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7faa67defcd023f/Все для работы OneDrive/Прайсы/"/>
    </mc:Choice>
  </mc:AlternateContent>
  <xr:revisionPtr revIDLastSave="0" documentId="8_{22D50D29-2718-4A00-A791-EC38869CD5AA}" xr6:coauthVersionLast="45" xr6:coauthVersionMax="45" xr10:uidLastSave="{00000000-0000-0000-0000-000000000000}"/>
  <bookViews>
    <workbookView xWindow="-120" yWindow="-120" windowWidth="29040" windowHeight="15525" xr2:uid="{00000000-000D-0000-FFFF-FFFF00000000}"/>
  </bookViews>
  <sheets>
    <sheet name="Price_04.03.2026" sheetId="1" r:id="rId1"/>
    <sheet name="Бланк замовлення" sheetId="6" r:id="rId2"/>
    <sheet name="Нові позиції" sheetId="5" r:id="rId3"/>
    <sheet name="Знято з виробництва" sheetId="3" r:id="rId4"/>
  </sheets>
  <definedNames>
    <definedName name="_xlnm._FilterDatabase" localSheetId="0" hidden="1">'Price_04.03.2026'!$A$10:$H$10</definedName>
    <definedName name="_xlnm._FilterDatabase" localSheetId="3" hidden="1">'Знято з виробництва'!$A$7:$F$8</definedName>
    <definedName name="_xlnm._FilterDatabase" localSheetId="2" hidden="1">'Нові позиції'!$A$7:$F$11</definedName>
    <definedName name="_xlnm.Print_Area" localSheetId="0">'Price_04.03.2026'!$A$1:$E$2199</definedName>
    <definedName name="_xlnm.Print_Area" localSheetId="3">'Знято з виробництва'!$A$1:$D$8</definedName>
    <definedName name="_xlnm.Print_Area" localSheetId="2">'Нові позиції'!$A$1:$D$11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6" i="6" l="1"/>
  <c r="I6" i="6" s="1"/>
  <c r="F6" i="6"/>
  <c r="G6" i="6"/>
  <c r="H6" i="6"/>
  <c r="E7" i="6"/>
  <c r="I7" i="6" s="1"/>
  <c r="F7" i="6"/>
  <c r="G7" i="6"/>
  <c r="H7" i="6"/>
  <c r="E8" i="6"/>
  <c r="I8" i="6" s="1"/>
  <c r="F8" i="6"/>
  <c r="G8" i="6"/>
  <c r="H8" i="6"/>
  <c r="E9" i="6"/>
  <c r="I9" i="6" s="1"/>
  <c r="F9" i="6"/>
  <c r="G9" i="6"/>
  <c r="H9" i="6"/>
  <c r="E10" i="6"/>
  <c r="I10" i="6" s="1"/>
  <c r="F10" i="6"/>
  <c r="G10" i="6"/>
  <c r="H10" i="6"/>
  <c r="E11" i="6"/>
  <c r="I11" i="6" s="1"/>
  <c r="F11" i="6"/>
  <c r="G11" i="6"/>
  <c r="H11" i="6"/>
  <c r="E12" i="6"/>
  <c r="F12" i="6"/>
  <c r="G12" i="6"/>
  <c r="H12" i="6"/>
  <c r="I12" i="6"/>
  <c r="E13" i="6"/>
  <c r="I13" i="6" s="1"/>
  <c r="F13" i="6"/>
  <c r="G13" i="6"/>
  <c r="H13" i="6"/>
  <c r="E14" i="6"/>
  <c r="I14" i="6" s="1"/>
  <c r="F14" i="6"/>
  <c r="G14" i="6"/>
  <c r="H14" i="6"/>
  <c r="E15" i="6"/>
  <c r="F15" i="6"/>
  <c r="G15" i="6"/>
  <c r="H15" i="6"/>
  <c r="I15" i="6"/>
  <c r="E16" i="6"/>
  <c r="I16" i="6" s="1"/>
  <c r="F16" i="6"/>
  <c r="G16" i="6"/>
  <c r="H16" i="6"/>
  <c r="E17" i="6"/>
  <c r="I17" i="6" s="1"/>
  <c r="F17" i="6"/>
  <c r="G17" i="6"/>
  <c r="H17" i="6"/>
  <c r="E18" i="6"/>
  <c r="I18" i="6" s="1"/>
  <c r="F18" i="6"/>
  <c r="G18" i="6"/>
  <c r="H18" i="6"/>
  <c r="E19" i="6"/>
  <c r="I19" i="6" s="1"/>
  <c r="F19" i="6"/>
  <c r="G19" i="6"/>
  <c r="H19" i="6"/>
  <c r="E20" i="6"/>
  <c r="I20" i="6" s="1"/>
  <c r="F20" i="6"/>
  <c r="G20" i="6"/>
  <c r="H20" i="6"/>
  <c r="E21" i="6"/>
  <c r="I21" i="6" s="1"/>
  <c r="F21" i="6"/>
  <c r="G21" i="6"/>
  <c r="H21" i="6"/>
  <c r="E22" i="6"/>
  <c r="I22" i="6" s="1"/>
  <c r="F22" i="6"/>
  <c r="G22" i="6"/>
  <c r="H22" i="6"/>
  <c r="E23" i="6"/>
  <c r="F23" i="6"/>
  <c r="G23" i="6"/>
  <c r="H23" i="6"/>
  <c r="I23" i="6"/>
  <c r="E24" i="6"/>
  <c r="F24" i="6"/>
  <c r="G24" i="6"/>
  <c r="H24" i="6"/>
  <c r="I24" i="6"/>
  <c r="E25" i="6"/>
  <c r="I25" i="6" s="1"/>
  <c r="F25" i="6"/>
  <c r="G25" i="6"/>
  <c r="H25" i="6"/>
  <c r="E26" i="6"/>
  <c r="F26" i="6"/>
  <c r="G26" i="6"/>
  <c r="H26" i="6"/>
  <c r="I26" i="6"/>
  <c r="E27" i="6"/>
  <c r="I27" i="6" s="1"/>
  <c r="F27" i="6"/>
  <c r="G27" i="6"/>
  <c r="H27" i="6"/>
  <c r="E28" i="6"/>
  <c r="F28" i="6"/>
  <c r="G28" i="6"/>
  <c r="H28" i="6"/>
  <c r="I28" i="6"/>
  <c r="E29" i="6"/>
  <c r="I29" i="6" s="1"/>
  <c r="F29" i="6"/>
  <c r="G29" i="6"/>
  <c r="H29" i="6"/>
  <c r="E30" i="6"/>
  <c r="I30" i="6" s="1"/>
  <c r="F30" i="6"/>
  <c r="G30" i="6"/>
  <c r="H30" i="6"/>
  <c r="E31" i="6"/>
  <c r="I31" i="6" s="1"/>
  <c r="F31" i="6"/>
  <c r="G31" i="6"/>
  <c r="H31" i="6"/>
  <c r="E32" i="6"/>
  <c r="I32" i="6" s="1"/>
  <c r="F32" i="6"/>
  <c r="G32" i="6"/>
  <c r="H32" i="6"/>
  <c r="E33" i="6"/>
  <c r="I33" i="6" s="1"/>
  <c r="F33" i="6"/>
  <c r="G33" i="6"/>
  <c r="H33" i="6"/>
  <c r="E34" i="6"/>
  <c r="I34" i="6" s="1"/>
  <c r="F34" i="6"/>
  <c r="G34" i="6"/>
  <c r="H34" i="6"/>
  <c r="E35" i="6"/>
  <c r="I35" i="6" s="1"/>
  <c r="F35" i="6"/>
  <c r="G35" i="6"/>
  <c r="H35" i="6"/>
  <c r="E36" i="6"/>
  <c r="I36" i="6" s="1"/>
  <c r="F36" i="6"/>
  <c r="G36" i="6"/>
  <c r="H36" i="6"/>
  <c r="E37" i="6"/>
  <c r="I37" i="6" s="1"/>
  <c r="F37" i="6"/>
  <c r="G37" i="6"/>
  <c r="H37" i="6"/>
  <c r="E38" i="6"/>
  <c r="I38" i="6" s="1"/>
  <c r="F38" i="6"/>
  <c r="G38" i="6"/>
  <c r="H38" i="6"/>
  <c r="E39" i="6"/>
  <c r="F39" i="6"/>
  <c r="G39" i="6"/>
  <c r="H39" i="6"/>
  <c r="I39" i="6"/>
  <c r="E40" i="6"/>
  <c r="I40" i="6" s="1"/>
  <c r="F40" i="6"/>
  <c r="G40" i="6"/>
  <c r="H40" i="6"/>
  <c r="E41" i="6"/>
  <c r="I41" i="6" s="1"/>
  <c r="F41" i="6"/>
  <c r="G41" i="6"/>
  <c r="H41" i="6"/>
  <c r="E42" i="6"/>
  <c r="I42" i="6" s="1"/>
  <c r="F42" i="6"/>
  <c r="G42" i="6"/>
  <c r="H42" i="6"/>
  <c r="E43" i="6"/>
  <c r="I43" i="6" s="1"/>
  <c r="F43" i="6"/>
  <c r="G43" i="6"/>
  <c r="H43" i="6"/>
  <c r="E44" i="6"/>
  <c r="I44" i="6" s="1"/>
  <c r="F44" i="6"/>
  <c r="G44" i="6"/>
  <c r="H44" i="6"/>
  <c r="E45" i="6"/>
  <c r="I45" i="6" s="1"/>
  <c r="F45" i="6"/>
  <c r="G45" i="6"/>
  <c r="H45" i="6"/>
  <c r="E46" i="6"/>
  <c r="I46" i="6" s="1"/>
  <c r="F46" i="6"/>
  <c r="G46" i="6"/>
  <c r="H46" i="6"/>
  <c r="E47" i="6"/>
  <c r="I47" i="6" s="1"/>
  <c r="F47" i="6"/>
  <c r="G47" i="6"/>
  <c r="H47" i="6"/>
  <c r="E48" i="6"/>
  <c r="F48" i="6"/>
  <c r="G48" i="6"/>
  <c r="H48" i="6"/>
  <c r="I48" i="6"/>
  <c r="E49" i="6"/>
  <c r="I49" i="6" s="1"/>
  <c r="F49" i="6"/>
  <c r="G49" i="6"/>
  <c r="H49" i="6"/>
  <c r="E50" i="6"/>
  <c r="I50" i="6" s="1"/>
  <c r="F50" i="6"/>
  <c r="G50" i="6"/>
  <c r="H50" i="6"/>
  <c r="E51" i="6"/>
  <c r="I51" i="6" s="1"/>
  <c r="F51" i="6"/>
  <c r="G51" i="6"/>
  <c r="H51" i="6"/>
  <c r="E52" i="6"/>
  <c r="I52" i="6" s="1"/>
  <c r="F52" i="6"/>
  <c r="G52" i="6"/>
  <c r="H52" i="6"/>
  <c r="E53" i="6"/>
  <c r="I53" i="6" s="1"/>
  <c r="F53" i="6"/>
  <c r="G53" i="6"/>
  <c r="H53" i="6"/>
  <c r="E54" i="6"/>
  <c r="I54" i="6" s="1"/>
  <c r="F54" i="6"/>
  <c r="G54" i="6"/>
  <c r="H54" i="6"/>
  <c r="E55" i="6"/>
  <c r="I55" i="6" s="1"/>
  <c r="F55" i="6"/>
  <c r="G55" i="6"/>
  <c r="H55" i="6"/>
  <c r="E56" i="6"/>
  <c r="I56" i="6" s="1"/>
  <c r="F56" i="6"/>
  <c r="G56" i="6"/>
  <c r="H56" i="6"/>
  <c r="E57" i="6"/>
  <c r="I57" i="6" s="1"/>
  <c r="F57" i="6"/>
  <c r="G57" i="6"/>
  <c r="H57" i="6"/>
  <c r="E58" i="6"/>
  <c r="I58" i="6" s="1"/>
  <c r="F58" i="6"/>
  <c r="G58" i="6"/>
  <c r="H58" i="6"/>
  <c r="E59" i="6"/>
  <c r="I59" i="6" s="1"/>
  <c r="F59" i="6"/>
  <c r="G59" i="6"/>
  <c r="H59" i="6"/>
  <c r="E60" i="6"/>
  <c r="F60" i="6"/>
  <c r="G60" i="6"/>
  <c r="H60" i="6"/>
  <c r="I60" i="6"/>
  <c r="E61" i="6"/>
  <c r="I61" i="6" s="1"/>
  <c r="F61" i="6"/>
  <c r="G61" i="6"/>
  <c r="H61" i="6"/>
  <c r="E62" i="6"/>
  <c r="I62" i="6" s="1"/>
  <c r="F62" i="6"/>
  <c r="G62" i="6"/>
  <c r="H62" i="6"/>
  <c r="E63" i="6"/>
  <c r="I63" i="6" s="1"/>
  <c r="F63" i="6"/>
  <c r="G63" i="6"/>
  <c r="H63" i="6"/>
  <c r="E64" i="6"/>
  <c r="F64" i="6"/>
  <c r="G64" i="6"/>
  <c r="H64" i="6"/>
  <c r="I64" i="6"/>
  <c r="E65" i="6"/>
  <c r="F65" i="6"/>
  <c r="G65" i="6"/>
  <c r="H65" i="6"/>
  <c r="I65" i="6"/>
  <c r="E66" i="6"/>
  <c r="I66" i="6" s="1"/>
  <c r="F66" i="6"/>
  <c r="G66" i="6"/>
  <c r="H66" i="6"/>
  <c r="E67" i="6"/>
  <c r="I67" i="6" s="1"/>
  <c r="F67" i="6"/>
  <c r="G67" i="6"/>
  <c r="H67" i="6"/>
  <c r="E68" i="6"/>
  <c r="I68" i="6" s="1"/>
  <c r="F68" i="6"/>
  <c r="G68" i="6"/>
  <c r="H68" i="6"/>
  <c r="E69" i="6"/>
  <c r="I69" i="6" s="1"/>
  <c r="F69" i="6"/>
  <c r="G69" i="6"/>
  <c r="H69" i="6"/>
  <c r="E70" i="6"/>
  <c r="I70" i="6" s="1"/>
  <c r="F70" i="6"/>
  <c r="G70" i="6"/>
  <c r="H70" i="6"/>
  <c r="E71" i="6"/>
  <c r="I71" i="6" s="1"/>
  <c r="F71" i="6"/>
  <c r="G71" i="6"/>
  <c r="H71" i="6"/>
  <c r="E72" i="6"/>
  <c r="F72" i="6"/>
  <c r="G72" i="6"/>
  <c r="H72" i="6"/>
  <c r="I72" i="6"/>
  <c r="E73" i="6"/>
  <c r="I73" i="6" s="1"/>
  <c r="F73" i="6"/>
  <c r="G73" i="6"/>
  <c r="H73" i="6"/>
  <c r="E74" i="6"/>
  <c r="I74" i="6" s="1"/>
  <c r="F74" i="6"/>
  <c r="G74" i="6"/>
  <c r="H74" i="6"/>
  <c r="E75" i="6"/>
  <c r="I75" i="6" s="1"/>
  <c r="F75" i="6"/>
  <c r="G75" i="6"/>
  <c r="H75" i="6"/>
  <c r="E76" i="6"/>
  <c r="I76" i="6" s="1"/>
  <c r="F76" i="6"/>
  <c r="G76" i="6"/>
  <c r="H76" i="6"/>
  <c r="E77" i="6"/>
  <c r="F77" i="6"/>
  <c r="G77" i="6"/>
  <c r="H77" i="6"/>
  <c r="I77" i="6"/>
  <c r="E78" i="6"/>
  <c r="I78" i="6" s="1"/>
  <c r="F78" i="6"/>
  <c r="G78" i="6"/>
  <c r="H78" i="6"/>
  <c r="E79" i="6"/>
  <c r="I79" i="6" s="1"/>
  <c r="F79" i="6"/>
  <c r="G79" i="6"/>
  <c r="H79" i="6"/>
  <c r="E80" i="6"/>
  <c r="I80" i="6" s="1"/>
  <c r="F80" i="6"/>
  <c r="G80" i="6"/>
  <c r="H80" i="6"/>
  <c r="E81" i="6"/>
  <c r="I81" i="6" s="1"/>
  <c r="F81" i="6"/>
  <c r="G81" i="6"/>
  <c r="H81" i="6"/>
  <c r="E82" i="6"/>
  <c r="I82" i="6" s="1"/>
  <c r="F82" i="6"/>
  <c r="G82" i="6"/>
  <c r="H82" i="6"/>
  <c r="E83" i="6"/>
  <c r="I83" i="6" s="1"/>
  <c r="F83" i="6"/>
  <c r="G83" i="6"/>
  <c r="H83" i="6"/>
  <c r="E84" i="6"/>
  <c r="I84" i="6" s="1"/>
  <c r="F84" i="6"/>
  <c r="G84" i="6"/>
  <c r="H84" i="6"/>
  <c r="E85" i="6"/>
  <c r="I85" i="6" s="1"/>
  <c r="F85" i="6"/>
  <c r="G85" i="6"/>
  <c r="H85" i="6"/>
  <c r="E86" i="6"/>
  <c r="I86" i="6" s="1"/>
  <c r="F86" i="6"/>
  <c r="G86" i="6"/>
  <c r="H86" i="6"/>
  <c r="E87" i="6"/>
  <c r="I87" i="6" s="1"/>
  <c r="F87" i="6"/>
  <c r="G87" i="6"/>
  <c r="H87" i="6"/>
  <c r="E88" i="6"/>
  <c r="I88" i="6" s="1"/>
  <c r="F88" i="6"/>
  <c r="G88" i="6"/>
  <c r="H88" i="6"/>
  <c r="E89" i="6"/>
  <c r="I89" i="6" s="1"/>
  <c r="F89" i="6"/>
  <c r="G89" i="6"/>
  <c r="H89" i="6"/>
  <c r="E90" i="6"/>
  <c r="I90" i="6" s="1"/>
  <c r="F90" i="6"/>
  <c r="G90" i="6"/>
  <c r="H90" i="6"/>
  <c r="E91" i="6"/>
  <c r="I91" i="6" s="1"/>
  <c r="F91" i="6"/>
  <c r="G91" i="6"/>
  <c r="H91" i="6"/>
  <c r="E92" i="6"/>
  <c r="I92" i="6" s="1"/>
  <c r="F92" i="6"/>
  <c r="G92" i="6"/>
  <c r="H92" i="6"/>
  <c r="E93" i="6"/>
  <c r="I93" i="6" s="1"/>
  <c r="F93" i="6"/>
  <c r="G93" i="6"/>
  <c r="H93" i="6"/>
  <c r="E94" i="6"/>
  <c r="F94" i="6"/>
  <c r="G94" i="6"/>
  <c r="H94" i="6"/>
  <c r="I94" i="6"/>
  <c r="E95" i="6"/>
  <c r="I95" i="6" s="1"/>
  <c r="F95" i="6"/>
  <c r="G95" i="6"/>
  <c r="H95" i="6"/>
  <c r="E96" i="6"/>
  <c r="I96" i="6" s="1"/>
  <c r="F96" i="6"/>
  <c r="G96" i="6"/>
  <c r="H96" i="6"/>
  <c r="E97" i="6"/>
  <c r="I97" i="6" s="1"/>
  <c r="F97" i="6"/>
  <c r="G97" i="6"/>
  <c r="H97" i="6"/>
  <c r="E98" i="6"/>
  <c r="F98" i="6"/>
  <c r="G98" i="6"/>
  <c r="H98" i="6"/>
  <c r="I98" i="6"/>
  <c r="E99" i="6"/>
  <c r="I99" i="6" s="1"/>
  <c r="F99" i="6"/>
  <c r="G99" i="6"/>
  <c r="H99" i="6"/>
  <c r="E100" i="6"/>
  <c r="I100" i="6" s="1"/>
  <c r="F100" i="6"/>
  <c r="G100" i="6"/>
  <c r="H100" i="6"/>
  <c r="E101" i="6"/>
  <c r="I101" i="6" s="1"/>
  <c r="F101" i="6"/>
  <c r="G101" i="6"/>
  <c r="H101" i="6"/>
  <c r="E102" i="6"/>
  <c r="I102" i="6" s="1"/>
  <c r="F102" i="6"/>
  <c r="G102" i="6"/>
  <c r="H102" i="6"/>
  <c r="E103" i="6"/>
  <c r="F103" i="6"/>
  <c r="G103" i="6"/>
  <c r="H103" i="6"/>
  <c r="I103" i="6"/>
  <c r="E104" i="6"/>
  <c r="I104" i="6" s="1"/>
  <c r="F104" i="6"/>
  <c r="G104" i="6"/>
  <c r="H104" i="6"/>
  <c r="H5" i="6"/>
  <c r="G5" i="6"/>
  <c r="F3" i="6"/>
  <c r="E8" i="3"/>
  <c r="E8" i="5"/>
  <c r="F3" i="5"/>
  <c r="E8" i="1"/>
  <c r="D8" i="1"/>
  <c r="C8" i="1"/>
  <c r="B8" i="1"/>
  <c r="G10168" i="1"/>
  <c r="G10156" i="1"/>
  <c r="G10148" i="1"/>
  <c r="G9755" i="1"/>
  <c r="G9754" i="1"/>
  <c r="G9744" i="1"/>
  <c r="G9731" i="1"/>
  <c r="G9716" i="1"/>
  <c r="G9662" i="1"/>
  <c r="G9547" i="1"/>
  <c r="G9495" i="1"/>
  <c r="G9447" i="1"/>
  <c r="G9446" i="1"/>
  <c r="G9237" i="1"/>
  <c r="G9203" i="1"/>
  <c r="G9172" i="1"/>
  <c r="G9130" i="1"/>
  <c r="G9116" i="1"/>
  <c r="G9078" i="1"/>
  <c r="G9038" i="1"/>
  <c r="G9037" i="1"/>
  <c r="G8981" i="1"/>
  <c r="G8916" i="1"/>
  <c r="G8915" i="1"/>
  <c r="G8888" i="1"/>
  <c r="G8758" i="1"/>
  <c r="G8757" i="1"/>
  <c r="G8650" i="1"/>
  <c r="G8090" i="1"/>
  <c r="G7833" i="1"/>
  <c r="G7714" i="1"/>
  <c r="G7559" i="1"/>
  <c r="G7525" i="1"/>
  <c r="G7437" i="1"/>
  <c r="G7412" i="1"/>
  <c r="G7411" i="1"/>
  <c r="G7379" i="1"/>
  <c r="G7294" i="1"/>
  <c r="G7293" i="1"/>
  <c r="G7260" i="1"/>
  <c r="G7210" i="1"/>
  <c r="G7180" i="1"/>
  <c r="G7146" i="1"/>
  <c r="G7105" i="1"/>
  <c r="G7058" i="1"/>
  <c r="G6906" i="1"/>
  <c r="G6905" i="1"/>
  <c r="G6362" i="1"/>
  <c r="G6291" i="1"/>
  <c r="G6235" i="1"/>
  <c r="G6113" i="1"/>
  <c r="G5927" i="1"/>
  <c r="G5685" i="1"/>
  <c r="G5665" i="1"/>
  <c r="G5643" i="1"/>
  <c r="G5507" i="1"/>
  <c r="G5437" i="1"/>
  <c r="G5365" i="1"/>
  <c r="G5211" i="1"/>
  <c r="G5210" i="1"/>
  <c r="G5020" i="1"/>
  <c r="G4841" i="1"/>
  <c r="G4818" i="1"/>
  <c r="G4785" i="1"/>
  <c r="G4756" i="1"/>
  <c r="G4742" i="1"/>
  <c r="G4695" i="1"/>
  <c r="G4680" i="1"/>
  <c r="G4649" i="1"/>
  <c r="G4617" i="1"/>
  <c r="G4451" i="1"/>
  <c r="G4450" i="1"/>
  <c r="G4253" i="1"/>
  <c r="G4176" i="1"/>
  <c r="G4163" i="1"/>
  <c r="G4147" i="1"/>
  <c r="G4120" i="1"/>
  <c r="G4075" i="1"/>
  <c r="G4074" i="1"/>
  <c r="G4049" i="1"/>
  <c r="G4027" i="1"/>
  <c r="G3925" i="1"/>
  <c r="G3848" i="1"/>
  <c r="G3847" i="1"/>
  <c r="G3723" i="1"/>
  <c r="G3607" i="1"/>
  <c r="G3212" i="1"/>
  <c r="G3211" i="1"/>
  <c r="G3025" i="1"/>
  <c r="G2928" i="1"/>
  <c r="G2897" i="1"/>
  <c r="G2775" i="1"/>
  <c r="G2703" i="1"/>
  <c r="G2681" i="1"/>
  <c r="G2680" i="1"/>
  <c r="G2276" i="1"/>
  <c r="G2199" i="1"/>
  <c r="G2150" i="1"/>
  <c r="G2149" i="1"/>
  <c r="G2104" i="1"/>
  <c r="G2012" i="1"/>
  <c r="G1883" i="1"/>
  <c r="G1856" i="1"/>
  <c r="G1835" i="1"/>
  <c r="G1801" i="1"/>
  <c r="G1763" i="1"/>
  <c r="G1742" i="1"/>
  <c r="G1736" i="1"/>
  <c r="G1727" i="1"/>
  <c r="G1702" i="1"/>
  <c r="G1654" i="1"/>
  <c r="G1631" i="1"/>
  <c r="G1627" i="1"/>
  <c r="G1626" i="1"/>
  <c r="G1596" i="1"/>
  <c r="G1503" i="1"/>
  <c r="G1502" i="1"/>
  <c r="G1449" i="1"/>
  <c r="G1427" i="1"/>
  <c r="G1408" i="1"/>
  <c r="G1400" i="1"/>
  <c r="G1381" i="1"/>
  <c r="G1373" i="1"/>
  <c r="G1314" i="1"/>
  <c r="G1285" i="1"/>
  <c r="G1279" i="1"/>
  <c r="G1274" i="1"/>
  <c r="G1265" i="1"/>
  <c r="G1239" i="1"/>
  <c r="G1232" i="1"/>
  <c r="G1229" i="1"/>
  <c r="G1228" i="1"/>
  <c r="G1172" i="1"/>
  <c r="G1152" i="1"/>
  <c r="G1145" i="1"/>
  <c r="G1113" i="1"/>
  <c r="G1035" i="1"/>
  <c r="G994" i="1"/>
  <c r="G981" i="1"/>
  <c r="G837" i="1"/>
  <c r="G779" i="1"/>
  <c r="G778" i="1"/>
  <c r="G631" i="1"/>
  <c r="G464" i="1"/>
  <c r="G253" i="1"/>
  <c r="G49" i="1"/>
  <c r="F9754" i="1"/>
  <c r="F9446" i="1"/>
  <c r="F9237" i="1"/>
  <c r="F9037" i="1"/>
  <c r="F8915" i="1"/>
  <c r="F8757" i="1"/>
  <c r="F8650" i="1"/>
  <c r="F8090" i="1"/>
  <c r="F7411" i="1"/>
  <c r="F7293" i="1"/>
  <c r="F6905" i="1"/>
  <c r="F6362" i="1"/>
  <c r="F6291" i="1"/>
  <c r="F6235" i="1"/>
  <c r="F6113" i="1"/>
  <c r="F5927" i="1"/>
  <c r="F5685" i="1"/>
  <c r="F5210" i="1"/>
  <c r="F4450" i="1"/>
  <c r="F4253" i="1"/>
  <c r="F4074" i="1"/>
  <c r="F3847" i="1"/>
  <c r="F3723" i="1"/>
  <c r="F3211" i="1"/>
  <c r="F3025" i="1"/>
  <c r="F2928" i="1"/>
  <c r="F2680" i="1"/>
  <c r="F2149" i="1"/>
  <c r="F1626" i="1"/>
  <c r="F1502" i="1"/>
  <c r="F1449" i="1"/>
  <c r="F1427" i="1"/>
  <c r="F1228" i="1"/>
  <c r="F1172" i="1"/>
  <c r="F1152" i="1"/>
  <c r="F778" i="1"/>
  <c r="F631" i="1"/>
  <c r="F464" i="1"/>
  <c r="F253" i="1"/>
  <c r="F49" i="1"/>
  <c r="F12" i="1"/>
  <c r="D834" i="3" l="1"/>
  <c r="E834" i="3"/>
  <c r="D835" i="3"/>
  <c r="E835" i="3"/>
  <c r="F835" i="3" s="1"/>
  <c r="D836" i="3"/>
  <c r="E836" i="3"/>
  <c r="D837" i="3"/>
  <c r="E837" i="3"/>
  <c r="D838" i="3"/>
  <c r="E838" i="3"/>
  <c r="D839" i="3"/>
  <c r="E839" i="3"/>
  <c r="F839" i="3"/>
  <c r="E9896" i="1"/>
  <c r="F9896" i="1"/>
  <c r="E9897" i="1"/>
  <c r="F9897" i="1"/>
  <c r="E9898" i="1"/>
  <c r="F9898" i="1"/>
  <c r="E9899" i="1"/>
  <c r="F9899" i="1"/>
  <c r="E9900" i="1"/>
  <c r="F9900" i="1"/>
  <c r="E9901" i="1"/>
  <c r="F9901" i="1"/>
  <c r="E9902" i="1"/>
  <c r="F9902" i="1"/>
  <c r="E9903" i="1"/>
  <c r="F9903" i="1"/>
  <c r="D833" i="3"/>
  <c r="E833" i="3"/>
  <c r="E10122" i="1"/>
  <c r="F10122" i="1"/>
  <c r="E9918" i="1"/>
  <c r="F9918" i="1"/>
  <c r="E9919" i="1"/>
  <c r="F9919" i="1"/>
  <c r="E9920" i="1"/>
  <c r="F9920" i="1"/>
  <c r="E9921" i="1"/>
  <c r="F9921" i="1"/>
  <c r="E9922" i="1"/>
  <c r="F9922" i="1"/>
  <c r="D1299" i="5"/>
  <c r="E1299" i="5"/>
  <c r="D1300" i="5"/>
  <c r="F1300" i="5" s="1"/>
  <c r="E1300" i="5"/>
  <c r="D1301" i="5"/>
  <c r="E1301" i="5"/>
  <c r="D1302" i="5"/>
  <c r="E1302" i="5"/>
  <c r="D1303" i="5"/>
  <c r="E1303" i="5"/>
  <c r="D1304" i="5"/>
  <c r="E1304" i="5"/>
  <c r="D1305" i="5"/>
  <c r="E1305" i="5"/>
  <c r="D1306" i="5"/>
  <c r="E1306" i="5"/>
  <c r="D1307" i="5"/>
  <c r="E1307" i="5"/>
  <c r="D1308" i="5"/>
  <c r="E1308" i="5"/>
  <c r="E6892" i="1"/>
  <c r="F6892" i="1"/>
  <c r="E6893" i="1"/>
  <c r="F6893" i="1"/>
  <c r="E6894" i="1"/>
  <c r="F6894" i="1"/>
  <c r="E6895" i="1"/>
  <c r="F6895" i="1"/>
  <c r="E6896" i="1"/>
  <c r="F6896" i="1"/>
  <c r="E6897" i="1"/>
  <c r="F6897" i="1"/>
  <c r="E6898" i="1"/>
  <c r="F6898" i="1"/>
  <c r="E6899" i="1"/>
  <c r="F6899" i="1"/>
  <c r="E6900" i="1"/>
  <c r="F6900" i="1"/>
  <c r="E6901" i="1"/>
  <c r="F6901" i="1"/>
  <c r="D829" i="3"/>
  <c r="E829" i="3"/>
  <c r="D830" i="3"/>
  <c r="E830" i="3"/>
  <c r="D831" i="3"/>
  <c r="E831" i="3"/>
  <c r="D832" i="3"/>
  <c r="E832" i="3"/>
  <c r="F838" i="3" l="1"/>
  <c r="F836" i="3"/>
  <c r="F837" i="3"/>
  <c r="F834" i="3"/>
  <c r="F833" i="3"/>
  <c r="F830" i="3"/>
  <c r="F1299" i="5"/>
  <c r="F832" i="3"/>
  <c r="H9922" i="1"/>
  <c r="G9922" i="1" s="1"/>
  <c r="H9897" i="1"/>
  <c r="G9897" i="1" s="1"/>
  <c r="H9920" i="1"/>
  <c r="G9920" i="1" s="1"/>
  <c r="H9903" i="1"/>
  <c r="G9903" i="1" s="1"/>
  <c r="H9901" i="1"/>
  <c r="G9901" i="1" s="1"/>
  <c r="H9899" i="1"/>
  <c r="G9899" i="1" s="1"/>
  <c r="F831" i="3"/>
  <c r="F829" i="3"/>
  <c r="F1303" i="5"/>
  <c r="H9898" i="1"/>
  <c r="G9898" i="1" s="1"/>
  <c r="H9896" i="1"/>
  <c r="G9896" i="1" s="1"/>
  <c r="H9900" i="1"/>
  <c r="G9900" i="1" s="1"/>
  <c r="H9902" i="1"/>
  <c r="G9902" i="1" s="1"/>
  <c r="H9918" i="1"/>
  <c r="G9918" i="1" s="1"/>
  <c r="H9919" i="1"/>
  <c r="G9919" i="1" s="1"/>
  <c r="H9921" i="1"/>
  <c r="G9921" i="1" s="1"/>
  <c r="H10122" i="1"/>
  <c r="G10122" i="1" s="1"/>
  <c r="F1302" i="5"/>
  <c r="F1308" i="5"/>
  <c r="F1307" i="5"/>
  <c r="F1304" i="5"/>
  <c r="F1306" i="5"/>
  <c r="F1301" i="5"/>
  <c r="H6897" i="1"/>
  <c r="G6897" i="1" s="1"/>
  <c r="H6892" i="1"/>
  <c r="G6892" i="1" s="1"/>
  <c r="F1305" i="5"/>
  <c r="H6901" i="1"/>
  <c r="G6901" i="1" s="1"/>
  <c r="H6900" i="1"/>
  <c r="G6900" i="1" s="1"/>
  <c r="H6898" i="1"/>
  <c r="G6898" i="1" s="1"/>
  <c r="H6895" i="1"/>
  <c r="G6895" i="1" s="1"/>
  <c r="H6894" i="1"/>
  <c r="G6894" i="1" s="1"/>
  <c r="H6899" i="1"/>
  <c r="G6899" i="1" s="1"/>
  <c r="H6893" i="1"/>
  <c r="G6893" i="1" s="1"/>
  <c r="H6896" i="1"/>
  <c r="G6896" i="1" s="1"/>
  <c r="D1425" i="5" l="1"/>
  <c r="E1425" i="5"/>
  <c r="D1426" i="5"/>
  <c r="E1426" i="5"/>
  <c r="D1423" i="5"/>
  <c r="E1423" i="5"/>
  <c r="D1424" i="5"/>
  <c r="E1424" i="5"/>
  <c r="D1422" i="5"/>
  <c r="E1422" i="5"/>
  <c r="F1422" i="5" s="1"/>
  <c r="D1403" i="5"/>
  <c r="E1403" i="5"/>
  <c r="D1404" i="5"/>
  <c r="E1404" i="5"/>
  <c r="D1405" i="5"/>
  <c r="E1405" i="5"/>
  <c r="D1406" i="5"/>
  <c r="E1406" i="5"/>
  <c r="D1407" i="5"/>
  <c r="E1407" i="5"/>
  <c r="D1408" i="5"/>
  <c r="E1408" i="5"/>
  <c r="F1408" i="5"/>
  <c r="D1409" i="5"/>
  <c r="E1409" i="5"/>
  <c r="D1410" i="5"/>
  <c r="E1410" i="5"/>
  <c r="F1410" i="5" s="1"/>
  <c r="D1411" i="5"/>
  <c r="E1411" i="5"/>
  <c r="D1412" i="5"/>
  <c r="E1412" i="5"/>
  <c r="D1413" i="5"/>
  <c r="E1413" i="5"/>
  <c r="D1414" i="5"/>
  <c r="E1414" i="5"/>
  <c r="F1414" i="5" s="1"/>
  <c r="D1415" i="5"/>
  <c r="E1415" i="5"/>
  <c r="D1416" i="5"/>
  <c r="E1416" i="5"/>
  <c r="D1417" i="5"/>
  <c r="E1417" i="5"/>
  <c r="D1418" i="5"/>
  <c r="E1418" i="5"/>
  <c r="D1419" i="5"/>
  <c r="E1419" i="5"/>
  <c r="D1420" i="5"/>
  <c r="E1420" i="5"/>
  <c r="F1420" i="5" s="1"/>
  <c r="D1421" i="5"/>
  <c r="E1421" i="5"/>
  <c r="D809" i="3"/>
  <c r="E809" i="3"/>
  <c r="D810" i="3"/>
  <c r="E810" i="3"/>
  <c r="D811" i="3"/>
  <c r="E811" i="3"/>
  <c r="F811" i="3" s="1"/>
  <c r="D812" i="3"/>
  <c r="E812" i="3"/>
  <c r="D813" i="3"/>
  <c r="E813" i="3"/>
  <c r="D814" i="3"/>
  <c r="F814" i="3" s="1"/>
  <c r="E814" i="3"/>
  <c r="D815" i="3"/>
  <c r="E815" i="3"/>
  <c r="D816" i="3"/>
  <c r="E816" i="3"/>
  <c r="F816" i="3" s="1"/>
  <c r="D817" i="3"/>
  <c r="E817" i="3"/>
  <c r="D818" i="3"/>
  <c r="E818" i="3"/>
  <c r="F818" i="3" s="1"/>
  <c r="D819" i="3"/>
  <c r="E819" i="3"/>
  <c r="F819" i="3" s="1"/>
  <c r="D820" i="3"/>
  <c r="E820" i="3"/>
  <c r="D821" i="3"/>
  <c r="E821" i="3"/>
  <c r="D822" i="3"/>
  <c r="E822" i="3"/>
  <c r="D823" i="3"/>
  <c r="E823" i="3"/>
  <c r="D824" i="3"/>
  <c r="E824" i="3"/>
  <c r="F824" i="3"/>
  <c r="D825" i="3"/>
  <c r="E825" i="3"/>
  <c r="D826" i="3"/>
  <c r="E826" i="3"/>
  <c r="D827" i="3"/>
  <c r="E827" i="3"/>
  <c r="F827" i="3"/>
  <c r="D828" i="3"/>
  <c r="E828" i="3"/>
  <c r="D807" i="3"/>
  <c r="E807" i="3"/>
  <c r="D808" i="3"/>
  <c r="E808" i="3"/>
  <c r="E4750" i="1"/>
  <c r="F4750" i="1"/>
  <c r="D792" i="3"/>
  <c r="E792" i="3"/>
  <c r="D793" i="3"/>
  <c r="E793" i="3"/>
  <c r="D794" i="3"/>
  <c r="E794" i="3"/>
  <c r="D795" i="3"/>
  <c r="E795" i="3"/>
  <c r="F795" i="3"/>
  <c r="D796" i="3"/>
  <c r="E796" i="3"/>
  <c r="F796" i="3" s="1"/>
  <c r="D797" i="3"/>
  <c r="E797" i="3"/>
  <c r="D798" i="3"/>
  <c r="E798" i="3"/>
  <c r="D799" i="3"/>
  <c r="E799" i="3"/>
  <c r="D800" i="3"/>
  <c r="E800" i="3"/>
  <c r="D801" i="3"/>
  <c r="E801" i="3"/>
  <c r="D802" i="3"/>
  <c r="E802" i="3"/>
  <c r="D803" i="3"/>
  <c r="E803" i="3"/>
  <c r="F803" i="3" s="1"/>
  <c r="D804" i="3"/>
  <c r="E804" i="3"/>
  <c r="D805" i="3"/>
  <c r="E805" i="3"/>
  <c r="D806" i="3"/>
  <c r="E806" i="3"/>
  <c r="F1630" i="1"/>
  <c r="E852" i="1"/>
  <c r="F852" i="1"/>
  <c r="E853" i="1"/>
  <c r="F853" i="1"/>
  <c r="E854" i="1"/>
  <c r="F854" i="1"/>
  <c r="E855" i="1"/>
  <c r="F855" i="1"/>
  <c r="E847" i="1"/>
  <c r="F847" i="1"/>
  <c r="E848" i="1"/>
  <c r="F848" i="1"/>
  <c r="E849" i="1"/>
  <c r="F849" i="1"/>
  <c r="E850" i="1"/>
  <c r="F850" i="1"/>
  <c r="E851" i="1"/>
  <c r="F851" i="1"/>
  <c r="F793" i="3" l="1"/>
  <c r="F808" i="3"/>
  <c r="F1425" i="5"/>
  <c r="F1417" i="5"/>
  <c r="F800" i="3"/>
  <c r="F1411" i="5"/>
  <c r="F821" i="3"/>
  <c r="F828" i="3"/>
  <c r="F802" i="3"/>
  <c r="F826" i="3"/>
  <c r="F1404" i="5"/>
  <c r="F813" i="3"/>
  <c r="F794" i="3"/>
  <c r="F797" i="3"/>
  <c r="F820" i="3"/>
  <c r="F1405" i="5"/>
  <c r="F804" i="3"/>
  <c r="F792" i="3"/>
  <c r="F798" i="3"/>
  <c r="F801" i="3"/>
  <c r="H4750" i="1"/>
  <c r="G4750" i="1" s="1"/>
  <c r="F825" i="3"/>
  <c r="F812" i="3"/>
  <c r="F807" i="3"/>
  <c r="F1407" i="5"/>
  <c r="F822" i="3"/>
  <c r="F809" i="3"/>
  <c r="F806" i="3"/>
  <c r="F805" i="3"/>
  <c r="F799" i="3"/>
  <c r="F823" i="3"/>
  <c r="F817" i="3"/>
  <c r="F810" i="3"/>
  <c r="F815" i="3"/>
  <c r="F1423" i="5"/>
  <c r="F1421" i="5"/>
  <c r="F1426" i="5"/>
  <c r="F1415" i="5"/>
  <c r="F1406" i="5"/>
  <c r="F1412" i="5"/>
  <c r="F1419" i="5"/>
  <c r="F1416" i="5"/>
  <c r="F1413" i="5"/>
  <c r="F1403" i="5"/>
  <c r="F1424" i="5"/>
  <c r="F1409" i="5"/>
  <c r="F1418" i="5"/>
  <c r="H852" i="1"/>
  <c r="G852" i="1" s="1"/>
  <c r="H847" i="1"/>
  <c r="G847" i="1" s="1"/>
  <c r="H855" i="1"/>
  <c r="G855" i="1" s="1"/>
  <c r="H851" i="1"/>
  <c r="G851" i="1" s="1"/>
  <c r="H849" i="1"/>
  <c r="G849" i="1" s="1"/>
  <c r="H848" i="1"/>
  <c r="G848" i="1" s="1"/>
  <c r="H853" i="1"/>
  <c r="G853" i="1" s="1"/>
  <c r="H854" i="1"/>
  <c r="G854" i="1" s="1"/>
  <c r="H850" i="1"/>
  <c r="G850" i="1" s="1"/>
  <c r="D1145" i="5" l="1"/>
  <c r="E1145" i="5"/>
  <c r="D1146" i="5"/>
  <c r="E1146" i="5"/>
  <c r="D1147" i="5"/>
  <c r="E1147" i="5"/>
  <c r="D1148" i="5"/>
  <c r="E1148" i="5"/>
  <c r="D1149" i="5"/>
  <c r="E1149" i="5"/>
  <c r="D1150" i="5"/>
  <c r="E1150" i="5"/>
  <c r="D1151" i="5"/>
  <c r="E1151" i="5"/>
  <c r="D1152" i="5"/>
  <c r="E1152" i="5"/>
  <c r="D1153" i="5"/>
  <c r="E1153" i="5"/>
  <c r="D1154" i="5"/>
  <c r="E1154" i="5"/>
  <c r="D1155" i="5"/>
  <c r="E1155" i="5"/>
  <c r="D1156" i="5"/>
  <c r="E1156" i="5"/>
  <c r="D1157" i="5"/>
  <c r="E1157" i="5"/>
  <c r="D1158" i="5"/>
  <c r="E1158" i="5"/>
  <c r="D1159" i="5"/>
  <c r="E1159" i="5"/>
  <c r="D1160" i="5"/>
  <c r="E1160" i="5"/>
  <c r="D1161" i="5"/>
  <c r="E1161" i="5"/>
  <c r="D1162" i="5"/>
  <c r="E1162" i="5"/>
  <c r="D1163" i="5"/>
  <c r="E1163" i="5"/>
  <c r="D1164" i="5"/>
  <c r="E1164" i="5"/>
  <c r="D1165" i="5"/>
  <c r="E1165" i="5"/>
  <c r="D1166" i="5"/>
  <c r="E1166" i="5"/>
  <c r="D1167" i="5"/>
  <c r="E1167" i="5"/>
  <c r="D1168" i="5"/>
  <c r="E1168" i="5"/>
  <c r="D1169" i="5"/>
  <c r="E1169" i="5"/>
  <c r="D1170" i="5"/>
  <c r="E1170" i="5"/>
  <c r="D1171" i="5"/>
  <c r="E1171" i="5"/>
  <c r="D1172" i="5"/>
  <c r="E1172" i="5"/>
  <c r="D1173" i="5"/>
  <c r="E1173" i="5"/>
  <c r="D1174" i="5"/>
  <c r="E1174" i="5"/>
  <c r="D1175" i="5"/>
  <c r="E1175" i="5"/>
  <c r="D1176" i="5"/>
  <c r="E1176" i="5"/>
  <c r="D1177" i="5"/>
  <c r="E1177" i="5"/>
  <c r="D1178" i="5"/>
  <c r="E1178" i="5"/>
  <c r="D1179" i="5"/>
  <c r="E1179" i="5"/>
  <c r="D1180" i="5"/>
  <c r="E1180" i="5"/>
  <c r="D1181" i="5"/>
  <c r="E1181" i="5"/>
  <c r="D1182" i="5"/>
  <c r="E1182" i="5"/>
  <c r="D1183" i="5"/>
  <c r="E1183" i="5"/>
  <c r="D1184" i="5"/>
  <c r="E1184" i="5"/>
  <c r="D1185" i="5"/>
  <c r="E1185" i="5"/>
  <c r="D1186" i="5"/>
  <c r="E1186" i="5"/>
  <c r="D1187" i="5"/>
  <c r="E1187" i="5"/>
  <c r="D1188" i="5"/>
  <c r="E1188" i="5"/>
  <c r="D1189" i="5"/>
  <c r="E1189" i="5"/>
  <c r="D1190" i="5"/>
  <c r="E1190" i="5"/>
  <c r="D1191" i="5"/>
  <c r="E1191" i="5"/>
  <c r="D1192" i="5"/>
  <c r="E1192" i="5"/>
  <c r="D1193" i="5"/>
  <c r="E1193" i="5"/>
  <c r="D1194" i="5"/>
  <c r="E1194" i="5"/>
  <c r="D1195" i="5"/>
  <c r="E1195" i="5"/>
  <c r="D1196" i="5"/>
  <c r="E1196" i="5"/>
  <c r="D1197" i="5"/>
  <c r="E1197" i="5"/>
  <c r="D1198" i="5"/>
  <c r="E1198" i="5"/>
  <c r="D1199" i="5"/>
  <c r="E1199" i="5"/>
  <c r="D1200" i="5"/>
  <c r="E1200" i="5"/>
  <c r="D1201" i="5"/>
  <c r="E1201" i="5"/>
  <c r="D1202" i="5"/>
  <c r="E1202" i="5"/>
  <c r="D1203" i="5"/>
  <c r="E1203" i="5"/>
  <c r="D1204" i="5"/>
  <c r="E1204" i="5"/>
  <c r="D1205" i="5"/>
  <c r="E1205" i="5"/>
  <c r="D1206" i="5"/>
  <c r="E1206" i="5"/>
  <c r="D1207" i="5"/>
  <c r="E1207" i="5"/>
  <c r="D1208" i="5"/>
  <c r="E1208" i="5"/>
  <c r="D1209" i="5"/>
  <c r="E1209" i="5"/>
  <c r="D1210" i="5"/>
  <c r="E1210" i="5"/>
  <c r="D1211" i="5"/>
  <c r="E1211" i="5"/>
  <c r="D1212" i="5"/>
  <c r="E1212" i="5"/>
  <c r="D1213" i="5"/>
  <c r="E1213" i="5"/>
  <c r="D1214" i="5"/>
  <c r="E1214" i="5"/>
  <c r="D1215" i="5"/>
  <c r="E1215" i="5"/>
  <c r="D1216" i="5"/>
  <c r="E1216" i="5"/>
  <c r="D1217" i="5"/>
  <c r="E1217" i="5"/>
  <c r="D1218" i="5"/>
  <c r="E1218" i="5"/>
  <c r="D1219" i="5"/>
  <c r="E1219" i="5"/>
  <c r="F1219" i="5" s="1"/>
  <c r="D1220" i="5"/>
  <c r="E1220" i="5"/>
  <c r="D1221" i="5"/>
  <c r="E1221" i="5"/>
  <c r="D1222" i="5"/>
  <c r="E1222" i="5"/>
  <c r="D1223" i="5"/>
  <c r="E1223" i="5"/>
  <c r="D1224" i="5"/>
  <c r="E1224" i="5"/>
  <c r="D1225" i="5"/>
  <c r="E1225" i="5"/>
  <c r="F1225" i="5" s="1"/>
  <c r="D1226" i="5"/>
  <c r="E1226" i="5"/>
  <c r="D1227" i="5"/>
  <c r="E1227" i="5"/>
  <c r="D1228" i="5"/>
  <c r="E1228" i="5"/>
  <c r="D1229" i="5"/>
  <c r="E1229" i="5"/>
  <c r="D1230" i="5"/>
  <c r="E1230" i="5"/>
  <c r="D1231" i="5"/>
  <c r="E1231" i="5"/>
  <c r="D1232" i="5"/>
  <c r="E1232" i="5"/>
  <c r="D1233" i="5"/>
  <c r="E1233" i="5"/>
  <c r="D1234" i="5"/>
  <c r="E1234" i="5"/>
  <c r="D1235" i="5"/>
  <c r="E1235" i="5"/>
  <c r="D1236" i="5"/>
  <c r="E1236" i="5"/>
  <c r="D1237" i="5"/>
  <c r="E1237" i="5"/>
  <c r="D1238" i="5"/>
  <c r="E1238" i="5"/>
  <c r="D1239" i="5"/>
  <c r="E1239" i="5"/>
  <c r="D1240" i="5"/>
  <c r="E1240" i="5"/>
  <c r="D1241" i="5"/>
  <c r="E1241" i="5"/>
  <c r="D1242" i="5"/>
  <c r="E1242" i="5"/>
  <c r="D1243" i="5"/>
  <c r="E1243" i="5"/>
  <c r="D1244" i="5"/>
  <c r="E1244" i="5"/>
  <c r="D1245" i="5"/>
  <c r="E1245" i="5"/>
  <c r="D1246" i="5"/>
  <c r="E1246" i="5"/>
  <c r="D1247" i="5"/>
  <c r="E1247" i="5"/>
  <c r="D1248" i="5"/>
  <c r="E1248" i="5"/>
  <c r="D1249" i="5"/>
  <c r="E1249" i="5"/>
  <c r="D1250" i="5"/>
  <c r="E1250" i="5"/>
  <c r="D1251" i="5"/>
  <c r="E1251" i="5"/>
  <c r="D1252" i="5"/>
  <c r="E1252" i="5"/>
  <c r="D1253" i="5"/>
  <c r="E1253" i="5"/>
  <c r="D1254" i="5"/>
  <c r="E1254" i="5"/>
  <c r="D1255" i="5"/>
  <c r="E1255" i="5"/>
  <c r="D1256" i="5"/>
  <c r="E1256" i="5"/>
  <c r="D1257" i="5"/>
  <c r="E1257" i="5"/>
  <c r="D1258" i="5"/>
  <c r="E1258" i="5"/>
  <c r="D1259" i="5"/>
  <c r="E1259" i="5"/>
  <c r="D1260" i="5"/>
  <c r="E1260" i="5"/>
  <c r="D1261" i="5"/>
  <c r="E1261" i="5"/>
  <c r="D1262" i="5"/>
  <c r="E1262" i="5"/>
  <c r="D1263" i="5"/>
  <c r="E1263" i="5"/>
  <c r="D1264" i="5"/>
  <c r="E1264" i="5"/>
  <c r="D1265" i="5"/>
  <c r="E1265" i="5"/>
  <c r="D1266" i="5"/>
  <c r="E1266" i="5"/>
  <c r="D1267" i="5"/>
  <c r="E1267" i="5"/>
  <c r="F1267" i="5" s="1"/>
  <c r="D1268" i="5"/>
  <c r="E1268" i="5"/>
  <c r="D1269" i="5"/>
  <c r="E1269" i="5"/>
  <c r="D1270" i="5"/>
  <c r="E1270" i="5"/>
  <c r="D1271" i="5"/>
  <c r="E1271" i="5"/>
  <c r="D1272" i="5"/>
  <c r="E1272" i="5"/>
  <c r="D1273" i="5"/>
  <c r="E1273" i="5"/>
  <c r="D1274" i="5"/>
  <c r="E1274" i="5"/>
  <c r="D1275" i="5"/>
  <c r="E1275" i="5"/>
  <c r="D1276" i="5"/>
  <c r="E1276" i="5"/>
  <c r="D1277" i="5"/>
  <c r="E1277" i="5"/>
  <c r="D1278" i="5"/>
  <c r="E1278" i="5"/>
  <c r="D1279" i="5"/>
  <c r="E1279" i="5"/>
  <c r="D1280" i="5"/>
  <c r="E1280" i="5"/>
  <c r="D1281" i="5"/>
  <c r="E1281" i="5"/>
  <c r="D1282" i="5"/>
  <c r="E1282" i="5"/>
  <c r="D1283" i="5"/>
  <c r="E1283" i="5"/>
  <c r="D1284" i="5"/>
  <c r="E1284" i="5"/>
  <c r="D1285" i="5"/>
  <c r="E1285" i="5"/>
  <c r="F1285" i="5" s="1"/>
  <c r="D1286" i="5"/>
  <c r="E1286" i="5"/>
  <c r="D1287" i="5"/>
  <c r="E1287" i="5"/>
  <c r="D1288" i="5"/>
  <c r="E1288" i="5"/>
  <c r="D1289" i="5"/>
  <c r="E1289" i="5"/>
  <c r="D1290" i="5"/>
  <c r="E1290" i="5"/>
  <c r="D1291" i="5"/>
  <c r="E1291" i="5"/>
  <c r="D1292" i="5"/>
  <c r="E1292" i="5"/>
  <c r="D1293" i="5"/>
  <c r="E1293" i="5"/>
  <c r="D1294" i="5"/>
  <c r="E1294" i="5"/>
  <c r="D1295" i="5"/>
  <c r="E1295" i="5"/>
  <c r="D1296" i="5"/>
  <c r="E1296" i="5"/>
  <c r="D1297" i="5"/>
  <c r="E1297" i="5"/>
  <c r="F1297" i="5" s="1"/>
  <c r="D1298" i="5"/>
  <c r="E1298" i="5"/>
  <c r="D1309" i="5"/>
  <c r="E1309" i="5"/>
  <c r="D1310" i="5"/>
  <c r="E1310" i="5"/>
  <c r="D1311" i="5"/>
  <c r="E1311" i="5"/>
  <c r="D1312" i="5"/>
  <c r="E1312" i="5"/>
  <c r="D1313" i="5"/>
  <c r="E1313" i="5"/>
  <c r="F1313" i="5" s="1"/>
  <c r="D1314" i="5"/>
  <c r="E1314" i="5"/>
  <c r="D1315" i="5"/>
  <c r="E1315" i="5"/>
  <c r="D1316" i="5"/>
  <c r="E1316" i="5"/>
  <c r="D1317" i="5"/>
  <c r="E1317" i="5"/>
  <c r="D1318" i="5"/>
  <c r="E1318" i="5"/>
  <c r="D1319" i="5"/>
  <c r="E1319" i="5"/>
  <c r="D1320" i="5"/>
  <c r="E1320" i="5"/>
  <c r="D1321" i="5"/>
  <c r="E1321" i="5"/>
  <c r="D1322" i="5"/>
  <c r="E1322" i="5"/>
  <c r="D1323" i="5"/>
  <c r="E1323" i="5"/>
  <c r="D1324" i="5"/>
  <c r="E1324" i="5"/>
  <c r="D1325" i="5"/>
  <c r="E1325" i="5"/>
  <c r="D1326" i="5"/>
  <c r="E1326" i="5"/>
  <c r="D1327" i="5"/>
  <c r="E1327" i="5"/>
  <c r="D1328" i="5"/>
  <c r="E1328" i="5"/>
  <c r="D1329" i="5"/>
  <c r="E1329" i="5"/>
  <c r="D1330" i="5"/>
  <c r="E1330" i="5"/>
  <c r="D1331" i="5"/>
  <c r="E1331" i="5"/>
  <c r="F1331" i="5" s="1"/>
  <c r="D1332" i="5"/>
  <c r="E1332" i="5"/>
  <c r="D1333" i="5"/>
  <c r="E1333" i="5"/>
  <c r="D1334" i="5"/>
  <c r="E1334" i="5"/>
  <c r="D1335" i="5"/>
  <c r="E1335" i="5"/>
  <c r="D1336" i="5"/>
  <c r="E1336" i="5"/>
  <c r="D1337" i="5"/>
  <c r="E1337" i="5"/>
  <c r="D1338" i="5"/>
  <c r="E1338" i="5"/>
  <c r="D1339" i="5"/>
  <c r="E1339" i="5"/>
  <c r="F1339" i="5" s="1"/>
  <c r="D1340" i="5"/>
  <c r="E1340" i="5"/>
  <c r="D1341" i="5"/>
  <c r="E1341" i="5"/>
  <c r="D1342" i="5"/>
  <c r="E1342" i="5"/>
  <c r="D1343" i="5"/>
  <c r="E1343" i="5"/>
  <c r="D1344" i="5"/>
  <c r="E1344" i="5"/>
  <c r="D1345" i="5"/>
  <c r="E1345" i="5"/>
  <c r="D1346" i="5"/>
  <c r="E1346" i="5"/>
  <c r="D1347" i="5"/>
  <c r="E1347" i="5"/>
  <c r="F1347" i="5"/>
  <c r="D1348" i="5"/>
  <c r="E1348" i="5"/>
  <c r="D1349" i="5"/>
  <c r="E1349" i="5"/>
  <c r="D1350" i="5"/>
  <c r="E1350" i="5"/>
  <c r="D1351" i="5"/>
  <c r="E1351" i="5"/>
  <c r="D1352" i="5"/>
  <c r="E1352" i="5"/>
  <c r="D1353" i="5"/>
  <c r="E1353" i="5"/>
  <c r="D1354" i="5"/>
  <c r="E1354" i="5"/>
  <c r="D1355" i="5"/>
  <c r="E1355" i="5"/>
  <c r="D1356" i="5"/>
  <c r="E1356" i="5"/>
  <c r="D1357" i="5"/>
  <c r="E1357" i="5"/>
  <c r="D1358" i="5"/>
  <c r="E1358" i="5"/>
  <c r="D1359" i="5"/>
  <c r="E1359" i="5"/>
  <c r="D1360" i="5"/>
  <c r="E1360" i="5"/>
  <c r="D1361" i="5"/>
  <c r="E1361" i="5"/>
  <c r="D1362" i="5"/>
  <c r="E1362" i="5"/>
  <c r="D1363" i="5"/>
  <c r="E1363" i="5"/>
  <c r="D1364" i="5"/>
  <c r="E1364" i="5"/>
  <c r="D1365" i="5"/>
  <c r="E1365" i="5"/>
  <c r="F1365" i="5"/>
  <c r="D1366" i="5"/>
  <c r="E1366" i="5"/>
  <c r="D1367" i="5"/>
  <c r="E1367" i="5"/>
  <c r="D1368" i="5"/>
  <c r="E1368" i="5"/>
  <c r="D1369" i="5"/>
  <c r="E1369" i="5"/>
  <c r="D1370" i="5"/>
  <c r="E1370" i="5"/>
  <c r="D1371" i="5"/>
  <c r="E1371" i="5"/>
  <c r="D1372" i="5"/>
  <c r="E1372" i="5"/>
  <c r="D1373" i="5"/>
  <c r="E1373" i="5"/>
  <c r="D1374" i="5"/>
  <c r="E1374" i="5"/>
  <c r="D1375" i="5"/>
  <c r="E1375" i="5"/>
  <c r="D1376" i="5"/>
  <c r="E1376" i="5"/>
  <c r="D1377" i="5"/>
  <c r="E1377" i="5"/>
  <c r="D1378" i="5"/>
  <c r="E1378" i="5"/>
  <c r="D1379" i="5"/>
  <c r="E1379" i="5"/>
  <c r="F1379" i="5"/>
  <c r="D1380" i="5"/>
  <c r="E1380" i="5"/>
  <c r="D1381" i="5"/>
  <c r="E1381" i="5"/>
  <c r="D1382" i="5"/>
  <c r="E1382" i="5"/>
  <c r="D1383" i="5"/>
  <c r="E1383" i="5"/>
  <c r="D1384" i="5"/>
  <c r="E1384" i="5"/>
  <c r="D1385" i="5"/>
  <c r="E1385" i="5"/>
  <c r="D1386" i="5"/>
  <c r="E1386" i="5"/>
  <c r="D1387" i="5"/>
  <c r="E1387" i="5"/>
  <c r="D1388" i="5"/>
  <c r="E1388" i="5"/>
  <c r="D1389" i="5"/>
  <c r="E1389" i="5"/>
  <c r="D1390" i="5"/>
  <c r="E1390" i="5"/>
  <c r="D1391" i="5"/>
  <c r="E1391" i="5"/>
  <c r="D1392" i="5"/>
  <c r="E1392" i="5"/>
  <c r="D1393" i="5"/>
  <c r="E1393" i="5"/>
  <c r="D1394" i="5"/>
  <c r="E1394" i="5"/>
  <c r="D1395" i="5"/>
  <c r="E1395" i="5"/>
  <c r="D1396" i="5"/>
  <c r="E1396" i="5"/>
  <c r="D1397" i="5"/>
  <c r="E1397" i="5"/>
  <c r="D1398" i="5"/>
  <c r="E1398" i="5"/>
  <c r="D1399" i="5"/>
  <c r="E1399" i="5"/>
  <c r="D1400" i="5"/>
  <c r="E1400" i="5"/>
  <c r="D1401" i="5"/>
  <c r="E1401" i="5"/>
  <c r="D1402" i="5"/>
  <c r="E1402" i="5"/>
  <c r="E10170" i="1"/>
  <c r="F10170" i="1"/>
  <c r="E10171" i="1"/>
  <c r="F10171" i="1"/>
  <c r="E10172" i="1"/>
  <c r="F10172" i="1"/>
  <c r="E10173" i="1"/>
  <c r="F10173" i="1"/>
  <c r="E10174" i="1"/>
  <c r="F10174" i="1"/>
  <c r="E10175" i="1"/>
  <c r="F10175" i="1"/>
  <c r="E10176" i="1"/>
  <c r="F10176" i="1"/>
  <c r="E10177" i="1"/>
  <c r="F10177" i="1"/>
  <c r="E10178" i="1"/>
  <c r="F10178" i="1"/>
  <c r="E10179" i="1"/>
  <c r="F10179" i="1"/>
  <c r="E10180" i="1"/>
  <c r="F10180" i="1"/>
  <c r="E10181" i="1"/>
  <c r="F10181" i="1"/>
  <c r="E10182" i="1"/>
  <c r="F10182" i="1"/>
  <c r="E10183" i="1"/>
  <c r="F10183" i="1"/>
  <c r="E10184" i="1"/>
  <c r="F10184" i="1"/>
  <c r="E10185" i="1"/>
  <c r="F10185" i="1"/>
  <c r="E10186" i="1"/>
  <c r="F10186" i="1"/>
  <c r="E10187" i="1"/>
  <c r="F10187" i="1"/>
  <c r="E10188" i="1"/>
  <c r="F10188" i="1"/>
  <c r="E10189" i="1"/>
  <c r="F10189" i="1"/>
  <c r="E10190" i="1"/>
  <c r="F10190" i="1"/>
  <c r="E10191" i="1"/>
  <c r="F10191" i="1"/>
  <c r="E10192" i="1"/>
  <c r="F10192" i="1"/>
  <c r="E10193" i="1"/>
  <c r="F10193" i="1"/>
  <c r="E10194" i="1"/>
  <c r="F10194" i="1"/>
  <c r="E10195" i="1"/>
  <c r="F10195" i="1"/>
  <c r="E10196" i="1"/>
  <c r="F10196" i="1"/>
  <c r="E10198" i="1"/>
  <c r="F10198" i="1"/>
  <c r="E10199" i="1"/>
  <c r="F10199" i="1"/>
  <c r="E10200" i="1"/>
  <c r="F10200" i="1"/>
  <c r="E10201" i="1"/>
  <c r="F10201" i="1"/>
  <c r="E10202" i="1"/>
  <c r="F10202" i="1"/>
  <c r="E10203" i="1"/>
  <c r="F10203" i="1"/>
  <c r="E10204" i="1"/>
  <c r="F10204" i="1"/>
  <c r="E10205" i="1"/>
  <c r="F10205" i="1"/>
  <c r="E10206" i="1"/>
  <c r="F10206" i="1"/>
  <c r="E10207" i="1"/>
  <c r="F10207" i="1"/>
  <c r="E10208" i="1"/>
  <c r="F10208" i="1"/>
  <c r="E10209" i="1"/>
  <c r="F10209" i="1"/>
  <c r="E10210" i="1"/>
  <c r="F10210" i="1"/>
  <c r="E10211" i="1"/>
  <c r="F10211" i="1"/>
  <c r="E10212" i="1"/>
  <c r="F10212" i="1"/>
  <c r="E10197" i="1"/>
  <c r="F10197" i="1"/>
  <c r="E9892" i="1"/>
  <c r="F9892" i="1"/>
  <c r="E9893" i="1"/>
  <c r="F9893" i="1"/>
  <c r="E9894" i="1"/>
  <c r="F9894" i="1"/>
  <c r="E9895" i="1"/>
  <c r="F9895" i="1"/>
  <c r="E9652" i="1"/>
  <c r="F9652" i="1"/>
  <c r="E9653" i="1"/>
  <c r="F9653" i="1"/>
  <c r="E9654" i="1"/>
  <c r="F9654" i="1"/>
  <c r="E9655" i="1"/>
  <c r="F9655" i="1"/>
  <c r="E9656" i="1"/>
  <c r="F9656" i="1"/>
  <c r="E9657" i="1"/>
  <c r="F9657" i="1"/>
  <c r="E9658" i="1"/>
  <c r="F9658" i="1"/>
  <c r="E9659" i="1"/>
  <c r="F9659" i="1"/>
  <c r="E9660" i="1"/>
  <c r="F9660" i="1"/>
  <c r="E9661" i="1"/>
  <c r="F9661" i="1"/>
  <c r="E9570" i="1"/>
  <c r="F9570" i="1"/>
  <c r="E9571" i="1"/>
  <c r="F9571" i="1"/>
  <c r="E9572" i="1"/>
  <c r="F9572" i="1"/>
  <c r="E9573" i="1"/>
  <c r="F9573" i="1"/>
  <c r="E9574" i="1"/>
  <c r="F9574" i="1"/>
  <c r="E9575" i="1"/>
  <c r="F9575" i="1"/>
  <c r="E9576" i="1"/>
  <c r="F9576" i="1"/>
  <c r="E9577" i="1"/>
  <c r="F9577" i="1"/>
  <c r="E9578" i="1"/>
  <c r="F9578" i="1"/>
  <c r="E9579" i="1"/>
  <c r="F9579" i="1"/>
  <c r="E9580" i="1"/>
  <c r="F9580" i="1"/>
  <c r="E9581" i="1"/>
  <c r="F9581" i="1"/>
  <c r="E9582" i="1"/>
  <c r="F9582" i="1"/>
  <c r="E9583" i="1"/>
  <c r="F9583" i="1"/>
  <c r="E9584" i="1"/>
  <c r="F9584" i="1"/>
  <c r="E9585" i="1"/>
  <c r="F9585" i="1"/>
  <c r="E8955" i="1"/>
  <c r="F8955" i="1"/>
  <c r="E8956" i="1"/>
  <c r="F8956" i="1"/>
  <c r="E8854" i="1"/>
  <c r="F8854" i="1"/>
  <c r="E8831" i="1"/>
  <c r="F8831" i="1"/>
  <c r="E8848" i="1"/>
  <c r="F8848" i="1"/>
  <c r="E8827" i="1"/>
  <c r="F8827" i="1"/>
  <c r="E8782" i="1"/>
  <c r="F8782" i="1"/>
  <c r="E8768" i="1"/>
  <c r="F8768" i="1"/>
  <c r="E8780" i="1"/>
  <c r="F8780" i="1"/>
  <c r="E7308" i="1"/>
  <c r="F7308" i="1"/>
  <c r="E7120" i="1"/>
  <c r="F7120" i="1"/>
  <c r="E7043" i="1"/>
  <c r="F7043" i="1"/>
  <c r="E7044" i="1"/>
  <c r="F7044" i="1"/>
  <c r="E7045" i="1"/>
  <c r="F7045" i="1"/>
  <c r="E7046" i="1"/>
  <c r="F7046" i="1"/>
  <c r="E6902" i="1"/>
  <c r="F6902" i="1"/>
  <c r="E5153" i="1"/>
  <c r="F5153" i="1"/>
  <c r="E5154" i="1"/>
  <c r="F5154" i="1"/>
  <c r="E5155" i="1"/>
  <c r="F5155" i="1"/>
  <c r="E5156" i="1"/>
  <c r="F5156" i="1"/>
  <c r="E5157" i="1"/>
  <c r="F5157" i="1"/>
  <c r="E5158" i="1"/>
  <c r="F5158" i="1"/>
  <c r="E5159" i="1"/>
  <c r="F5159" i="1"/>
  <c r="E5160" i="1"/>
  <c r="F5160" i="1"/>
  <c r="E5161" i="1"/>
  <c r="F5161" i="1"/>
  <c r="E5162" i="1"/>
  <c r="F5162" i="1"/>
  <c r="E5163" i="1"/>
  <c r="F5163" i="1"/>
  <c r="E5164" i="1"/>
  <c r="F5164" i="1"/>
  <c r="E5165" i="1"/>
  <c r="F5165" i="1"/>
  <c r="E5166" i="1"/>
  <c r="F5166" i="1"/>
  <c r="E5167" i="1"/>
  <c r="F5167" i="1"/>
  <c r="E5168" i="1"/>
  <c r="F5168" i="1"/>
  <c r="E5169" i="1"/>
  <c r="F5169" i="1"/>
  <c r="E5170" i="1"/>
  <c r="F5170" i="1"/>
  <c r="E5171" i="1"/>
  <c r="F5171" i="1"/>
  <c r="E5172" i="1"/>
  <c r="F5172" i="1"/>
  <c r="E5173" i="1"/>
  <c r="F5173" i="1"/>
  <c r="E5174" i="1"/>
  <c r="F5174" i="1"/>
  <c r="E5175" i="1"/>
  <c r="F5175" i="1"/>
  <c r="E5176" i="1"/>
  <c r="F5176" i="1"/>
  <c r="E5177" i="1"/>
  <c r="F5177" i="1"/>
  <c r="E5178" i="1"/>
  <c r="F5178" i="1"/>
  <c r="E5179" i="1"/>
  <c r="F5179" i="1"/>
  <c r="E5111" i="1"/>
  <c r="F5111" i="1"/>
  <c r="E5112" i="1"/>
  <c r="F5112" i="1"/>
  <c r="E5113" i="1"/>
  <c r="F5113" i="1"/>
  <c r="E5114" i="1"/>
  <c r="F5114" i="1"/>
  <c r="E5115" i="1"/>
  <c r="F5115" i="1"/>
  <c r="E5116" i="1"/>
  <c r="F5116" i="1"/>
  <c r="E5117" i="1"/>
  <c r="F5117" i="1"/>
  <c r="E5118" i="1"/>
  <c r="F5118" i="1"/>
  <c r="E5119" i="1"/>
  <c r="F5119" i="1"/>
  <c r="E5120" i="1"/>
  <c r="F5120" i="1"/>
  <c r="E5121" i="1"/>
  <c r="F5121" i="1"/>
  <c r="E5122" i="1"/>
  <c r="F5122" i="1"/>
  <c r="E5123" i="1"/>
  <c r="F5123" i="1"/>
  <c r="E5124" i="1"/>
  <c r="F5124" i="1"/>
  <c r="E5125" i="1"/>
  <c r="F5125" i="1"/>
  <c r="E5126" i="1"/>
  <c r="F5126" i="1"/>
  <c r="E5127" i="1"/>
  <c r="F5127" i="1"/>
  <c r="E5128" i="1"/>
  <c r="F5128" i="1"/>
  <c r="E5129" i="1"/>
  <c r="F5129" i="1"/>
  <c r="E5130" i="1"/>
  <c r="F5130" i="1"/>
  <c r="E5131" i="1"/>
  <c r="F5131" i="1"/>
  <c r="E5132" i="1"/>
  <c r="F5132" i="1"/>
  <c r="E5133" i="1"/>
  <c r="F5133" i="1"/>
  <c r="E5134" i="1"/>
  <c r="F5134" i="1"/>
  <c r="E5135" i="1"/>
  <c r="F5135" i="1"/>
  <c r="E5136" i="1"/>
  <c r="F5136" i="1"/>
  <c r="E5137" i="1"/>
  <c r="F5137" i="1"/>
  <c r="E5138" i="1"/>
  <c r="F5138" i="1"/>
  <c r="E5139" i="1"/>
  <c r="F5139" i="1"/>
  <c r="E5140" i="1"/>
  <c r="F5140" i="1"/>
  <c r="E5141" i="1"/>
  <c r="F5141" i="1"/>
  <c r="E5142" i="1"/>
  <c r="F5142" i="1"/>
  <c r="E5143" i="1"/>
  <c r="F5143" i="1"/>
  <c r="E5144" i="1"/>
  <c r="F5144" i="1"/>
  <c r="E5145" i="1"/>
  <c r="F5145" i="1"/>
  <c r="E5146" i="1"/>
  <c r="F5146" i="1"/>
  <c r="E5147" i="1"/>
  <c r="F5147" i="1"/>
  <c r="E5148" i="1"/>
  <c r="F5148" i="1"/>
  <c r="E5149" i="1"/>
  <c r="F5149" i="1"/>
  <c r="E5150" i="1"/>
  <c r="F5150" i="1"/>
  <c r="E5151" i="1"/>
  <c r="F5151" i="1"/>
  <c r="E5152" i="1"/>
  <c r="F5152" i="1"/>
  <c r="E4913" i="1"/>
  <c r="F4913" i="1"/>
  <c r="E4914" i="1"/>
  <c r="F4914" i="1"/>
  <c r="E4915" i="1"/>
  <c r="F4915" i="1"/>
  <c r="E4916" i="1"/>
  <c r="F4916" i="1"/>
  <c r="E4917" i="1"/>
  <c r="F4917" i="1"/>
  <c r="E4259" i="1"/>
  <c r="F4259" i="1"/>
  <c r="E3032" i="1"/>
  <c r="F3032" i="1"/>
  <c r="E3033" i="1"/>
  <c r="F3033" i="1"/>
  <c r="E3034" i="1"/>
  <c r="F3034" i="1"/>
  <c r="E3035" i="1"/>
  <c r="F3035" i="1"/>
  <c r="E2105" i="1"/>
  <c r="F2105" i="1"/>
  <c r="E2106" i="1"/>
  <c r="F2106" i="1"/>
  <c r="E2107" i="1"/>
  <c r="F2107" i="1"/>
  <c r="E2108" i="1"/>
  <c r="F2108" i="1"/>
  <c r="E2109" i="1"/>
  <c r="F2109" i="1"/>
  <c r="E2110" i="1"/>
  <c r="F2110" i="1"/>
  <c r="E2111" i="1"/>
  <c r="F2111" i="1"/>
  <c r="E2112" i="1"/>
  <c r="F2112" i="1"/>
  <c r="E2113" i="1"/>
  <c r="F2113" i="1"/>
  <c r="E2114" i="1"/>
  <c r="F2114" i="1"/>
  <c r="E2115" i="1"/>
  <c r="F2115" i="1"/>
  <c r="E2116" i="1"/>
  <c r="F2116" i="1"/>
  <c r="E2117" i="1"/>
  <c r="F2117" i="1"/>
  <c r="E2118" i="1"/>
  <c r="F2118" i="1"/>
  <c r="E2119" i="1"/>
  <c r="F2119" i="1"/>
  <c r="E2120" i="1"/>
  <c r="F2120" i="1"/>
  <c r="E2121" i="1"/>
  <c r="F2121" i="1"/>
  <c r="E2122" i="1"/>
  <c r="F2122" i="1"/>
  <c r="E2123" i="1"/>
  <c r="F2123" i="1"/>
  <c r="E2124" i="1"/>
  <c r="F2124" i="1"/>
  <c r="E2073" i="1"/>
  <c r="F2073" i="1"/>
  <c r="E2074" i="1"/>
  <c r="F2074" i="1"/>
  <c r="E2075" i="1"/>
  <c r="F2075" i="1"/>
  <c r="E2076" i="1"/>
  <c r="F2076" i="1"/>
  <c r="E2077" i="1"/>
  <c r="F2077" i="1"/>
  <c r="E2078" i="1"/>
  <c r="F2078" i="1"/>
  <c r="E2079" i="1"/>
  <c r="F2079" i="1"/>
  <c r="E2080" i="1"/>
  <c r="F2080" i="1"/>
  <c r="E2081" i="1"/>
  <c r="F2081" i="1"/>
  <c r="E2082" i="1"/>
  <c r="F2082" i="1"/>
  <c r="E2083" i="1"/>
  <c r="F2083" i="1"/>
  <c r="E2084" i="1"/>
  <c r="F2084" i="1"/>
  <c r="E2085" i="1"/>
  <c r="F2085" i="1"/>
  <c r="E2086" i="1"/>
  <c r="F2086" i="1"/>
  <c r="E2087" i="1"/>
  <c r="F2087" i="1"/>
  <c r="E2088" i="1"/>
  <c r="F2088" i="1"/>
  <c r="E2089" i="1"/>
  <c r="F2089" i="1"/>
  <c r="E2090" i="1"/>
  <c r="F2090" i="1"/>
  <c r="E2091" i="1"/>
  <c r="F2091" i="1"/>
  <c r="E2092" i="1"/>
  <c r="F2092" i="1"/>
  <c r="E2093" i="1"/>
  <c r="F2093" i="1"/>
  <c r="E2094" i="1"/>
  <c r="F2094" i="1"/>
  <c r="E2095" i="1"/>
  <c r="F2095" i="1"/>
  <c r="E2096" i="1"/>
  <c r="F2096" i="1"/>
  <c r="E2097" i="1"/>
  <c r="F2097" i="1"/>
  <c r="E2098" i="1"/>
  <c r="F2098" i="1"/>
  <c r="E2099" i="1"/>
  <c r="F2099" i="1"/>
  <c r="E2100" i="1"/>
  <c r="F2100" i="1"/>
  <c r="E1430" i="1"/>
  <c r="F1430" i="1"/>
  <c r="E1431" i="1"/>
  <c r="F1431" i="1"/>
  <c r="E1432" i="1"/>
  <c r="F1432" i="1"/>
  <c r="E1433" i="1"/>
  <c r="F1433" i="1"/>
  <c r="E1434" i="1"/>
  <c r="F1434" i="1"/>
  <c r="E1435" i="1"/>
  <c r="F1435" i="1"/>
  <c r="E1436" i="1"/>
  <c r="F1436" i="1"/>
  <c r="E1437" i="1"/>
  <c r="F1437" i="1"/>
  <c r="E1438" i="1"/>
  <c r="F1438" i="1"/>
  <c r="E1439" i="1"/>
  <c r="F1439" i="1"/>
  <c r="E1440" i="1"/>
  <c r="F1440" i="1"/>
  <c r="E1441" i="1"/>
  <c r="F1441" i="1"/>
  <c r="E1442" i="1"/>
  <c r="F1442" i="1"/>
  <c r="E1443" i="1"/>
  <c r="F1443" i="1"/>
  <c r="E1444" i="1"/>
  <c r="F1444" i="1"/>
  <c r="E1445" i="1"/>
  <c r="F1445" i="1"/>
  <c r="E1446" i="1"/>
  <c r="F1446" i="1"/>
  <c r="E1447" i="1"/>
  <c r="F1447" i="1"/>
  <c r="E1630" i="1"/>
  <c r="H1630" i="1" s="1"/>
  <c r="G1630" i="1" s="1"/>
  <c r="F1357" i="5" l="1"/>
  <c r="F1277" i="5"/>
  <c r="F1265" i="5"/>
  <c r="F1397" i="5"/>
  <c r="F1349" i="5"/>
  <c r="F1325" i="5"/>
  <c r="F1255" i="5"/>
  <c r="F1231" i="5"/>
  <c r="F1351" i="5"/>
  <c r="F1205" i="5"/>
  <c r="F1181" i="5"/>
  <c r="F1333" i="5"/>
  <c r="F1195" i="5"/>
  <c r="F1171" i="5"/>
  <c r="F1387" i="5"/>
  <c r="F1355" i="5"/>
  <c r="F1323" i="5"/>
  <c r="F1381" i="5"/>
  <c r="F1207" i="5"/>
  <c r="F1389" i="5"/>
  <c r="F1213" i="5"/>
  <c r="F1395" i="5"/>
  <c r="F1273" i="5"/>
  <c r="F1377" i="5"/>
  <c r="F1337" i="5"/>
  <c r="F1279" i="5"/>
  <c r="F1373" i="5"/>
  <c r="F1269" i="5"/>
  <c r="F1363" i="5"/>
  <c r="F1391" i="5"/>
  <c r="F1353" i="5"/>
  <c r="F1159" i="5"/>
  <c r="F1371" i="5"/>
  <c r="F1327" i="5"/>
  <c r="F1369" i="5"/>
  <c r="F1341" i="5"/>
  <c r="F1359" i="5"/>
  <c r="F1288" i="5"/>
  <c r="F1345" i="5"/>
  <c r="F1183" i="5"/>
  <c r="F1173" i="5"/>
  <c r="F1249" i="5"/>
  <c r="F1217" i="5"/>
  <c r="F1169" i="5"/>
  <c r="F1317" i="5"/>
  <c r="F1343" i="5"/>
  <c r="F1385" i="5"/>
  <c r="F1367" i="5"/>
  <c r="F1375" i="5"/>
  <c r="F1215" i="5"/>
  <c r="F1196" i="5"/>
  <c r="F1335" i="5"/>
  <c r="F1316" i="5"/>
  <c r="F1401" i="5"/>
  <c r="F1383" i="5"/>
  <c r="F1147" i="5"/>
  <c r="F1393" i="5"/>
  <c r="F1291" i="5"/>
  <c r="F1281" i="5"/>
  <c r="F1243" i="5"/>
  <c r="F1329" i="5"/>
  <c r="F1287" i="5"/>
  <c r="F1361" i="5"/>
  <c r="F1399" i="5"/>
  <c r="F1289" i="5"/>
  <c r="F1241" i="5"/>
  <c r="F1398" i="5"/>
  <c r="F1390" i="5"/>
  <c r="F1382" i="5"/>
  <c r="F1374" i="5"/>
  <c r="F1366" i="5"/>
  <c r="F1358" i="5"/>
  <c r="F1350" i="5"/>
  <c r="F1342" i="5"/>
  <c r="F1311" i="5"/>
  <c r="F1177" i="5"/>
  <c r="F1158" i="5"/>
  <c r="F1157" i="5"/>
  <c r="F1174" i="5"/>
  <c r="F1155" i="5"/>
  <c r="F1203" i="5"/>
  <c r="F1193" i="5"/>
  <c r="H5159" i="1"/>
  <c r="G5159" i="1" s="1"/>
  <c r="H9894" i="1"/>
  <c r="G9894" i="1" s="1"/>
  <c r="H5145" i="1"/>
  <c r="G5145" i="1" s="1"/>
  <c r="H9892" i="1"/>
  <c r="G9892" i="1" s="1"/>
  <c r="H5177" i="1"/>
  <c r="G5177" i="1" s="1"/>
  <c r="H5143" i="1"/>
  <c r="G5143" i="1" s="1"/>
  <c r="H5113" i="1"/>
  <c r="G5113" i="1" s="1"/>
  <c r="H10199" i="1"/>
  <c r="G10199" i="1" s="1"/>
  <c r="H7308" i="1"/>
  <c r="G7308" i="1" s="1"/>
  <c r="H5119" i="1"/>
  <c r="G5119" i="1" s="1"/>
  <c r="H5153" i="1"/>
  <c r="G5153" i="1" s="1"/>
  <c r="H5151" i="1"/>
  <c r="G5151" i="1" s="1"/>
  <c r="H10196" i="1"/>
  <c r="G10196" i="1" s="1"/>
  <c r="H10205" i="1"/>
  <c r="G10205" i="1" s="1"/>
  <c r="H10184" i="1"/>
  <c r="G10184" i="1" s="1"/>
  <c r="H1446" i="1"/>
  <c r="G1446" i="1" s="1"/>
  <c r="H1444" i="1"/>
  <c r="G1444" i="1" s="1"/>
  <c r="H1434" i="1"/>
  <c r="G1434" i="1" s="1"/>
  <c r="H1442" i="1"/>
  <c r="G1442" i="1" s="1"/>
  <c r="H2107" i="1"/>
  <c r="G2107" i="1" s="1"/>
  <c r="H9656" i="1"/>
  <c r="G9656" i="1" s="1"/>
  <c r="H1438" i="1"/>
  <c r="G1438" i="1" s="1"/>
  <c r="H2091" i="1"/>
  <c r="G2091" i="1" s="1"/>
  <c r="H2113" i="1"/>
  <c r="G2113" i="1" s="1"/>
  <c r="H5171" i="1"/>
  <c r="G5171" i="1" s="1"/>
  <c r="H5161" i="1"/>
  <c r="G5161" i="1" s="1"/>
  <c r="H5179" i="1"/>
  <c r="G5179" i="1" s="1"/>
  <c r="H2097" i="1"/>
  <c r="G2097" i="1" s="1"/>
  <c r="H5136" i="1"/>
  <c r="G5136" i="1" s="1"/>
  <c r="H5165" i="1"/>
  <c r="G5165" i="1" s="1"/>
  <c r="H9584" i="1"/>
  <c r="G9584" i="1" s="1"/>
  <c r="H2094" i="1"/>
  <c r="G2094" i="1" s="1"/>
  <c r="H10190" i="1"/>
  <c r="G10190" i="1" s="1"/>
  <c r="H10170" i="1"/>
  <c r="G10170" i="1" s="1"/>
  <c r="H5176" i="1"/>
  <c r="G5176" i="1" s="1"/>
  <c r="H2123" i="1"/>
  <c r="G2123" i="1" s="1"/>
  <c r="H6902" i="1"/>
  <c r="G6902" i="1" s="1"/>
  <c r="H5175" i="1"/>
  <c r="G5175" i="1" s="1"/>
  <c r="H9572" i="1"/>
  <c r="G9572" i="1" s="1"/>
  <c r="H2115" i="1"/>
  <c r="G2115" i="1" s="1"/>
  <c r="H2105" i="1"/>
  <c r="G2105" i="1" s="1"/>
  <c r="H1436" i="1"/>
  <c r="G1436" i="1" s="1"/>
  <c r="H2111" i="1"/>
  <c r="G2111" i="1" s="1"/>
  <c r="H2119" i="1"/>
  <c r="G2119" i="1" s="1"/>
  <c r="H5126" i="1"/>
  <c r="G5126" i="1" s="1"/>
  <c r="H9654" i="1"/>
  <c r="G9654" i="1" s="1"/>
  <c r="H5149" i="1"/>
  <c r="G5149" i="1" s="1"/>
  <c r="H9578" i="1"/>
  <c r="G9578" i="1" s="1"/>
  <c r="H1432" i="1"/>
  <c r="G1432" i="1" s="1"/>
  <c r="H5157" i="1"/>
  <c r="G5157" i="1" s="1"/>
  <c r="F1263" i="5"/>
  <c r="F1253" i="5"/>
  <c r="F1234" i="5"/>
  <c r="F1187" i="5"/>
  <c r="F1168" i="5"/>
  <c r="F1180" i="5"/>
  <c r="F1179" i="5"/>
  <c r="F1378" i="5"/>
  <c r="F1220" i="5"/>
  <c r="H5124" i="1"/>
  <c r="G5124" i="1" s="1"/>
  <c r="F1182" i="5"/>
  <c r="H10212" i="1"/>
  <c r="G10212" i="1" s="1"/>
  <c r="F1295" i="5"/>
  <c r="F1276" i="5"/>
  <c r="F1191" i="5"/>
  <c r="F1162" i="5"/>
  <c r="F1396" i="5"/>
  <c r="F1372" i="5"/>
  <c r="F1348" i="5"/>
  <c r="F1332" i="5"/>
  <c r="F1294" i="5"/>
  <c r="F1266" i="5"/>
  <c r="H5142" i="1"/>
  <c r="G5142" i="1" s="1"/>
  <c r="F1151" i="5"/>
  <c r="H8827" i="1"/>
  <c r="G8827" i="1" s="1"/>
  <c r="F1189" i="5"/>
  <c r="H10209" i="1"/>
  <c r="G10209" i="1" s="1"/>
  <c r="F1386" i="5"/>
  <c r="F1362" i="5"/>
  <c r="F1338" i="5"/>
  <c r="F1235" i="5"/>
  <c r="H5120" i="1"/>
  <c r="G5120" i="1" s="1"/>
  <c r="H9580" i="1"/>
  <c r="G9580" i="1" s="1"/>
  <c r="F1216" i="5"/>
  <c r="F1233" i="5"/>
  <c r="F1400" i="5"/>
  <c r="F1384" i="5"/>
  <c r="F1360" i="5"/>
  <c r="F1336" i="5"/>
  <c r="F1252" i="5"/>
  <c r="H7043" i="1"/>
  <c r="G7043" i="1" s="1"/>
  <c r="H9660" i="1"/>
  <c r="G9660" i="1" s="1"/>
  <c r="H4916" i="1"/>
  <c r="G4916" i="1" s="1"/>
  <c r="F1270" i="5"/>
  <c r="H7120" i="1"/>
  <c r="G7120" i="1" s="1"/>
  <c r="F1222" i="5"/>
  <c r="F1184" i="5"/>
  <c r="F1165" i="5"/>
  <c r="F1146" i="5"/>
  <c r="H8780" i="1"/>
  <c r="G8780" i="1" s="1"/>
  <c r="F1239" i="5"/>
  <c r="F1229" i="5"/>
  <c r="F1192" i="5"/>
  <c r="H5114" i="1"/>
  <c r="G5114" i="1" s="1"/>
  <c r="H10192" i="1"/>
  <c r="G10192" i="1" s="1"/>
  <c r="F1315" i="5"/>
  <c r="F1201" i="5"/>
  <c r="F1153" i="5"/>
  <c r="F1257" i="5"/>
  <c r="F1210" i="5"/>
  <c r="H5173" i="1"/>
  <c r="G5173" i="1" s="1"/>
  <c r="H10191" i="1"/>
  <c r="G10191" i="1" s="1"/>
  <c r="F1380" i="5"/>
  <c r="F1356" i="5"/>
  <c r="F1324" i="5"/>
  <c r="F1247" i="5"/>
  <c r="F1275" i="5"/>
  <c r="F1237" i="5"/>
  <c r="F1209" i="5"/>
  <c r="H5112" i="1"/>
  <c r="G5112" i="1" s="1"/>
  <c r="H9582" i="1"/>
  <c r="G9582" i="1" s="1"/>
  <c r="H10201" i="1"/>
  <c r="G10201" i="1" s="1"/>
  <c r="F1246" i="5"/>
  <c r="F1199" i="5"/>
  <c r="H10180" i="1"/>
  <c r="G10180" i="1" s="1"/>
  <c r="F1293" i="5"/>
  <c r="F1283" i="5"/>
  <c r="F1245" i="5"/>
  <c r="F1402" i="5"/>
  <c r="F1370" i="5"/>
  <c r="F1346" i="5"/>
  <c r="F1264" i="5"/>
  <c r="H5130" i="1"/>
  <c r="G5130" i="1" s="1"/>
  <c r="F1321" i="5"/>
  <c r="F1197" i="5"/>
  <c r="F1167" i="5"/>
  <c r="H5138" i="1"/>
  <c r="G5138" i="1" s="1"/>
  <c r="H5118" i="1"/>
  <c r="G5118" i="1" s="1"/>
  <c r="F1376" i="5"/>
  <c r="F1344" i="5"/>
  <c r="F1319" i="5"/>
  <c r="F1271" i="5"/>
  <c r="H8956" i="1"/>
  <c r="G8956" i="1" s="1"/>
  <c r="F1309" i="5"/>
  <c r="F1261" i="5"/>
  <c r="F1242" i="5"/>
  <c r="F1223" i="5"/>
  <c r="F1185" i="5"/>
  <c r="H2095" i="1"/>
  <c r="G2095" i="1" s="1"/>
  <c r="H2117" i="1"/>
  <c r="G2117" i="1" s="1"/>
  <c r="F1175" i="5"/>
  <c r="F1156" i="5"/>
  <c r="F1145" i="5"/>
  <c r="F1258" i="5"/>
  <c r="F1211" i="5"/>
  <c r="F1163" i="5"/>
  <c r="H9574" i="1"/>
  <c r="G9574" i="1" s="1"/>
  <c r="H3035" i="1"/>
  <c r="G3035" i="1" s="1"/>
  <c r="F1388" i="5"/>
  <c r="F1364" i="5"/>
  <c r="F1340" i="5"/>
  <c r="F1228" i="5"/>
  <c r="F1161" i="5"/>
  <c r="H5132" i="1"/>
  <c r="G5132" i="1" s="1"/>
  <c r="F1227" i="5"/>
  <c r="F1208" i="5"/>
  <c r="F1170" i="5"/>
  <c r="H10200" i="1"/>
  <c r="G10200" i="1" s="1"/>
  <c r="F1322" i="5"/>
  <c r="F1150" i="5"/>
  <c r="H9571" i="1"/>
  <c r="G9571" i="1" s="1"/>
  <c r="F1394" i="5"/>
  <c r="F1354" i="5"/>
  <c r="F1330" i="5"/>
  <c r="F1282" i="5"/>
  <c r="F1149" i="5"/>
  <c r="H4259" i="1"/>
  <c r="G4259" i="1" s="1"/>
  <c r="F1310" i="5"/>
  <c r="F1186" i="5"/>
  <c r="H10186" i="1"/>
  <c r="G10186" i="1" s="1"/>
  <c r="F1392" i="5"/>
  <c r="F1368" i="5"/>
  <c r="F1352" i="5"/>
  <c r="F1328" i="5"/>
  <c r="F1232" i="5"/>
  <c r="H5167" i="1"/>
  <c r="G5167" i="1" s="1"/>
  <c r="F1251" i="5"/>
  <c r="F1204" i="5"/>
  <c r="H1440" i="1"/>
  <c r="G1440" i="1" s="1"/>
  <c r="H1430" i="1"/>
  <c r="G1430" i="1" s="1"/>
  <c r="H5155" i="1"/>
  <c r="G5155" i="1" s="1"/>
  <c r="F1334" i="5"/>
  <c r="F1326" i="5"/>
  <c r="F1259" i="5"/>
  <c r="F1240" i="5"/>
  <c r="F1221" i="5"/>
  <c r="H2098" i="1"/>
  <c r="G2098" i="1" s="1"/>
  <c r="H2090" i="1"/>
  <c r="G2090" i="1" s="1"/>
  <c r="H2084" i="1"/>
  <c r="G2084" i="1" s="1"/>
  <c r="H2124" i="1"/>
  <c r="G2124" i="1" s="1"/>
  <c r="H2121" i="1"/>
  <c r="G2121" i="1" s="1"/>
  <c r="H4913" i="1"/>
  <c r="G4913" i="1" s="1"/>
  <c r="H5168" i="1"/>
  <c r="G5168" i="1" s="1"/>
  <c r="H5163" i="1"/>
  <c r="G5163" i="1" s="1"/>
  <c r="H9583" i="1"/>
  <c r="G9583" i="1" s="1"/>
  <c r="H9658" i="1"/>
  <c r="G9658" i="1" s="1"/>
  <c r="H9652" i="1"/>
  <c r="G9652" i="1" s="1"/>
  <c r="H10207" i="1"/>
  <c r="G10207" i="1" s="1"/>
  <c r="H10195" i="1"/>
  <c r="G10195" i="1" s="1"/>
  <c r="H10178" i="1"/>
  <c r="G10178" i="1" s="1"/>
  <c r="H10172" i="1"/>
  <c r="G10172" i="1" s="1"/>
  <c r="H2086" i="1"/>
  <c r="G2086" i="1" s="1"/>
  <c r="H2080" i="1"/>
  <c r="G2080" i="1" s="1"/>
  <c r="H2074" i="1"/>
  <c r="G2074" i="1" s="1"/>
  <c r="H2120" i="1"/>
  <c r="G2120" i="1" s="1"/>
  <c r="H2112" i="1"/>
  <c r="G2112" i="1" s="1"/>
  <c r="H2109" i="1"/>
  <c r="G2109" i="1" s="1"/>
  <c r="H4915" i="1"/>
  <c r="G4915" i="1" s="1"/>
  <c r="H5150" i="1"/>
  <c r="G5150" i="1" s="1"/>
  <c r="H5147" i="1"/>
  <c r="G5147" i="1" s="1"/>
  <c r="H7045" i="1"/>
  <c r="G7045" i="1" s="1"/>
  <c r="H10211" i="1"/>
  <c r="G10211" i="1" s="1"/>
  <c r="H10203" i="1"/>
  <c r="G10203" i="1" s="1"/>
  <c r="H10194" i="1"/>
  <c r="G10194" i="1" s="1"/>
  <c r="H10183" i="1"/>
  <c r="G10183" i="1" s="1"/>
  <c r="H10174" i="1"/>
  <c r="G10174" i="1" s="1"/>
  <c r="H9576" i="1"/>
  <c r="G9576" i="1" s="1"/>
  <c r="H10188" i="1"/>
  <c r="G10188" i="1" s="1"/>
  <c r="H2099" i="1"/>
  <c r="G2099" i="1" s="1"/>
  <c r="H2088" i="1"/>
  <c r="G2088" i="1" s="1"/>
  <c r="H2082" i="1"/>
  <c r="G2082" i="1" s="1"/>
  <c r="H2076" i="1"/>
  <c r="G2076" i="1" s="1"/>
  <c r="H2108" i="1"/>
  <c r="G2108" i="1" s="1"/>
  <c r="H5146" i="1"/>
  <c r="G5146" i="1" s="1"/>
  <c r="H5169" i="1"/>
  <c r="G5169" i="1" s="1"/>
  <c r="H5164" i="1"/>
  <c r="G5164" i="1" s="1"/>
  <c r="H9570" i="1"/>
  <c r="G9570" i="1" s="1"/>
  <c r="H10208" i="1"/>
  <c r="G10208" i="1" s="1"/>
  <c r="H10182" i="1"/>
  <c r="G10182" i="1" s="1"/>
  <c r="H2093" i="1"/>
  <c r="G2093" i="1" s="1"/>
  <c r="H2116" i="1"/>
  <c r="G2116" i="1" s="1"/>
  <c r="H3033" i="1"/>
  <c r="G3033" i="1" s="1"/>
  <c r="H4917" i="1"/>
  <c r="G4917" i="1" s="1"/>
  <c r="H5140" i="1"/>
  <c r="G5140" i="1" s="1"/>
  <c r="H5134" i="1"/>
  <c r="G5134" i="1" s="1"/>
  <c r="H5128" i="1"/>
  <c r="G5128" i="1" s="1"/>
  <c r="H8831" i="1"/>
  <c r="G8831" i="1" s="1"/>
  <c r="H8955" i="1"/>
  <c r="G8955" i="1" s="1"/>
  <c r="H9575" i="1"/>
  <c r="G9575" i="1" s="1"/>
  <c r="H9659" i="1"/>
  <c r="G9659" i="1" s="1"/>
  <c r="H10197" i="1"/>
  <c r="G10197" i="1" s="1"/>
  <c r="H10187" i="1"/>
  <c r="G10187" i="1" s="1"/>
  <c r="H10179" i="1"/>
  <c r="G10179" i="1" s="1"/>
  <c r="H1443" i="1"/>
  <c r="G1443" i="1" s="1"/>
  <c r="H1437" i="1"/>
  <c r="G1437" i="1" s="1"/>
  <c r="H1431" i="1"/>
  <c r="G1431" i="1" s="1"/>
  <c r="H2096" i="1"/>
  <c r="G2096" i="1" s="1"/>
  <c r="H2085" i="1"/>
  <c r="G2085" i="1" s="1"/>
  <c r="H2079" i="1"/>
  <c r="G2079" i="1" s="1"/>
  <c r="H2073" i="1"/>
  <c r="G2073" i="1" s="1"/>
  <c r="H2118" i="1"/>
  <c r="G2118" i="1" s="1"/>
  <c r="H2106" i="1"/>
  <c r="G2106" i="1" s="1"/>
  <c r="H3034" i="1"/>
  <c r="G3034" i="1" s="1"/>
  <c r="H4914" i="1"/>
  <c r="G4914" i="1" s="1"/>
  <c r="H5144" i="1"/>
  <c r="G5144" i="1" s="1"/>
  <c r="H5141" i="1"/>
  <c r="G5141" i="1" s="1"/>
  <c r="H5135" i="1"/>
  <c r="G5135" i="1" s="1"/>
  <c r="H5129" i="1"/>
  <c r="G5129" i="1" s="1"/>
  <c r="H5123" i="1"/>
  <c r="G5123" i="1" s="1"/>
  <c r="H5117" i="1"/>
  <c r="G5117" i="1" s="1"/>
  <c r="H5111" i="1"/>
  <c r="G5111" i="1" s="1"/>
  <c r="H5178" i="1"/>
  <c r="G5178" i="1" s="1"/>
  <c r="H5166" i="1"/>
  <c r="G5166" i="1" s="1"/>
  <c r="H5158" i="1"/>
  <c r="G5158" i="1" s="1"/>
  <c r="H8768" i="1"/>
  <c r="G8768" i="1" s="1"/>
  <c r="H8848" i="1"/>
  <c r="G8848" i="1" s="1"/>
  <c r="H9585" i="1"/>
  <c r="G9585" i="1" s="1"/>
  <c r="H9573" i="1"/>
  <c r="G9573" i="1" s="1"/>
  <c r="H9655" i="1"/>
  <c r="G9655" i="1" s="1"/>
  <c r="H9893" i="1"/>
  <c r="G9893" i="1" s="1"/>
  <c r="H10210" i="1"/>
  <c r="G10210" i="1" s="1"/>
  <c r="H10198" i="1"/>
  <c r="G10198" i="1" s="1"/>
  <c r="H10185" i="1"/>
  <c r="G10185" i="1" s="1"/>
  <c r="H10175" i="1"/>
  <c r="G10175" i="1" s="1"/>
  <c r="H1445" i="1"/>
  <c r="G1445" i="1" s="1"/>
  <c r="H1439" i="1"/>
  <c r="G1439" i="1" s="1"/>
  <c r="H1433" i="1"/>
  <c r="G1433" i="1" s="1"/>
  <c r="H2100" i="1"/>
  <c r="G2100" i="1" s="1"/>
  <c r="H2087" i="1"/>
  <c r="G2087" i="1" s="1"/>
  <c r="H2081" i="1"/>
  <c r="G2081" i="1" s="1"/>
  <c r="H2075" i="1"/>
  <c r="G2075" i="1" s="1"/>
  <c r="H2122" i="1"/>
  <c r="G2122" i="1" s="1"/>
  <c r="H2110" i="1"/>
  <c r="G2110" i="1" s="1"/>
  <c r="H5148" i="1"/>
  <c r="G5148" i="1" s="1"/>
  <c r="H5137" i="1"/>
  <c r="G5137" i="1" s="1"/>
  <c r="H5131" i="1"/>
  <c r="G5131" i="1" s="1"/>
  <c r="H5125" i="1"/>
  <c r="G5125" i="1" s="1"/>
  <c r="H5170" i="1"/>
  <c r="G5170" i="1" s="1"/>
  <c r="H5160" i="1"/>
  <c r="G5160" i="1" s="1"/>
  <c r="H5154" i="1"/>
  <c r="G5154" i="1" s="1"/>
  <c r="H7044" i="1"/>
  <c r="G7044" i="1" s="1"/>
  <c r="H8782" i="1"/>
  <c r="G8782" i="1" s="1"/>
  <c r="H9577" i="1"/>
  <c r="G9577" i="1" s="1"/>
  <c r="H9657" i="1"/>
  <c r="G9657" i="1" s="1"/>
  <c r="H9895" i="1"/>
  <c r="G9895" i="1" s="1"/>
  <c r="H10202" i="1"/>
  <c r="G10202" i="1" s="1"/>
  <c r="H10189" i="1"/>
  <c r="G10189" i="1" s="1"/>
  <c r="H10177" i="1"/>
  <c r="G10177" i="1" s="1"/>
  <c r="H10171" i="1"/>
  <c r="G10171" i="1" s="1"/>
  <c r="H2078" i="1"/>
  <c r="G2078" i="1" s="1"/>
  <c r="H5122" i="1"/>
  <c r="G5122" i="1" s="1"/>
  <c r="H5116" i="1"/>
  <c r="G5116" i="1" s="1"/>
  <c r="H5172" i="1"/>
  <c r="G5172" i="1" s="1"/>
  <c r="H7046" i="1"/>
  <c r="G7046" i="1" s="1"/>
  <c r="H9579" i="1"/>
  <c r="G9579" i="1" s="1"/>
  <c r="H10204" i="1"/>
  <c r="G10204" i="1" s="1"/>
  <c r="H10176" i="1"/>
  <c r="G10176" i="1" s="1"/>
  <c r="H1447" i="1"/>
  <c r="G1447" i="1" s="1"/>
  <c r="H1441" i="1"/>
  <c r="G1441" i="1" s="1"/>
  <c r="H1435" i="1"/>
  <c r="G1435" i="1" s="1"/>
  <c r="H2092" i="1"/>
  <c r="G2092" i="1" s="1"/>
  <c r="H2089" i="1"/>
  <c r="G2089" i="1" s="1"/>
  <c r="H2083" i="1"/>
  <c r="G2083" i="1" s="1"/>
  <c r="H2077" i="1"/>
  <c r="G2077" i="1" s="1"/>
  <c r="H2114" i="1"/>
  <c r="G2114" i="1" s="1"/>
  <c r="H3032" i="1"/>
  <c r="G3032" i="1" s="1"/>
  <c r="H5152" i="1"/>
  <c r="G5152" i="1" s="1"/>
  <c r="H5139" i="1"/>
  <c r="G5139" i="1" s="1"/>
  <c r="H5133" i="1"/>
  <c r="G5133" i="1" s="1"/>
  <c r="H5127" i="1"/>
  <c r="G5127" i="1" s="1"/>
  <c r="H5121" i="1"/>
  <c r="G5121" i="1" s="1"/>
  <c r="H5115" i="1"/>
  <c r="G5115" i="1" s="1"/>
  <c r="H5174" i="1"/>
  <c r="G5174" i="1" s="1"/>
  <c r="H5162" i="1"/>
  <c r="G5162" i="1" s="1"/>
  <c r="H5156" i="1"/>
  <c r="G5156" i="1" s="1"/>
  <c r="H8854" i="1"/>
  <c r="G8854" i="1" s="1"/>
  <c r="H9581" i="1"/>
  <c r="G9581" i="1" s="1"/>
  <c r="H9661" i="1"/>
  <c r="G9661" i="1" s="1"/>
  <c r="H9653" i="1"/>
  <c r="G9653" i="1" s="1"/>
  <c r="H10206" i="1"/>
  <c r="G10206" i="1" s="1"/>
  <c r="H10193" i="1"/>
  <c r="G10193" i="1" s="1"/>
  <c r="H10181" i="1"/>
  <c r="G10181" i="1" s="1"/>
  <c r="H10173" i="1"/>
  <c r="G10173" i="1" s="1"/>
  <c r="F1320" i="5"/>
  <c r="F1298" i="5"/>
  <c r="F1286" i="5"/>
  <c r="F1274" i="5"/>
  <c r="F1262" i="5"/>
  <c r="F1250" i="5"/>
  <c r="F1238" i="5"/>
  <c r="F1226" i="5"/>
  <c r="F1214" i="5"/>
  <c r="F1202" i="5"/>
  <c r="F1190" i="5"/>
  <c r="F1178" i="5"/>
  <c r="F1166" i="5"/>
  <c r="F1154" i="5"/>
  <c r="F1312" i="5"/>
  <c r="F1290" i="5"/>
  <c r="F1278" i="5"/>
  <c r="F1254" i="5"/>
  <c r="F1230" i="5"/>
  <c r="F1218" i="5"/>
  <c r="F1206" i="5"/>
  <c r="F1194" i="5"/>
  <c r="F1314" i="5"/>
  <c r="F1292" i="5"/>
  <c r="F1280" i="5"/>
  <c r="F1268" i="5"/>
  <c r="F1256" i="5"/>
  <c r="F1244" i="5"/>
  <c r="F1172" i="5"/>
  <c r="F1160" i="5"/>
  <c r="F1148" i="5"/>
  <c r="F1198" i="5"/>
  <c r="F1318" i="5"/>
  <c r="F1296" i="5"/>
  <c r="F1284" i="5"/>
  <c r="F1272" i="5"/>
  <c r="F1260" i="5"/>
  <c r="F1248" i="5"/>
  <c r="F1236" i="5"/>
  <c r="F1224" i="5"/>
  <c r="F1212" i="5"/>
  <c r="F1200" i="5"/>
  <c r="F1188" i="5"/>
  <c r="F1176" i="5"/>
  <c r="F1164" i="5"/>
  <c r="F1152" i="5"/>
  <c r="D773" i="3" l="1"/>
  <c r="E773" i="3"/>
  <c r="D774" i="3"/>
  <c r="E774" i="3"/>
  <c r="D775" i="3"/>
  <c r="E775" i="3"/>
  <c r="D776" i="3"/>
  <c r="E776" i="3"/>
  <c r="D777" i="3"/>
  <c r="E777" i="3"/>
  <c r="D778" i="3"/>
  <c r="E778" i="3"/>
  <c r="D779" i="3"/>
  <c r="E779" i="3"/>
  <c r="F779" i="3" s="1"/>
  <c r="D780" i="3"/>
  <c r="E780" i="3"/>
  <c r="D781" i="3"/>
  <c r="E781" i="3"/>
  <c r="D782" i="3"/>
  <c r="E782" i="3"/>
  <c r="D783" i="3"/>
  <c r="E783" i="3"/>
  <c r="D784" i="3"/>
  <c r="E784" i="3"/>
  <c r="D785" i="3"/>
  <c r="E785" i="3"/>
  <c r="D786" i="3"/>
  <c r="E786" i="3"/>
  <c r="D787" i="3"/>
  <c r="E787" i="3"/>
  <c r="D788" i="3"/>
  <c r="E788" i="3"/>
  <c r="D789" i="3"/>
  <c r="E789" i="3"/>
  <c r="D790" i="3"/>
  <c r="E790" i="3"/>
  <c r="D791" i="3"/>
  <c r="E791" i="3"/>
  <c r="F790" i="3" l="1"/>
  <c r="F785" i="3"/>
  <c r="F783" i="3"/>
  <c r="F791" i="3"/>
  <c r="F781" i="3"/>
  <c r="F773" i="3"/>
  <c r="F788" i="3"/>
  <c r="F786" i="3"/>
  <c r="F777" i="3"/>
  <c r="F776" i="3"/>
  <c r="F775" i="3"/>
  <c r="F782" i="3"/>
  <c r="F789" i="3"/>
  <c r="F780" i="3"/>
  <c r="F787" i="3"/>
  <c r="F778" i="3"/>
  <c r="F784" i="3"/>
  <c r="F774" i="3"/>
  <c r="E9587" i="1"/>
  <c r="F9587" i="1"/>
  <c r="E9588" i="1"/>
  <c r="F9588" i="1"/>
  <c r="E9589" i="1"/>
  <c r="F9589" i="1"/>
  <c r="E9590" i="1"/>
  <c r="F9590" i="1"/>
  <c r="E9591" i="1"/>
  <c r="F9591" i="1"/>
  <c r="E9592" i="1"/>
  <c r="F9592" i="1"/>
  <c r="E9593" i="1"/>
  <c r="F9593" i="1"/>
  <c r="E9594" i="1"/>
  <c r="F9594" i="1"/>
  <c r="E9595" i="1"/>
  <c r="F9595" i="1"/>
  <c r="E9596" i="1"/>
  <c r="F9596" i="1"/>
  <c r="E9597" i="1"/>
  <c r="F9597" i="1"/>
  <c r="E9598" i="1"/>
  <c r="F9598" i="1"/>
  <c r="E9599" i="1"/>
  <c r="F9599" i="1"/>
  <c r="E9600" i="1"/>
  <c r="F9600" i="1"/>
  <c r="E9601" i="1"/>
  <c r="F9601" i="1"/>
  <c r="E9602" i="1"/>
  <c r="F9602" i="1"/>
  <c r="E9603" i="1"/>
  <c r="F9603" i="1"/>
  <c r="E9604" i="1"/>
  <c r="F9604" i="1"/>
  <c r="E9605" i="1"/>
  <c r="F9605" i="1"/>
  <c r="E9606" i="1"/>
  <c r="F9606" i="1"/>
  <c r="E9607" i="1"/>
  <c r="F9607" i="1"/>
  <c r="E9608" i="1"/>
  <c r="F9608" i="1"/>
  <c r="E9609" i="1"/>
  <c r="F9609" i="1"/>
  <c r="E9610" i="1"/>
  <c r="F9610" i="1"/>
  <c r="F9586" i="1"/>
  <c r="E9586" i="1"/>
  <c r="H9595" i="1" l="1"/>
  <c r="G9595" i="1" s="1"/>
  <c r="H9587" i="1"/>
  <c r="G9587" i="1" s="1"/>
  <c r="H9597" i="1"/>
  <c r="G9597" i="1" s="1"/>
  <c r="H9589" i="1"/>
  <c r="G9589" i="1" s="1"/>
  <c r="H9599" i="1"/>
  <c r="G9599" i="1" s="1"/>
  <c r="H9601" i="1"/>
  <c r="G9601" i="1" s="1"/>
  <c r="H9586" i="1"/>
  <c r="G9586" i="1" s="1"/>
  <c r="H9607" i="1"/>
  <c r="G9607" i="1" s="1"/>
  <c r="H9591" i="1"/>
  <c r="G9591" i="1" s="1"/>
  <c r="H9609" i="1"/>
  <c r="G9609" i="1" s="1"/>
  <c r="H9603" i="1"/>
  <c r="G9603" i="1" s="1"/>
  <c r="H9598" i="1"/>
  <c r="G9598" i="1" s="1"/>
  <c r="H9593" i="1"/>
  <c r="G9593" i="1" s="1"/>
  <c r="H9610" i="1"/>
  <c r="G9610" i="1" s="1"/>
  <c r="H9605" i="1"/>
  <c r="G9605" i="1" s="1"/>
  <c r="H9600" i="1"/>
  <c r="G9600" i="1" s="1"/>
  <c r="H9588" i="1"/>
  <c r="G9588" i="1" s="1"/>
  <c r="H9602" i="1"/>
  <c r="G9602" i="1" s="1"/>
  <c r="H9590" i="1"/>
  <c r="G9590" i="1" s="1"/>
  <c r="H9604" i="1"/>
  <c r="G9604" i="1" s="1"/>
  <c r="H9592" i="1"/>
  <c r="G9592" i="1" s="1"/>
  <c r="H9606" i="1"/>
  <c r="G9606" i="1" s="1"/>
  <c r="H9594" i="1"/>
  <c r="G9594" i="1" s="1"/>
  <c r="H9608" i="1"/>
  <c r="G9608" i="1" s="1"/>
  <c r="H9596" i="1"/>
  <c r="G9596" i="1" s="1"/>
  <c r="E7047" i="1"/>
  <c r="F7047" i="1"/>
  <c r="E7048" i="1"/>
  <c r="F7048" i="1"/>
  <c r="E7049" i="1"/>
  <c r="F7049" i="1"/>
  <c r="D767" i="3"/>
  <c r="E767" i="3"/>
  <c r="D768" i="3"/>
  <c r="E768" i="3"/>
  <c r="D769" i="3"/>
  <c r="E769" i="3"/>
  <c r="D770" i="3"/>
  <c r="E770" i="3"/>
  <c r="D771" i="3"/>
  <c r="E771" i="3"/>
  <c r="D772" i="3"/>
  <c r="E772" i="3"/>
  <c r="D723" i="3"/>
  <c r="E723" i="3"/>
  <c r="D724" i="3"/>
  <c r="E724" i="3"/>
  <c r="D725" i="3"/>
  <c r="F725" i="3" s="1"/>
  <c r="E725" i="3"/>
  <c r="D726" i="3"/>
  <c r="E726" i="3"/>
  <c r="D727" i="3"/>
  <c r="E727" i="3"/>
  <c r="D728" i="3"/>
  <c r="E728" i="3"/>
  <c r="D729" i="3"/>
  <c r="E729" i="3"/>
  <c r="D730" i="3"/>
  <c r="E730" i="3"/>
  <c r="D731" i="3"/>
  <c r="E731" i="3"/>
  <c r="D732" i="3"/>
  <c r="E732" i="3"/>
  <c r="D733" i="3"/>
  <c r="E733" i="3"/>
  <c r="D734" i="3"/>
  <c r="E734" i="3"/>
  <c r="D735" i="3"/>
  <c r="E735" i="3"/>
  <c r="D736" i="3"/>
  <c r="E736" i="3"/>
  <c r="D737" i="3"/>
  <c r="E737" i="3"/>
  <c r="F737" i="3"/>
  <c r="D738" i="3"/>
  <c r="E738" i="3"/>
  <c r="D739" i="3"/>
  <c r="E739" i="3"/>
  <c r="D740" i="3"/>
  <c r="E740" i="3"/>
  <c r="D741" i="3"/>
  <c r="E741" i="3"/>
  <c r="F741" i="3"/>
  <c r="D742" i="3"/>
  <c r="E742" i="3"/>
  <c r="D743" i="3"/>
  <c r="E743" i="3"/>
  <c r="F743" i="3"/>
  <c r="D744" i="3"/>
  <c r="E744" i="3"/>
  <c r="D745" i="3"/>
  <c r="E745" i="3"/>
  <c r="D746" i="3"/>
  <c r="E746" i="3"/>
  <c r="D747" i="3"/>
  <c r="E747" i="3"/>
  <c r="D748" i="3"/>
  <c r="E748" i="3"/>
  <c r="D749" i="3"/>
  <c r="E749" i="3"/>
  <c r="D750" i="3"/>
  <c r="E750" i="3"/>
  <c r="D751" i="3"/>
  <c r="E751" i="3"/>
  <c r="F751" i="3"/>
  <c r="D752" i="3"/>
  <c r="E752" i="3"/>
  <c r="D753" i="3"/>
  <c r="E753" i="3"/>
  <c r="D754" i="3"/>
  <c r="E754" i="3"/>
  <c r="D755" i="3"/>
  <c r="E755" i="3"/>
  <c r="D756" i="3"/>
  <c r="E756" i="3"/>
  <c r="D757" i="3"/>
  <c r="E757" i="3"/>
  <c r="D758" i="3"/>
  <c r="E758" i="3"/>
  <c r="D759" i="3"/>
  <c r="E759" i="3"/>
  <c r="D760" i="3"/>
  <c r="E760" i="3"/>
  <c r="D761" i="3"/>
  <c r="E761" i="3"/>
  <c r="D762" i="3"/>
  <c r="E762" i="3"/>
  <c r="D763" i="3"/>
  <c r="E763" i="3"/>
  <c r="D764" i="3"/>
  <c r="E764" i="3"/>
  <c r="D765" i="3"/>
  <c r="E765" i="3"/>
  <c r="F765" i="3"/>
  <c r="D766" i="3"/>
  <c r="E766" i="3"/>
  <c r="F772" i="3" l="1"/>
  <c r="F739" i="3"/>
  <c r="F761" i="3"/>
  <c r="F753" i="3"/>
  <c r="F731" i="3"/>
  <c r="F727" i="3"/>
  <c r="F729" i="3"/>
  <c r="F738" i="3"/>
  <c r="F749" i="3"/>
  <c r="F770" i="3"/>
  <c r="F730" i="3"/>
  <c r="F755" i="3"/>
  <c r="F763" i="3"/>
  <c r="F746" i="3"/>
  <c r="F771" i="3"/>
  <c r="F762" i="3"/>
  <c r="F735" i="3"/>
  <c r="F754" i="3"/>
  <c r="F745" i="3"/>
  <c r="F769" i="3"/>
  <c r="F752" i="3"/>
  <c r="F768" i="3"/>
  <c r="F726" i="3"/>
  <c r="F734" i="3"/>
  <c r="F724" i="3"/>
  <c r="F766" i="3"/>
  <c r="F757" i="3"/>
  <c r="F728" i="3"/>
  <c r="F744" i="3"/>
  <c r="F760" i="3"/>
  <c r="F742" i="3"/>
  <c r="F733" i="3"/>
  <c r="F756" i="3"/>
  <c r="F748" i="3"/>
  <c r="F764" i="3"/>
  <c r="F747" i="3"/>
  <c r="F736" i="3"/>
  <c r="F767" i="3"/>
  <c r="F759" i="3"/>
  <c r="F750" i="3"/>
  <c r="F758" i="3"/>
  <c r="F732" i="3"/>
  <c r="F740" i="3"/>
  <c r="F723" i="3"/>
  <c r="H7048" i="1"/>
  <c r="G7048" i="1" s="1"/>
  <c r="H7047" i="1"/>
  <c r="G7047" i="1" s="1"/>
  <c r="H7049" i="1"/>
  <c r="G7049" i="1" s="1"/>
  <c r="E8966" i="1"/>
  <c r="F8966" i="1"/>
  <c r="E8967" i="1"/>
  <c r="F8967" i="1"/>
  <c r="E8977" i="1"/>
  <c r="F8977" i="1"/>
  <c r="E8957" i="1"/>
  <c r="F8957" i="1"/>
  <c r="E8958" i="1"/>
  <c r="F8958" i="1"/>
  <c r="E8959" i="1"/>
  <c r="F8959" i="1"/>
  <c r="E8960" i="1"/>
  <c r="F8960" i="1"/>
  <c r="E8961" i="1"/>
  <c r="F8961" i="1"/>
  <c r="E8962" i="1"/>
  <c r="F8962" i="1"/>
  <c r="E8963" i="1"/>
  <c r="F8963" i="1"/>
  <c r="E8964" i="1"/>
  <c r="F8964" i="1"/>
  <c r="E8965" i="1"/>
  <c r="F8965" i="1"/>
  <c r="E8968" i="1"/>
  <c r="F8968" i="1"/>
  <c r="E8969" i="1"/>
  <c r="F8969" i="1"/>
  <c r="E8970" i="1"/>
  <c r="F8970" i="1"/>
  <c r="E8971" i="1"/>
  <c r="F8971" i="1"/>
  <c r="E8972" i="1"/>
  <c r="F8972" i="1"/>
  <c r="E8973" i="1"/>
  <c r="F8973" i="1"/>
  <c r="E8974" i="1"/>
  <c r="F8974" i="1"/>
  <c r="E8975" i="1"/>
  <c r="F8975" i="1"/>
  <c r="E8976" i="1"/>
  <c r="F8976" i="1"/>
  <c r="E8978" i="1"/>
  <c r="F8978" i="1"/>
  <c r="E8979" i="1"/>
  <c r="F8979" i="1"/>
  <c r="D718" i="3"/>
  <c r="E718" i="3"/>
  <c r="D719" i="3"/>
  <c r="E719" i="3"/>
  <c r="D720" i="3"/>
  <c r="E720" i="3"/>
  <c r="D721" i="3"/>
  <c r="E721" i="3"/>
  <c r="D722" i="3"/>
  <c r="E722" i="3"/>
  <c r="F718" i="3" l="1"/>
  <c r="F719" i="3"/>
  <c r="F722" i="3"/>
  <c r="F721" i="3"/>
  <c r="F720" i="3"/>
  <c r="H8979" i="1"/>
  <c r="G8979" i="1" s="1"/>
  <c r="H8971" i="1"/>
  <c r="G8971" i="1" s="1"/>
  <c r="H8969" i="1"/>
  <c r="G8969" i="1" s="1"/>
  <c r="H8961" i="1"/>
  <c r="G8961" i="1" s="1"/>
  <c r="H8966" i="1"/>
  <c r="G8966" i="1" s="1"/>
  <c r="H8977" i="1"/>
  <c r="G8977" i="1" s="1"/>
  <c r="H8978" i="1"/>
  <c r="G8978" i="1" s="1"/>
  <c r="H8967" i="1"/>
  <c r="G8967" i="1" s="1"/>
  <c r="H8976" i="1"/>
  <c r="G8976" i="1" s="1"/>
  <c r="H8973" i="1"/>
  <c r="G8973" i="1" s="1"/>
  <c r="H8960" i="1"/>
  <c r="G8960" i="1" s="1"/>
  <c r="H8968" i="1"/>
  <c r="G8968" i="1" s="1"/>
  <c r="H8964" i="1"/>
  <c r="G8964" i="1" s="1"/>
  <c r="H8975" i="1"/>
  <c r="G8975" i="1" s="1"/>
  <c r="H8965" i="1"/>
  <c r="G8965" i="1" s="1"/>
  <c r="H8963" i="1"/>
  <c r="G8963" i="1" s="1"/>
  <c r="H8970" i="1"/>
  <c r="G8970" i="1" s="1"/>
  <c r="H8958" i="1"/>
  <c r="G8958" i="1" s="1"/>
  <c r="H8974" i="1"/>
  <c r="G8974" i="1" s="1"/>
  <c r="H8972" i="1"/>
  <c r="G8972" i="1" s="1"/>
  <c r="H8962" i="1"/>
  <c r="G8962" i="1" s="1"/>
  <c r="H8959" i="1"/>
  <c r="G8959" i="1" s="1"/>
  <c r="H8957" i="1"/>
  <c r="G8957" i="1" s="1"/>
  <c r="D1121" i="5"/>
  <c r="E1121" i="5"/>
  <c r="D1122" i="5"/>
  <c r="E1122" i="5"/>
  <c r="D1123" i="5"/>
  <c r="E1123" i="5"/>
  <c r="D1124" i="5"/>
  <c r="E1124" i="5"/>
  <c r="D1125" i="5"/>
  <c r="E1125" i="5"/>
  <c r="D1126" i="5"/>
  <c r="E1126" i="5"/>
  <c r="D1127" i="5"/>
  <c r="E1127" i="5"/>
  <c r="D1128" i="5"/>
  <c r="E1128" i="5"/>
  <c r="D1129" i="5"/>
  <c r="E1129" i="5"/>
  <c r="D1130" i="5"/>
  <c r="E1130" i="5"/>
  <c r="D1131" i="5"/>
  <c r="E1131" i="5"/>
  <c r="D1132" i="5"/>
  <c r="E1132" i="5"/>
  <c r="D1133" i="5"/>
  <c r="E1133" i="5"/>
  <c r="D1134" i="5"/>
  <c r="E1134" i="5"/>
  <c r="D1135" i="5"/>
  <c r="E1135" i="5"/>
  <c r="D1136" i="5"/>
  <c r="E1136" i="5"/>
  <c r="D1137" i="5"/>
  <c r="E1137" i="5"/>
  <c r="D1138" i="5"/>
  <c r="E1138" i="5"/>
  <c r="D1139" i="5"/>
  <c r="E1139" i="5"/>
  <c r="D1140" i="5"/>
  <c r="E1140" i="5"/>
  <c r="D1141" i="5"/>
  <c r="E1141" i="5"/>
  <c r="D1142" i="5"/>
  <c r="E1142" i="5"/>
  <c r="D1143" i="5"/>
  <c r="E1143" i="5"/>
  <c r="D1144" i="5"/>
  <c r="E1144" i="5"/>
  <c r="E1485" i="1"/>
  <c r="F1485" i="1"/>
  <c r="E1486" i="1"/>
  <c r="F1486" i="1"/>
  <c r="E1487" i="1"/>
  <c r="F1487" i="1"/>
  <c r="E1488" i="1"/>
  <c r="F1488" i="1"/>
  <c r="E1489" i="1"/>
  <c r="F1489" i="1"/>
  <c r="E1490" i="1"/>
  <c r="F1490" i="1"/>
  <c r="E1491" i="1"/>
  <c r="F1491" i="1"/>
  <c r="E2313" i="1"/>
  <c r="F2313" i="1"/>
  <c r="E2314" i="1"/>
  <c r="F2314" i="1"/>
  <c r="E2315" i="1"/>
  <c r="F2315" i="1"/>
  <c r="E2316" i="1"/>
  <c r="F2316" i="1"/>
  <c r="E2297" i="1"/>
  <c r="F2297" i="1"/>
  <c r="E2317" i="1"/>
  <c r="F2317" i="1"/>
  <c r="E2318" i="1"/>
  <c r="F2318" i="1"/>
  <c r="E2319" i="1"/>
  <c r="F2319" i="1"/>
  <c r="E2320" i="1"/>
  <c r="F2320" i="1"/>
  <c r="E2596" i="1"/>
  <c r="F2596" i="1"/>
  <c r="E2433" i="1"/>
  <c r="F2433" i="1"/>
  <c r="E2357" i="1"/>
  <c r="F2357" i="1"/>
  <c r="E2647" i="1"/>
  <c r="F2647" i="1"/>
  <c r="E2648" i="1"/>
  <c r="F2648" i="1"/>
  <c r="E968" i="1"/>
  <c r="F968" i="1"/>
  <c r="E969" i="1"/>
  <c r="F969" i="1"/>
  <c r="E970" i="1"/>
  <c r="F970" i="1"/>
  <c r="F1144" i="5" l="1"/>
  <c r="F1124" i="5"/>
  <c r="F1140" i="5"/>
  <c r="F1132" i="5"/>
  <c r="F1142" i="5"/>
  <c r="F1128" i="5"/>
  <c r="F1136" i="5"/>
  <c r="F1130" i="5"/>
  <c r="F1122" i="5"/>
  <c r="F1138" i="5"/>
  <c r="F1134" i="5"/>
  <c r="F1126" i="5"/>
  <c r="F1121" i="5"/>
  <c r="F1137" i="5"/>
  <c r="F1129" i="5"/>
  <c r="F1143" i="5"/>
  <c r="F1133" i="5"/>
  <c r="F1131" i="5"/>
  <c r="F1135" i="5"/>
  <c r="F1141" i="5"/>
  <c r="F1139" i="5"/>
  <c r="F1127" i="5"/>
  <c r="F1125" i="5"/>
  <c r="F1123" i="5"/>
  <c r="H1489" i="1"/>
  <c r="G1489" i="1" s="1"/>
  <c r="H1486" i="1"/>
  <c r="G1486" i="1" s="1"/>
  <c r="H2320" i="1"/>
  <c r="G2320" i="1" s="1"/>
  <c r="H1488" i="1"/>
  <c r="G1488" i="1" s="1"/>
  <c r="H2433" i="1"/>
  <c r="G2433" i="1" s="1"/>
  <c r="H2319" i="1"/>
  <c r="G2319" i="1" s="1"/>
  <c r="H2314" i="1"/>
  <c r="G2314" i="1" s="1"/>
  <c r="H2647" i="1"/>
  <c r="G2647" i="1" s="1"/>
  <c r="H1491" i="1"/>
  <c r="G1491" i="1" s="1"/>
  <c r="H2357" i="1"/>
  <c r="G2357" i="1" s="1"/>
  <c r="H2318" i="1"/>
  <c r="G2318" i="1" s="1"/>
  <c r="H2648" i="1"/>
  <c r="G2648" i="1" s="1"/>
  <c r="H2316" i="1"/>
  <c r="G2316" i="1" s="1"/>
  <c r="H1490" i="1"/>
  <c r="G1490" i="1" s="1"/>
  <c r="H2317" i="1"/>
  <c r="G2317" i="1" s="1"/>
  <c r="H2596" i="1"/>
  <c r="G2596" i="1" s="1"/>
  <c r="H1487" i="1"/>
  <c r="G1487" i="1" s="1"/>
  <c r="H2315" i="1"/>
  <c r="G2315" i="1" s="1"/>
  <c r="H1485" i="1"/>
  <c r="G1485" i="1" s="1"/>
  <c r="H2297" i="1"/>
  <c r="G2297" i="1" s="1"/>
  <c r="H970" i="1"/>
  <c r="G970" i="1" s="1"/>
  <c r="H2313" i="1"/>
  <c r="G2313" i="1" s="1"/>
  <c r="H969" i="1"/>
  <c r="G969" i="1" s="1"/>
  <c r="H968" i="1"/>
  <c r="G968" i="1" s="1"/>
  <c r="D1032" i="5"/>
  <c r="E1032" i="5"/>
  <c r="D1033" i="5"/>
  <c r="E1033" i="5"/>
  <c r="D1034" i="5"/>
  <c r="E1034" i="5"/>
  <c r="D1035" i="5"/>
  <c r="E1035" i="5"/>
  <c r="D1036" i="5"/>
  <c r="E1036" i="5"/>
  <c r="D1037" i="5"/>
  <c r="E1037" i="5"/>
  <c r="D1038" i="5"/>
  <c r="E1038" i="5"/>
  <c r="D1039" i="5"/>
  <c r="E1039" i="5"/>
  <c r="D1040" i="5"/>
  <c r="E1040" i="5"/>
  <c r="D1041" i="5"/>
  <c r="E1041" i="5"/>
  <c r="D1042" i="5"/>
  <c r="E1042" i="5"/>
  <c r="D1043" i="5"/>
  <c r="E1043" i="5"/>
  <c r="D1044" i="5"/>
  <c r="E1044" i="5"/>
  <c r="D1045" i="5"/>
  <c r="E1045" i="5"/>
  <c r="D1046" i="5"/>
  <c r="E1046" i="5"/>
  <c r="D1047" i="5"/>
  <c r="E1047" i="5"/>
  <c r="D1048" i="5"/>
  <c r="E1048" i="5"/>
  <c r="D1049" i="5"/>
  <c r="E1049" i="5"/>
  <c r="D1050" i="5"/>
  <c r="E1050" i="5"/>
  <c r="D1051" i="5"/>
  <c r="E1051" i="5"/>
  <c r="D1052" i="5"/>
  <c r="E1052" i="5"/>
  <c r="D1053" i="5"/>
  <c r="E1053" i="5"/>
  <c r="D1054" i="5"/>
  <c r="E1054" i="5"/>
  <c r="D1055" i="5"/>
  <c r="E1055" i="5"/>
  <c r="D1056" i="5"/>
  <c r="E1056" i="5"/>
  <c r="D1057" i="5"/>
  <c r="E1057" i="5"/>
  <c r="D1058" i="5"/>
  <c r="E1058" i="5"/>
  <c r="D1059" i="5"/>
  <c r="E1059" i="5"/>
  <c r="D1060" i="5"/>
  <c r="E1060" i="5"/>
  <c r="D1061" i="5"/>
  <c r="E1061" i="5"/>
  <c r="D1062" i="5"/>
  <c r="E1062" i="5"/>
  <c r="D1063" i="5"/>
  <c r="E1063" i="5"/>
  <c r="D1064" i="5"/>
  <c r="E1064" i="5"/>
  <c r="D1065" i="5"/>
  <c r="E1065" i="5"/>
  <c r="F1065" i="5" s="1"/>
  <c r="D1066" i="5"/>
  <c r="E1066" i="5"/>
  <c r="D1067" i="5"/>
  <c r="E1067" i="5"/>
  <c r="D1068" i="5"/>
  <c r="E1068" i="5"/>
  <c r="D1069" i="5"/>
  <c r="E1069" i="5"/>
  <c r="D1070" i="5"/>
  <c r="E1070" i="5"/>
  <c r="D1071" i="5"/>
  <c r="E1071" i="5"/>
  <c r="D1072" i="5"/>
  <c r="E1072" i="5"/>
  <c r="D1073" i="5"/>
  <c r="E1073" i="5"/>
  <c r="D1074" i="5"/>
  <c r="E1074" i="5"/>
  <c r="D1075" i="5"/>
  <c r="E1075" i="5"/>
  <c r="D1076" i="5"/>
  <c r="E1076" i="5"/>
  <c r="D1077" i="5"/>
  <c r="E1077" i="5"/>
  <c r="D1078" i="5"/>
  <c r="E1078" i="5"/>
  <c r="D1079" i="5"/>
  <c r="E1079" i="5"/>
  <c r="D1080" i="5"/>
  <c r="E1080" i="5"/>
  <c r="D1081" i="5"/>
  <c r="E1081" i="5"/>
  <c r="D1082" i="5"/>
  <c r="E1082" i="5"/>
  <c r="D1083" i="5"/>
  <c r="E1083" i="5"/>
  <c r="D1084" i="5"/>
  <c r="E1084" i="5"/>
  <c r="D1085" i="5"/>
  <c r="E1085" i="5"/>
  <c r="D1086" i="5"/>
  <c r="E1086" i="5"/>
  <c r="D1087" i="5"/>
  <c r="E1087" i="5"/>
  <c r="D1088" i="5"/>
  <c r="E1088" i="5"/>
  <c r="D1089" i="5"/>
  <c r="E1089" i="5"/>
  <c r="D1090" i="5"/>
  <c r="E1090" i="5"/>
  <c r="D1091" i="5"/>
  <c r="E1091" i="5"/>
  <c r="D1092" i="5"/>
  <c r="E1092" i="5"/>
  <c r="D1093" i="5"/>
  <c r="E1093" i="5"/>
  <c r="D1094" i="5"/>
  <c r="E1094" i="5"/>
  <c r="D1095" i="5"/>
  <c r="E1095" i="5"/>
  <c r="D1096" i="5"/>
  <c r="E1096" i="5"/>
  <c r="D1097" i="5"/>
  <c r="E1097" i="5"/>
  <c r="D1098" i="5"/>
  <c r="E1098" i="5"/>
  <c r="D1099" i="5"/>
  <c r="E1099" i="5"/>
  <c r="D1100" i="5"/>
  <c r="E1100" i="5"/>
  <c r="D1101" i="5"/>
  <c r="E1101" i="5"/>
  <c r="D1102" i="5"/>
  <c r="E1102" i="5"/>
  <c r="D1103" i="5"/>
  <c r="E1103" i="5"/>
  <c r="D1104" i="5"/>
  <c r="E1104" i="5"/>
  <c r="D1105" i="5"/>
  <c r="E1105" i="5"/>
  <c r="D1106" i="5"/>
  <c r="E1106" i="5"/>
  <c r="D1107" i="5"/>
  <c r="E1107" i="5"/>
  <c r="D1108" i="5"/>
  <c r="E1108" i="5"/>
  <c r="D1109" i="5"/>
  <c r="E1109" i="5"/>
  <c r="D1110" i="5"/>
  <c r="E1110" i="5"/>
  <c r="D1111" i="5"/>
  <c r="E1111" i="5"/>
  <c r="D1112" i="5"/>
  <c r="E1112" i="5"/>
  <c r="D1113" i="5"/>
  <c r="E1113" i="5"/>
  <c r="F1113" i="5" s="1"/>
  <c r="D1114" i="5"/>
  <c r="E1114" i="5"/>
  <c r="D1115" i="5"/>
  <c r="E1115" i="5"/>
  <c r="D1116" i="5"/>
  <c r="E1116" i="5"/>
  <c r="D1117" i="5"/>
  <c r="E1117" i="5"/>
  <c r="D1118" i="5"/>
  <c r="E1118" i="5"/>
  <c r="D1119" i="5"/>
  <c r="E1119" i="5"/>
  <c r="D1120" i="5"/>
  <c r="E1120" i="5"/>
  <c r="E9054" i="1"/>
  <c r="F9054" i="1"/>
  <c r="E9055" i="1"/>
  <c r="F9055" i="1"/>
  <c r="E9056" i="1"/>
  <c r="F9056" i="1"/>
  <c r="E9057" i="1"/>
  <c r="F9057" i="1"/>
  <c r="E9058" i="1"/>
  <c r="F9058" i="1"/>
  <c r="E9059" i="1"/>
  <c r="F9059" i="1"/>
  <c r="E9060" i="1"/>
  <c r="F9060" i="1"/>
  <c r="E9061" i="1"/>
  <c r="F9061" i="1"/>
  <c r="E9062" i="1"/>
  <c r="F9062" i="1"/>
  <c r="E9063" i="1"/>
  <c r="F9063" i="1"/>
  <c r="E9545" i="1"/>
  <c r="F9545" i="1"/>
  <c r="E10151" i="1"/>
  <c r="F10151" i="1"/>
  <c r="E10152" i="1"/>
  <c r="F10152" i="1"/>
  <c r="E9915" i="1"/>
  <c r="F9915" i="1"/>
  <c r="E7282" i="1"/>
  <c r="F7282" i="1"/>
  <c r="E5628" i="1"/>
  <c r="F5628" i="1"/>
  <c r="E5629" i="1"/>
  <c r="F5629" i="1"/>
  <c r="E1390" i="1"/>
  <c r="F1390" i="1"/>
  <c r="E1291" i="1"/>
  <c r="F1291" i="1"/>
  <c r="E1292" i="1"/>
  <c r="F1292" i="1"/>
  <c r="E1272" i="1"/>
  <c r="F1272" i="1"/>
  <c r="E5180" i="1"/>
  <c r="F5180" i="1"/>
  <c r="E5181" i="1"/>
  <c r="F5181" i="1"/>
  <c r="E5182" i="1"/>
  <c r="F5182" i="1"/>
  <c r="E5183" i="1"/>
  <c r="F5183" i="1"/>
  <c r="E5197" i="1"/>
  <c r="F5197" i="1"/>
  <c r="E5198" i="1"/>
  <c r="F5198" i="1"/>
  <c r="E5053" i="1"/>
  <c r="F5053" i="1"/>
  <c r="E5054" i="1"/>
  <c r="F5054" i="1"/>
  <c r="E5055" i="1"/>
  <c r="F5055" i="1"/>
  <c r="E4665" i="1"/>
  <c r="F4665" i="1"/>
  <c r="E4666" i="1"/>
  <c r="F4666" i="1"/>
  <c r="E4667" i="1"/>
  <c r="F4667" i="1"/>
  <c r="E4668" i="1"/>
  <c r="F4668" i="1"/>
  <c r="E4669" i="1"/>
  <c r="F4669" i="1"/>
  <c r="E4670" i="1"/>
  <c r="F4670" i="1"/>
  <c r="E4671" i="1"/>
  <c r="F4671" i="1"/>
  <c r="E4640" i="1"/>
  <c r="F4640" i="1"/>
  <c r="E4672" i="1"/>
  <c r="F4672" i="1"/>
  <c r="E4673" i="1"/>
  <c r="F4673" i="1"/>
  <c r="E4674" i="1"/>
  <c r="F4674" i="1"/>
  <c r="E4675" i="1"/>
  <c r="F4675" i="1"/>
  <c r="E4676" i="1"/>
  <c r="F4676" i="1"/>
  <c r="E4677" i="1"/>
  <c r="F4677" i="1"/>
  <c r="E4720" i="1"/>
  <c r="F4720" i="1"/>
  <c r="E4721" i="1"/>
  <c r="F4721" i="1"/>
  <c r="E4722" i="1"/>
  <c r="F4722" i="1"/>
  <c r="E4647" i="1"/>
  <c r="F4647" i="1"/>
  <c r="E4729" i="1"/>
  <c r="F4729" i="1"/>
  <c r="E4730" i="1"/>
  <c r="F4730" i="1"/>
  <c r="E4723" i="1"/>
  <c r="F4723" i="1"/>
  <c r="E4724" i="1"/>
  <c r="F4724" i="1"/>
  <c r="E4700" i="1"/>
  <c r="F4700" i="1"/>
  <c r="E4725" i="1"/>
  <c r="F4725" i="1"/>
  <c r="E4726" i="1"/>
  <c r="F4726" i="1"/>
  <c r="E4727" i="1"/>
  <c r="F4727" i="1"/>
  <c r="E4728" i="1"/>
  <c r="F4728" i="1"/>
  <c r="E4739" i="1"/>
  <c r="F4739" i="1"/>
  <c r="E4645" i="1"/>
  <c r="F4645" i="1"/>
  <c r="E4646" i="1"/>
  <c r="F4646" i="1"/>
  <c r="E4678" i="1"/>
  <c r="F4678" i="1"/>
  <c r="E4679" i="1"/>
  <c r="F4679" i="1"/>
  <c r="E4693" i="1"/>
  <c r="F4693" i="1"/>
  <c r="E4528" i="1"/>
  <c r="F4528" i="1"/>
  <c r="E4529" i="1"/>
  <c r="F4529" i="1"/>
  <c r="E4530" i="1"/>
  <c r="F4530" i="1"/>
  <c r="E4531" i="1"/>
  <c r="F4531" i="1"/>
  <c r="E4532" i="1"/>
  <c r="F4532" i="1"/>
  <c r="E4533" i="1"/>
  <c r="F4533" i="1"/>
  <c r="E4534" i="1"/>
  <c r="F4534" i="1"/>
  <c r="E4535" i="1"/>
  <c r="F4535" i="1"/>
  <c r="E4536" i="1"/>
  <c r="F4536" i="1"/>
  <c r="E4537" i="1"/>
  <c r="F4537" i="1"/>
  <c r="E4538" i="1"/>
  <c r="F4538" i="1"/>
  <c r="E4539" i="1"/>
  <c r="F4539" i="1"/>
  <c r="E4540" i="1"/>
  <c r="F4540" i="1"/>
  <c r="E4541" i="1"/>
  <c r="F4541" i="1"/>
  <c r="E4542" i="1"/>
  <c r="F4542" i="1"/>
  <c r="E4543" i="1"/>
  <c r="F4543" i="1"/>
  <c r="E4544" i="1"/>
  <c r="F4544" i="1"/>
  <c r="E4545" i="1"/>
  <c r="F4545" i="1"/>
  <c r="E4546" i="1"/>
  <c r="F4546" i="1"/>
  <c r="E4547" i="1"/>
  <c r="F4547" i="1"/>
  <c r="E4548" i="1"/>
  <c r="F4548" i="1"/>
  <c r="E4549" i="1"/>
  <c r="F4549" i="1"/>
  <c r="E4550" i="1"/>
  <c r="F4550" i="1"/>
  <c r="E4551" i="1"/>
  <c r="F4551" i="1"/>
  <c r="E4552" i="1"/>
  <c r="F4552" i="1"/>
  <c r="E4553" i="1"/>
  <c r="F4553" i="1"/>
  <c r="E4554" i="1"/>
  <c r="F4554" i="1"/>
  <c r="E4555" i="1"/>
  <c r="F4555" i="1"/>
  <c r="E4556" i="1"/>
  <c r="F4556" i="1"/>
  <c r="E4557" i="1"/>
  <c r="F4557" i="1"/>
  <c r="E4558" i="1"/>
  <c r="F4558" i="1"/>
  <c r="E4559" i="1"/>
  <c r="F4559" i="1"/>
  <c r="E4560" i="1"/>
  <c r="F4560" i="1"/>
  <c r="E4561" i="1"/>
  <c r="F4561" i="1"/>
  <c r="E4562" i="1"/>
  <c r="F4562" i="1"/>
  <c r="E4563" i="1"/>
  <c r="F4563" i="1"/>
  <c r="E4564" i="1"/>
  <c r="F4564" i="1"/>
  <c r="E4565" i="1"/>
  <c r="F4565" i="1"/>
  <c r="E4566" i="1"/>
  <c r="F4566" i="1"/>
  <c r="E4567" i="1"/>
  <c r="F4567" i="1"/>
  <c r="E4568" i="1"/>
  <c r="F4568" i="1"/>
  <c r="E4569" i="1"/>
  <c r="F4569" i="1"/>
  <c r="E4570" i="1"/>
  <c r="F4570" i="1"/>
  <c r="E4571" i="1"/>
  <c r="F4571" i="1"/>
  <c r="E4572" i="1"/>
  <c r="F4572" i="1"/>
  <c r="E4573" i="1"/>
  <c r="F4573" i="1"/>
  <c r="E4574" i="1"/>
  <c r="F4574" i="1"/>
  <c r="E4694" i="1"/>
  <c r="F4694" i="1"/>
  <c r="E4732" i="1"/>
  <c r="F4732" i="1"/>
  <c r="E4731" i="1"/>
  <c r="F4731" i="1"/>
  <c r="E4740" i="1"/>
  <c r="F4740" i="1"/>
  <c r="E4741" i="1"/>
  <c r="F4741" i="1"/>
  <c r="E4648" i="1"/>
  <c r="F4648" i="1"/>
  <c r="E4733" i="1"/>
  <c r="F4733" i="1"/>
  <c r="E4736" i="1"/>
  <c r="F4736" i="1"/>
  <c r="E4734" i="1"/>
  <c r="F4734" i="1"/>
  <c r="E4737" i="1"/>
  <c r="F4737" i="1"/>
  <c r="E4735" i="1"/>
  <c r="F4735" i="1"/>
  <c r="E4738" i="1"/>
  <c r="F4738" i="1"/>
  <c r="E4998" i="1"/>
  <c r="F4998" i="1"/>
  <c r="E4999" i="1"/>
  <c r="F4999" i="1"/>
  <c r="E5000" i="1"/>
  <c r="F5000" i="1"/>
  <c r="E5001" i="1"/>
  <c r="F5001" i="1"/>
  <c r="E5002" i="1"/>
  <c r="F5002" i="1"/>
  <c r="E5003" i="1"/>
  <c r="F5003" i="1"/>
  <c r="E5004" i="1"/>
  <c r="F5004" i="1"/>
  <c r="E5005" i="1"/>
  <c r="F5005" i="1"/>
  <c r="E4909" i="1"/>
  <c r="F4909" i="1"/>
  <c r="E4910" i="1"/>
  <c r="F4910" i="1"/>
  <c r="E4911" i="1"/>
  <c r="F4911" i="1"/>
  <c r="E4751" i="1"/>
  <c r="F4751" i="1"/>
  <c r="E4752" i="1"/>
  <c r="F4752" i="1"/>
  <c r="E4753" i="1"/>
  <c r="F4753" i="1"/>
  <c r="E4754" i="1"/>
  <c r="F4754" i="1"/>
  <c r="E3036" i="1"/>
  <c r="F3036" i="1"/>
  <c r="E3037" i="1"/>
  <c r="F3037" i="1"/>
  <c r="E3038" i="1"/>
  <c r="F3038" i="1"/>
  <c r="E3150" i="1"/>
  <c r="F3150" i="1"/>
  <c r="E3379" i="1"/>
  <c r="F3379" i="1"/>
  <c r="E3380" i="1"/>
  <c r="F3380" i="1"/>
  <c r="E3381" i="1"/>
  <c r="F3381" i="1"/>
  <c r="E3382" i="1"/>
  <c r="F3382" i="1"/>
  <c r="E3383" i="1"/>
  <c r="F3383" i="1"/>
  <c r="E3384" i="1"/>
  <c r="F3384" i="1"/>
  <c r="E3385" i="1"/>
  <c r="F3385" i="1"/>
  <c r="E3386" i="1"/>
  <c r="F3386" i="1"/>
  <c r="E3387" i="1"/>
  <c r="F3387" i="1"/>
  <c r="E3388" i="1"/>
  <c r="F3388" i="1"/>
  <c r="E3389" i="1"/>
  <c r="F3389" i="1"/>
  <c r="E3390" i="1"/>
  <c r="F3390" i="1"/>
  <c r="E3391" i="1"/>
  <c r="F3391" i="1"/>
  <c r="E3392" i="1"/>
  <c r="F3392" i="1"/>
  <c r="E3393" i="1"/>
  <c r="F3393" i="1"/>
  <c r="E3394" i="1"/>
  <c r="F3394" i="1"/>
  <c r="E3395" i="1"/>
  <c r="F3395" i="1"/>
  <c r="E3396" i="1"/>
  <c r="F3396" i="1"/>
  <c r="E3397" i="1"/>
  <c r="F3397" i="1"/>
  <c r="E2163" i="1"/>
  <c r="F2163" i="1"/>
  <c r="E2164" i="1"/>
  <c r="F2164" i="1"/>
  <c r="E2165" i="1"/>
  <c r="F2165" i="1"/>
  <c r="E2166" i="1"/>
  <c r="F2166" i="1"/>
  <c r="E2167" i="1"/>
  <c r="F2167" i="1"/>
  <c r="E2168" i="1"/>
  <c r="F2168" i="1"/>
  <c r="E2169" i="1"/>
  <c r="F2169" i="1"/>
  <c r="E2170" i="1"/>
  <c r="F2170" i="1"/>
  <c r="E2171" i="1"/>
  <c r="F2171" i="1"/>
  <c r="E2172" i="1"/>
  <c r="F2172" i="1"/>
  <c r="E2173" i="1"/>
  <c r="F2173" i="1"/>
  <c r="E2174" i="1"/>
  <c r="F2174" i="1"/>
  <c r="E2175" i="1"/>
  <c r="F2175" i="1"/>
  <c r="E2176" i="1"/>
  <c r="F2176" i="1"/>
  <c r="E2177" i="1"/>
  <c r="F2177" i="1"/>
  <c r="E2178" i="1"/>
  <c r="F2178" i="1"/>
  <c r="E2179" i="1"/>
  <c r="F2179" i="1"/>
  <c r="E2180" i="1"/>
  <c r="F2180" i="1"/>
  <c r="E2181" i="1"/>
  <c r="F2181" i="1"/>
  <c r="E2182" i="1"/>
  <c r="F2182" i="1"/>
  <c r="E2183" i="1"/>
  <c r="F2183" i="1"/>
  <c r="E2184" i="1"/>
  <c r="F2184" i="1"/>
  <c r="E2185" i="1"/>
  <c r="F2185" i="1"/>
  <c r="E2186" i="1"/>
  <c r="F2186" i="1"/>
  <c r="E2187" i="1"/>
  <c r="F2187" i="1"/>
  <c r="E2188" i="1"/>
  <c r="F2188" i="1"/>
  <c r="E2189" i="1"/>
  <c r="F2189" i="1"/>
  <c r="E2190" i="1"/>
  <c r="F2190" i="1"/>
  <c r="E2191" i="1"/>
  <c r="F2191" i="1"/>
  <c r="E2192" i="1"/>
  <c r="F2192" i="1"/>
  <c r="E2193" i="1"/>
  <c r="F2193" i="1"/>
  <c r="E2194" i="1"/>
  <c r="F2194" i="1"/>
  <c r="E2195" i="1"/>
  <c r="F2195" i="1"/>
  <c r="E2196" i="1"/>
  <c r="F2196" i="1"/>
  <c r="E2197" i="1"/>
  <c r="F2197" i="1"/>
  <c r="E2198" i="1"/>
  <c r="F2198" i="1"/>
  <c r="E1642" i="1"/>
  <c r="F1642" i="1"/>
  <c r="E1643" i="1"/>
  <c r="F1643" i="1"/>
  <c r="E965" i="1"/>
  <c r="F965" i="1"/>
  <c r="E966" i="1"/>
  <c r="F966" i="1"/>
  <c r="E967" i="1"/>
  <c r="F967" i="1"/>
  <c r="E971" i="1"/>
  <c r="F971" i="1"/>
  <c r="E972" i="1"/>
  <c r="F972" i="1"/>
  <c r="E973" i="1"/>
  <c r="F973" i="1"/>
  <c r="E1092" i="1"/>
  <c r="F1092" i="1"/>
  <c r="E1093" i="1"/>
  <c r="F1093" i="1"/>
  <c r="E1094" i="1"/>
  <c r="F1094" i="1"/>
  <c r="E1095" i="1"/>
  <c r="F1095" i="1"/>
  <c r="E1096" i="1"/>
  <c r="F1096" i="1"/>
  <c r="E1097" i="1"/>
  <c r="F1097" i="1"/>
  <c r="E1098" i="1"/>
  <c r="F1098" i="1"/>
  <c r="E1099" i="1"/>
  <c r="F1099" i="1"/>
  <c r="E1100" i="1"/>
  <c r="F1100" i="1"/>
  <c r="E1101" i="1"/>
  <c r="F1101" i="1"/>
  <c r="E1102" i="1"/>
  <c r="F1102" i="1"/>
  <c r="E1103" i="1"/>
  <c r="F1103" i="1"/>
  <c r="E1104" i="1"/>
  <c r="F1104" i="1"/>
  <c r="E1105" i="1"/>
  <c r="F1105" i="1"/>
  <c r="E450" i="1"/>
  <c r="F450" i="1"/>
  <c r="E451" i="1"/>
  <c r="F451" i="1"/>
  <c r="E452" i="1"/>
  <c r="F452" i="1"/>
  <c r="F1102" i="5" l="1"/>
  <c r="F1059" i="5"/>
  <c r="F1056" i="5"/>
  <c r="F1074" i="5"/>
  <c r="F1083" i="5"/>
  <c r="F1038" i="5"/>
  <c r="F1054" i="5"/>
  <c r="F1120" i="5"/>
  <c r="F1078" i="5"/>
  <c r="F1042" i="5"/>
  <c r="F1051" i="5"/>
  <c r="F1040" i="5"/>
  <c r="F1117" i="5"/>
  <c r="F1048" i="5"/>
  <c r="F1076" i="5"/>
  <c r="F1100" i="5"/>
  <c r="F1071" i="5"/>
  <c r="F1085" i="5"/>
  <c r="F1089" i="5"/>
  <c r="F1107" i="5"/>
  <c r="F1063" i="5"/>
  <c r="F1058" i="5"/>
  <c r="F1055" i="5"/>
  <c r="F1034" i="5"/>
  <c r="F1106" i="5"/>
  <c r="F1096" i="5"/>
  <c r="F1116" i="5"/>
  <c r="F1094" i="5"/>
  <c r="F1075" i="5"/>
  <c r="F1109" i="5"/>
  <c r="F1043" i="5"/>
  <c r="F1052" i="5"/>
  <c r="F1045" i="5"/>
  <c r="F1098" i="5"/>
  <c r="F1044" i="5"/>
  <c r="F1053" i="5"/>
  <c r="F1070" i="5"/>
  <c r="F1046" i="5"/>
  <c r="F1081" i="5"/>
  <c r="F1069" i="5"/>
  <c r="F1073" i="5"/>
  <c r="F1036" i="5"/>
  <c r="F1108" i="5"/>
  <c r="F1086" i="5"/>
  <c r="F1041" i="5"/>
  <c r="F1049" i="5"/>
  <c r="F1039" i="5"/>
  <c r="F1093" i="5"/>
  <c r="F1072" i="5"/>
  <c r="F1088" i="5"/>
  <c r="F1062" i="5"/>
  <c r="F1079" i="5"/>
  <c r="F1061" i="5"/>
  <c r="F1115" i="5"/>
  <c r="F1105" i="5"/>
  <c r="F1095" i="5"/>
  <c r="F1068" i="5"/>
  <c r="F1112" i="5"/>
  <c r="F1103" i="5"/>
  <c r="F1035" i="5"/>
  <c r="F1077" i="5"/>
  <c r="F1110" i="5"/>
  <c r="F1092" i="5"/>
  <c r="F1119" i="5"/>
  <c r="F1050" i="5"/>
  <c r="F1057" i="5"/>
  <c r="F1033" i="5"/>
  <c r="F1091" i="5"/>
  <c r="F1032" i="5"/>
  <c r="F1066" i="5"/>
  <c r="F1099" i="5"/>
  <c r="F1082" i="5"/>
  <c r="F1047" i="5"/>
  <c r="F1114" i="5"/>
  <c r="F1097" i="5"/>
  <c r="F1090" i="5"/>
  <c r="F1067" i="5"/>
  <c r="F1037" i="5"/>
  <c r="F1060" i="5"/>
  <c r="F1111" i="5"/>
  <c r="F1080" i="5"/>
  <c r="F1104" i="5"/>
  <c r="F1087" i="5"/>
  <c r="F1118" i="5"/>
  <c r="F1064" i="5"/>
  <c r="F1101" i="5"/>
  <c r="F1084" i="5"/>
  <c r="H2167" i="1"/>
  <c r="G2167" i="1" s="1"/>
  <c r="H9057" i="1"/>
  <c r="G9057" i="1" s="1"/>
  <c r="H9059" i="1"/>
  <c r="G9059" i="1" s="1"/>
  <c r="H1292" i="1"/>
  <c r="G1292" i="1" s="1"/>
  <c r="H9915" i="1"/>
  <c r="G9915" i="1" s="1"/>
  <c r="H1390" i="1"/>
  <c r="G1390" i="1" s="1"/>
  <c r="H9063" i="1"/>
  <c r="G9063" i="1" s="1"/>
  <c r="H9060" i="1"/>
  <c r="G9060" i="1" s="1"/>
  <c r="H9545" i="1"/>
  <c r="G9545" i="1" s="1"/>
  <c r="H4544" i="1"/>
  <c r="G4544" i="1" s="1"/>
  <c r="H2175" i="1"/>
  <c r="G2175" i="1" s="1"/>
  <c r="H1291" i="1"/>
  <c r="G1291" i="1" s="1"/>
  <c r="H5628" i="1"/>
  <c r="G5628" i="1" s="1"/>
  <c r="H9061" i="1"/>
  <c r="G9061" i="1" s="1"/>
  <c r="H9056" i="1"/>
  <c r="G9056" i="1" s="1"/>
  <c r="H9055" i="1"/>
  <c r="G9055" i="1" s="1"/>
  <c r="H7282" i="1"/>
  <c r="G7282" i="1" s="1"/>
  <c r="H5054" i="1"/>
  <c r="G5054" i="1" s="1"/>
  <c r="H4543" i="1"/>
  <c r="G4543" i="1" s="1"/>
  <c r="H5180" i="1"/>
  <c r="G5180" i="1" s="1"/>
  <c r="H5629" i="1"/>
  <c r="G5629" i="1" s="1"/>
  <c r="H1272" i="1"/>
  <c r="G1272" i="1" s="1"/>
  <c r="H10151" i="1"/>
  <c r="G10151" i="1" s="1"/>
  <c r="H9058" i="1"/>
  <c r="G9058" i="1" s="1"/>
  <c r="H5197" i="1"/>
  <c r="G5197" i="1" s="1"/>
  <c r="H5181" i="1"/>
  <c r="G5181" i="1" s="1"/>
  <c r="H9062" i="1"/>
  <c r="G9062" i="1" s="1"/>
  <c r="H2191" i="1"/>
  <c r="G2191" i="1" s="1"/>
  <c r="H2197" i="1"/>
  <c r="G2197" i="1" s="1"/>
  <c r="H10152" i="1"/>
  <c r="G10152" i="1" s="1"/>
  <c r="H9054" i="1"/>
  <c r="G9054" i="1" s="1"/>
  <c r="H1105" i="1"/>
  <c r="G1105" i="1" s="1"/>
  <c r="H3380" i="1"/>
  <c r="G3380" i="1" s="1"/>
  <c r="H3038" i="1"/>
  <c r="G3038" i="1" s="1"/>
  <c r="H4752" i="1"/>
  <c r="G4752" i="1" s="1"/>
  <c r="H5004" i="1"/>
  <c r="G5004" i="1" s="1"/>
  <c r="H4733" i="1"/>
  <c r="G4733" i="1" s="1"/>
  <c r="H4694" i="1"/>
  <c r="G4694" i="1" s="1"/>
  <c r="H4545" i="1"/>
  <c r="G4545" i="1" s="1"/>
  <c r="H4693" i="1"/>
  <c r="G4693" i="1" s="1"/>
  <c r="H4728" i="1"/>
  <c r="G4728" i="1" s="1"/>
  <c r="H4720" i="1"/>
  <c r="G4720" i="1" s="1"/>
  <c r="H4667" i="1"/>
  <c r="G4667" i="1" s="1"/>
  <c r="H5182" i="1"/>
  <c r="G5182" i="1" s="1"/>
  <c r="H971" i="1"/>
  <c r="G971" i="1" s="1"/>
  <c r="H4909" i="1"/>
  <c r="G4909" i="1" s="1"/>
  <c r="H5000" i="1"/>
  <c r="G5000" i="1" s="1"/>
  <c r="H4565" i="1"/>
  <c r="G4565" i="1" s="1"/>
  <c r="H4559" i="1"/>
  <c r="G4559" i="1" s="1"/>
  <c r="H2173" i="1"/>
  <c r="G2173" i="1" s="1"/>
  <c r="H4753" i="1"/>
  <c r="G4753" i="1" s="1"/>
  <c r="H4911" i="1"/>
  <c r="G4911" i="1" s="1"/>
  <c r="H5002" i="1"/>
  <c r="G5002" i="1" s="1"/>
  <c r="H4999" i="1"/>
  <c r="G4999" i="1" s="1"/>
  <c r="H4735" i="1"/>
  <c r="G4735" i="1" s="1"/>
  <c r="H4736" i="1"/>
  <c r="G4736" i="1" s="1"/>
  <c r="H4741" i="1"/>
  <c r="G4741" i="1" s="1"/>
  <c r="H4567" i="1"/>
  <c r="G4567" i="1" s="1"/>
  <c r="H4531" i="1"/>
  <c r="G4531" i="1" s="1"/>
  <c r="H4528" i="1"/>
  <c r="G4528" i="1" s="1"/>
  <c r="H4726" i="1"/>
  <c r="G4726" i="1" s="1"/>
  <c r="H4724" i="1"/>
  <c r="G4724" i="1" s="1"/>
  <c r="H4729" i="1"/>
  <c r="G4729" i="1" s="1"/>
  <c r="H4721" i="1"/>
  <c r="G4721" i="1" s="1"/>
  <c r="H4676" i="1"/>
  <c r="G4676" i="1" s="1"/>
  <c r="H4665" i="1"/>
  <c r="G4665" i="1" s="1"/>
  <c r="H5053" i="1"/>
  <c r="G5053" i="1" s="1"/>
  <c r="H2188" i="1"/>
  <c r="G2188" i="1" s="1"/>
  <c r="H2185" i="1"/>
  <c r="G2185" i="1" s="1"/>
  <c r="H2182" i="1"/>
  <c r="G2182" i="1" s="1"/>
  <c r="H2179" i="1"/>
  <c r="G2179" i="1" s="1"/>
  <c r="H2176" i="1"/>
  <c r="G2176" i="1" s="1"/>
  <c r="H4754" i="1"/>
  <c r="G4754" i="1" s="1"/>
  <c r="H4734" i="1"/>
  <c r="G4734" i="1" s="1"/>
  <c r="H4564" i="1"/>
  <c r="G4564" i="1" s="1"/>
  <c r="H4561" i="1"/>
  <c r="G4561" i="1" s="1"/>
  <c r="H4558" i="1"/>
  <c r="G4558" i="1" s="1"/>
  <c r="H4555" i="1"/>
  <c r="G4555" i="1" s="1"/>
  <c r="H4552" i="1"/>
  <c r="G4552" i="1" s="1"/>
  <c r="H4549" i="1"/>
  <c r="G4549" i="1" s="1"/>
  <c r="H4546" i="1"/>
  <c r="G4546" i="1" s="1"/>
  <c r="H4529" i="1"/>
  <c r="G4529" i="1" s="1"/>
  <c r="H4645" i="1"/>
  <c r="G4645" i="1" s="1"/>
  <c r="H4700" i="1"/>
  <c r="G4700" i="1" s="1"/>
  <c r="H4722" i="1"/>
  <c r="G4722" i="1" s="1"/>
  <c r="H4569" i="1"/>
  <c r="G4569" i="1" s="1"/>
  <c r="H966" i="1"/>
  <c r="G966" i="1" s="1"/>
  <c r="H4648" i="1"/>
  <c r="G4648" i="1" s="1"/>
  <c r="H4563" i="1"/>
  <c r="G4563" i="1" s="1"/>
  <c r="H4557" i="1"/>
  <c r="G4557" i="1" s="1"/>
  <c r="H4677" i="1"/>
  <c r="G4677" i="1" s="1"/>
  <c r="H5055" i="1"/>
  <c r="G5055" i="1" s="1"/>
  <c r="H5183" i="1"/>
  <c r="G5183" i="1" s="1"/>
  <c r="H5198" i="1"/>
  <c r="G5198" i="1" s="1"/>
  <c r="H2163" i="1"/>
  <c r="G2163" i="1" s="1"/>
  <c r="H4539" i="1"/>
  <c r="G4539" i="1" s="1"/>
  <c r="H4533" i="1"/>
  <c r="G4533" i="1" s="1"/>
  <c r="H1101" i="1"/>
  <c r="G1101" i="1" s="1"/>
  <c r="H2187" i="1"/>
  <c r="G2187" i="1" s="1"/>
  <c r="H3388" i="1"/>
  <c r="G3388" i="1" s="1"/>
  <c r="H2195" i="1"/>
  <c r="G2195" i="1" s="1"/>
  <c r="H2164" i="1"/>
  <c r="G2164" i="1" s="1"/>
  <c r="H1102" i="1"/>
  <c r="G1102" i="1" s="1"/>
  <c r="H1099" i="1"/>
  <c r="G1099" i="1" s="1"/>
  <c r="H1096" i="1"/>
  <c r="G1096" i="1" s="1"/>
  <c r="H1093" i="1"/>
  <c r="G1093" i="1" s="1"/>
  <c r="H972" i="1"/>
  <c r="G972" i="1" s="1"/>
  <c r="H2171" i="1"/>
  <c r="G2171" i="1" s="1"/>
  <c r="H4731" i="1"/>
  <c r="G4731" i="1" s="1"/>
  <c r="H4571" i="1"/>
  <c r="G4571" i="1" s="1"/>
  <c r="H4541" i="1"/>
  <c r="G4541" i="1" s="1"/>
  <c r="H4535" i="1"/>
  <c r="G4535" i="1" s="1"/>
  <c r="H4674" i="1"/>
  <c r="G4674" i="1" s="1"/>
  <c r="H4669" i="1"/>
  <c r="G4669" i="1" s="1"/>
  <c r="H3391" i="1"/>
  <c r="G3391" i="1" s="1"/>
  <c r="H3037" i="1"/>
  <c r="G3037" i="1" s="1"/>
  <c r="H4998" i="1"/>
  <c r="G4998" i="1" s="1"/>
  <c r="H4732" i="1"/>
  <c r="G4732" i="1" s="1"/>
  <c r="H4573" i="1"/>
  <c r="G4573" i="1" s="1"/>
  <c r="H4570" i="1"/>
  <c r="G4570" i="1" s="1"/>
  <c r="H4551" i="1"/>
  <c r="G4551" i="1" s="1"/>
  <c r="H4540" i="1"/>
  <c r="G4540" i="1" s="1"/>
  <c r="H4537" i="1"/>
  <c r="G4537" i="1" s="1"/>
  <c r="H4534" i="1"/>
  <c r="G4534" i="1" s="1"/>
  <c r="H4673" i="1"/>
  <c r="G4673" i="1" s="1"/>
  <c r="H4671" i="1"/>
  <c r="G4671" i="1" s="1"/>
  <c r="H4668" i="1"/>
  <c r="G4668" i="1" s="1"/>
  <c r="H3397" i="1"/>
  <c r="G3397" i="1" s="1"/>
  <c r="H3385" i="1"/>
  <c r="G3385" i="1" s="1"/>
  <c r="H4532" i="1"/>
  <c r="G4532" i="1" s="1"/>
  <c r="H4723" i="1"/>
  <c r="G4723" i="1" s="1"/>
  <c r="H1097" i="1"/>
  <c r="G1097" i="1" s="1"/>
  <c r="H2183" i="1"/>
  <c r="G2183" i="1" s="1"/>
  <c r="H3396" i="1"/>
  <c r="G3396" i="1" s="1"/>
  <c r="H3393" i="1"/>
  <c r="G3393" i="1" s="1"/>
  <c r="H3390" i="1"/>
  <c r="G3390" i="1" s="1"/>
  <c r="H3387" i="1"/>
  <c r="G3387" i="1" s="1"/>
  <c r="H3384" i="1"/>
  <c r="G3384" i="1" s="1"/>
  <c r="H3150" i="1"/>
  <c r="G3150" i="1" s="1"/>
  <c r="H5003" i="1"/>
  <c r="G5003" i="1" s="1"/>
  <c r="H4556" i="1"/>
  <c r="G4556" i="1" s="1"/>
  <c r="H4553" i="1"/>
  <c r="G4553" i="1" s="1"/>
  <c r="H4547" i="1"/>
  <c r="G4547" i="1" s="1"/>
  <c r="H4727" i="1"/>
  <c r="G4727" i="1" s="1"/>
  <c r="H3394" i="1"/>
  <c r="G3394" i="1" s="1"/>
  <c r="H3382" i="1"/>
  <c r="G3382" i="1" s="1"/>
  <c r="H4568" i="1"/>
  <c r="G4568" i="1" s="1"/>
  <c r="H4666" i="1"/>
  <c r="G4666" i="1" s="1"/>
  <c r="H5005" i="1"/>
  <c r="G5005" i="1" s="1"/>
  <c r="H4678" i="1"/>
  <c r="G4678" i="1" s="1"/>
  <c r="H4739" i="1"/>
  <c r="G4739" i="1" s="1"/>
  <c r="H4672" i="1"/>
  <c r="G4672" i="1" s="1"/>
  <c r="H4572" i="1"/>
  <c r="G4572" i="1" s="1"/>
  <c r="H2181" i="1"/>
  <c r="G2181" i="1" s="1"/>
  <c r="H3389" i="1"/>
  <c r="G3389" i="1" s="1"/>
  <c r="H451" i="1"/>
  <c r="G451" i="1" s="1"/>
  <c r="H973" i="1"/>
  <c r="G973" i="1" s="1"/>
  <c r="H2193" i="1"/>
  <c r="G2193" i="1" s="1"/>
  <c r="H2177" i="1"/>
  <c r="G2177" i="1" s="1"/>
  <c r="H2169" i="1"/>
  <c r="G2169" i="1" s="1"/>
  <c r="H5001" i="1"/>
  <c r="G5001" i="1" s="1"/>
  <c r="H4740" i="1"/>
  <c r="G4740" i="1" s="1"/>
  <c r="H4566" i="1"/>
  <c r="G4566" i="1" s="1"/>
  <c r="H4554" i="1"/>
  <c r="G4554" i="1" s="1"/>
  <c r="H4542" i="1"/>
  <c r="G4542" i="1" s="1"/>
  <c r="H4530" i="1"/>
  <c r="G4530" i="1" s="1"/>
  <c r="H4725" i="1"/>
  <c r="G4725" i="1" s="1"/>
  <c r="H4675" i="1"/>
  <c r="G4675" i="1" s="1"/>
  <c r="H1103" i="1"/>
  <c r="G1103" i="1" s="1"/>
  <c r="H3392" i="1"/>
  <c r="G3392" i="1" s="1"/>
  <c r="H1095" i="1"/>
  <c r="G1095" i="1" s="1"/>
  <c r="H2189" i="1"/>
  <c r="G2189" i="1" s="1"/>
  <c r="H2165" i="1"/>
  <c r="G2165" i="1" s="1"/>
  <c r="H3395" i="1"/>
  <c r="G3395" i="1" s="1"/>
  <c r="H3386" i="1"/>
  <c r="G3386" i="1" s="1"/>
  <c r="H3383" i="1"/>
  <c r="G3383" i="1" s="1"/>
  <c r="H4910" i="1"/>
  <c r="G4910" i="1" s="1"/>
  <c r="H4737" i="1"/>
  <c r="G4737" i="1" s="1"/>
  <c r="H4560" i="1"/>
  <c r="G4560" i="1" s="1"/>
  <c r="H4548" i="1"/>
  <c r="G4548" i="1" s="1"/>
  <c r="H4536" i="1"/>
  <c r="G4536" i="1" s="1"/>
  <c r="H4646" i="1"/>
  <c r="G4646" i="1" s="1"/>
  <c r="H4647" i="1"/>
  <c r="G4647" i="1" s="1"/>
  <c r="H4670" i="1"/>
  <c r="G4670" i="1" s="1"/>
  <c r="H2194" i="1"/>
  <c r="G2194" i="1" s="1"/>
  <c r="H2170" i="1"/>
  <c r="G2170" i="1" s="1"/>
  <c r="H3036" i="1"/>
  <c r="G3036" i="1" s="1"/>
  <c r="H4751" i="1"/>
  <c r="G4751" i="1" s="1"/>
  <c r="H4738" i="1"/>
  <c r="G4738" i="1" s="1"/>
  <c r="H4574" i="1"/>
  <c r="G4574" i="1" s="1"/>
  <c r="H4562" i="1"/>
  <c r="G4562" i="1" s="1"/>
  <c r="H4550" i="1"/>
  <c r="G4550" i="1" s="1"/>
  <c r="H4538" i="1"/>
  <c r="G4538" i="1" s="1"/>
  <c r="H4679" i="1"/>
  <c r="G4679" i="1" s="1"/>
  <c r="H4730" i="1"/>
  <c r="G4730" i="1" s="1"/>
  <c r="H4640" i="1"/>
  <c r="G4640" i="1" s="1"/>
  <c r="H1104" i="1"/>
  <c r="G1104" i="1" s="1"/>
  <c r="H2190" i="1"/>
  <c r="G2190" i="1" s="1"/>
  <c r="H2178" i="1"/>
  <c r="G2178" i="1" s="1"/>
  <c r="H2166" i="1"/>
  <c r="G2166" i="1" s="1"/>
  <c r="H1098" i="1"/>
  <c r="G1098" i="1" s="1"/>
  <c r="H2196" i="1"/>
  <c r="G2196" i="1" s="1"/>
  <c r="H2184" i="1"/>
  <c r="G2184" i="1" s="1"/>
  <c r="H2172" i="1"/>
  <c r="G2172" i="1" s="1"/>
  <c r="H3379" i="1"/>
  <c r="G3379" i="1" s="1"/>
  <c r="H1100" i="1"/>
  <c r="G1100" i="1" s="1"/>
  <c r="H2198" i="1"/>
  <c r="G2198" i="1" s="1"/>
  <c r="H2186" i="1"/>
  <c r="G2186" i="1" s="1"/>
  <c r="H2174" i="1"/>
  <c r="G2174" i="1" s="1"/>
  <c r="H3381" i="1"/>
  <c r="G3381" i="1" s="1"/>
  <c r="H1094" i="1"/>
  <c r="G1094" i="1" s="1"/>
  <c r="H2192" i="1"/>
  <c r="G2192" i="1" s="1"/>
  <c r="H2180" i="1"/>
  <c r="G2180" i="1" s="1"/>
  <c r="H2168" i="1"/>
  <c r="G2168" i="1" s="1"/>
  <c r="H1092" i="1"/>
  <c r="G1092" i="1" s="1"/>
  <c r="H452" i="1"/>
  <c r="G452" i="1" s="1"/>
  <c r="H1642" i="1"/>
  <c r="G1642" i="1" s="1"/>
  <c r="H967" i="1"/>
  <c r="G967" i="1" s="1"/>
  <c r="H1643" i="1"/>
  <c r="G1643" i="1" s="1"/>
  <c r="H965" i="1"/>
  <c r="G965" i="1" s="1"/>
  <c r="H450" i="1"/>
  <c r="G450" i="1" s="1"/>
  <c r="E1453" i="1" l="1"/>
  <c r="E1450" i="1"/>
  <c r="E1451" i="1"/>
  <c r="E1477" i="1"/>
  <c r="E1481" i="1"/>
  <c r="E1484" i="1"/>
  <c r="E1494" i="1"/>
  <c r="E1459" i="1"/>
  <c r="E1497" i="1"/>
  <c r="E1500" i="1"/>
  <c r="E1462" i="1"/>
  <c r="E1468" i="1"/>
  <c r="E1471" i="1"/>
  <c r="E1474" i="1"/>
  <c r="D715" i="3"/>
  <c r="E715" i="3"/>
  <c r="D716" i="3"/>
  <c r="E716" i="3"/>
  <c r="D717" i="3"/>
  <c r="E717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E982" i="1"/>
  <c r="E988" i="1"/>
  <c r="E991" i="1"/>
  <c r="E995" i="1"/>
  <c r="E998" i="1"/>
  <c r="E1001" i="1"/>
  <c r="E1007" i="1"/>
  <c r="E1010" i="1"/>
  <c r="E1013" i="1"/>
  <c r="E1016" i="1"/>
  <c r="E1019" i="1"/>
  <c r="E1025" i="1"/>
  <c r="E1028" i="1"/>
  <c r="E1031" i="1"/>
  <c r="E1034" i="1"/>
  <c r="E1038" i="1"/>
  <c r="E1044" i="1"/>
  <c r="E1047" i="1"/>
  <c r="E1050" i="1"/>
  <c r="E1053" i="1"/>
  <c r="E1056" i="1"/>
  <c r="E1062" i="1"/>
  <c r="E1065" i="1"/>
  <c r="E1068" i="1"/>
  <c r="E1071" i="1"/>
  <c r="E1074" i="1"/>
  <c r="E1080" i="1"/>
  <c r="E1083" i="1"/>
  <c r="E1086" i="1"/>
  <c r="E1089" i="1"/>
  <c r="E1106" i="1"/>
  <c r="E1112" i="1"/>
  <c r="E1116" i="1"/>
  <c r="E1119" i="1"/>
  <c r="E1122" i="1"/>
  <c r="E1125" i="1"/>
  <c r="E1128" i="1"/>
  <c r="E1131" i="1"/>
  <c r="E1134" i="1"/>
  <c r="E1137" i="1"/>
  <c r="E1140" i="1"/>
  <c r="E1143" i="1"/>
  <c r="E1150" i="1"/>
  <c r="E1174" i="1"/>
  <c r="E1176" i="1"/>
  <c r="E1179" i="1"/>
  <c r="E1182" i="1"/>
  <c r="E1188" i="1"/>
  <c r="E1191" i="1"/>
  <c r="E1194" i="1"/>
  <c r="E1197" i="1"/>
  <c r="E1200" i="1"/>
  <c r="E1206" i="1"/>
  <c r="E1209" i="1"/>
  <c r="E1212" i="1"/>
  <c r="E1215" i="1"/>
  <c r="E1218" i="1"/>
  <c r="E1224" i="1"/>
  <c r="E1227" i="1"/>
  <c r="E1233" i="1"/>
  <c r="E1234" i="1"/>
  <c r="E1236" i="1"/>
  <c r="E1240" i="1"/>
  <c r="E1241" i="1"/>
  <c r="E1246" i="1"/>
  <c r="E1247" i="1"/>
  <c r="E1249" i="1"/>
  <c r="E1252" i="1"/>
  <c r="E1253" i="1"/>
  <c r="E1255" i="1"/>
  <c r="E1258" i="1"/>
  <c r="E1259" i="1"/>
  <c r="E1264" i="1"/>
  <c r="E1266" i="1"/>
  <c r="E1268" i="1"/>
  <c r="E1271" i="1"/>
  <c r="E1273" i="1"/>
  <c r="E1276" i="1"/>
  <c r="E1280" i="1"/>
  <c r="E1281" i="1"/>
  <c r="E1283" i="1"/>
  <c r="E1287" i="1"/>
  <c r="E1288" i="1"/>
  <c r="E1290" i="1"/>
  <c r="E1297" i="1"/>
  <c r="E1298" i="1"/>
  <c r="E1300" i="1"/>
  <c r="E1303" i="1"/>
  <c r="E1304" i="1"/>
  <c r="E1309" i="1"/>
  <c r="E1311" i="1"/>
  <c r="E1312" i="1"/>
  <c r="E1315" i="1"/>
  <c r="E1318" i="1"/>
  <c r="E1319" i="1"/>
  <c r="E1324" i="1"/>
  <c r="E1325" i="1"/>
  <c r="E1327" i="1"/>
  <c r="E1330" i="1"/>
  <c r="E1331" i="1"/>
  <c r="E1333" i="1"/>
  <c r="E1336" i="1"/>
  <c r="E1337" i="1"/>
  <c r="E1342" i="1"/>
  <c r="E1343" i="1"/>
  <c r="E1345" i="1"/>
  <c r="E1348" i="1"/>
  <c r="E1349" i="1"/>
  <c r="E1351" i="1"/>
  <c r="E1354" i="1"/>
  <c r="E1355" i="1"/>
  <c r="E1360" i="1"/>
  <c r="E1361" i="1"/>
  <c r="E1363" i="1"/>
  <c r="E1366" i="1"/>
  <c r="E1367" i="1"/>
  <c r="E1369" i="1"/>
  <c r="E1372" i="1"/>
  <c r="E1374" i="1"/>
  <c r="E1379" i="1"/>
  <c r="E1380" i="1"/>
  <c r="E1382" i="1"/>
  <c r="E1385" i="1"/>
  <c r="E1386" i="1"/>
  <c r="E1388" i="1"/>
  <c r="E1392" i="1"/>
  <c r="E1393" i="1"/>
  <c r="E1398" i="1"/>
  <c r="E1399" i="1"/>
  <c r="E1402" i="1"/>
  <c r="E1405" i="1"/>
  <c r="E1406" i="1"/>
  <c r="E1409" i="1"/>
  <c r="E1412" i="1"/>
  <c r="E1413" i="1"/>
  <c r="E1415" i="1"/>
  <c r="E1418" i="1"/>
  <c r="E1419" i="1"/>
  <c r="E1421" i="1"/>
  <c r="E1424" i="1"/>
  <c r="E1425" i="1"/>
  <c r="E1428" i="1"/>
  <c r="E1505" i="1"/>
  <c r="E1508" i="1"/>
  <c r="E1511" i="1"/>
  <c r="E1514" i="1"/>
  <c r="E1517" i="1"/>
  <c r="E1520" i="1"/>
  <c r="E1523" i="1"/>
  <c r="E1526" i="1"/>
  <c r="E1532" i="1"/>
  <c r="E1538" i="1"/>
  <c r="E1544" i="1"/>
  <c r="E1550" i="1"/>
  <c r="E1562" i="1"/>
  <c r="E1568" i="1"/>
  <c r="E1574" i="1"/>
  <c r="E1580" i="1"/>
  <c r="E1586" i="1"/>
  <c r="E1599" i="1"/>
  <c r="E1605" i="1"/>
  <c r="E1611" i="1"/>
  <c r="E1617" i="1"/>
  <c r="E1623" i="1"/>
  <c r="E1632" i="1"/>
  <c r="E1638" i="1"/>
  <c r="E1646" i="1"/>
  <c r="E1652" i="1"/>
  <c r="E1659" i="1"/>
  <c r="E1665" i="1"/>
  <c r="E1677" i="1"/>
  <c r="E1682" i="1"/>
  <c r="E1688" i="1"/>
  <c r="E1694" i="1"/>
  <c r="E1700" i="1"/>
  <c r="E1717" i="1"/>
  <c r="E1719" i="1"/>
  <c r="E1725" i="1"/>
  <c r="E1732" i="1"/>
  <c r="E1739" i="1"/>
  <c r="E1746" i="1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F982" i="1"/>
  <c r="E983" i="1"/>
  <c r="F983" i="1"/>
  <c r="E984" i="1"/>
  <c r="F984" i="1"/>
  <c r="E985" i="1"/>
  <c r="F985" i="1"/>
  <c r="E986" i="1"/>
  <c r="F986" i="1"/>
  <c r="E987" i="1"/>
  <c r="F987" i="1"/>
  <c r="F988" i="1"/>
  <c r="E989" i="1"/>
  <c r="F989" i="1"/>
  <c r="E990" i="1"/>
  <c r="F990" i="1"/>
  <c r="F991" i="1"/>
  <c r="E992" i="1"/>
  <c r="F992" i="1"/>
  <c r="E993" i="1"/>
  <c r="F993" i="1"/>
  <c r="F995" i="1"/>
  <c r="E996" i="1"/>
  <c r="F996" i="1"/>
  <c r="E997" i="1"/>
  <c r="F997" i="1"/>
  <c r="F998" i="1"/>
  <c r="E999" i="1"/>
  <c r="F999" i="1"/>
  <c r="E1000" i="1"/>
  <c r="F1000" i="1"/>
  <c r="F1001" i="1"/>
  <c r="E1002" i="1"/>
  <c r="F1002" i="1"/>
  <c r="E1003" i="1"/>
  <c r="F1003" i="1"/>
  <c r="E1004" i="1"/>
  <c r="F1004" i="1"/>
  <c r="E1005" i="1"/>
  <c r="F1005" i="1"/>
  <c r="E1006" i="1"/>
  <c r="F1006" i="1"/>
  <c r="F1007" i="1"/>
  <c r="E1008" i="1"/>
  <c r="F1008" i="1"/>
  <c r="E1009" i="1"/>
  <c r="F1009" i="1"/>
  <c r="F1010" i="1"/>
  <c r="E1011" i="1"/>
  <c r="F1011" i="1"/>
  <c r="E1012" i="1"/>
  <c r="F1012" i="1"/>
  <c r="F1013" i="1"/>
  <c r="E1014" i="1"/>
  <c r="F1014" i="1"/>
  <c r="E1015" i="1"/>
  <c r="F1015" i="1"/>
  <c r="F1016" i="1"/>
  <c r="E1017" i="1"/>
  <c r="F1017" i="1"/>
  <c r="E1018" i="1"/>
  <c r="F1018" i="1"/>
  <c r="F1019" i="1"/>
  <c r="E1020" i="1"/>
  <c r="F1020" i="1"/>
  <c r="E1021" i="1"/>
  <c r="F1021" i="1"/>
  <c r="E1022" i="1"/>
  <c r="F1022" i="1"/>
  <c r="E1023" i="1"/>
  <c r="F1023" i="1"/>
  <c r="E1024" i="1"/>
  <c r="F1024" i="1"/>
  <c r="F1025" i="1"/>
  <c r="E1026" i="1"/>
  <c r="F1026" i="1"/>
  <c r="E1027" i="1"/>
  <c r="F1027" i="1"/>
  <c r="F1028" i="1"/>
  <c r="E1029" i="1"/>
  <c r="F1029" i="1"/>
  <c r="E1030" i="1"/>
  <c r="F1030" i="1"/>
  <c r="F1031" i="1"/>
  <c r="E1032" i="1"/>
  <c r="F1032" i="1"/>
  <c r="E1033" i="1"/>
  <c r="F1033" i="1"/>
  <c r="F1034" i="1"/>
  <c r="E1036" i="1"/>
  <c r="F1036" i="1"/>
  <c r="E1037" i="1"/>
  <c r="F1037" i="1"/>
  <c r="F1038" i="1"/>
  <c r="E1039" i="1"/>
  <c r="F1039" i="1"/>
  <c r="E1040" i="1"/>
  <c r="F1040" i="1"/>
  <c r="E1041" i="1"/>
  <c r="F1041" i="1"/>
  <c r="E1042" i="1"/>
  <c r="F1042" i="1"/>
  <c r="E1043" i="1"/>
  <c r="F1043" i="1"/>
  <c r="F1044" i="1"/>
  <c r="E1045" i="1"/>
  <c r="F1045" i="1"/>
  <c r="E1046" i="1"/>
  <c r="F1046" i="1"/>
  <c r="F1047" i="1"/>
  <c r="E1048" i="1"/>
  <c r="F1048" i="1"/>
  <c r="E1049" i="1"/>
  <c r="F1049" i="1"/>
  <c r="F1050" i="1"/>
  <c r="E1051" i="1"/>
  <c r="F1051" i="1"/>
  <c r="E1052" i="1"/>
  <c r="F1052" i="1"/>
  <c r="F1053" i="1"/>
  <c r="E1054" i="1"/>
  <c r="F1054" i="1"/>
  <c r="E1055" i="1"/>
  <c r="F1055" i="1"/>
  <c r="F1056" i="1"/>
  <c r="E1057" i="1"/>
  <c r="F1057" i="1"/>
  <c r="E1058" i="1"/>
  <c r="F1058" i="1"/>
  <c r="E1059" i="1"/>
  <c r="F1059" i="1"/>
  <c r="E1060" i="1"/>
  <c r="F1060" i="1"/>
  <c r="E1061" i="1"/>
  <c r="F1061" i="1"/>
  <c r="F1062" i="1"/>
  <c r="E1063" i="1"/>
  <c r="F1063" i="1"/>
  <c r="E1064" i="1"/>
  <c r="F1064" i="1"/>
  <c r="F1065" i="1"/>
  <c r="E1066" i="1"/>
  <c r="F1066" i="1"/>
  <c r="E1067" i="1"/>
  <c r="F1067" i="1"/>
  <c r="F1068" i="1"/>
  <c r="E1069" i="1"/>
  <c r="F1069" i="1"/>
  <c r="E1070" i="1"/>
  <c r="F1070" i="1"/>
  <c r="F1071" i="1"/>
  <c r="E1072" i="1"/>
  <c r="F1072" i="1"/>
  <c r="E1073" i="1"/>
  <c r="F1073" i="1"/>
  <c r="F1074" i="1"/>
  <c r="E1075" i="1"/>
  <c r="F1075" i="1"/>
  <c r="E1076" i="1"/>
  <c r="F1076" i="1"/>
  <c r="E1077" i="1"/>
  <c r="F1077" i="1"/>
  <c r="E1078" i="1"/>
  <c r="F1078" i="1"/>
  <c r="E1079" i="1"/>
  <c r="F1079" i="1"/>
  <c r="F1080" i="1"/>
  <c r="E1081" i="1"/>
  <c r="F1081" i="1"/>
  <c r="E1082" i="1"/>
  <c r="F1082" i="1"/>
  <c r="F1083" i="1"/>
  <c r="E1084" i="1"/>
  <c r="F1084" i="1"/>
  <c r="E1085" i="1"/>
  <c r="F1085" i="1"/>
  <c r="F1086" i="1"/>
  <c r="E1087" i="1"/>
  <c r="F1087" i="1"/>
  <c r="E1088" i="1"/>
  <c r="F1088" i="1"/>
  <c r="F1089" i="1"/>
  <c r="E1090" i="1"/>
  <c r="F1090" i="1"/>
  <c r="E1091" i="1"/>
  <c r="F1091" i="1"/>
  <c r="F1106" i="1"/>
  <c r="E1107" i="1"/>
  <c r="F1107" i="1"/>
  <c r="E1108" i="1"/>
  <c r="F1108" i="1"/>
  <c r="E1109" i="1"/>
  <c r="F1109" i="1"/>
  <c r="E1110" i="1"/>
  <c r="F1110" i="1"/>
  <c r="E1111" i="1"/>
  <c r="F1111" i="1"/>
  <c r="F1112" i="1"/>
  <c r="E1114" i="1"/>
  <c r="F1114" i="1"/>
  <c r="E1115" i="1"/>
  <c r="F1115" i="1"/>
  <c r="F1116" i="1"/>
  <c r="E1117" i="1"/>
  <c r="F1117" i="1"/>
  <c r="E1118" i="1"/>
  <c r="F1118" i="1"/>
  <c r="F1119" i="1"/>
  <c r="E1120" i="1"/>
  <c r="F1120" i="1"/>
  <c r="E1121" i="1"/>
  <c r="F1121" i="1"/>
  <c r="F1122" i="1"/>
  <c r="E1123" i="1"/>
  <c r="F1123" i="1"/>
  <c r="E1124" i="1"/>
  <c r="F1124" i="1"/>
  <c r="F1125" i="1"/>
  <c r="E1126" i="1"/>
  <c r="F1126" i="1"/>
  <c r="E1127" i="1"/>
  <c r="F1127" i="1"/>
  <c r="F1128" i="1"/>
  <c r="E1129" i="1"/>
  <c r="F1129" i="1"/>
  <c r="E1130" i="1"/>
  <c r="F1130" i="1"/>
  <c r="F1131" i="1"/>
  <c r="E1132" i="1"/>
  <c r="F1132" i="1"/>
  <c r="E1133" i="1"/>
  <c r="F1133" i="1"/>
  <c r="F1134" i="1"/>
  <c r="E1135" i="1"/>
  <c r="F1135" i="1"/>
  <c r="E1136" i="1"/>
  <c r="F1136" i="1"/>
  <c r="F1137" i="1"/>
  <c r="E1138" i="1"/>
  <c r="F1138" i="1"/>
  <c r="E1139" i="1"/>
  <c r="F1139" i="1"/>
  <c r="F1140" i="1"/>
  <c r="E1141" i="1"/>
  <c r="F1141" i="1"/>
  <c r="E1142" i="1"/>
  <c r="F1142" i="1"/>
  <c r="F1143" i="1"/>
  <c r="E1144" i="1"/>
  <c r="F1144" i="1"/>
  <c r="E1146" i="1"/>
  <c r="F1146" i="1"/>
  <c r="E1147" i="1"/>
  <c r="F1147" i="1"/>
  <c r="E1148" i="1"/>
  <c r="F1148" i="1"/>
  <c r="E1149" i="1"/>
  <c r="F1149" i="1"/>
  <c r="F1150" i="1"/>
  <c r="E1151" i="1"/>
  <c r="F1151" i="1"/>
  <c r="E1153" i="1"/>
  <c r="F1153" i="1"/>
  <c r="E1154" i="1"/>
  <c r="F1154" i="1"/>
  <c r="E1155" i="1"/>
  <c r="F1155" i="1"/>
  <c r="E1156" i="1"/>
  <c r="F1156" i="1"/>
  <c r="E1157" i="1"/>
  <c r="F1157" i="1"/>
  <c r="E1158" i="1"/>
  <c r="F1158" i="1"/>
  <c r="E1159" i="1"/>
  <c r="F1159" i="1"/>
  <c r="E1160" i="1"/>
  <c r="F1160" i="1"/>
  <c r="E1161" i="1"/>
  <c r="F1161" i="1"/>
  <c r="E1162" i="1"/>
  <c r="F1162" i="1"/>
  <c r="E1163" i="1"/>
  <c r="F1163" i="1"/>
  <c r="E1164" i="1"/>
  <c r="F1164" i="1"/>
  <c r="E1165" i="1"/>
  <c r="F1165" i="1"/>
  <c r="E1166" i="1"/>
  <c r="F1166" i="1"/>
  <c r="E1167" i="1"/>
  <c r="F1167" i="1"/>
  <c r="E1168" i="1"/>
  <c r="F1168" i="1"/>
  <c r="E1169" i="1"/>
  <c r="F1169" i="1"/>
  <c r="E1170" i="1"/>
  <c r="F1170" i="1"/>
  <c r="E1171" i="1"/>
  <c r="F1171" i="1"/>
  <c r="E1173" i="1"/>
  <c r="F1173" i="1"/>
  <c r="F1174" i="1"/>
  <c r="E1175" i="1"/>
  <c r="F1175" i="1"/>
  <c r="F1176" i="1"/>
  <c r="E1177" i="1"/>
  <c r="F1177" i="1"/>
  <c r="E1178" i="1"/>
  <c r="F1178" i="1"/>
  <c r="F1179" i="1"/>
  <c r="E1180" i="1"/>
  <c r="F1180" i="1"/>
  <c r="E1181" i="1"/>
  <c r="F1181" i="1"/>
  <c r="F1182" i="1"/>
  <c r="E1183" i="1"/>
  <c r="F1183" i="1"/>
  <c r="E1184" i="1"/>
  <c r="F1184" i="1"/>
  <c r="E1185" i="1"/>
  <c r="F1185" i="1"/>
  <c r="E1186" i="1"/>
  <c r="F1186" i="1"/>
  <c r="E1187" i="1"/>
  <c r="F1187" i="1"/>
  <c r="F1188" i="1"/>
  <c r="E1189" i="1"/>
  <c r="F1189" i="1"/>
  <c r="E1190" i="1"/>
  <c r="F1190" i="1"/>
  <c r="F1191" i="1"/>
  <c r="E1192" i="1"/>
  <c r="F1192" i="1"/>
  <c r="E1193" i="1"/>
  <c r="F1193" i="1"/>
  <c r="F1194" i="1"/>
  <c r="E1195" i="1"/>
  <c r="F1195" i="1"/>
  <c r="E1196" i="1"/>
  <c r="F1196" i="1"/>
  <c r="F1197" i="1"/>
  <c r="E1198" i="1"/>
  <c r="F1198" i="1"/>
  <c r="E1199" i="1"/>
  <c r="F1199" i="1"/>
  <c r="F1200" i="1"/>
  <c r="E1201" i="1"/>
  <c r="F1201" i="1"/>
  <c r="E1202" i="1"/>
  <c r="F1202" i="1"/>
  <c r="E1203" i="1"/>
  <c r="F1203" i="1"/>
  <c r="E1204" i="1"/>
  <c r="F1204" i="1"/>
  <c r="E1205" i="1"/>
  <c r="F1205" i="1"/>
  <c r="F1206" i="1"/>
  <c r="E1207" i="1"/>
  <c r="F1207" i="1"/>
  <c r="E1208" i="1"/>
  <c r="F1208" i="1"/>
  <c r="F1209" i="1"/>
  <c r="E1210" i="1"/>
  <c r="F1210" i="1"/>
  <c r="E1211" i="1"/>
  <c r="F1211" i="1"/>
  <c r="F1212" i="1"/>
  <c r="E1213" i="1"/>
  <c r="F1213" i="1"/>
  <c r="E1214" i="1"/>
  <c r="F1214" i="1"/>
  <c r="F1215" i="1"/>
  <c r="E1216" i="1"/>
  <c r="F1216" i="1"/>
  <c r="E1217" i="1"/>
  <c r="F1217" i="1"/>
  <c r="F1218" i="1"/>
  <c r="E1219" i="1"/>
  <c r="F1219" i="1"/>
  <c r="E1220" i="1"/>
  <c r="F1220" i="1"/>
  <c r="E1221" i="1"/>
  <c r="F1221" i="1"/>
  <c r="E1222" i="1"/>
  <c r="F1222" i="1"/>
  <c r="E1223" i="1"/>
  <c r="F1223" i="1"/>
  <c r="F1224" i="1"/>
  <c r="E1225" i="1"/>
  <c r="F1225" i="1"/>
  <c r="E1226" i="1"/>
  <c r="F1226" i="1"/>
  <c r="F1227" i="1"/>
  <c r="E1230" i="1"/>
  <c r="F1230" i="1"/>
  <c r="E1231" i="1"/>
  <c r="F1231" i="1"/>
  <c r="F1233" i="1"/>
  <c r="F1234" i="1"/>
  <c r="E1235" i="1"/>
  <c r="F1235" i="1"/>
  <c r="F1236" i="1"/>
  <c r="E1237" i="1"/>
  <c r="F1237" i="1"/>
  <c r="E1238" i="1"/>
  <c r="F1238" i="1"/>
  <c r="F1240" i="1"/>
  <c r="F1241" i="1"/>
  <c r="E1242" i="1"/>
  <c r="F1242" i="1"/>
  <c r="E1243" i="1"/>
  <c r="F1243" i="1"/>
  <c r="E1244" i="1"/>
  <c r="F1244" i="1"/>
  <c r="E1245" i="1"/>
  <c r="F1245" i="1"/>
  <c r="F1246" i="1"/>
  <c r="F1247" i="1"/>
  <c r="E1248" i="1"/>
  <c r="F1248" i="1"/>
  <c r="F1249" i="1"/>
  <c r="E1250" i="1"/>
  <c r="F1250" i="1"/>
  <c r="E1251" i="1"/>
  <c r="F1251" i="1"/>
  <c r="F1252" i="1"/>
  <c r="F1253" i="1"/>
  <c r="E1254" i="1"/>
  <c r="F1254" i="1"/>
  <c r="F1255" i="1"/>
  <c r="E1256" i="1"/>
  <c r="F1256" i="1"/>
  <c r="E1257" i="1"/>
  <c r="F1257" i="1"/>
  <c r="F1258" i="1"/>
  <c r="F1259" i="1"/>
  <c r="E1260" i="1"/>
  <c r="F1260" i="1"/>
  <c r="E1261" i="1"/>
  <c r="F1261" i="1"/>
  <c r="E1262" i="1"/>
  <c r="F1262" i="1"/>
  <c r="E1263" i="1"/>
  <c r="F1263" i="1"/>
  <c r="F1264" i="1"/>
  <c r="F1266" i="1"/>
  <c r="E1267" i="1"/>
  <c r="F1267" i="1"/>
  <c r="F1268" i="1"/>
  <c r="E1269" i="1"/>
  <c r="F1269" i="1"/>
  <c r="E1270" i="1"/>
  <c r="F1270" i="1"/>
  <c r="F1271" i="1"/>
  <c r="F1273" i="1"/>
  <c r="E1275" i="1"/>
  <c r="F1275" i="1"/>
  <c r="F1276" i="1"/>
  <c r="E1277" i="1"/>
  <c r="F1277" i="1"/>
  <c r="E1278" i="1"/>
  <c r="F1278" i="1"/>
  <c r="F1280" i="1"/>
  <c r="F1281" i="1"/>
  <c r="E1282" i="1"/>
  <c r="F1282" i="1"/>
  <c r="F1283" i="1"/>
  <c r="E1284" i="1"/>
  <c r="F1284" i="1"/>
  <c r="E1286" i="1"/>
  <c r="F1286" i="1"/>
  <c r="F1287" i="1"/>
  <c r="F1288" i="1"/>
  <c r="E1289" i="1"/>
  <c r="F1289" i="1"/>
  <c r="F1290" i="1"/>
  <c r="E1295" i="1"/>
  <c r="F1295" i="1"/>
  <c r="E1296" i="1"/>
  <c r="F1296" i="1"/>
  <c r="F1297" i="1"/>
  <c r="F1298" i="1"/>
  <c r="E1299" i="1"/>
  <c r="F1299" i="1"/>
  <c r="F1300" i="1"/>
  <c r="E1301" i="1"/>
  <c r="F1301" i="1"/>
  <c r="E1302" i="1"/>
  <c r="F1302" i="1"/>
  <c r="F1303" i="1"/>
  <c r="F1304" i="1"/>
  <c r="E1305" i="1"/>
  <c r="F1305" i="1"/>
  <c r="E1306" i="1"/>
  <c r="F1306" i="1"/>
  <c r="E1307" i="1"/>
  <c r="F1307" i="1"/>
  <c r="E1308" i="1"/>
  <c r="F1308" i="1"/>
  <c r="F1309" i="1"/>
  <c r="E1293" i="1"/>
  <c r="F1293" i="1"/>
  <c r="E1294" i="1"/>
  <c r="F1294" i="1"/>
  <c r="E1310" i="1"/>
  <c r="F1310" i="1"/>
  <c r="F1311" i="1"/>
  <c r="F1312" i="1"/>
  <c r="E1313" i="1"/>
  <c r="F1313" i="1"/>
  <c r="F1315" i="1"/>
  <c r="E1316" i="1"/>
  <c r="F1316" i="1"/>
  <c r="E1317" i="1"/>
  <c r="F1317" i="1"/>
  <c r="F1318" i="1"/>
  <c r="F1319" i="1"/>
  <c r="E1320" i="1"/>
  <c r="F1320" i="1"/>
  <c r="E1321" i="1"/>
  <c r="F1321" i="1"/>
  <c r="E1322" i="1"/>
  <c r="F1322" i="1"/>
  <c r="E1323" i="1"/>
  <c r="F1323" i="1"/>
  <c r="F1324" i="1"/>
  <c r="F1325" i="1"/>
  <c r="E1326" i="1"/>
  <c r="F1326" i="1"/>
  <c r="F1327" i="1"/>
  <c r="E1328" i="1"/>
  <c r="F1328" i="1"/>
  <c r="E1329" i="1"/>
  <c r="F1329" i="1"/>
  <c r="F1330" i="1"/>
  <c r="F1331" i="1"/>
  <c r="E1332" i="1"/>
  <c r="F1332" i="1"/>
  <c r="F1333" i="1"/>
  <c r="E1334" i="1"/>
  <c r="F1334" i="1"/>
  <c r="E1335" i="1"/>
  <c r="F1335" i="1"/>
  <c r="F1336" i="1"/>
  <c r="F1337" i="1"/>
  <c r="E1338" i="1"/>
  <c r="F1338" i="1"/>
  <c r="E1339" i="1"/>
  <c r="F1339" i="1"/>
  <c r="E1340" i="1"/>
  <c r="F1340" i="1"/>
  <c r="E1341" i="1"/>
  <c r="F1341" i="1"/>
  <c r="F1342" i="1"/>
  <c r="F1343" i="1"/>
  <c r="E1344" i="1"/>
  <c r="F1344" i="1"/>
  <c r="F1345" i="1"/>
  <c r="E1346" i="1"/>
  <c r="F1346" i="1"/>
  <c r="E1347" i="1"/>
  <c r="F1347" i="1"/>
  <c r="F1348" i="1"/>
  <c r="F1349" i="1"/>
  <c r="E1350" i="1"/>
  <c r="F1350" i="1"/>
  <c r="F1351" i="1"/>
  <c r="E1352" i="1"/>
  <c r="F1352" i="1"/>
  <c r="E1353" i="1"/>
  <c r="F1353" i="1"/>
  <c r="F1354" i="1"/>
  <c r="F1355" i="1"/>
  <c r="E1356" i="1"/>
  <c r="F1356" i="1"/>
  <c r="E1357" i="1"/>
  <c r="F1357" i="1"/>
  <c r="E1358" i="1"/>
  <c r="F1358" i="1"/>
  <c r="E1359" i="1"/>
  <c r="F1359" i="1"/>
  <c r="F1360" i="1"/>
  <c r="F1361" i="1"/>
  <c r="E1362" i="1"/>
  <c r="F1362" i="1"/>
  <c r="F1363" i="1"/>
  <c r="E1364" i="1"/>
  <c r="F1364" i="1"/>
  <c r="E1365" i="1"/>
  <c r="F1365" i="1"/>
  <c r="F1366" i="1"/>
  <c r="F1367" i="1"/>
  <c r="E1368" i="1"/>
  <c r="F1368" i="1"/>
  <c r="F1369" i="1"/>
  <c r="E1370" i="1"/>
  <c r="F1370" i="1"/>
  <c r="E1371" i="1"/>
  <c r="F1371" i="1"/>
  <c r="F1372" i="1"/>
  <c r="F1374" i="1"/>
  <c r="E1375" i="1"/>
  <c r="F1375" i="1"/>
  <c r="E1376" i="1"/>
  <c r="F1376" i="1"/>
  <c r="E1377" i="1"/>
  <c r="F1377" i="1"/>
  <c r="E1378" i="1"/>
  <c r="F1378" i="1"/>
  <c r="F1379" i="1"/>
  <c r="F1380" i="1"/>
  <c r="F1382" i="1"/>
  <c r="E1383" i="1"/>
  <c r="F1383" i="1"/>
  <c r="E1384" i="1"/>
  <c r="F1384" i="1"/>
  <c r="F1385" i="1"/>
  <c r="F1386" i="1"/>
  <c r="E1387" i="1"/>
  <c r="F1387" i="1"/>
  <c r="F1388" i="1"/>
  <c r="E1389" i="1"/>
  <c r="F1389" i="1"/>
  <c r="E1391" i="1"/>
  <c r="F1391" i="1"/>
  <c r="F1392" i="1"/>
  <c r="F1393" i="1"/>
  <c r="E1394" i="1"/>
  <c r="F1394" i="1"/>
  <c r="E1395" i="1"/>
  <c r="F1395" i="1"/>
  <c r="E1396" i="1"/>
  <c r="F1396" i="1"/>
  <c r="E1397" i="1"/>
  <c r="F1397" i="1"/>
  <c r="F1398" i="1"/>
  <c r="F1399" i="1"/>
  <c r="E1401" i="1"/>
  <c r="F1401" i="1"/>
  <c r="F1402" i="1"/>
  <c r="E1403" i="1"/>
  <c r="F1403" i="1"/>
  <c r="E1404" i="1"/>
  <c r="F1404" i="1"/>
  <c r="F1405" i="1"/>
  <c r="F1406" i="1"/>
  <c r="E1407" i="1"/>
  <c r="F1407" i="1"/>
  <c r="F1409" i="1"/>
  <c r="E1410" i="1"/>
  <c r="F1410" i="1"/>
  <c r="E1411" i="1"/>
  <c r="F1411" i="1"/>
  <c r="F1412" i="1"/>
  <c r="F1413" i="1"/>
  <c r="E1414" i="1"/>
  <c r="F1414" i="1"/>
  <c r="F1415" i="1"/>
  <c r="E1416" i="1"/>
  <c r="F1416" i="1"/>
  <c r="E1417" i="1"/>
  <c r="F1417" i="1"/>
  <c r="F1418" i="1"/>
  <c r="F1419" i="1"/>
  <c r="E1420" i="1"/>
  <c r="F1420" i="1"/>
  <c r="F1421" i="1"/>
  <c r="E1422" i="1"/>
  <c r="F1422" i="1"/>
  <c r="E1423" i="1"/>
  <c r="F1423" i="1"/>
  <c r="F1424" i="1"/>
  <c r="F1425" i="1"/>
  <c r="E1426" i="1"/>
  <c r="F1426" i="1"/>
  <c r="F1428" i="1"/>
  <c r="E1429" i="1"/>
  <c r="F1429" i="1"/>
  <c r="E1448" i="1"/>
  <c r="F1448" i="1"/>
  <c r="E1456" i="1"/>
  <c r="F1456" i="1"/>
  <c r="F1453" i="1"/>
  <c r="E1457" i="1"/>
  <c r="F1457" i="1"/>
  <c r="E1458" i="1"/>
  <c r="F1458" i="1"/>
  <c r="F1450" i="1"/>
  <c r="E1452" i="1"/>
  <c r="F1452" i="1"/>
  <c r="F1451" i="1"/>
  <c r="E1454" i="1"/>
  <c r="F1454" i="1"/>
  <c r="E1455" i="1"/>
  <c r="F1455" i="1"/>
  <c r="F1459" i="1"/>
  <c r="E1460" i="1"/>
  <c r="F1460" i="1"/>
  <c r="E1461" i="1"/>
  <c r="F1461" i="1"/>
  <c r="F1462" i="1"/>
  <c r="E1463" i="1"/>
  <c r="F1463" i="1"/>
  <c r="E1464" i="1"/>
  <c r="F1464" i="1"/>
  <c r="E1465" i="1"/>
  <c r="F1465" i="1"/>
  <c r="E1466" i="1"/>
  <c r="F1466" i="1"/>
  <c r="E1467" i="1"/>
  <c r="F1467" i="1"/>
  <c r="F1468" i="1"/>
  <c r="E1469" i="1"/>
  <c r="F1469" i="1"/>
  <c r="E1470" i="1"/>
  <c r="F1470" i="1"/>
  <c r="F1471" i="1"/>
  <c r="E1472" i="1"/>
  <c r="F1472" i="1"/>
  <c r="E1473" i="1"/>
  <c r="F1473" i="1"/>
  <c r="F1474" i="1"/>
  <c r="E1475" i="1"/>
  <c r="F1475" i="1"/>
  <c r="E1476" i="1"/>
  <c r="F1476" i="1"/>
  <c r="F1477" i="1"/>
  <c r="E1478" i="1"/>
  <c r="F1478" i="1"/>
  <c r="E1479" i="1"/>
  <c r="F1479" i="1"/>
  <c r="E1480" i="1"/>
  <c r="F1480" i="1"/>
  <c r="F1481" i="1"/>
  <c r="E1482" i="1"/>
  <c r="F1482" i="1"/>
  <c r="E1483" i="1"/>
  <c r="F1483" i="1"/>
  <c r="F1484" i="1"/>
  <c r="E1492" i="1"/>
  <c r="F1492" i="1"/>
  <c r="E1493" i="1"/>
  <c r="F1493" i="1"/>
  <c r="F1494" i="1"/>
  <c r="E1495" i="1"/>
  <c r="F1495" i="1"/>
  <c r="E1496" i="1"/>
  <c r="F1496" i="1"/>
  <c r="F1497" i="1"/>
  <c r="E1498" i="1"/>
  <c r="F1498" i="1"/>
  <c r="E1499" i="1"/>
  <c r="F1499" i="1"/>
  <c r="F1500" i="1"/>
  <c r="E1501" i="1"/>
  <c r="F1501" i="1"/>
  <c r="E1504" i="1"/>
  <c r="F1504" i="1"/>
  <c r="F1505" i="1"/>
  <c r="E1506" i="1"/>
  <c r="F1506" i="1"/>
  <c r="E1507" i="1"/>
  <c r="F1507" i="1"/>
  <c r="F1508" i="1"/>
  <c r="E1509" i="1"/>
  <c r="F1509" i="1"/>
  <c r="E1510" i="1"/>
  <c r="F1510" i="1"/>
  <c r="F1511" i="1"/>
  <c r="E1512" i="1"/>
  <c r="F1512" i="1"/>
  <c r="E1513" i="1"/>
  <c r="F1513" i="1"/>
  <c r="F1514" i="1"/>
  <c r="E1515" i="1"/>
  <c r="F1515" i="1"/>
  <c r="E1516" i="1"/>
  <c r="F1516" i="1"/>
  <c r="F1517" i="1"/>
  <c r="E1518" i="1"/>
  <c r="F1518" i="1"/>
  <c r="E1519" i="1"/>
  <c r="F1519" i="1"/>
  <c r="F1520" i="1"/>
  <c r="E1521" i="1"/>
  <c r="F1521" i="1"/>
  <c r="E1522" i="1"/>
  <c r="F1522" i="1"/>
  <c r="F1523" i="1"/>
  <c r="E1524" i="1"/>
  <c r="F1524" i="1"/>
  <c r="E1525" i="1"/>
  <c r="F1525" i="1"/>
  <c r="F1526" i="1"/>
  <c r="E1527" i="1"/>
  <c r="F1527" i="1"/>
  <c r="E1528" i="1"/>
  <c r="F1528" i="1"/>
  <c r="E1529" i="1"/>
  <c r="F1529" i="1"/>
  <c r="E1530" i="1"/>
  <c r="F1530" i="1"/>
  <c r="E1531" i="1"/>
  <c r="F1531" i="1"/>
  <c r="F1532" i="1"/>
  <c r="E1533" i="1"/>
  <c r="F1533" i="1"/>
  <c r="E1534" i="1"/>
  <c r="F1534" i="1"/>
  <c r="E1535" i="1"/>
  <c r="F1535" i="1"/>
  <c r="E1536" i="1"/>
  <c r="F1536" i="1"/>
  <c r="E1537" i="1"/>
  <c r="F1537" i="1"/>
  <c r="F1538" i="1"/>
  <c r="E1539" i="1"/>
  <c r="F1539" i="1"/>
  <c r="E1540" i="1"/>
  <c r="F1540" i="1"/>
  <c r="E1541" i="1"/>
  <c r="F1541" i="1"/>
  <c r="E1542" i="1"/>
  <c r="F1542" i="1"/>
  <c r="E1543" i="1"/>
  <c r="F1543" i="1"/>
  <c r="F1544" i="1"/>
  <c r="E1545" i="1"/>
  <c r="F1545" i="1"/>
  <c r="E1546" i="1"/>
  <c r="F1546" i="1"/>
  <c r="E1547" i="1"/>
  <c r="F1547" i="1"/>
  <c r="E1548" i="1"/>
  <c r="F1548" i="1"/>
  <c r="E1549" i="1"/>
  <c r="F1549" i="1"/>
  <c r="F1550" i="1"/>
  <c r="E1551" i="1"/>
  <c r="F1551" i="1"/>
  <c r="E1552" i="1"/>
  <c r="F1552" i="1"/>
  <c r="E1553" i="1"/>
  <c r="F1553" i="1"/>
  <c r="E1554" i="1"/>
  <c r="F1554" i="1"/>
  <c r="E1555" i="1"/>
  <c r="F1555" i="1"/>
  <c r="E1556" i="1"/>
  <c r="F1556" i="1"/>
  <c r="E1557" i="1"/>
  <c r="F1557" i="1"/>
  <c r="E1558" i="1"/>
  <c r="F1558" i="1"/>
  <c r="E1559" i="1"/>
  <c r="F1559" i="1"/>
  <c r="E1560" i="1"/>
  <c r="F1560" i="1"/>
  <c r="E1561" i="1"/>
  <c r="F1561" i="1"/>
  <c r="F1562" i="1"/>
  <c r="E1563" i="1"/>
  <c r="F1563" i="1"/>
  <c r="E1564" i="1"/>
  <c r="F1564" i="1"/>
  <c r="E1565" i="1"/>
  <c r="F1565" i="1"/>
  <c r="E1566" i="1"/>
  <c r="F1566" i="1"/>
  <c r="E1567" i="1"/>
  <c r="F1567" i="1"/>
  <c r="F1568" i="1"/>
  <c r="E1569" i="1"/>
  <c r="F1569" i="1"/>
  <c r="E1570" i="1"/>
  <c r="F1570" i="1"/>
  <c r="E1571" i="1"/>
  <c r="F1571" i="1"/>
  <c r="E1572" i="1"/>
  <c r="F1572" i="1"/>
  <c r="E1573" i="1"/>
  <c r="F1573" i="1"/>
  <c r="F1574" i="1"/>
  <c r="E1575" i="1"/>
  <c r="F1575" i="1"/>
  <c r="E1576" i="1"/>
  <c r="F1576" i="1"/>
  <c r="E1577" i="1"/>
  <c r="F1577" i="1"/>
  <c r="E1578" i="1"/>
  <c r="F1578" i="1"/>
  <c r="E1579" i="1"/>
  <c r="F1579" i="1"/>
  <c r="F1580" i="1"/>
  <c r="E1581" i="1"/>
  <c r="F1581" i="1"/>
  <c r="E1582" i="1"/>
  <c r="F1582" i="1"/>
  <c r="E1583" i="1"/>
  <c r="F1583" i="1"/>
  <c r="E1584" i="1"/>
  <c r="F1584" i="1"/>
  <c r="E1585" i="1"/>
  <c r="F1585" i="1"/>
  <c r="F1586" i="1"/>
  <c r="E1587" i="1"/>
  <c r="F1587" i="1"/>
  <c r="E1588" i="1"/>
  <c r="F1588" i="1"/>
  <c r="E1589" i="1"/>
  <c r="F1589" i="1"/>
  <c r="E1590" i="1"/>
  <c r="F1590" i="1"/>
  <c r="E1591" i="1"/>
  <c r="F1591" i="1"/>
  <c r="E1592" i="1"/>
  <c r="F1592" i="1"/>
  <c r="E1593" i="1"/>
  <c r="F1593" i="1"/>
  <c r="E1594" i="1"/>
  <c r="F1594" i="1"/>
  <c r="E1595" i="1"/>
  <c r="F1595" i="1"/>
  <c r="E1597" i="1"/>
  <c r="F1597" i="1"/>
  <c r="E1598" i="1"/>
  <c r="F1598" i="1"/>
  <c r="F1599" i="1"/>
  <c r="E1600" i="1"/>
  <c r="F1600" i="1"/>
  <c r="E1601" i="1"/>
  <c r="F1601" i="1"/>
  <c r="E1602" i="1"/>
  <c r="F1602" i="1"/>
  <c r="E1603" i="1"/>
  <c r="F1603" i="1"/>
  <c r="E1604" i="1"/>
  <c r="F1604" i="1"/>
  <c r="F1605" i="1"/>
  <c r="E1606" i="1"/>
  <c r="F1606" i="1"/>
  <c r="E1607" i="1"/>
  <c r="F1607" i="1"/>
  <c r="E1608" i="1"/>
  <c r="F1608" i="1"/>
  <c r="E1609" i="1"/>
  <c r="F1609" i="1"/>
  <c r="E1610" i="1"/>
  <c r="F1610" i="1"/>
  <c r="F1611" i="1"/>
  <c r="E1612" i="1"/>
  <c r="F1612" i="1"/>
  <c r="E1613" i="1"/>
  <c r="F1613" i="1"/>
  <c r="E1614" i="1"/>
  <c r="F1614" i="1"/>
  <c r="E1615" i="1"/>
  <c r="F1615" i="1"/>
  <c r="E1616" i="1"/>
  <c r="F1616" i="1"/>
  <c r="F1617" i="1"/>
  <c r="E1618" i="1"/>
  <c r="F1618" i="1"/>
  <c r="E1619" i="1"/>
  <c r="F1619" i="1"/>
  <c r="E1620" i="1"/>
  <c r="F1620" i="1"/>
  <c r="E1621" i="1"/>
  <c r="F1621" i="1"/>
  <c r="E1622" i="1"/>
  <c r="F1622" i="1"/>
  <c r="F1623" i="1"/>
  <c r="E1624" i="1"/>
  <c r="F1624" i="1"/>
  <c r="E1625" i="1"/>
  <c r="F1625" i="1"/>
  <c r="E1628" i="1"/>
  <c r="F1628" i="1"/>
  <c r="E1629" i="1"/>
  <c r="F1629" i="1"/>
  <c r="F1632" i="1"/>
  <c r="E1633" i="1"/>
  <c r="F1633" i="1"/>
  <c r="E1634" i="1"/>
  <c r="F1634" i="1"/>
  <c r="E1635" i="1"/>
  <c r="F1635" i="1"/>
  <c r="E1636" i="1"/>
  <c r="F1636" i="1"/>
  <c r="E1637" i="1"/>
  <c r="F1637" i="1"/>
  <c r="F1638" i="1"/>
  <c r="E1639" i="1"/>
  <c r="F1639" i="1"/>
  <c r="E1640" i="1"/>
  <c r="F1640" i="1"/>
  <c r="E1641" i="1"/>
  <c r="F1641" i="1"/>
  <c r="E1644" i="1"/>
  <c r="F1644" i="1"/>
  <c r="E1645" i="1"/>
  <c r="F1645" i="1"/>
  <c r="F1646" i="1"/>
  <c r="E1647" i="1"/>
  <c r="F1647" i="1"/>
  <c r="E1648" i="1"/>
  <c r="F1648" i="1"/>
  <c r="E1649" i="1"/>
  <c r="F1649" i="1"/>
  <c r="E1650" i="1"/>
  <c r="F1650" i="1"/>
  <c r="E1651" i="1"/>
  <c r="F1651" i="1"/>
  <c r="F1652" i="1"/>
  <c r="E1653" i="1"/>
  <c r="F1653" i="1"/>
  <c r="E1655" i="1"/>
  <c r="F1655" i="1"/>
  <c r="E1656" i="1"/>
  <c r="F1656" i="1"/>
  <c r="E1657" i="1"/>
  <c r="F1657" i="1"/>
  <c r="E1658" i="1"/>
  <c r="F1658" i="1"/>
  <c r="F1659" i="1"/>
  <c r="E1660" i="1"/>
  <c r="F1660" i="1"/>
  <c r="E1661" i="1"/>
  <c r="F1661" i="1"/>
  <c r="E1662" i="1"/>
  <c r="F1662" i="1"/>
  <c r="E1663" i="1"/>
  <c r="F1663" i="1"/>
  <c r="E1664" i="1"/>
  <c r="F1664" i="1"/>
  <c r="F1665" i="1"/>
  <c r="E1666" i="1"/>
  <c r="F1666" i="1"/>
  <c r="E1667" i="1"/>
  <c r="F1667" i="1"/>
  <c r="E1668" i="1"/>
  <c r="F1668" i="1"/>
  <c r="E1669" i="1"/>
  <c r="F1669" i="1"/>
  <c r="E1670" i="1"/>
  <c r="F1670" i="1"/>
  <c r="E1671" i="1"/>
  <c r="F1671" i="1"/>
  <c r="E1672" i="1"/>
  <c r="F1672" i="1"/>
  <c r="E1673" i="1"/>
  <c r="F1673" i="1"/>
  <c r="E1674" i="1"/>
  <c r="F1674" i="1"/>
  <c r="E1675" i="1"/>
  <c r="F1675" i="1"/>
  <c r="E1676" i="1"/>
  <c r="F1676" i="1"/>
  <c r="F1677" i="1"/>
  <c r="E1678" i="1"/>
  <c r="F1678" i="1"/>
  <c r="E1679" i="1"/>
  <c r="F1679" i="1"/>
  <c r="E1680" i="1"/>
  <c r="F1680" i="1"/>
  <c r="E1681" i="1"/>
  <c r="F1681" i="1"/>
  <c r="F1682" i="1"/>
  <c r="E1683" i="1"/>
  <c r="F1683" i="1"/>
  <c r="E1684" i="1"/>
  <c r="F1684" i="1"/>
  <c r="E1685" i="1"/>
  <c r="F1685" i="1"/>
  <c r="E1686" i="1"/>
  <c r="F1686" i="1"/>
  <c r="E1687" i="1"/>
  <c r="F1687" i="1"/>
  <c r="F1688" i="1"/>
  <c r="E1689" i="1"/>
  <c r="F1689" i="1"/>
  <c r="E1690" i="1"/>
  <c r="F1690" i="1"/>
  <c r="E1691" i="1"/>
  <c r="F1691" i="1"/>
  <c r="E1692" i="1"/>
  <c r="F1692" i="1"/>
  <c r="E1693" i="1"/>
  <c r="F1693" i="1"/>
  <c r="F1694" i="1"/>
  <c r="E1695" i="1"/>
  <c r="F1695" i="1"/>
  <c r="E1696" i="1"/>
  <c r="F1696" i="1"/>
  <c r="E1697" i="1"/>
  <c r="F1697" i="1"/>
  <c r="E1698" i="1"/>
  <c r="F1698" i="1"/>
  <c r="E1699" i="1"/>
  <c r="F1699" i="1"/>
  <c r="F1700" i="1"/>
  <c r="E1701" i="1"/>
  <c r="F1701" i="1"/>
  <c r="E1703" i="1"/>
  <c r="F1703" i="1"/>
  <c r="E1704" i="1"/>
  <c r="F1704" i="1"/>
  <c r="E1705" i="1"/>
  <c r="F1705" i="1"/>
  <c r="E1706" i="1"/>
  <c r="F1706" i="1"/>
  <c r="E1707" i="1"/>
  <c r="F1707" i="1"/>
  <c r="E1708" i="1"/>
  <c r="F1708" i="1"/>
  <c r="E1709" i="1"/>
  <c r="F1709" i="1"/>
  <c r="E1710" i="1"/>
  <c r="F1710" i="1"/>
  <c r="E1711" i="1"/>
  <c r="F1711" i="1"/>
  <c r="E1712" i="1"/>
  <c r="F1712" i="1"/>
  <c r="F1717" i="1"/>
  <c r="E1718" i="1"/>
  <c r="F1718" i="1"/>
  <c r="E1715" i="1"/>
  <c r="F1715" i="1"/>
  <c r="E1716" i="1"/>
  <c r="F1716" i="1"/>
  <c r="E1721" i="1"/>
  <c r="F1721" i="1"/>
  <c r="E1722" i="1"/>
  <c r="F1722" i="1"/>
  <c r="F1719" i="1"/>
  <c r="E1714" i="1"/>
  <c r="F1714" i="1"/>
  <c r="E1720" i="1"/>
  <c r="F1720" i="1"/>
  <c r="E1713" i="1"/>
  <c r="F1713" i="1"/>
  <c r="E1723" i="1"/>
  <c r="F1723" i="1"/>
  <c r="E1724" i="1"/>
  <c r="F1724" i="1"/>
  <c r="F1725" i="1"/>
  <c r="E1726" i="1"/>
  <c r="F1726" i="1"/>
  <c r="E1728" i="1"/>
  <c r="F1728" i="1"/>
  <c r="E1729" i="1"/>
  <c r="F1729" i="1"/>
  <c r="E1730" i="1"/>
  <c r="F1730" i="1"/>
  <c r="E1731" i="1"/>
  <c r="F1731" i="1"/>
  <c r="F1732" i="1"/>
  <c r="E1733" i="1"/>
  <c r="F1733" i="1"/>
  <c r="E1734" i="1"/>
  <c r="F1734" i="1"/>
  <c r="E1735" i="1"/>
  <c r="F1735" i="1"/>
  <c r="E1737" i="1"/>
  <c r="F1737" i="1"/>
  <c r="E1738" i="1"/>
  <c r="F1738" i="1"/>
  <c r="F1739" i="1"/>
  <c r="E1740" i="1"/>
  <c r="F1740" i="1"/>
  <c r="E1741" i="1"/>
  <c r="F1741" i="1"/>
  <c r="E1743" i="1"/>
  <c r="F1743" i="1"/>
  <c r="E1744" i="1"/>
  <c r="F1744" i="1"/>
  <c r="E1745" i="1"/>
  <c r="F1745" i="1"/>
  <c r="F1746" i="1"/>
  <c r="E1747" i="1"/>
  <c r="F1747" i="1"/>
  <c r="E1748" i="1"/>
  <c r="F1748" i="1"/>
  <c r="E1749" i="1"/>
  <c r="F1749" i="1"/>
  <c r="E1750" i="1"/>
  <c r="F1750" i="1"/>
  <c r="E1751" i="1"/>
  <c r="F1751" i="1"/>
  <c r="F717" i="3" l="1"/>
  <c r="F715" i="3"/>
  <c r="F707" i="3"/>
  <c r="F701" i="3"/>
  <c r="F696" i="3"/>
  <c r="F665" i="3"/>
  <c r="F690" i="3"/>
  <c r="F666" i="3"/>
  <c r="F684" i="3"/>
  <c r="F708" i="3"/>
  <c r="F706" i="3"/>
  <c r="F702" i="3"/>
  <c r="F642" i="3"/>
  <c r="F678" i="3"/>
  <c r="F660" i="3"/>
  <c r="F654" i="3"/>
  <c r="F700" i="3"/>
  <c r="F672" i="3"/>
  <c r="F716" i="3"/>
  <c r="F647" i="3"/>
  <c r="F648" i="3"/>
  <c r="F714" i="3"/>
  <c r="F713" i="3"/>
  <c r="F683" i="3"/>
  <c r="F712" i="3"/>
  <c r="F692" i="3"/>
  <c r="F686" i="3"/>
  <c r="F680" i="3"/>
  <c r="F674" i="3"/>
  <c r="F668" i="3"/>
  <c r="F662" i="3"/>
  <c r="F656" i="3"/>
  <c r="F650" i="3"/>
  <c r="F644" i="3"/>
  <c r="F710" i="3"/>
  <c r="F704" i="3"/>
  <c r="F698" i="3"/>
  <c r="F709" i="3"/>
  <c r="F703" i="3"/>
  <c r="F697" i="3"/>
  <c r="F691" i="3"/>
  <c r="F685" i="3"/>
  <c r="F679" i="3"/>
  <c r="F673" i="3"/>
  <c r="F667" i="3"/>
  <c r="F661" i="3"/>
  <c r="F655" i="3"/>
  <c r="F649" i="3"/>
  <c r="F643" i="3"/>
  <c r="F695" i="3"/>
  <c r="F689" i="3"/>
  <c r="F677" i="3"/>
  <c r="F671" i="3"/>
  <c r="F659" i="3"/>
  <c r="F653" i="3"/>
  <c r="F641" i="3"/>
  <c r="F711" i="3"/>
  <c r="F705" i="3"/>
  <c r="F699" i="3"/>
  <c r="F694" i="3"/>
  <c r="F688" i="3"/>
  <c r="F682" i="3"/>
  <c r="F676" i="3"/>
  <c r="F670" i="3"/>
  <c r="F664" i="3"/>
  <c r="F658" i="3"/>
  <c r="F652" i="3"/>
  <c r="F646" i="3"/>
  <c r="F640" i="3"/>
  <c r="F693" i="3"/>
  <c r="F687" i="3"/>
  <c r="F681" i="3"/>
  <c r="F675" i="3"/>
  <c r="F669" i="3"/>
  <c r="F663" i="3"/>
  <c r="F657" i="3"/>
  <c r="F651" i="3"/>
  <c r="F645" i="3"/>
  <c r="F639" i="3"/>
  <c r="H1158" i="1"/>
  <c r="G1158" i="1" s="1"/>
  <c r="H1148" i="1"/>
  <c r="G1148" i="1" s="1"/>
  <c r="H1141" i="1"/>
  <c r="G1141" i="1" s="1"/>
  <c r="H1110" i="1"/>
  <c r="G1110" i="1" s="1"/>
  <c r="H1090" i="1"/>
  <c r="G1090" i="1" s="1"/>
  <c r="H1054" i="1"/>
  <c r="G1054" i="1" s="1"/>
  <c r="H1042" i="1"/>
  <c r="G1042" i="1" s="1"/>
  <c r="H1029" i="1"/>
  <c r="G1029" i="1" s="1"/>
  <c r="H1023" i="1"/>
  <c r="G1023" i="1" s="1"/>
  <c r="H1011" i="1"/>
  <c r="G1011" i="1" s="1"/>
  <c r="H1005" i="1"/>
  <c r="G1005" i="1" s="1"/>
  <c r="H1068" i="1"/>
  <c r="G1068" i="1" s="1"/>
  <c r="H1062" i="1"/>
  <c r="G1062" i="1" s="1"/>
  <c r="H1050" i="1"/>
  <c r="G1050" i="1" s="1"/>
  <c r="H1038" i="1"/>
  <c r="G1038" i="1" s="1"/>
  <c r="H1025" i="1"/>
  <c r="G1025" i="1" s="1"/>
  <c r="H988" i="1"/>
  <c r="G988" i="1" s="1"/>
  <c r="H1746" i="1"/>
  <c r="G1746" i="1" s="1"/>
  <c r="H1739" i="1"/>
  <c r="G1739" i="1" s="1"/>
  <c r="H1732" i="1"/>
  <c r="G1732" i="1" s="1"/>
  <c r="H1725" i="1"/>
  <c r="G1725" i="1" s="1"/>
  <c r="H1719" i="1"/>
  <c r="G1719" i="1" s="1"/>
  <c r="H1716" i="1"/>
  <c r="G1716" i="1" s="1"/>
  <c r="H1707" i="1"/>
  <c r="G1707" i="1" s="1"/>
  <c r="H1704" i="1"/>
  <c r="G1704" i="1" s="1"/>
  <c r="H1694" i="1"/>
  <c r="G1694" i="1" s="1"/>
  <c r="H1682" i="1"/>
  <c r="G1682" i="1" s="1"/>
  <c r="H1671" i="1"/>
  <c r="G1671" i="1" s="1"/>
  <c r="H1659" i="1"/>
  <c r="G1659" i="1" s="1"/>
  <c r="H1646" i="1"/>
  <c r="G1646" i="1" s="1"/>
  <c r="H1632" i="1"/>
  <c r="G1632" i="1" s="1"/>
  <c r="H1623" i="1"/>
  <c r="G1623" i="1" s="1"/>
  <c r="H1605" i="1"/>
  <c r="G1605" i="1" s="1"/>
  <c r="H1599" i="1"/>
  <c r="G1599" i="1" s="1"/>
  <c r="H1580" i="1"/>
  <c r="G1580" i="1" s="1"/>
  <c r="H1574" i="1"/>
  <c r="G1574" i="1" s="1"/>
  <c r="H1520" i="1"/>
  <c r="G1520" i="1" s="1"/>
  <c r="H1508" i="1"/>
  <c r="G1508" i="1" s="1"/>
  <c r="H1451" i="1"/>
  <c r="G1451" i="1" s="1"/>
  <c r="H1420" i="1"/>
  <c r="G1420" i="1" s="1"/>
  <c r="H1394" i="1"/>
  <c r="G1394" i="1" s="1"/>
  <c r="H1368" i="1"/>
  <c r="G1368" i="1" s="1"/>
  <c r="H1344" i="1"/>
  <c r="G1344" i="1" s="1"/>
  <c r="H1332" i="1"/>
  <c r="G1332" i="1" s="1"/>
  <c r="H1320" i="1"/>
  <c r="G1320" i="1" s="1"/>
  <c r="H1293" i="1"/>
  <c r="G1293" i="1" s="1"/>
  <c r="H1282" i="1"/>
  <c r="G1282" i="1" s="1"/>
  <c r="H1257" i="1"/>
  <c r="G1257" i="1" s="1"/>
  <c r="H1245" i="1"/>
  <c r="G1245" i="1" s="1"/>
  <c r="H1206" i="1"/>
  <c r="G1206" i="1" s="1"/>
  <c r="H1182" i="1"/>
  <c r="G1182" i="1" s="1"/>
  <c r="H1748" i="1"/>
  <c r="G1748" i="1" s="1"/>
  <c r="H1741" i="1"/>
  <c r="G1741" i="1" s="1"/>
  <c r="H1734" i="1"/>
  <c r="G1734" i="1" s="1"/>
  <c r="H1728" i="1"/>
  <c r="G1728" i="1" s="1"/>
  <c r="H1720" i="1"/>
  <c r="G1720" i="1" s="1"/>
  <c r="H1715" i="1"/>
  <c r="G1715" i="1" s="1"/>
  <c r="H1712" i="1"/>
  <c r="G1712" i="1" s="1"/>
  <c r="H1709" i="1"/>
  <c r="G1709" i="1" s="1"/>
  <c r="H1703" i="1"/>
  <c r="G1703" i="1" s="1"/>
  <c r="H1699" i="1"/>
  <c r="G1699" i="1" s="1"/>
  <c r="H1696" i="1"/>
  <c r="G1696" i="1" s="1"/>
  <c r="H1690" i="1"/>
  <c r="G1690" i="1" s="1"/>
  <c r="H1687" i="1"/>
  <c r="G1687" i="1" s="1"/>
  <c r="H1684" i="1"/>
  <c r="G1684" i="1" s="1"/>
  <c r="H1679" i="1"/>
  <c r="G1679" i="1" s="1"/>
  <c r="H1676" i="1"/>
  <c r="G1676" i="1" s="1"/>
  <c r="H1673" i="1"/>
  <c r="G1673" i="1" s="1"/>
  <c r="H1667" i="1"/>
  <c r="G1667" i="1" s="1"/>
  <c r="H1664" i="1"/>
  <c r="G1664" i="1" s="1"/>
  <c r="H1661" i="1"/>
  <c r="G1661" i="1" s="1"/>
  <c r="H1655" i="1"/>
  <c r="G1655" i="1" s="1"/>
  <c r="H1651" i="1"/>
  <c r="G1651" i="1" s="1"/>
  <c r="H1648" i="1"/>
  <c r="G1648" i="1" s="1"/>
  <c r="H1640" i="1"/>
  <c r="G1640" i="1" s="1"/>
  <c r="H1634" i="1"/>
  <c r="G1634" i="1" s="1"/>
  <c r="H1619" i="1"/>
  <c r="G1619" i="1" s="1"/>
  <c r="H1607" i="1"/>
  <c r="G1607" i="1" s="1"/>
  <c r="H1594" i="1"/>
  <c r="G1594" i="1" s="1"/>
  <c r="H1582" i="1"/>
  <c r="G1582" i="1" s="1"/>
  <c r="H1570" i="1"/>
  <c r="G1570" i="1" s="1"/>
  <c r="H1558" i="1"/>
  <c r="G1558" i="1" s="1"/>
  <c r="H1552" i="1"/>
  <c r="G1552" i="1" s="1"/>
  <c r="H1546" i="1"/>
  <c r="G1546" i="1" s="1"/>
  <c r="H1528" i="1"/>
  <c r="G1528" i="1" s="1"/>
  <c r="H1522" i="1"/>
  <c r="G1522" i="1" s="1"/>
  <c r="H1516" i="1"/>
  <c r="G1516" i="1" s="1"/>
  <c r="H1510" i="1"/>
  <c r="G1510" i="1" s="1"/>
  <c r="H1478" i="1"/>
  <c r="G1478" i="1" s="1"/>
  <c r="H1476" i="1"/>
  <c r="G1476" i="1" s="1"/>
  <c r="H1464" i="1"/>
  <c r="G1464" i="1" s="1"/>
  <c r="H1455" i="1"/>
  <c r="G1455" i="1" s="1"/>
  <c r="H1450" i="1"/>
  <c r="G1450" i="1" s="1"/>
  <c r="H1422" i="1"/>
  <c r="G1422" i="1" s="1"/>
  <c r="H1403" i="1"/>
  <c r="G1403" i="1" s="1"/>
  <c r="H1396" i="1"/>
  <c r="G1396" i="1" s="1"/>
  <c r="H1377" i="1"/>
  <c r="G1377" i="1" s="1"/>
  <c r="H1370" i="1"/>
  <c r="G1370" i="1" s="1"/>
  <c r="H1346" i="1"/>
  <c r="G1346" i="1" s="1"/>
  <c r="H1340" i="1"/>
  <c r="G1340" i="1" s="1"/>
  <c r="H1334" i="1"/>
  <c r="G1334" i="1" s="1"/>
  <c r="H1328" i="1"/>
  <c r="G1328" i="1" s="1"/>
  <c r="H1322" i="1"/>
  <c r="G1322" i="1" s="1"/>
  <c r="H1294" i="1"/>
  <c r="G1294" i="1" s="1"/>
  <c r="H1295" i="1"/>
  <c r="G1295" i="1" s="1"/>
  <c r="H1284" i="1"/>
  <c r="G1284" i="1" s="1"/>
  <c r="H1266" i="1"/>
  <c r="G1266" i="1" s="1"/>
  <c r="H1259" i="1"/>
  <c r="G1259" i="1" s="1"/>
  <c r="H1253" i="1"/>
  <c r="G1253" i="1" s="1"/>
  <c r="H1247" i="1"/>
  <c r="G1247" i="1" s="1"/>
  <c r="H1234" i="1"/>
  <c r="G1234" i="1" s="1"/>
  <c r="H1214" i="1"/>
  <c r="G1214" i="1" s="1"/>
  <c r="H1208" i="1"/>
  <c r="G1208" i="1" s="1"/>
  <c r="H1190" i="1"/>
  <c r="G1190" i="1" s="1"/>
  <c r="H1184" i="1"/>
  <c r="G1184" i="1" s="1"/>
  <c r="H1154" i="1"/>
  <c r="G1154" i="1" s="1"/>
  <c r="H1143" i="1"/>
  <c r="G1143" i="1" s="1"/>
  <c r="H1750" i="1"/>
  <c r="G1750" i="1" s="1"/>
  <c r="H1744" i="1"/>
  <c r="G1744" i="1" s="1"/>
  <c r="H1737" i="1"/>
  <c r="G1737" i="1" s="1"/>
  <c r="H1730" i="1"/>
  <c r="G1730" i="1" s="1"/>
  <c r="H1723" i="1"/>
  <c r="G1723" i="1" s="1"/>
  <c r="H1721" i="1"/>
  <c r="G1721" i="1" s="1"/>
  <c r="H1718" i="1"/>
  <c r="G1718" i="1" s="1"/>
  <c r="H1708" i="1"/>
  <c r="G1708" i="1" s="1"/>
  <c r="H1705" i="1"/>
  <c r="G1705" i="1" s="1"/>
  <c r="H1701" i="1"/>
  <c r="G1701" i="1" s="1"/>
  <c r="H1695" i="1"/>
  <c r="G1695" i="1" s="1"/>
  <c r="H1692" i="1"/>
  <c r="G1692" i="1" s="1"/>
  <c r="H1689" i="1"/>
  <c r="G1689" i="1" s="1"/>
  <c r="H1683" i="1"/>
  <c r="G1683" i="1" s="1"/>
  <c r="H1681" i="1"/>
  <c r="G1681" i="1" s="1"/>
  <c r="H1678" i="1"/>
  <c r="G1678" i="1" s="1"/>
  <c r="H1672" i="1"/>
  <c r="G1672" i="1" s="1"/>
  <c r="H1669" i="1"/>
  <c r="G1669" i="1" s="1"/>
  <c r="H1666" i="1"/>
  <c r="G1666" i="1" s="1"/>
  <c r="H1660" i="1"/>
  <c r="G1660" i="1" s="1"/>
  <c r="H1657" i="1"/>
  <c r="G1657" i="1" s="1"/>
  <c r="H1653" i="1"/>
  <c r="G1653" i="1" s="1"/>
  <c r="H1647" i="1"/>
  <c r="G1647" i="1" s="1"/>
  <c r="H1644" i="1"/>
  <c r="G1644" i="1" s="1"/>
  <c r="H1639" i="1"/>
  <c r="G1639" i="1" s="1"/>
  <c r="H1621" i="1"/>
  <c r="G1621" i="1" s="1"/>
  <c r="H1597" i="1"/>
  <c r="G1597" i="1" s="1"/>
  <c r="H1572" i="1"/>
  <c r="G1572" i="1" s="1"/>
  <c r="H1560" i="1"/>
  <c r="G1560" i="1" s="1"/>
  <c r="H1530" i="1"/>
  <c r="G1530" i="1" s="1"/>
  <c r="H1518" i="1"/>
  <c r="G1518" i="1" s="1"/>
  <c r="H1512" i="1"/>
  <c r="G1512" i="1" s="1"/>
  <c r="H1479" i="1"/>
  <c r="G1479" i="1" s="1"/>
  <c r="H1466" i="1"/>
  <c r="G1466" i="1" s="1"/>
  <c r="H1405" i="1"/>
  <c r="G1405" i="1" s="1"/>
  <c r="H1330" i="1"/>
  <c r="G1330" i="1" s="1"/>
  <c r="H1297" i="1"/>
  <c r="G1297" i="1" s="1"/>
  <c r="H1268" i="1"/>
  <c r="G1268" i="1" s="1"/>
  <c r="H1255" i="1"/>
  <c r="G1255" i="1" s="1"/>
  <c r="H1216" i="1"/>
  <c r="G1216" i="1" s="1"/>
  <c r="H1121" i="1"/>
  <c r="G1121" i="1" s="1"/>
  <c r="H1064" i="1"/>
  <c r="G1064" i="1" s="1"/>
  <c r="H1058" i="1"/>
  <c r="G1058" i="1" s="1"/>
  <c r="H1046" i="1"/>
  <c r="G1046" i="1" s="1"/>
  <c r="H1033" i="1"/>
  <c r="G1033" i="1" s="1"/>
  <c r="H997" i="1"/>
  <c r="G997" i="1" s="1"/>
  <c r="H990" i="1"/>
  <c r="G990" i="1" s="1"/>
  <c r="H1021" i="1"/>
  <c r="G1021" i="1" s="1"/>
  <c r="H1740" i="1"/>
  <c r="G1740" i="1" s="1"/>
  <c r="H1733" i="1"/>
  <c r="G1733" i="1" s="1"/>
  <c r="H1726" i="1"/>
  <c r="G1726" i="1" s="1"/>
  <c r="H1714" i="1"/>
  <c r="G1714" i="1" s="1"/>
  <c r="H1178" i="1"/>
  <c r="G1178" i="1" s="1"/>
  <c r="H1173" i="1"/>
  <c r="G1173" i="1" s="1"/>
  <c r="H1160" i="1"/>
  <c r="G1160" i="1" s="1"/>
  <c r="H1620" i="1"/>
  <c r="G1620" i="1" s="1"/>
  <c r="H1747" i="1"/>
  <c r="G1747" i="1" s="1"/>
  <c r="H1595" i="1"/>
  <c r="G1595" i="1" s="1"/>
  <c r="H1524" i="1"/>
  <c r="G1524" i="1" s="1"/>
  <c r="H1467" i="1"/>
  <c r="G1467" i="1" s="1"/>
  <c r="H1078" i="1"/>
  <c r="G1078" i="1" s="1"/>
  <c r="H1066" i="1"/>
  <c r="G1066" i="1" s="1"/>
  <c r="H1157" i="1"/>
  <c r="G1157" i="1" s="1"/>
  <c r="H1724" i="1"/>
  <c r="G1724" i="1" s="1"/>
  <c r="H1686" i="1"/>
  <c r="G1686" i="1" s="1"/>
  <c r="H1613" i="1"/>
  <c r="G1613" i="1" s="1"/>
  <c r="H1412" i="1"/>
  <c r="G1412" i="1" s="1"/>
  <c r="H1738" i="1"/>
  <c r="G1738" i="1" s="1"/>
  <c r="H1588" i="1"/>
  <c r="G1588" i="1" s="1"/>
  <c r="H1519" i="1"/>
  <c r="G1519" i="1" s="1"/>
  <c r="H1457" i="1"/>
  <c r="G1457" i="1" s="1"/>
  <c r="H1318" i="1"/>
  <c r="G1318" i="1" s="1"/>
  <c r="H1261" i="1"/>
  <c r="G1261" i="1" s="1"/>
  <c r="H1136" i="1"/>
  <c r="G1136" i="1" s="1"/>
  <c r="H996" i="1"/>
  <c r="G996" i="1" s="1"/>
  <c r="H1711" i="1"/>
  <c r="G1711" i="1" s="1"/>
  <c r="H1564" i="1"/>
  <c r="G1564" i="1" s="1"/>
  <c r="H1561" i="1"/>
  <c r="G1561" i="1" s="1"/>
  <c r="H1544" i="1"/>
  <c r="G1544" i="1" s="1"/>
  <c r="H1532" i="1"/>
  <c r="G1532" i="1" s="1"/>
  <c r="H1366" i="1"/>
  <c r="G1366" i="1" s="1"/>
  <c r="H1360" i="1"/>
  <c r="G1360" i="1" s="1"/>
  <c r="H1342" i="1"/>
  <c r="G1342" i="1" s="1"/>
  <c r="H1326" i="1"/>
  <c r="G1326" i="1" s="1"/>
  <c r="H1323" i="1"/>
  <c r="G1323" i="1" s="1"/>
  <c r="H1205" i="1"/>
  <c r="G1205" i="1" s="1"/>
  <c r="H1202" i="1"/>
  <c r="G1202" i="1" s="1"/>
  <c r="H1199" i="1"/>
  <c r="G1199" i="1" s="1"/>
  <c r="H1196" i="1"/>
  <c r="G1196" i="1" s="1"/>
  <c r="H1743" i="1"/>
  <c r="G1743" i="1" s="1"/>
  <c r="H1729" i="1"/>
  <c r="G1729" i="1" s="1"/>
  <c r="H1717" i="1"/>
  <c r="G1717" i="1" s="1"/>
  <c r="H1688" i="1"/>
  <c r="G1688" i="1" s="1"/>
  <c r="H1665" i="1"/>
  <c r="G1665" i="1" s="1"/>
  <c r="H1638" i="1"/>
  <c r="G1638" i="1" s="1"/>
  <c r="H1635" i="1"/>
  <c r="G1635" i="1" s="1"/>
  <c r="H1601" i="1"/>
  <c r="G1601" i="1" s="1"/>
  <c r="H1586" i="1"/>
  <c r="G1586" i="1" s="1"/>
  <c r="H1583" i="1"/>
  <c r="G1583" i="1" s="1"/>
  <c r="H1468" i="1"/>
  <c r="G1468" i="1" s="1"/>
  <c r="H1463" i="1"/>
  <c r="G1463" i="1" s="1"/>
  <c r="H1460" i="1"/>
  <c r="G1460" i="1" s="1"/>
  <c r="H1452" i="1"/>
  <c r="G1452" i="1" s="1"/>
  <c r="H1336" i="1"/>
  <c r="G1336" i="1" s="1"/>
  <c r="H1331" i="1"/>
  <c r="G1331" i="1" s="1"/>
  <c r="H1281" i="1"/>
  <c r="G1281" i="1" s="1"/>
  <c r="H1277" i="1"/>
  <c r="G1277" i="1" s="1"/>
  <c r="H1273" i="1"/>
  <c r="G1273" i="1" s="1"/>
  <c r="H1269" i="1"/>
  <c r="G1269" i="1" s="1"/>
  <c r="H1246" i="1"/>
  <c r="G1246" i="1" s="1"/>
  <c r="H1231" i="1"/>
  <c r="G1231" i="1" s="1"/>
  <c r="H1226" i="1"/>
  <c r="G1226" i="1" s="1"/>
  <c r="H1220" i="1"/>
  <c r="G1220" i="1" s="1"/>
  <c r="H1140" i="1"/>
  <c r="G1140" i="1" s="1"/>
  <c r="H1128" i="1"/>
  <c r="G1128" i="1" s="1"/>
  <c r="H1745" i="1"/>
  <c r="G1745" i="1" s="1"/>
  <c r="H1731" i="1"/>
  <c r="G1731" i="1" s="1"/>
  <c r="H1698" i="1"/>
  <c r="G1698" i="1" s="1"/>
  <c r="H1675" i="1"/>
  <c r="G1675" i="1" s="1"/>
  <c r="H1650" i="1"/>
  <c r="G1650" i="1" s="1"/>
  <c r="H1609" i="1"/>
  <c r="G1609" i="1" s="1"/>
  <c r="H1598" i="1"/>
  <c r="G1598" i="1" s="1"/>
  <c r="H1540" i="1"/>
  <c r="G1540" i="1" s="1"/>
  <c r="H1534" i="1"/>
  <c r="G1534" i="1" s="1"/>
  <c r="H1531" i="1"/>
  <c r="G1531" i="1" s="1"/>
  <c r="H1526" i="1"/>
  <c r="G1526" i="1" s="1"/>
  <c r="H1496" i="1"/>
  <c r="G1496" i="1" s="1"/>
  <c r="H1493" i="1"/>
  <c r="G1493" i="1" s="1"/>
  <c r="H1483" i="1"/>
  <c r="G1483" i="1" s="1"/>
  <c r="H1480" i="1"/>
  <c r="G1480" i="1" s="1"/>
  <c r="H1407" i="1"/>
  <c r="G1407" i="1" s="1"/>
  <c r="H1398" i="1"/>
  <c r="G1398" i="1" s="1"/>
  <c r="H1393" i="1"/>
  <c r="G1393" i="1" s="1"/>
  <c r="H1389" i="1"/>
  <c r="G1389" i="1" s="1"/>
  <c r="H1386" i="1"/>
  <c r="G1386" i="1" s="1"/>
  <c r="H1383" i="1"/>
  <c r="G1383" i="1" s="1"/>
  <c r="H1356" i="1"/>
  <c r="G1356" i="1" s="1"/>
  <c r="H1299" i="1"/>
  <c r="G1299" i="1" s="1"/>
  <c r="H1287" i="1"/>
  <c r="G1287" i="1" s="1"/>
  <c r="H1256" i="1"/>
  <c r="G1256" i="1" s="1"/>
  <c r="H1251" i="1"/>
  <c r="G1251" i="1" s="1"/>
  <c r="H1248" i="1"/>
  <c r="G1248" i="1" s="1"/>
  <c r="H1243" i="1"/>
  <c r="G1243" i="1" s="1"/>
  <c r="H1236" i="1"/>
  <c r="G1236" i="1" s="1"/>
  <c r="H1180" i="1"/>
  <c r="G1180" i="1" s="1"/>
  <c r="H1171" i="1"/>
  <c r="G1171" i="1" s="1"/>
  <c r="H1156" i="1"/>
  <c r="G1156" i="1" s="1"/>
  <c r="H1149" i="1"/>
  <c r="G1149" i="1" s="1"/>
  <c r="H1146" i="1"/>
  <c r="G1146" i="1" s="1"/>
  <c r="H1142" i="1"/>
  <c r="G1142" i="1" s="1"/>
  <c r="H1089" i="1"/>
  <c r="G1089" i="1" s="1"/>
  <c r="H1074" i="1"/>
  <c r="G1074" i="1" s="1"/>
  <c r="H1020" i="1"/>
  <c r="G1020" i="1" s="1"/>
  <c r="H1017" i="1"/>
  <c r="G1017" i="1" s="1"/>
  <c r="H987" i="1"/>
  <c r="G987" i="1" s="1"/>
  <c r="H1749" i="1"/>
  <c r="G1749" i="1" s="1"/>
  <c r="H1735" i="1"/>
  <c r="G1735" i="1" s="1"/>
  <c r="H1713" i="1"/>
  <c r="G1713" i="1" s="1"/>
  <c r="H1700" i="1"/>
  <c r="G1700" i="1" s="1"/>
  <c r="H1677" i="1"/>
  <c r="G1677" i="1" s="1"/>
  <c r="H1652" i="1"/>
  <c r="G1652" i="1" s="1"/>
  <c r="H1625" i="1"/>
  <c r="G1625" i="1" s="1"/>
  <c r="H1611" i="1"/>
  <c r="G1611" i="1" s="1"/>
  <c r="H1608" i="1"/>
  <c r="G1608" i="1" s="1"/>
  <c r="H1551" i="1"/>
  <c r="G1551" i="1" s="1"/>
  <c r="H1548" i="1"/>
  <c r="G1548" i="1" s="1"/>
  <c r="H1542" i="1"/>
  <c r="G1542" i="1" s="1"/>
  <c r="H1539" i="1"/>
  <c r="G1539" i="1" s="1"/>
  <c r="H1536" i="1"/>
  <c r="G1536" i="1" s="1"/>
  <c r="H1506" i="1"/>
  <c r="G1506" i="1" s="1"/>
  <c r="H1498" i="1"/>
  <c r="G1498" i="1" s="1"/>
  <c r="H1492" i="1"/>
  <c r="G1492" i="1" s="1"/>
  <c r="H1416" i="1"/>
  <c r="G1416" i="1" s="1"/>
  <c r="H1410" i="1"/>
  <c r="G1410" i="1" s="1"/>
  <c r="H1406" i="1"/>
  <c r="G1406" i="1" s="1"/>
  <c r="H1401" i="1"/>
  <c r="G1401" i="1" s="1"/>
  <c r="H1397" i="1"/>
  <c r="G1397" i="1" s="1"/>
  <c r="H1392" i="1"/>
  <c r="G1392" i="1" s="1"/>
  <c r="H1385" i="1"/>
  <c r="G1385" i="1" s="1"/>
  <c r="H1364" i="1"/>
  <c r="G1364" i="1" s="1"/>
  <c r="H1358" i="1"/>
  <c r="G1358" i="1" s="1"/>
  <c r="H1355" i="1"/>
  <c r="G1355" i="1" s="1"/>
  <c r="H1352" i="1"/>
  <c r="G1352" i="1" s="1"/>
  <c r="H1349" i="1"/>
  <c r="G1349" i="1" s="1"/>
  <c r="H1321" i="1"/>
  <c r="G1321" i="1" s="1"/>
  <c r="H1307" i="1"/>
  <c r="G1307" i="1" s="1"/>
  <c r="H1301" i="1"/>
  <c r="G1301" i="1" s="1"/>
  <c r="H1210" i="1"/>
  <c r="G1210" i="1" s="1"/>
  <c r="H1170" i="1"/>
  <c r="G1170" i="1" s="1"/>
  <c r="H1085" i="1"/>
  <c r="G1085" i="1" s="1"/>
  <c r="H1082" i="1"/>
  <c r="G1082" i="1" s="1"/>
  <c r="H1079" i="1"/>
  <c r="G1079" i="1" s="1"/>
  <c r="H1070" i="1"/>
  <c r="G1070" i="1" s="1"/>
  <c r="H1013" i="1"/>
  <c r="G1013" i="1" s="1"/>
  <c r="H1751" i="1"/>
  <c r="G1751" i="1" s="1"/>
  <c r="H1663" i="1"/>
  <c r="G1663" i="1" s="1"/>
  <c r="H1636" i="1"/>
  <c r="G1636" i="1" s="1"/>
  <c r="H1622" i="1"/>
  <c r="G1622" i="1" s="1"/>
  <c r="H1584" i="1"/>
  <c r="G1584" i="1" s="1"/>
  <c r="H1573" i="1"/>
  <c r="G1573" i="1" s="1"/>
  <c r="H1511" i="1"/>
  <c r="G1511" i="1" s="1"/>
  <c r="H1424" i="1"/>
  <c r="G1424" i="1" s="1"/>
  <c r="H1311" i="1"/>
  <c r="G1311" i="1" s="1"/>
  <c r="H1267" i="1"/>
  <c r="G1267" i="1" s="1"/>
  <c r="H1218" i="1"/>
  <c r="G1218" i="1" s="1"/>
  <c r="H1192" i="1"/>
  <c r="G1192" i="1" s="1"/>
  <c r="H1129" i="1"/>
  <c r="G1129" i="1" s="1"/>
  <c r="H1004" i="1"/>
  <c r="G1004" i="1" s="1"/>
  <c r="H1001" i="1"/>
  <c r="G1001" i="1" s="1"/>
  <c r="H1722" i="1"/>
  <c r="G1722" i="1" s="1"/>
  <c r="H1706" i="1"/>
  <c r="G1706" i="1" s="1"/>
  <c r="H1693" i="1"/>
  <c r="G1693" i="1" s="1"/>
  <c r="H1670" i="1"/>
  <c r="G1670" i="1" s="1"/>
  <c r="H1658" i="1"/>
  <c r="G1658" i="1" s="1"/>
  <c r="H1645" i="1"/>
  <c r="G1645" i="1" s="1"/>
  <c r="H1617" i="1"/>
  <c r="G1617" i="1" s="1"/>
  <c r="H1592" i="1"/>
  <c r="G1592" i="1" s="1"/>
  <c r="H1576" i="1"/>
  <c r="G1576" i="1" s="1"/>
  <c r="H1571" i="1"/>
  <c r="G1571" i="1" s="1"/>
  <c r="H1568" i="1"/>
  <c r="G1568" i="1" s="1"/>
  <c r="H1554" i="1"/>
  <c r="G1554" i="1" s="1"/>
  <c r="H1514" i="1"/>
  <c r="G1514" i="1" s="1"/>
  <c r="H1509" i="1"/>
  <c r="G1509" i="1" s="1"/>
  <c r="H1419" i="1"/>
  <c r="G1419" i="1" s="1"/>
  <c r="H1112" i="1"/>
  <c r="G1112" i="1" s="1"/>
  <c r="H1106" i="1"/>
  <c r="G1106" i="1" s="1"/>
  <c r="H1060" i="1"/>
  <c r="G1060" i="1" s="1"/>
  <c r="H1052" i="1"/>
  <c r="G1052" i="1" s="1"/>
  <c r="H1044" i="1"/>
  <c r="G1044" i="1" s="1"/>
  <c r="H1036" i="1"/>
  <c r="G1036" i="1" s="1"/>
  <c r="H1027" i="1"/>
  <c r="G1027" i="1" s="1"/>
  <c r="H1007" i="1"/>
  <c r="G1007" i="1" s="1"/>
  <c r="H1133" i="1"/>
  <c r="G1133" i="1" s="1"/>
  <c r="H1127" i="1"/>
  <c r="G1127" i="1" s="1"/>
  <c r="H1080" i="1"/>
  <c r="G1080" i="1" s="1"/>
  <c r="H1015" i="1"/>
  <c r="G1015" i="1" s="1"/>
  <c r="H1710" i="1"/>
  <c r="G1710" i="1" s="1"/>
  <c r="H1697" i="1"/>
  <c r="G1697" i="1" s="1"/>
  <c r="H1685" i="1"/>
  <c r="G1685" i="1" s="1"/>
  <c r="H1674" i="1"/>
  <c r="G1674" i="1" s="1"/>
  <c r="H1662" i="1"/>
  <c r="G1662" i="1" s="1"/>
  <c r="H1649" i="1"/>
  <c r="G1649" i="1" s="1"/>
  <c r="H1629" i="1"/>
  <c r="G1629" i="1" s="1"/>
  <c r="H1603" i="1"/>
  <c r="G1603" i="1" s="1"/>
  <c r="H1578" i="1"/>
  <c r="G1578" i="1" s="1"/>
  <c r="H1556" i="1"/>
  <c r="G1556" i="1" s="1"/>
  <c r="H1521" i="1"/>
  <c r="G1521" i="1" s="1"/>
  <c r="H1470" i="1"/>
  <c r="G1470" i="1" s="1"/>
  <c r="H1418" i="1"/>
  <c r="G1418" i="1" s="1"/>
  <c r="H1395" i="1"/>
  <c r="G1395" i="1" s="1"/>
  <c r="H1380" i="1"/>
  <c r="G1380" i="1" s="1"/>
  <c r="H1309" i="1"/>
  <c r="G1309" i="1" s="1"/>
  <c r="H1283" i="1"/>
  <c r="G1283" i="1" s="1"/>
  <c r="H1230" i="1"/>
  <c r="G1230" i="1" s="1"/>
  <c r="H1207" i="1"/>
  <c r="G1207" i="1" s="1"/>
  <c r="H1193" i="1"/>
  <c r="G1193" i="1" s="1"/>
  <c r="H983" i="1"/>
  <c r="G983" i="1" s="1"/>
  <c r="H1303" i="1"/>
  <c r="G1303" i="1" s="1"/>
  <c r="H1298" i="1"/>
  <c r="G1298" i="1" s="1"/>
  <c r="H1289" i="1"/>
  <c r="G1289" i="1" s="1"/>
  <c r="H1286" i="1"/>
  <c r="G1286" i="1" s="1"/>
  <c r="H1280" i="1"/>
  <c r="G1280" i="1" s="1"/>
  <c r="H1271" i="1"/>
  <c r="G1271" i="1" s="1"/>
  <c r="H1222" i="1"/>
  <c r="G1222" i="1" s="1"/>
  <c r="H1217" i="1"/>
  <c r="G1217" i="1" s="1"/>
  <c r="H1212" i="1"/>
  <c r="G1212" i="1" s="1"/>
  <c r="H1209" i="1"/>
  <c r="G1209" i="1" s="1"/>
  <c r="H1204" i="1"/>
  <c r="G1204" i="1" s="1"/>
  <c r="H1198" i="1"/>
  <c r="G1198" i="1" s="1"/>
  <c r="H1169" i="1"/>
  <c r="G1169" i="1" s="1"/>
  <c r="H1166" i="1"/>
  <c r="G1166" i="1" s="1"/>
  <c r="H1163" i="1"/>
  <c r="G1163" i="1" s="1"/>
  <c r="H1135" i="1"/>
  <c r="G1135" i="1" s="1"/>
  <c r="H1111" i="1"/>
  <c r="G1111" i="1" s="1"/>
  <c r="H1076" i="1"/>
  <c r="G1076" i="1" s="1"/>
  <c r="H1012" i="1"/>
  <c r="G1012" i="1" s="1"/>
  <c r="H991" i="1"/>
  <c r="G991" i="1" s="1"/>
  <c r="H982" i="1"/>
  <c r="G982" i="1" s="1"/>
  <c r="H1637" i="1"/>
  <c r="G1637" i="1" s="1"/>
  <c r="H1610" i="1"/>
  <c r="G1610" i="1" s="1"/>
  <c r="H1585" i="1"/>
  <c r="G1585" i="1" s="1"/>
  <c r="H1555" i="1"/>
  <c r="G1555" i="1" s="1"/>
  <c r="H1497" i="1"/>
  <c r="G1497" i="1" s="1"/>
  <c r="H1379" i="1"/>
  <c r="G1379" i="1" s="1"/>
  <c r="H1357" i="1"/>
  <c r="G1357" i="1" s="1"/>
  <c r="H1343" i="1"/>
  <c r="G1343" i="1" s="1"/>
  <c r="H1691" i="1"/>
  <c r="G1691" i="1" s="1"/>
  <c r="H1680" i="1"/>
  <c r="G1680" i="1" s="1"/>
  <c r="H1668" i="1"/>
  <c r="G1668" i="1" s="1"/>
  <c r="H1656" i="1"/>
  <c r="G1656" i="1" s="1"/>
  <c r="H1641" i="1"/>
  <c r="G1641" i="1" s="1"/>
  <c r="H1615" i="1"/>
  <c r="G1615" i="1" s="1"/>
  <c r="H1590" i="1"/>
  <c r="G1590" i="1" s="1"/>
  <c r="H1566" i="1"/>
  <c r="G1566" i="1" s="1"/>
  <c r="H1543" i="1"/>
  <c r="G1543" i="1" s="1"/>
  <c r="H1507" i="1"/>
  <c r="G1507" i="1" s="1"/>
  <c r="H1504" i="1"/>
  <c r="G1504" i="1" s="1"/>
  <c r="H1499" i="1"/>
  <c r="G1499" i="1" s="1"/>
  <c r="H1494" i="1"/>
  <c r="G1494" i="1" s="1"/>
  <c r="H1475" i="1"/>
  <c r="G1475" i="1" s="1"/>
  <c r="H1472" i="1"/>
  <c r="G1472" i="1" s="1"/>
  <c r="H1456" i="1"/>
  <c r="G1456" i="1" s="1"/>
  <c r="H1429" i="1"/>
  <c r="G1429" i="1" s="1"/>
  <c r="H1425" i="1"/>
  <c r="G1425" i="1" s="1"/>
  <c r="H1372" i="1"/>
  <c r="G1372" i="1" s="1"/>
  <c r="H1367" i="1"/>
  <c r="G1367" i="1" s="1"/>
  <c r="H1362" i="1"/>
  <c r="G1362" i="1" s="1"/>
  <c r="H1359" i="1"/>
  <c r="G1359" i="1" s="1"/>
  <c r="H1354" i="1"/>
  <c r="G1354" i="1" s="1"/>
  <c r="H1348" i="1"/>
  <c r="G1348" i="1" s="1"/>
  <c r="H1324" i="1"/>
  <c r="G1324" i="1" s="1"/>
  <c r="H1319" i="1"/>
  <c r="G1319" i="1" s="1"/>
  <c r="H1316" i="1"/>
  <c r="G1316" i="1" s="1"/>
  <c r="H1312" i="1"/>
  <c r="G1312" i="1" s="1"/>
  <c r="H1249" i="1"/>
  <c r="G1249" i="1" s="1"/>
  <c r="H1244" i="1"/>
  <c r="G1244" i="1" s="1"/>
  <c r="H1241" i="1"/>
  <c r="G1241" i="1" s="1"/>
  <c r="H1237" i="1"/>
  <c r="G1237" i="1" s="1"/>
  <c r="H1194" i="1"/>
  <c r="G1194" i="1" s="1"/>
  <c r="H1186" i="1"/>
  <c r="G1186" i="1" s="1"/>
  <c r="H1181" i="1"/>
  <c r="G1181" i="1" s="1"/>
  <c r="H1176" i="1"/>
  <c r="G1176" i="1" s="1"/>
  <c r="H1174" i="1"/>
  <c r="G1174" i="1" s="1"/>
  <c r="H1168" i="1"/>
  <c r="G1168" i="1" s="1"/>
  <c r="H1162" i="1"/>
  <c r="G1162" i="1" s="1"/>
  <c r="H1125" i="1"/>
  <c r="G1125" i="1" s="1"/>
  <c r="H1120" i="1"/>
  <c r="G1120" i="1" s="1"/>
  <c r="H1117" i="1"/>
  <c r="G1117" i="1" s="1"/>
  <c r="H1084" i="1"/>
  <c r="G1084" i="1" s="1"/>
  <c r="H1072" i="1"/>
  <c r="G1072" i="1" s="1"/>
  <c r="H1019" i="1"/>
  <c r="G1019" i="1" s="1"/>
  <c r="H999" i="1"/>
  <c r="G999" i="1" s="1"/>
  <c r="H1633" i="1"/>
  <c r="G1633" i="1" s="1"/>
  <c r="H1618" i="1"/>
  <c r="G1618" i="1" s="1"/>
  <c r="H1606" i="1"/>
  <c r="G1606" i="1" s="1"/>
  <c r="H1593" i="1"/>
  <c r="G1593" i="1" s="1"/>
  <c r="H1581" i="1"/>
  <c r="G1581" i="1" s="1"/>
  <c r="H1569" i="1"/>
  <c r="G1569" i="1" s="1"/>
  <c r="H1559" i="1"/>
  <c r="G1559" i="1" s="1"/>
  <c r="H1549" i="1"/>
  <c r="G1549" i="1" s="1"/>
  <c r="H1527" i="1"/>
  <c r="G1527" i="1" s="1"/>
  <c r="H1500" i="1"/>
  <c r="G1500" i="1" s="1"/>
  <c r="H1495" i="1"/>
  <c r="G1495" i="1" s="1"/>
  <c r="H1473" i="1"/>
  <c r="G1473" i="1" s="1"/>
  <c r="H1426" i="1"/>
  <c r="G1426" i="1" s="1"/>
  <c r="H1423" i="1"/>
  <c r="G1423" i="1" s="1"/>
  <c r="H1413" i="1"/>
  <c r="G1413" i="1" s="1"/>
  <c r="H1387" i="1"/>
  <c r="G1387" i="1" s="1"/>
  <c r="H1384" i="1"/>
  <c r="G1384" i="1" s="1"/>
  <c r="H1374" i="1"/>
  <c r="G1374" i="1" s="1"/>
  <c r="H1350" i="1"/>
  <c r="G1350" i="1" s="1"/>
  <c r="H1347" i="1"/>
  <c r="G1347" i="1" s="1"/>
  <c r="H1337" i="1"/>
  <c r="G1337" i="1" s="1"/>
  <c r="H1313" i="1"/>
  <c r="G1313" i="1" s="1"/>
  <c r="H1310" i="1"/>
  <c r="G1310" i="1" s="1"/>
  <c r="H1304" i="1"/>
  <c r="G1304" i="1" s="1"/>
  <c r="H1275" i="1"/>
  <c r="G1275" i="1" s="1"/>
  <c r="H1270" i="1"/>
  <c r="G1270" i="1" s="1"/>
  <c r="H1262" i="1"/>
  <c r="G1262" i="1" s="1"/>
  <c r="H1238" i="1"/>
  <c r="G1238" i="1" s="1"/>
  <c r="H1235" i="1"/>
  <c r="G1235" i="1" s="1"/>
  <c r="H1223" i="1"/>
  <c r="G1223" i="1" s="1"/>
  <c r="H1200" i="1"/>
  <c r="G1200" i="1" s="1"/>
  <c r="H1197" i="1"/>
  <c r="G1197" i="1" s="1"/>
  <c r="H1187" i="1"/>
  <c r="G1187" i="1" s="1"/>
  <c r="H1164" i="1"/>
  <c r="G1164" i="1" s="1"/>
  <c r="H1161" i="1"/>
  <c r="G1161" i="1" s="1"/>
  <c r="H1150" i="1"/>
  <c r="G1150" i="1" s="1"/>
  <c r="H1108" i="1"/>
  <c r="G1108" i="1" s="1"/>
  <c r="H1091" i="1"/>
  <c r="G1091" i="1" s="1"/>
  <c r="H1088" i="1"/>
  <c r="G1088" i="1" s="1"/>
  <c r="H1077" i="1"/>
  <c r="G1077" i="1" s="1"/>
  <c r="H1024" i="1"/>
  <c r="G1024" i="1" s="1"/>
  <c r="H992" i="1"/>
  <c r="G992" i="1" s="1"/>
  <c r="H986" i="1"/>
  <c r="G986" i="1" s="1"/>
  <c r="H1131" i="1"/>
  <c r="G1131" i="1" s="1"/>
  <c r="H995" i="1"/>
  <c r="G995" i="1" s="1"/>
  <c r="H1139" i="1"/>
  <c r="G1139" i="1" s="1"/>
  <c r="H1119" i="1"/>
  <c r="G1119" i="1" s="1"/>
  <c r="H1107" i="1"/>
  <c r="G1107" i="1" s="1"/>
  <c r="H1009" i="1"/>
  <c r="G1009" i="1" s="1"/>
  <c r="H1003" i="1"/>
  <c r="G1003" i="1" s="1"/>
  <c r="H1624" i="1"/>
  <c r="G1624" i="1" s="1"/>
  <c r="H1612" i="1"/>
  <c r="G1612" i="1" s="1"/>
  <c r="H1600" i="1"/>
  <c r="G1600" i="1" s="1"/>
  <c r="H1587" i="1"/>
  <c r="G1587" i="1" s="1"/>
  <c r="H1575" i="1"/>
  <c r="G1575" i="1" s="1"/>
  <c r="H1563" i="1"/>
  <c r="G1563" i="1" s="1"/>
  <c r="H1538" i="1"/>
  <c r="G1538" i="1" s="1"/>
  <c r="H1533" i="1"/>
  <c r="G1533" i="1" s="1"/>
  <c r="H1523" i="1"/>
  <c r="G1523" i="1" s="1"/>
  <c r="H1513" i="1"/>
  <c r="G1513" i="1" s="1"/>
  <c r="H1482" i="1"/>
  <c r="G1482" i="1" s="1"/>
  <c r="H1462" i="1"/>
  <c r="G1462" i="1" s="1"/>
  <c r="H1454" i="1"/>
  <c r="G1454" i="1" s="1"/>
  <c r="H1409" i="1"/>
  <c r="G1409" i="1" s="1"/>
  <c r="H1369" i="1"/>
  <c r="G1369" i="1" s="1"/>
  <c r="H1333" i="1"/>
  <c r="G1333" i="1" s="1"/>
  <c r="H1300" i="1"/>
  <c r="G1300" i="1" s="1"/>
  <c r="H1258" i="1"/>
  <c r="G1258" i="1" s="1"/>
  <c r="H1219" i="1"/>
  <c r="G1219" i="1" s="1"/>
  <c r="H1183" i="1"/>
  <c r="G1183" i="1" s="1"/>
  <c r="H1000" i="1"/>
  <c r="G1000" i="1" s="1"/>
  <c r="H1628" i="1"/>
  <c r="G1628" i="1" s="1"/>
  <c r="H1614" i="1"/>
  <c r="G1614" i="1" s="1"/>
  <c r="H1602" i="1"/>
  <c r="G1602" i="1" s="1"/>
  <c r="H1589" i="1"/>
  <c r="G1589" i="1" s="1"/>
  <c r="H1577" i="1"/>
  <c r="G1577" i="1" s="1"/>
  <c r="H1550" i="1"/>
  <c r="G1550" i="1" s="1"/>
  <c r="H1545" i="1"/>
  <c r="G1545" i="1" s="1"/>
  <c r="H1535" i="1"/>
  <c r="G1535" i="1" s="1"/>
  <c r="H1525" i="1"/>
  <c r="G1525" i="1" s="1"/>
  <c r="H1501" i="1"/>
  <c r="G1501" i="1" s="1"/>
  <c r="H1474" i="1"/>
  <c r="G1474" i="1" s="1"/>
  <c r="H1469" i="1"/>
  <c r="G1469" i="1" s="1"/>
  <c r="H1459" i="1"/>
  <c r="G1459" i="1" s="1"/>
  <c r="H1453" i="1"/>
  <c r="G1453" i="1" s="1"/>
  <c r="H1414" i="1"/>
  <c r="G1414" i="1" s="1"/>
  <c r="H1411" i="1"/>
  <c r="G1411" i="1" s="1"/>
  <c r="H1399" i="1"/>
  <c r="G1399" i="1" s="1"/>
  <c r="H1375" i="1"/>
  <c r="G1375" i="1" s="1"/>
  <c r="H1371" i="1"/>
  <c r="G1371" i="1" s="1"/>
  <c r="H1361" i="1"/>
  <c r="G1361" i="1" s="1"/>
  <c r="H1338" i="1"/>
  <c r="G1338" i="1" s="1"/>
  <c r="H1335" i="1"/>
  <c r="G1335" i="1" s="1"/>
  <c r="H1325" i="1"/>
  <c r="G1325" i="1" s="1"/>
  <c r="H1305" i="1"/>
  <c r="G1305" i="1" s="1"/>
  <c r="H1302" i="1"/>
  <c r="G1302" i="1" s="1"/>
  <c r="H1288" i="1"/>
  <c r="G1288" i="1" s="1"/>
  <c r="H1263" i="1"/>
  <c r="G1263" i="1" s="1"/>
  <c r="H1260" i="1"/>
  <c r="G1260" i="1" s="1"/>
  <c r="H1250" i="1"/>
  <c r="G1250" i="1" s="1"/>
  <c r="H1224" i="1"/>
  <c r="G1224" i="1" s="1"/>
  <c r="H1221" i="1"/>
  <c r="G1221" i="1" s="1"/>
  <c r="H1211" i="1"/>
  <c r="G1211" i="1" s="1"/>
  <c r="H1188" i="1"/>
  <c r="G1188" i="1" s="1"/>
  <c r="H1185" i="1"/>
  <c r="G1185" i="1" s="1"/>
  <c r="H1175" i="1"/>
  <c r="G1175" i="1" s="1"/>
  <c r="H1151" i="1"/>
  <c r="G1151" i="1" s="1"/>
  <c r="H1130" i="1"/>
  <c r="G1130" i="1" s="1"/>
  <c r="H1061" i="1"/>
  <c r="G1061" i="1" s="1"/>
  <c r="H1053" i="1"/>
  <c r="G1053" i="1" s="1"/>
  <c r="H1045" i="1"/>
  <c r="G1045" i="1" s="1"/>
  <c r="H1037" i="1"/>
  <c r="G1037" i="1" s="1"/>
  <c r="H1028" i="1"/>
  <c r="G1028" i="1" s="1"/>
  <c r="H1008" i="1"/>
  <c r="G1008" i="1" s="1"/>
  <c r="H1616" i="1"/>
  <c r="G1616" i="1" s="1"/>
  <c r="H1604" i="1"/>
  <c r="G1604" i="1" s="1"/>
  <c r="H1591" i="1"/>
  <c r="G1591" i="1" s="1"/>
  <c r="H1579" i="1"/>
  <c r="G1579" i="1" s="1"/>
  <c r="H1567" i="1"/>
  <c r="G1567" i="1" s="1"/>
  <c r="H1562" i="1"/>
  <c r="G1562" i="1" s="1"/>
  <c r="H1557" i="1"/>
  <c r="G1557" i="1" s="1"/>
  <c r="H1547" i="1"/>
  <c r="G1547" i="1" s="1"/>
  <c r="H1537" i="1"/>
  <c r="G1537" i="1" s="1"/>
  <c r="H1515" i="1"/>
  <c r="G1515" i="1" s="1"/>
  <c r="H1481" i="1"/>
  <c r="G1481" i="1" s="1"/>
  <c r="H1471" i="1"/>
  <c r="G1471" i="1" s="1"/>
  <c r="H1461" i="1"/>
  <c r="G1461" i="1" s="1"/>
  <c r="H1421" i="1"/>
  <c r="G1421" i="1" s="1"/>
  <c r="H1382" i="1"/>
  <c r="G1382" i="1" s="1"/>
  <c r="H1345" i="1"/>
  <c r="G1345" i="1" s="1"/>
  <c r="H1233" i="1"/>
  <c r="G1233" i="1" s="1"/>
  <c r="H1195" i="1"/>
  <c r="G1195" i="1" s="1"/>
  <c r="H1159" i="1"/>
  <c r="G1159" i="1" s="1"/>
  <c r="H1016" i="1"/>
  <c r="G1016" i="1" s="1"/>
  <c r="H984" i="1"/>
  <c r="G984" i="1" s="1"/>
  <c r="H1565" i="1"/>
  <c r="G1565" i="1" s="1"/>
  <c r="H1553" i="1"/>
  <c r="G1553" i="1" s="1"/>
  <c r="H1541" i="1"/>
  <c r="G1541" i="1" s="1"/>
  <c r="H1529" i="1"/>
  <c r="G1529" i="1" s="1"/>
  <c r="H1517" i="1"/>
  <c r="G1517" i="1" s="1"/>
  <c r="H1505" i="1"/>
  <c r="G1505" i="1" s="1"/>
  <c r="H1484" i="1"/>
  <c r="G1484" i="1" s="1"/>
  <c r="H1477" i="1"/>
  <c r="G1477" i="1" s="1"/>
  <c r="H1465" i="1"/>
  <c r="G1465" i="1" s="1"/>
  <c r="H1448" i="1"/>
  <c r="G1448" i="1" s="1"/>
  <c r="H1417" i="1"/>
  <c r="G1417" i="1" s="1"/>
  <c r="H1404" i="1"/>
  <c r="G1404" i="1" s="1"/>
  <c r="H1391" i="1"/>
  <c r="G1391" i="1" s="1"/>
  <c r="H1378" i="1"/>
  <c r="G1378" i="1" s="1"/>
  <c r="H1365" i="1"/>
  <c r="G1365" i="1" s="1"/>
  <c r="H1353" i="1"/>
  <c r="G1353" i="1" s="1"/>
  <c r="H1341" i="1"/>
  <c r="G1341" i="1" s="1"/>
  <c r="H1329" i="1"/>
  <c r="G1329" i="1" s="1"/>
  <c r="H1317" i="1"/>
  <c r="G1317" i="1" s="1"/>
  <c r="H1308" i="1"/>
  <c r="G1308" i="1" s="1"/>
  <c r="H1296" i="1"/>
  <c r="G1296" i="1" s="1"/>
  <c r="H1278" i="1"/>
  <c r="G1278" i="1" s="1"/>
  <c r="H1254" i="1"/>
  <c r="G1254" i="1" s="1"/>
  <c r="H1242" i="1"/>
  <c r="G1242" i="1" s="1"/>
  <c r="H1227" i="1"/>
  <c r="G1227" i="1" s="1"/>
  <c r="H1215" i="1"/>
  <c r="G1215" i="1" s="1"/>
  <c r="H1203" i="1"/>
  <c r="G1203" i="1" s="1"/>
  <c r="H1191" i="1"/>
  <c r="G1191" i="1" s="1"/>
  <c r="H1179" i="1"/>
  <c r="G1179" i="1" s="1"/>
  <c r="H1167" i="1"/>
  <c r="G1167" i="1" s="1"/>
  <c r="H1155" i="1"/>
  <c r="G1155" i="1" s="1"/>
  <c r="H1137" i="1"/>
  <c r="G1137" i="1" s="1"/>
  <c r="H1123" i="1"/>
  <c r="G1123" i="1" s="1"/>
  <c r="H1115" i="1"/>
  <c r="G1115" i="1" s="1"/>
  <c r="H1086" i="1"/>
  <c r="G1086" i="1" s="1"/>
  <c r="H1081" i="1"/>
  <c r="G1081" i="1" s="1"/>
  <c r="H1073" i="1"/>
  <c r="G1073" i="1" s="1"/>
  <c r="H1065" i="1"/>
  <c r="G1065" i="1" s="1"/>
  <c r="H1056" i="1"/>
  <c r="G1056" i="1" s="1"/>
  <c r="H1048" i="1"/>
  <c r="G1048" i="1" s="1"/>
  <c r="H1040" i="1"/>
  <c r="G1040" i="1" s="1"/>
  <c r="H1031" i="1"/>
  <c r="G1031" i="1" s="1"/>
  <c r="H1458" i="1"/>
  <c r="G1458" i="1" s="1"/>
  <c r="H1428" i="1"/>
  <c r="G1428" i="1" s="1"/>
  <c r="H1415" i="1"/>
  <c r="G1415" i="1" s="1"/>
  <c r="H1402" i="1"/>
  <c r="G1402" i="1" s="1"/>
  <c r="H1388" i="1"/>
  <c r="G1388" i="1" s="1"/>
  <c r="H1376" i="1"/>
  <c r="G1376" i="1" s="1"/>
  <c r="H1363" i="1"/>
  <c r="G1363" i="1" s="1"/>
  <c r="H1351" i="1"/>
  <c r="G1351" i="1" s="1"/>
  <c r="H1339" i="1"/>
  <c r="G1339" i="1" s="1"/>
  <c r="H1327" i="1"/>
  <c r="G1327" i="1" s="1"/>
  <c r="H1315" i="1"/>
  <c r="G1315" i="1" s="1"/>
  <c r="H1306" i="1"/>
  <c r="G1306" i="1" s="1"/>
  <c r="H1290" i="1"/>
  <c r="G1290" i="1" s="1"/>
  <c r="H1276" i="1"/>
  <c r="G1276" i="1" s="1"/>
  <c r="H1264" i="1"/>
  <c r="G1264" i="1" s="1"/>
  <c r="H1252" i="1"/>
  <c r="G1252" i="1" s="1"/>
  <c r="H1240" i="1"/>
  <c r="G1240" i="1" s="1"/>
  <c r="H1225" i="1"/>
  <c r="G1225" i="1" s="1"/>
  <c r="H1213" i="1"/>
  <c r="G1213" i="1" s="1"/>
  <c r="H1201" i="1"/>
  <c r="G1201" i="1" s="1"/>
  <c r="H1189" i="1"/>
  <c r="G1189" i="1" s="1"/>
  <c r="H1177" i="1"/>
  <c r="G1177" i="1" s="1"/>
  <c r="H1165" i="1"/>
  <c r="G1165" i="1" s="1"/>
  <c r="H1153" i="1"/>
  <c r="G1153" i="1" s="1"/>
  <c r="H1124" i="1"/>
  <c r="G1124" i="1" s="1"/>
  <c r="H1116" i="1"/>
  <c r="G1116" i="1" s="1"/>
  <c r="H1057" i="1"/>
  <c r="G1057" i="1" s="1"/>
  <c r="H1049" i="1"/>
  <c r="G1049" i="1" s="1"/>
  <c r="H1041" i="1"/>
  <c r="G1041" i="1" s="1"/>
  <c r="H1032" i="1"/>
  <c r="G1032" i="1" s="1"/>
  <c r="H1138" i="1"/>
  <c r="G1138" i="1" s="1"/>
  <c r="H1126" i="1"/>
  <c r="G1126" i="1" s="1"/>
  <c r="H1114" i="1"/>
  <c r="G1114" i="1" s="1"/>
  <c r="H1087" i="1"/>
  <c r="G1087" i="1" s="1"/>
  <c r="H1075" i="1"/>
  <c r="G1075" i="1" s="1"/>
  <c r="H1063" i="1"/>
  <c r="G1063" i="1" s="1"/>
  <c r="H1051" i="1"/>
  <c r="G1051" i="1" s="1"/>
  <c r="H1039" i="1"/>
  <c r="G1039" i="1" s="1"/>
  <c r="H1026" i="1"/>
  <c r="G1026" i="1" s="1"/>
  <c r="H1014" i="1"/>
  <c r="G1014" i="1" s="1"/>
  <c r="H1002" i="1"/>
  <c r="G1002" i="1" s="1"/>
  <c r="H989" i="1"/>
  <c r="G989" i="1" s="1"/>
  <c r="H1118" i="1"/>
  <c r="G1118" i="1" s="1"/>
  <c r="H1067" i="1"/>
  <c r="G1067" i="1" s="1"/>
  <c r="H1055" i="1"/>
  <c r="G1055" i="1" s="1"/>
  <c r="H1043" i="1"/>
  <c r="G1043" i="1" s="1"/>
  <c r="H1030" i="1"/>
  <c r="G1030" i="1" s="1"/>
  <c r="H1018" i="1"/>
  <c r="G1018" i="1" s="1"/>
  <c r="H1006" i="1"/>
  <c r="G1006" i="1" s="1"/>
  <c r="H993" i="1"/>
  <c r="G993" i="1" s="1"/>
  <c r="H1144" i="1"/>
  <c r="G1144" i="1" s="1"/>
  <c r="H1132" i="1"/>
  <c r="G1132" i="1" s="1"/>
  <c r="H1069" i="1"/>
  <c r="G1069" i="1" s="1"/>
  <c r="H1147" i="1"/>
  <c r="G1147" i="1" s="1"/>
  <c r="H1134" i="1"/>
  <c r="G1134" i="1" s="1"/>
  <c r="H1122" i="1"/>
  <c r="G1122" i="1" s="1"/>
  <c r="H1109" i="1"/>
  <c r="G1109" i="1" s="1"/>
  <c r="H1083" i="1"/>
  <c r="G1083" i="1" s="1"/>
  <c r="H1071" i="1"/>
  <c r="G1071" i="1" s="1"/>
  <c r="H1059" i="1"/>
  <c r="G1059" i="1" s="1"/>
  <c r="H1047" i="1"/>
  <c r="G1047" i="1" s="1"/>
  <c r="H1034" i="1"/>
  <c r="G1034" i="1" s="1"/>
  <c r="H1022" i="1"/>
  <c r="G1022" i="1" s="1"/>
  <c r="H1010" i="1"/>
  <c r="G1010" i="1" s="1"/>
  <c r="H998" i="1"/>
  <c r="G998" i="1" s="1"/>
  <c r="H985" i="1"/>
  <c r="G985" i="1" s="1"/>
  <c r="E254" i="1"/>
  <c r="F254" i="1"/>
  <c r="E255" i="1"/>
  <c r="F255" i="1"/>
  <c r="E269" i="1"/>
  <c r="F269" i="1"/>
  <c r="E270" i="1"/>
  <c r="F270" i="1"/>
  <c r="E284" i="1"/>
  <c r="F284" i="1"/>
  <c r="E285" i="1"/>
  <c r="F285" i="1"/>
  <c r="E299" i="1"/>
  <c r="F299" i="1"/>
  <c r="E300" i="1"/>
  <c r="F300" i="1"/>
  <c r="E434" i="1"/>
  <c r="F434" i="1"/>
  <c r="E435" i="1"/>
  <c r="F435" i="1"/>
  <c r="E436" i="1"/>
  <c r="F436" i="1"/>
  <c r="E438" i="1"/>
  <c r="F438" i="1"/>
  <c r="D1027" i="5"/>
  <c r="E1027" i="5"/>
  <c r="D1028" i="5"/>
  <c r="E1028" i="5"/>
  <c r="D1029" i="5"/>
  <c r="E1029" i="5"/>
  <c r="D1030" i="5"/>
  <c r="E1030" i="5"/>
  <c r="F1029" i="5" l="1"/>
  <c r="F1027" i="5"/>
  <c r="F1030" i="5"/>
  <c r="F1028" i="5"/>
  <c r="H438" i="1"/>
  <c r="G438" i="1" s="1"/>
  <c r="H285" i="1"/>
  <c r="G285" i="1" s="1"/>
  <c r="H435" i="1"/>
  <c r="G435" i="1" s="1"/>
  <c r="H270" i="1"/>
  <c r="G270" i="1" s="1"/>
  <c r="H254" i="1"/>
  <c r="G254" i="1" s="1"/>
  <c r="H436" i="1"/>
  <c r="G436" i="1" s="1"/>
  <c r="H284" i="1"/>
  <c r="G284" i="1" s="1"/>
  <c r="H434" i="1"/>
  <c r="G434" i="1" s="1"/>
  <c r="H269" i="1"/>
  <c r="G269" i="1" s="1"/>
  <c r="H300" i="1"/>
  <c r="G300" i="1" s="1"/>
  <c r="H299" i="1"/>
  <c r="G299" i="1" s="1"/>
  <c r="H255" i="1"/>
  <c r="G255" i="1" s="1"/>
  <c r="E10155" i="1" l="1"/>
  <c r="E10154" i="1"/>
  <c r="E10153" i="1"/>
  <c r="E10150" i="1"/>
  <c r="E10149" i="1"/>
  <c r="F10150" i="1"/>
  <c r="F10153" i="1"/>
  <c r="F10154" i="1"/>
  <c r="F10155" i="1"/>
  <c r="H10155" i="1" l="1"/>
  <c r="G10155" i="1" s="1"/>
  <c r="H10150" i="1"/>
  <c r="G10150" i="1" s="1"/>
  <c r="H10153" i="1"/>
  <c r="G10153" i="1" s="1"/>
  <c r="H10154" i="1"/>
  <c r="G10154" i="1" s="1"/>
  <c r="F8980" i="1" l="1"/>
  <c r="E8980" i="1"/>
  <c r="F8946" i="1"/>
  <c r="E8946" i="1"/>
  <c r="F8945" i="1"/>
  <c r="E8945" i="1"/>
  <c r="F8944" i="1"/>
  <c r="E8944" i="1"/>
  <c r="F8927" i="1"/>
  <c r="E8927" i="1"/>
  <c r="F8926" i="1"/>
  <c r="E8926" i="1"/>
  <c r="F8925" i="1"/>
  <c r="E8925" i="1"/>
  <c r="F8954" i="1"/>
  <c r="E8954" i="1"/>
  <c r="F8953" i="1"/>
  <c r="E8953" i="1"/>
  <c r="F8952" i="1"/>
  <c r="E8952" i="1"/>
  <c r="F8951" i="1"/>
  <c r="E8951" i="1"/>
  <c r="F8950" i="1"/>
  <c r="E8950" i="1"/>
  <c r="F8949" i="1"/>
  <c r="E8949" i="1"/>
  <c r="F8948" i="1"/>
  <c r="E8948" i="1"/>
  <c r="F8947" i="1"/>
  <c r="E8947" i="1"/>
  <c r="F8943" i="1"/>
  <c r="E8943" i="1"/>
  <c r="F8942" i="1"/>
  <c r="E8942" i="1"/>
  <c r="F8941" i="1"/>
  <c r="E8941" i="1"/>
  <c r="F8940" i="1"/>
  <c r="E8940" i="1"/>
  <c r="F8939" i="1"/>
  <c r="E8939" i="1"/>
  <c r="F8938" i="1"/>
  <c r="E8938" i="1"/>
  <c r="F8937" i="1"/>
  <c r="E8937" i="1"/>
  <c r="F8936" i="1"/>
  <c r="E8936" i="1"/>
  <c r="F8935" i="1"/>
  <c r="E8935" i="1"/>
  <c r="F8934" i="1"/>
  <c r="E8934" i="1"/>
  <c r="F8933" i="1"/>
  <c r="E8933" i="1"/>
  <c r="F8932" i="1"/>
  <c r="E8932" i="1"/>
  <c r="F8931" i="1"/>
  <c r="E8931" i="1"/>
  <c r="F8930" i="1"/>
  <c r="E8930" i="1"/>
  <c r="F8929" i="1"/>
  <c r="E8929" i="1"/>
  <c r="F8928" i="1"/>
  <c r="E8928" i="1"/>
  <c r="F8924" i="1"/>
  <c r="E8924" i="1"/>
  <c r="F8923" i="1"/>
  <c r="E8923" i="1"/>
  <c r="F8922" i="1"/>
  <c r="E8922" i="1"/>
  <c r="F8921" i="1"/>
  <c r="E8921" i="1"/>
  <c r="F8920" i="1"/>
  <c r="E8920" i="1"/>
  <c r="F8919" i="1"/>
  <c r="E8919" i="1"/>
  <c r="F8918" i="1"/>
  <c r="E8918" i="1"/>
  <c r="F8917" i="1"/>
  <c r="E8917" i="1"/>
  <c r="H8917" i="1" l="1"/>
  <c r="G8917" i="1" s="1"/>
  <c r="H8923" i="1"/>
  <c r="G8923" i="1" s="1"/>
  <c r="H8938" i="1"/>
  <c r="G8938" i="1" s="1"/>
  <c r="H8919" i="1"/>
  <c r="G8919" i="1" s="1"/>
  <c r="H8928" i="1"/>
  <c r="G8928" i="1" s="1"/>
  <c r="H8921" i="1"/>
  <c r="G8921" i="1" s="1"/>
  <c r="H8930" i="1"/>
  <c r="G8930" i="1" s="1"/>
  <c r="H8942" i="1"/>
  <c r="G8942" i="1" s="1"/>
  <c r="H8934" i="1"/>
  <c r="G8934" i="1" s="1"/>
  <c r="H8949" i="1"/>
  <c r="G8949" i="1" s="1"/>
  <c r="H8931" i="1"/>
  <c r="G8931" i="1" s="1"/>
  <c r="H8935" i="1"/>
  <c r="G8935" i="1" s="1"/>
  <c r="H8939" i="1"/>
  <c r="G8939" i="1" s="1"/>
  <c r="H8943" i="1"/>
  <c r="G8943" i="1" s="1"/>
  <c r="H8940" i="1"/>
  <c r="G8940" i="1" s="1"/>
  <c r="H8947" i="1"/>
  <c r="G8947" i="1" s="1"/>
  <c r="H8951" i="1"/>
  <c r="G8951" i="1" s="1"/>
  <c r="H8925" i="1"/>
  <c r="G8925" i="1" s="1"/>
  <c r="H8945" i="1"/>
  <c r="G8945" i="1" s="1"/>
  <c r="H8953" i="1"/>
  <c r="G8953" i="1" s="1"/>
  <c r="H8954" i="1"/>
  <c r="G8954" i="1" s="1"/>
  <c r="H8980" i="1"/>
  <c r="G8980" i="1" s="1"/>
  <c r="H8922" i="1"/>
  <c r="G8922" i="1" s="1"/>
  <c r="H8929" i="1"/>
  <c r="G8929" i="1" s="1"/>
  <c r="H8933" i="1"/>
  <c r="G8933" i="1" s="1"/>
  <c r="H8937" i="1"/>
  <c r="G8937" i="1" s="1"/>
  <c r="H8926" i="1"/>
  <c r="G8926" i="1" s="1"/>
  <c r="H8927" i="1"/>
  <c r="G8927" i="1" s="1"/>
  <c r="H8941" i="1"/>
  <c r="G8941" i="1" s="1"/>
  <c r="H8948" i="1"/>
  <c r="G8948" i="1" s="1"/>
  <c r="H8944" i="1"/>
  <c r="G8944" i="1" s="1"/>
  <c r="H8920" i="1"/>
  <c r="G8920" i="1" s="1"/>
  <c r="H8924" i="1"/>
  <c r="G8924" i="1" s="1"/>
  <c r="H8952" i="1"/>
  <c r="G8952" i="1" s="1"/>
  <c r="H8918" i="1"/>
  <c r="G8918" i="1" s="1"/>
  <c r="H8932" i="1"/>
  <c r="G8932" i="1" s="1"/>
  <c r="H8936" i="1"/>
  <c r="G8936" i="1" s="1"/>
  <c r="H8950" i="1"/>
  <c r="G8950" i="1" s="1"/>
  <c r="H8946" i="1"/>
  <c r="G8946" i="1" s="1"/>
  <c r="D1025" i="5"/>
  <c r="E1025" i="5"/>
  <c r="D1026" i="5"/>
  <c r="E1026" i="5"/>
  <c r="D636" i="3"/>
  <c r="E636" i="3"/>
  <c r="D637" i="3"/>
  <c r="E637" i="3"/>
  <c r="D638" i="3"/>
  <c r="E638" i="3"/>
  <c r="D635" i="3"/>
  <c r="E635" i="3"/>
  <c r="D993" i="5"/>
  <c r="E993" i="5"/>
  <c r="D994" i="5"/>
  <c r="E994" i="5"/>
  <c r="D995" i="5"/>
  <c r="E995" i="5"/>
  <c r="D996" i="5"/>
  <c r="E996" i="5"/>
  <c r="D997" i="5"/>
  <c r="E997" i="5"/>
  <c r="D998" i="5"/>
  <c r="E998" i="5"/>
  <c r="D999" i="5"/>
  <c r="E999" i="5"/>
  <c r="D1000" i="5"/>
  <c r="E1000" i="5"/>
  <c r="D1001" i="5"/>
  <c r="E1001" i="5"/>
  <c r="D1002" i="5"/>
  <c r="E1002" i="5"/>
  <c r="D1003" i="5"/>
  <c r="E1003" i="5"/>
  <c r="D1004" i="5"/>
  <c r="E1004" i="5"/>
  <c r="D1005" i="5"/>
  <c r="E1005" i="5"/>
  <c r="D1006" i="5"/>
  <c r="E1006" i="5"/>
  <c r="D1007" i="5"/>
  <c r="E1007" i="5"/>
  <c r="D1008" i="5"/>
  <c r="E1008" i="5"/>
  <c r="D1009" i="5"/>
  <c r="E1009" i="5"/>
  <c r="D1010" i="5"/>
  <c r="E1010" i="5"/>
  <c r="D1011" i="5"/>
  <c r="E1011" i="5"/>
  <c r="D1012" i="5"/>
  <c r="E1012" i="5"/>
  <c r="D1013" i="5"/>
  <c r="E1013" i="5"/>
  <c r="D1014" i="5"/>
  <c r="E1014" i="5"/>
  <c r="D1015" i="5"/>
  <c r="E1015" i="5"/>
  <c r="D1016" i="5"/>
  <c r="E1016" i="5"/>
  <c r="D1017" i="5"/>
  <c r="E1017" i="5"/>
  <c r="D1018" i="5"/>
  <c r="E1018" i="5"/>
  <c r="D1019" i="5"/>
  <c r="E1019" i="5"/>
  <c r="D1020" i="5"/>
  <c r="E1020" i="5"/>
  <c r="D1021" i="5"/>
  <c r="E1021" i="5"/>
  <c r="D1022" i="5"/>
  <c r="E1022" i="5"/>
  <c r="D1023" i="5"/>
  <c r="E1023" i="5"/>
  <c r="D1024" i="5"/>
  <c r="E1024" i="5"/>
  <c r="F637" i="3" l="1"/>
  <c r="F635" i="3"/>
  <c r="F636" i="3"/>
  <c r="F638" i="3"/>
  <c r="F1025" i="5"/>
  <c r="F1026" i="5"/>
  <c r="F996" i="5"/>
  <c r="F1020" i="5"/>
  <c r="F1008" i="5"/>
  <c r="F1017" i="5"/>
  <c r="F1009" i="5"/>
  <c r="F1005" i="5"/>
  <c r="F1001" i="5"/>
  <c r="F993" i="5"/>
  <c r="F1015" i="5"/>
  <c r="F999" i="5"/>
  <c r="F1019" i="5"/>
  <c r="F1011" i="5"/>
  <c r="F1007" i="5"/>
  <c r="F1003" i="5"/>
  <c r="F995" i="5"/>
  <c r="F1023" i="5"/>
  <c r="F1021" i="5"/>
  <c r="F1013" i="5"/>
  <c r="F997" i="5"/>
  <c r="F1022" i="5"/>
  <c r="F1010" i="5"/>
  <c r="F998" i="5"/>
  <c r="F1012" i="5"/>
  <c r="F1000" i="5"/>
  <c r="F1014" i="5"/>
  <c r="F1002" i="5"/>
  <c r="F1016" i="5"/>
  <c r="F1004" i="5"/>
  <c r="F1018" i="5"/>
  <c r="F1006" i="5"/>
  <c r="F994" i="5"/>
  <c r="F1024" i="5"/>
  <c r="F10149" i="1" l="1"/>
  <c r="E9957" i="1"/>
  <c r="F9957" i="1"/>
  <c r="E9958" i="1"/>
  <c r="F9958" i="1"/>
  <c r="E4062" i="1"/>
  <c r="F4062" i="1"/>
  <c r="E4063" i="1"/>
  <c r="F4063" i="1"/>
  <c r="E4064" i="1"/>
  <c r="F4064" i="1"/>
  <c r="E4065" i="1"/>
  <c r="F4065" i="1"/>
  <c r="E4066" i="1"/>
  <c r="F4066" i="1"/>
  <c r="E4067" i="1"/>
  <c r="F4067" i="1"/>
  <c r="E4068" i="1"/>
  <c r="F4068" i="1"/>
  <c r="E4069" i="1"/>
  <c r="F4069" i="1"/>
  <c r="E3858" i="1"/>
  <c r="F3858" i="1"/>
  <c r="E3859" i="1"/>
  <c r="F3859" i="1"/>
  <c r="E3860" i="1"/>
  <c r="F3860" i="1"/>
  <c r="E2885" i="1"/>
  <c r="F2885" i="1"/>
  <c r="E2834" i="1"/>
  <c r="F2834" i="1"/>
  <c r="E2835" i="1"/>
  <c r="F2835" i="1"/>
  <c r="E2836" i="1"/>
  <c r="F2836" i="1"/>
  <c r="E2837" i="1"/>
  <c r="F2837" i="1"/>
  <c r="E2838" i="1"/>
  <c r="F2838" i="1"/>
  <c r="E2839" i="1"/>
  <c r="F2839" i="1"/>
  <c r="E2840" i="1"/>
  <c r="F2840" i="1"/>
  <c r="E2841" i="1"/>
  <c r="F2841" i="1"/>
  <c r="E2842" i="1"/>
  <c r="F2842" i="1"/>
  <c r="E2843" i="1"/>
  <c r="F2843" i="1"/>
  <c r="E2844" i="1"/>
  <c r="F2844" i="1"/>
  <c r="E2845" i="1"/>
  <c r="F2845" i="1"/>
  <c r="E2846" i="1"/>
  <c r="F2846" i="1"/>
  <c r="E2847" i="1"/>
  <c r="F2847" i="1"/>
  <c r="E2848" i="1"/>
  <c r="F2848" i="1"/>
  <c r="E2849" i="1"/>
  <c r="F2849" i="1"/>
  <c r="E2850" i="1"/>
  <c r="F2850" i="1"/>
  <c r="E2851" i="1"/>
  <c r="F2851" i="1"/>
  <c r="E2852" i="1"/>
  <c r="F2852" i="1"/>
  <c r="E2853" i="1"/>
  <c r="F2853" i="1"/>
  <c r="E2854" i="1"/>
  <c r="F2854" i="1"/>
  <c r="E2855" i="1"/>
  <c r="F2855" i="1"/>
  <c r="E2856" i="1"/>
  <c r="F2856" i="1"/>
  <c r="E2857" i="1"/>
  <c r="F2857" i="1"/>
  <c r="E2858" i="1"/>
  <c r="F2858" i="1"/>
  <c r="E2859" i="1"/>
  <c r="F2859" i="1"/>
  <c r="E2860" i="1"/>
  <c r="F2860" i="1"/>
  <c r="E2861" i="1"/>
  <c r="F2861" i="1"/>
  <c r="E2862" i="1"/>
  <c r="F2862" i="1"/>
  <c r="E2863" i="1"/>
  <c r="F2863" i="1"/>
  <c r="H4066" i="1" l="1"/>
  <c r="G4066" i="1" s="1"/>
  <c r="H4064" i="1"/>
  <c r="G4064" i="1" s="1"/>
  <c r="H2885" i="1"/>
  <c r="G2885" i="1" s="1"/>
  <c r="H4068" i="1"/>
  <c r="G4068" i="1" s="1"/>
  <c r="H3859" i="1"/>
  <c r="G3859" i="1" s="1"/>
  <c r="H10149" i="1"/>
  <c r="G10149" i="1" s="1"/>
  <c r="H4067" i="1"/>
  <c r="G4067" i="1" s="1"/>
  <c r="H4062" i="1"/>
  <c r="G4062" i="1" s="1"/>
  <c r="H2845" i="1"/>
  <c r="G2845" i="1" s="1"/>
  <c r="H2837" i="1"/>
  <c r="G2837" i="1" s="1"/>
  <c r="H4069" i="1"/>
  <c r="G4069" i="1" s="1"/>
  <c r="H2853" i="1"/>
  <c r="G2853" i="1" s="1"/>
  <c r="H2839" i="1"/>
  <c r="G2839" i="1" s="1"/>
  <c r="H9958" i="1"/>
  <c r="G9958" i="1" s="1"/>
  <c r="H4063" i="1"/>
  <c r="G4063" i="1" s="1"/>
  <c r="H2835" i="1"/>
  <c r="G2835" i="1" s="1"/>
  <c r="H4065" i="1"/>
  <c r="G4065" i="1" s="1"/>
  <c r="H9957" i="1"/>
  <c r="G9957" i="1" s="1"/>
  <c r="H2843" i="1"/>
  <c r="G2843" i="1" s="1"/>
  <c r="H2841" i="1"/>
  <c r="G2841" i="1" s="1"/>
  <c r="H2851" i="1"/>
  <c r="G2851" i="1" s="1"/>
  <c r="H2838" i="1"/>
  <c r="G2838" i="1" s="1"/>
  <c r="H2840" i="1"/>
  <c r="G2840" i="1" s="1"/>
  <c r="H2842" i="1"/>
  <c r="G2842" i="1" s="1"/>
  <c r="H3858" i="1"/>
  <c r="G3858" i="1" s="1"/>
  <c r="H3860" i="1"/>
  <c r="G3860" i="1" s="1"/>
  <c r="H2855" i="1"/>
  <c r="G2855" i="1" s="1"/>
  <c r="H2834" i="1"/>
  <c r="G2834" i="1" s="1"/>
  <c r="H2863" i="1"/>
  <c r="G2863" i="1" s="1"/>
  <c r="H2836" i="1"/>
  <c r="G2836" i="1" s="1"/>
  <c r="H2857" i="1"/>
  <c r="G2857" i="1" s="1"/>
  <c r="H2859" i="1"/>
  <c r="G2859" i="1" s="1"/>
  <c r="H2854" i="1"/>
  <c r="G2854" i="1" s="1"/>
  <c r="H2849" i="1"/>
  <c r="G2849" i="1" s="1"/>
  <c r="H2861" i="1"/>
  <c r="G2861" i="1" s="1"/>
  <c r="H2847" i="1"/>
  <c r="G2847" i="1" s="1"/>
  <c r="H2856" i="1"/>
  <c r="G2856" i="1" s="1"/>
  <c r="H2844" i="1"/>
  <c r="G2844" i="1" s="1"/>
  <c r="H2858" i="1"/>
  <c r="G2858" i="1" s="1"/>
  <c r="H2846" i="1"/>
  <c r="G2846" i="1" s="1"/>
  <c r="H2860" i="1"/>
  <c r="G2860" i="1" s="1"/>
  <c r="H2848" i="1"/>
  <c r="G2848" i="1" s="1"/>
  <c r="H2862" i="1"/>
  <c r="G2862" i="1" s="1"/>
  <c r="H2850" i="1"/>
  <c r="G2850" i="1" s="1"/>
  <c r="H2852" i="1"/>
  <c r="G2852" i="1" s="1"/>
  <c r="D989" i="5" l="1"/>
  <c r="E989" i="5"/>
  <c r="D990" i="5"/>
  <c r="E990" i="5"/>
  <c r="D991" i="5"/>
  <c r="E991" i="5"/>
  <c r="D568" i="3"/>
  <c r="E568" i="3"/>
  <c r="D569" i="3"/>
  <c r="E569" i="3"/>
  <c r="D570" i="3"/>
  <c r="E570" i="3"/>
  <c r="D571" i="3"/>
  <c r="E571" i="3"/>
  <c r="D572" i="3"/>
  <c r="E572" i="3"/>
  <c r="D573" i="3"/>
  <c r="E573" i="3"/>
  <c r="D574" i="3"/>
  <c r="E574" i="3"/>
  <c r="D575" i="3"/>
  <c r="E575" i="3"/>
  <c r="D576" i="3"/>
  <c r="E576" i="3"/>
  <c r="D577" i="3"/>
  <c r="E577" i="3"/>
  <c r="D578" i="3"/>
  <c r="E578" i="3"/>
  <c r="D579" i="3"/>
  <c r="E579" i="3"/>
  <c r="D580" i="3"/>
  <c r="E580" i="3"/>
  <c r="D581" i="3"/>
  <c r="E581" i="3"/>
  <c r="D582" i="3"/>
  <c r="E582" i="3"/>
  <c r="D583" i="3"/>
  <c r="E583" i="3"/>
  <c r="D584" i="3"/>
  <c r="E584" i="3"/>
  <c r="D585" i="3"/>
  <c r="E585" i="3"/>
  <c r="D586" i="3"/>
  <c r="E586" i="3"/>
  <c r="D587" i="3"/>
  <c r="E587" i="3"/>
  <c r="D588" i="3"/>
  <c r="E588" i="3"/>
  <c r="D589" i="3"/>
  <c r="E589" i="3"/>
  <c r="D590" i="3"/>
  <c r="E590" i="3"/>
  <c r="D591" i="3"/>
  <c r="E591" i="3"/>
  <c r="D592" i="3"/>
  <c r="E592" i="3"/>
  <c r="D593" i="3"/>
  <c r="E593" i="3"/>
  <c r="D594" i="3"/>
  <c r="E594" i="3"/>
  <c r="D595" i="3"/>
  <c r="E595" i="3"/>
  <c r="D596" i="3"/>
  <c r="E596" i="3"/>
  <c r="D597" i="3"/>
  <c r="E597" i="3"/>
  <c r="D598" i="3"/>
  <c r="E598" i="3"/>
  <c r="D599" i="3"/>
  <c r="E599" i="3"/>
  <c r="D600" i="3"/>
  <c r="E600" i="3"/>
  <c r="D601" i="3"/>
  <c r="E601" i="3"/>
  <c r="D602" i="3"/>
  <c r="E602" i="3"/>
  <c r="D603" i="3"/>
  <c r="E603" i="3"/>
  <c r="D604" i="3"/>
  <c r="E604" i="3"/>
  <c r="D605" i="3"/>
  <c r="E605" i="3"/>
  <c r="D606" i="3"/>
  <c r="E606" i="3"/>
  <c r="D607" i="3"/>
  <c r="E607" i="3"/>
  <c r="D608" i="3"/>
  <c r="E608" i="3"/>
  <c r="D609" i="3"/>
  <c r="E609" i="3"/>
  <c r="D610" i="3"/>
  <c r="E610" i="3"/>
  <c r="D611" i="3"/>
  <c r="E611" i="3"/>
  <c r="D612" i="3"/>
  <c r="E612" i="3"/>
  <c r="D613" i="3"/>
  <c r="E613" i="3"/>
  <c r="D614" i="3"/>
  <c r="E614" i="3"/>
  <c r="D615" i="3"/>
  <c r="E615" i="3"/>
  <c r="D616" i="3"/>
  <c r="E616" i="3"/>
  <c r="D617" i="3"/>
  <c r="E617" i="3"/>
  <c r="D618" i="3"/>
  <c r="E618" i="3"/>
  <c r="D619" i="3"/>
  <c r="E619" i="3"/>
  <c r="D620" i="3"/>
  <c r="E620" i="3"/>
  <c r="D621" i="3"/>
  <c r="E621" i="3"/>
  <c r="D622" i="3"/>
  <c r="E622" i="3"/>
  <c r="D623" i="3"/>
  <c r="E623" i="3"/>
  <c r="D624" i="3"/>
  <c r="E624" i="3"/>
  <c r="D625" i="3"/>
  <c r="E625" i="3"/>
  <c r="D626" i="3"/>
  <c r="E626" i="3"/>
  <c r="D627" i="3"/>
  <c r="E627" i="3"/>
  <c r="D628" i="3"/>
  <c r="E628" i="3"/>
  <c r="D629" i="3"/>
  <c r="E629" i="3"/>
  <c r="D630" i="3"/>
  <c r="E630" i="3"/>
  <c r="D631" i="3"/>
  <c r="E631" i="3"/>
  <c r="D632" i="3"/>
  <c r="E632" i="3"/>
  <c r="D633" i="3"/>
  <c r="E633" i="3"/>
  <c r="D634" i="3"/>
  <c r="E634" i="3"/>
  <c r="E2898" i="1"/>
  <c r="F2898" i="1"/>
  <c r="E2899" i="1"/>
  <c r="F2899" i="1"/>
  <c r="E2900" i="1"/>
  <c r="F2900" i="1"/>
  <c r="E2901" i="1"/>
  <c r="F2901" i="1"/>
  <c r="E2902" i="1"/>
  <c r="F2902" i="1"/>
  <c r="E2903" i="1"/>
  <c r="F2903" i="1"/>
  <c r="E2904" i="1"/>
  <c r="F2904" i="1"/>
  <c r="E2905" i="1"/>
  <c r="F2905" i="1"/>
  <c r="E2906" i="1"/>
  <c r="F2906" i="1"/>
  <c r="E2907" i="1"/>
  <c r="F2907" i="1"/>
  <c r="E2908" i="1"/>
  <c r="F2908" i="1"/>
  <c r="E2909" i="1"/>
  <c r="F2909" i="1"/>
  <c r="E2910" i="1"/>
  <c r="F2910" i="1"/>
  <c r="E2911" i="1"/>
  <c r="F2911" i="1"/>
  <c r="E2912" i="1"/>
  <c r="F2912" i="1"/>
  <c r="E2913" i="1"/>
  <c r="F2913" i="1"/>
  <c r="E2914" i="1"/>
  <c r="F2914" i="1"/>
  <c r="E2915" i="1"/>
  <c r="F2915" i="1"/>
  <c r="E2916" i="1"/>
  <c r="F2916" i="1"/>
  <c r="E2917" i="1"/>
  <c r="F2917" i="1"/>
  <c r="E2918" i="1"/>
  <c r="F2918" i="1"/>
  <c r="E2919" i="1"/>
  <c r="F2919" i="1"/>
  <c r="E2920" i="1"/>
  <c r="F2920" i="1"/>
  <c r="E2921" i="1"/>
  <c r="F2921" i="1"/>
  <c r="E2922" i="1"/>
  <c r="F2922" i="1"/>
  <c r="E2923" i="1"/>
  <c r="F2923" i="1"/>
  <c r="E2924" i="1"/>
  <c r="F2924" i="1"/>
  <c r="E2925" i="1"/>
  <c r="F2925" i="1"/>
  <c r="E2926" i="1"/>
  <c r="F2926" i="1"/>
  <c r="E2927" i="1"/>
  <c r="F2927" i="1"/>
  <c r="E2759" i="1"/>
  <c r="F2759" i="1"/>
  <c r="E2760" i="1"/>
  <c r="F2760" i="1"/>
  <c r="E2761" i="1"/>
  <c r="F2761" i="1"/>
  <c r="E2762" i="1"/>
  <c r="F2762" i="1"/>
  <c r="E2763" i="1"/>
  <c r="F2763" i="1"/>
  <c r="E2764" i="1"/>
  <c r="F2764" i="1"/>
  <c r="E2765" i="1"/>
  <c r="F2765" i="1"/>
  <c r="E2766" i="1"/>
  <c r="F2766" i="1"/>
  <c r="E2767" i="1"/>
  <c r="F2767" i="1"/>
  <c r="E2768" i="1"/>
  <c r="F2768" i="1"/>
  <c r="E2773" i="1"/>
  <c r="F2773" i="1"/>
  <c r="E2774" i="1"/>
  <c r="F2774" i="1"/>
  <c r="E2776" i="1"/>
  <c r="F2776" i="1"/>
  <c r="E2777" i="1"/>
  <c r="F2777" i="1"/>
  <c r="E2778" i="1"/>
  <c r="F2778" i="1"/>
  <c r="E2729" i="1"/>
  <c r="F2729" i="1"/>
  <c r="E2730" i="1"/>
  <c r="F2730" i="1"/>
  <c r="E2731" i="1"/>
  <c r="F2731" i="1"/>
  <c r="E2750" i="1"/>
  <c r="F2750" i="1"/>
  <c r="E2751" i="1"/>
  <c r="F2751" i="1"/>
  <c r="E2752" i="1"/>
  <c r="F2752" i="1"/>
  <c r="E2732" i="1"/>
  <c r="F2732" i="1"/>
  <c r="E2733" i="1"/>
  <c r="F2733" i="1"/>
  <c r="E2734" i="1"/>
  <c r="F2734" i="1"/>
  <c r="E2735" i="1"/>
  <c r="F2735" i="1"/>
  <c r="E2736" i="1"/>
  <c r="F2736" i="1"/>
  <c r="E2737" i="1"/>
  <c r="F2737" i="1"/>
  <c r="E2738" i="1"/>
  <c r="F2738" i="1"/>
  <c r="E2739" i="1"/>
  <c r="F2739" i="1"/>
  <c r="E2740" i="1"/>
  <c r="F2740" i="1"/>
  <c r="E2741" i="1"/>
  <c r="F2741" i="1"/>
  <c r="E2742" i="1"/>
  <c r="F2742" i="1"/>
  <c r="E2743" i="1"/>
  <c r="F2743" i="1"/>
  <c r="E2744" i="1"/>
  <c r="F2744" i="1"/>
  <c r="E2745" i="1"/>
  <c r="F2745" i="1"/>
  <c r="E2746" i="1"/>
  <c r="F2746" i="1"/>
  <c r="E2747" i="1"/>
  <c r="F2747" i="1"/>
  <c r="E2748" i="1"/>
  <c r="F2748" i="1"/>
  <c r="E2749" i="1"/>
  <c r="F2749" i="1"/>
  <c r="E2753" i="1"/>
  <c r="F2753" i="1"/>
  <c r="E2754" i="1"/>
  <c r="F2754" i="1"/>
  <c r="E2755" i="1"/>
  <c r="F2755" i="1"/>
  <c r="E2756" i="1"/>
  <c r="F2756" i="1"/>
  <c r="E2757" i="1"/>
  <c r="F2757" i="1"/>
  <c r="E2758" i="1"/>
  <c r="F2758" i="1"/>
  <c r="F591" i="3" l="1"/>
  <c r="F605" i="3"/>
  <c r="F596" i="3"/>
  <c r="F572" i="3"/>
  <c r="F608" i="3"/>
  <c r="F581" i="3"/>
  <c r="F569" i="3"/>
  <c r="F584" i="3"/>
  <c r="F575" i="3"/>
  <c r="F613" i="3"/>
  <c r="F610" i="3"/>
  <c r="F601" i="3"/>
  <c r="F598" i="3"/>
  <c r="F580" i="3"/>
  <c r="F574" i="3"/>
  <c r="F571" i="3"/>
  <c r="F627" i="3"/>
  <c r="F615" i="3"/>
  <c r="F609" i="3"/>
  <c r="F604" i="3"/>
  <c r="F583" i="3"/>
  <c r="F607" i="3"/>
  <c r="F589" i="3"/>
  <c r="F577" i="3"/>
  <c r="F606" i="3"/>
  <c r="F603" i="3"/>
  <c r="F600" i="3"/>
  <c r="F597" i="3"/>
  <c r="F585" i="3"/>
  <c r="F582" i="3"/>
  <c r="F579" i="3"/>
  <c r="F576" i="3"/>
  <c r="F573" i="3"/>
  <c r="F623" i="3"/>
  <c r="F611" i="3"/>
  <c r="F590" i="3"/>
  <c r="F631" i="3"/>
  <c r="F619" i="3"/>
  <c r="F593" i="3"/>
  <c r="F632" i="3"/>
  <c r="F628" i="3"/>
  <c r="F624" i="3"/>
  <c r="F620" i="3"/>
  <c r="F616" i="3"/>
  <c r="F592" i="3"/>
  <c r="F568" i="3"/>
  <c r="F599" i="3"/>
  <c r="F595" i="3"/>
  <c r="F630" i="3"/>
  <c r="F622" i="3"/>
  <c r="F614" i="3"/>
  <c r="F586" i="3"/>
  <c r="F633" i="3"/>
  <c r="F629" i="3"/>
  <c r="F625" i="3"/>
  <c r="F621" i="3"/>
  <c r="F617" i="3"/>
  <c r="F989" i="5"/>
  <c r="F602" i="3"/>
  <c r="F588" i="3"/>
  <c r="F991" i="5"/>
  <c r="F587" i="3"/>
  <c r="F626" i="3"/>
  <c r="F612" i="3"/>
  <c r="F578" i="3"/>
  <c r="F634" i="3"/>
  <c r="F618" i="3"/>
  <c r="F594" i="3"/>
  <c r="F570" i="3"/>
  <c r="F990" i="5"/>
  <c r="H2901" i="1"/>
  <c r="G2901" i="1" s="1"/>
  <c r="H2903" i="1"/>
  <c r="G2903" i="1" s="1"/>
  <c r="H2765" i="1"/>
  <c r="G2765" i="1" s="1"/>
  <c r="H2911" i="1"/>
  <c r="G2911" i="1" s="1"/>
  <c r="H2905" i="1"/>
  <c r="G2905" i="1" s="1"/>
  <c r="H2753" i="1"/>
  <c r="G2753" i="1" s="1"/>
  <c r="H2913" i="1"/>
  <c r="G2913" i="1" s="1"/>
  <c r="H2927" i="1"/>
  <c r="G2927" i="1" s="1"/>
  <c r="H2915" i="1"/>
  <c r="G2915" i="1" s="1"/>
  <c r="H2907" i="1"/>
  <c r="G2907" i="1" s="1"/>
  <c r="H2902" i="1"/>
  <c r="G2902" i="1" s="1"/>
  <c r="H2899" i="1"/>
  <c r="G2899" i="1" s="1"/>
  <c r="H2773" i="1"/>
  <c r="G2773" i="1" s="1"/>
  <c r="H2923" i="1"/>
  <c r="G2923" i="1" s="1"/>
  <c r="H2917" i="1"/>
  <c r="G2917" i="1" s="1"/>
  <c r="H2925" i="1"/>
  <c r="G2925" i="1" s="1"/>
  <c r="H2748" i="1"/>
  <c r="G2748" i="1" s="1"/>
  <c r="H2736" i="1"/>
  <c r="G2736" i="1" s="1"/>
  <c r="H2751" i="1"/>
  <c r="G2751" i="1" s="1"/>
  <c r="H2767" i="1"/>
  <c r="G2767" i="1" s="1"/>
  <c r="H2761" i="1"/>
  <c r="G2761" i="1" s="1"/>
  <c r="H2919" i="1"/>
  <c r="G2919" i="1" s="1"/>
  <c r="H2914" i="1"/>
  <c r="G2914" i="1" s="1"/>
  <c r="H2909" i="1"/>
  <c r="G2909" i="1" s="1"/>
  <c r="H2926" i="1"/>
  <c r="G2926" i="1" s="1"/>
  <c r="H2921" i="1"/>
  <c r="G2921" i="1" s="1"/>
  <c r="H2759" i="1"/>
  <c r="G2759" i="1" s="1"/>
  <c r="H2916" i="1"/>
  <c r="G2916" i="1" s="1"/>
  <c r="H2904" i="1"/>
  <c r="G2904" i="1" s="1"/>
  <c r="H2918" i="1"/>
  <c r="G2918" i="1" s="1"/>
  <c r="H2906" i="1"/>
  <c r="G2906" i="1" s="1"/>
  <c r="H2729" i="1"/>
  <c r="G2729" i="1" s="1"/>
  <c r="H2776" i="1"/>
  <c r="G2776" i="1" s="1"/>
  <c r="H2763" i="1"/>
  <c r="G2763" i="1" s="1"/>
  <c r="H2920" i="1"/>
  <c r="G2920" i="1" s="1"/>
  <c r="H2908" i="1"/>
  <c r="G2908" i="1" s="1"/>
  <c r="H2922" i="1"/>
  <c r="G2922" i="1" s="1"/>
  <c r="H2910" i="1"/>
  <c r="G2910" i="1" s="1"/>
  <c r="H2898" i="1"/>
  <c r="G2898" i="1" s="1"/>
  <c r="H2924" i="1"/>
  <c r="G2924" i="1" s="1"/>
  <c r="H2912" i="1"/>
  <c r="G2912" i="1" s="1"/>
  <c r="H2900" i="1"/>
  <c r="G2900" i="1" s="1"/>
  <c r="H2731" i="1"/>
  <c r="G2731" i="1" s="1"/>
  <c r="H2778" i="1"/>
  <c r="G2778" i="1" s="1"/>
  <c r="H2738" i="1"/>
  <c r="G2738" i="1" s="1"/>
  <c r="H2732" i="1"/>
  <c r="G2732" i="1" s="1"/>
  <c r="H2746" i="1"/>
  <c r="G2746" i="1" s="1"/>
  <c r="H2740" i="1"/>
  <c r="G2740" i="1" s="1"/>
  <c r="H2757" i="1"/>
  <c r="G2757" i="1" s="1"/>
  <c r="H2750" i="1"/>
  <c r="G2750" i="1" s="1"/>
  <c r="H2774" i="1"/>
  <c r="G2774" i="1" s="1"/>
  <c r="H2756" i="1"/>
  <c r="G2756" i="1" s="1"/>
  <c r="H2742" i="1"/>
  <c r="G2742" i="1" s="1"/>
  <c r="H2734" i="1"/>
  <c r="G2734" i="1" s="1"/>
  <c r="H2755" i="1"/>
  <c r="G2755" i="1" s="1"/>
  <c r="H2744" i="1"/>
  <c r="G2744" i="1" s="1"/>
  <c r="H2741" i="1"/>
  <c r="G2741" i="1" s="1"/>
  <c r="H2758" i="1"/>
  <c r="G2758" i="1" s="1"/>
  <c r="H2743" i="1"/>
  <c r="G2743" i="1" s="1"/>
  <c r="H2752" i="1"/>
  <c r="G2752" i="1" s="1"/>
  <c r="H2777" i="1"/>
  <c r="G2777" i="1" s="1"/>
  <c r="H2760" i="1"/>
  <c r="G2760" i="1" s="1"/>
  <c r="H2745" i="1"/>
  <c r="G2745" i="1" s="1"/>
  <c r="H2733" i="1"/>
  <c r="G2733" i="1" s="1"/>
  <c r="H2762" i="1"/>
  <c r="G2762" i="1" s="1"/>
  <c r="H2747" i="1"/>
  <c r="G2747" i="1" s="1"/>
  <c r="H2735" i="1"/>
  <c r="G2735" i="1" s="1"/>
  <c r="H2764" i="1"/>
  <c r="G2764" i="1" s="1"/>
  <c r="H2749" i="1"/>
  <c r="G2749" i="1" s="1"/>
  <c r="H2737" i="1"/>
  <c r="G2737" i="1" s="1"/>
  <c r="H2766" i="1"/>
  <c r="G2766" i="1" s="1"/>
  <c r="H2754" i="1"/>
  <c r="G2754" i="1" s="1"/>
  <c r="H2739" i="1"/>
  <c r="G2739" i="1" s="1"/>
  <c r="H2730" i="1"/>
  <c r="G2730" i="1" s="1"/>
  <c r="H2768" i="1"/>
  <c r="G2768" i="1" s="1"/>
  <c r="D968" i="5"/>
  <c r="E968" i="5"/>
  <c r="D969" i="5"/>
  <c r="E969" i="5"/>
  <c r="D970" i="5"/>
  <c r="E970" i="5"/>
  <c r="D971" i="5"/>
  <c r="E971" i="5"/>
  <c r="D972" i="5"/>
  <c r="E972" i="5"/>
  <c r="D973" i="5"/>
  <c r="E973" i="5"/>
  <c r="D974" i="5"/>
  <c r="E974" i="5"/>
  <c r="D975" i="5"/>
  <c r="E975" i="5"/>
  <c r="D976" i="5"/>
  <c r="E976" i="5"/>
  <c r="D977" i="5"/>
  <c r="E977" i="5"/>
  <c r="D978" i="5"/>
  <c r="E978" i="5"/>
  <c r="D979" i="5"/>
  <c r="E979" i="5"/>
  <c r="D980" i="5"/>
  <c r="E980" i="5"/>
  <c r="D981" i="5"/>
  <c r="E981" i="5"/>
  <c r="D982" i="5"/>
  <c r="E982" i="5"/>
  <c r="D983" i="5"/>
  <c r="E983" i="5"/>
  <c r="D984" i="5"/>
  <c r="E984" i="5"/>
  <c r="D985" i="5"/>
  <c r="E985" i="5"/>
  <c r="D986" i="5"/>
  <c r="E986" i="5"/>
  <c r="D987" i="5"/>
  <c r="E987" i="5"/>
  <c r="D925" i="5"/>
  <c r="E925" i="5"/>
  <c r="D926" i="5"/>
  <c r="E926" i="5"/>
  <c r="D927" i="5"/>
  <c r="E927" i="5"/>
  <c r="D928" i="5"/>
  <c r="E928" i="5"/>
  <c r="D929" i="5"/>
  <c r="E929" i="5"/>
  <c r="D930" i="5"/>
  <c r="E930" i="5"/>
  <c r="D931" i="5"/>
  <c r="E931" i="5"/>
  <c r="D932" i="5"/>
  <c r="E932" i="5"/>
  <c r="D933" i="5"/>
  <c r="E933" i="5"/>
  <c r="D934" i="5"/>
  <c r="E934" i="5"/>
  <c r="D935" i="5"/>
  <c r="E935" i="5"/>
  <c r="D936" i="5"/>
  <c r="E936" i="5"/>
  <c r="D937" i="5"/>
  <c r="E937" i="5"/>
  <c r="D938" i="5"/>
  <c r="E938" i="5"/>
  <c r="D939" i="5"/>
  <c r="E939" i="5"/>
  <c r="D940" i="5"/>
  <c r="E940" i="5"/>
  <c r="D941" i="5"/>
  <c r="E941" i="5"/>
  <c r="D942" i="5"/>
  <c r="E942" i="5"/>
  <c r="D943" i="5"/>
  <c r="E943" i="5"/>
  <c r="D944" i="5"/>
  <c r="E944" i="5"/>
  <c r="D945" i="5"/>
  <c r="E945" i="5"/>
  <c r="D946" i="5"/>
  <c r="E946" i="5"/>
  <c r="D947" i="5"/>
  <c r="E947" i="5"/>
  <c r="D948" i="5"/>
  <c r="E948" i="5"/>
  <c r="D949" i="5"/>
  <c r="E949" i="5"/>
  <c r="D950" i="5"/>
  <c r="E950" i="5"/>
  <c r="D951" i="5"/>
  <c r="E951" i="5"/>
  <c r="D952" i="5"/>
  <c r="E952" i="5"/>
  <c r="D954" i="5"/>
  <c r="E954" i="5"/>
  <c r="D955" i="5"/>
  <c r="E955" i="5"/>
  <c r="D956" i="5"/>
  <c r="E956" i="5"/>
  <c r="D958" i="5"/>
  <c r="E958" i="5"/>
  <c r="D959" i="5"/>
  <c r="E959" i="5"/>
  <c r="D960" i="5"/>
  <c r="E960" i="5"/>
  <c r="D961" i="5"/>
  <c r="E961" i="5"/>
  <c r="D962" i="5"/>
  <c r="E962" i="5"/>
  <c r="D963" i="5"/>
  <c r="E963" i="5"/>
  <c r="D964" i="5"/>
  <c r="E964" i="5"/>
  <c r="D965" i="5"/>
  <c r="E965" i="5"/>
  <c r="D966" i="5"/>
  <c r="E966" i="5"/>
  <c r="D967" i="5"/>
  <c r="E967" i="5"/>
  <c r="D924" i="5"/>
  <c r="E924" i="5"/>
  <c r="D566" i="3"/>
  <c r="E566" i="3"/>
  <c r="D567" i="3"/>
  <c r="E567" i="3"/>
  <c r="D921" i="5"/>
  <c r="E921" i="5"/>
  <c r="D922" i="5"/>
  <c r="E922" i="5"/>
  <c r="D564" i="3"/>
  <c r="E564" i="3"/>
  <c r="D565" i="3"/>
  <c r="E565" i="3"/>
  <c r="D563" i="3"/>
  <c r="E563" i="3"/>
  <c r="D919" i="5"/>
  <c r="E919" i="5"/>
  <c r="D916" i="5"/>
  <c r="E916" i="5"/>
  <c r="D917" i="5"/>
  <c r="E917" i="5"/>
  <c r="D918" i="5"/>
  <c r="E918" i="5"/>
  <c r="D560" i="3"/>
  <c r="E560" i="3"/>
  <c r="D561" i="3"/>
  <c r="E561" i="3"/>
  <c r="D562" i="3"/>
  <c r="E562" i="3"/>
  <c r="D558" i="3"/>
  <c r="E558" i="3"/>
  <c r="D559" i="3"/>
  <c r="E559" i="3"/>
  <c r="D557" i="3"/>
  <c r="E557" i="3"/>
  <c r="D556" i="3"/>
  <c r="E556" i="3"/>
  <c r="D555" i="3"/>
  <c r="E555" i="3"/>
  <c r="D554" i="3"/>
  <c r="E554" i="3"/>
  <c r="D553" i="3"/>
  <c r="E553" i="3"/>
  <c r="D552" i="3"/>
  <c r="E552" i="3"/>
  <c r="D551" i="3"/>
  <c r="E551" i="3"/>
  <c r="E550" i="3"/>
  <c r="D550" i="3"/>
  <c r="D891" i="5"/>
  <c r="E891" i="5"/>
  <c r="D892" i="5"/>
  <c r="E892" i="5"/>
  <c r="D893" i="5"/>
  <c r="E893" i="5"/>
  <c r="D894" i="5"/>
  <c r="E894" i="5"/>
  <c r="D895" i="5"/>
  <c r="E895" i="5"/>
  <c r="D896" i="5"/>
  <c r="E896" i="5"/>
  <c r="D897" i="5"/>
  <c r="E897" i="5"/>
  <c r="D898" i="5"/>
  <c r="E898" i="5"/>
  <c r="D899" i="5"/>
  <c r="E899" i="5"/>
  <c r="D900" i="5"/>
  <c r="E900" i="5"/>
  <c r="D901" i="5"/>
  <c r="E901" i="5"/>
  <c r="D902" i="5"/>
  <c r="E902" i="5"/>
  <c r="D903" i="5"/>
  <c r="E903" i="5"/>
  <c r="D904" i="5"/>
  <c r="E904" i="5"/>
  <c r="D905" i="5"/>
  <c r="E905" i="5"/>
  <c r="D906" i="5"/>
  <c r="E906" i="5"/>
  <c r="D907" i="5"/>
  <c r="E907" i="5"/>
  <c r="D908" i="5"/>
  <c r="E908" i="5"/>
  <c r="D909" i="5"/>
  <c r="E909" i="5"/>
  <c r="D910" i="5"/>
  <c r="E910" i="5"/>
  <c r="D911" i="5"/>
  <c r="E911" i="5"/>
  <c r="D912" i="5"/>
  <c r="E912" i="5"/>
  <c r="D913" i="5"/>
  <c r="E913" i="5"/>
  <c r="D914" i="5"/>
  <c r="E914" i="5"/>
  <c r="E9710" i="1"/>
  <c r="F9710" i="1"/>
  <c r="E9711" i="1"/>
  <c r="F9711" i="1"/>
  <c r="E9712" i="1"/>
  <c r="F9712" i="1"/>
  <c r="E9714" i="1"/>
  <c r="F9714" i="1"/>
  <c r="E9708" i="1"/>
  <c r="F9708" i="1"/>
  <c r="E9709" i="1"/>
  <c r="F9709" i="1"/>
  <c r="E9702" i="1"/>
  <c r="F9702" i="1"/>
  <c r="E9703" i="1"/>
  <c r="F9703" i="1"/>
  <c r="E9704" i="1"/>
  <c r="F9704" i="1"/>
  <c r="E9705" i="1"/>
  <c r="F9705" i="1"/>
  <c r="E9706" i="1"/>
  <c r="F9706" i="1"/>
  <c r="E9707" i="1"/>
  <c r="F9707" i="1"/>
  <c r="E9683" i="1"/>
  <c r="F9683" i="1"/>
  <c r="E9684" i="1"/>
  <c r="F9684" i="1"/>
  <c r="E9685" i="1"/>
  <c r="F9685" i="1"/>
  <c r="E9686" i="1"/>
  <c r="F9686" i="1"/>
  <c r="E9687" i="1"/>
  <c r="F9687" i="1"/>
  <c r="E9688" i="1"/>
  <c r="F9688" i="1"/>
  <c r="E9689" i="1"/>
  <c r="F9689" i="1"/>
  <c r="E9690" i="1"/>
  <c r="F9690" i="1"/>
  <c r="E9691" i="1"/>
  <c r="F9691" i="1"/>
  <c r="E9701" i="1"/>
  <c r="F9701" i="1"/>
  <c r="E9700" i="1"/>
  <c r="F9700" i="1"/>
  <c r="D889" i="5"/>
  <c r="E889" i="5"/>
  <c r="D886" i="5"/>
  <c r="E886" i="5"/>
  <c r="D887" i="5"/>
  <c r="E887" i="5"/>
  <c r="D888" i="5"/>
  <c r="E888" i="5"/>
  <c r="E9935" i="1"/>
  <c r="F9935" i="1"/>
  <c r="E9936" i="1"/>
  <c r="F9936" i="1"/>
  <c r="E9937" i="1"/>
  <c r="F9937" i="1"/>
  <c r="E9938" i="1"/>
  <c r="F9938" i="1"/>
  <c r="E549" i="3"/>
  <c r="D549" i="3"/>
  <c r="E548" i="3"/>
  <c r="D548" i="3"/>
  <c r="E547" i="3"/>
  <c r="D547" i="3"/>
  <c r="E546" i="3"/>
  <c r="D546" i="3"/>
  <c r="E545" i="3"/>
  <c r="D545" i="3"/>
  <c r="E544" i="3"/>
  <c r="D544" i="3"/>
  <c r="E543" i="3"/>
  <c r="D543" i="3"/>
  <c r="E542" i="3"/>
  <c r="D542" i="3"/>
  <c r="E541" i="3"/>
  <c r="D541" i="3"/>
  <c r="E540" i="3"/>
  <c r="D540" i="3"/>
  <c r="E539" i="3"/>
  <c r="D539" i="3"/>
  <c r="E538" i="3"/>
  <c r="D538" i="3"/>
  <c r="E537" i="3"/>
  <c r="D537" i="3"/>
  <c r="E536" i="3"/>
  <c r="D536" i="3"/>
  <c r="E535" i="3"/>
  <c r="D535" i="3"/>
  <c r="E534" i="3"/>
  <c r="D534" i="3"/>
  <c r="E533" i="3"/>
  <c r="D533" i="3"/>
  <c r="E532" i="3"/>
  <c r="D532" i="3"/>
  <c r="E531" i="3"/>
  <c r="D531" i="3"/>
  <c r="E530" i="3"/>
  <c r="D530" i="3"/>
  <c r="E529" i="3"/>
  <c r="D529" i="3"/>
  <c r="E528" i="3"/>
  <c r="D528" i="3"/>
  <c r="E527" i="3"/>
  <c r="D527" i="3"/>
  <c r="E526" i="3"/>
  <c r="D526" i="3"/>
  <c r="D884" i="5"/>
  <c r="E884" i="5"/>
  <c r="E10158" i="1"/>
  <c r="F10158" i="1"/>
  <c r="E10159" i="1"/>
  <c r="F10159" i="1"/>
  <c r="E10160" i="1"/>
  <c r="F10160" i="1"/>
  <c r="E10161" i="1"/>
  <c r="F10161" i="1"/>
  <c r="E10162" i="1"/>
  <c r="F10162" i="1"/>
  <c r="E10163" i="1"/>
  <c r="F10163" i="1"/>
  <c r="E10164" i="1"/>
  <c r="F10164" i="1"/>
  <c r="E10165" i="1"/>
  <c r="F10165" i="1"/>
  <c r="E10166" i="1"/>
  <c r="F10166" i="1"/>
  <c r="E10167" i="1"/>
  <c r="F10167" i="1"/>
  <c r="E10169" i="1"/>
  <c r="F10169" i="1"/>
  <c r="F10157" i="1"/>
  <c r="E10157" i="1"/>
  <c r="F553" i="3" l="1"/>
  <c r="F560" i="3"/>
  <c r="F567" i="3"/>
  <c r="F934" i="5"/>
  <c r="F946" i="5"/>
  <c r="F554" i="3"/>
  <c r="F559" i="3"/>
  <c r="F563" i="3"/>
  <c r="F566" i="3"/>
  <c r="F930" i="5"/>
  <c r="F938" i="5"/>
  <c r="F942" i="5"/>
  <c r="F551" i="3"/>
  <c r="F555" i="3"/>
  <c r="F558" i="3"/>
  <c r="F562" i="3"/>
  <c r="F565" i="3"/>
  <c r="F552" i="3"/>
  <c r="F561" i="3"/>
  <c r="F556" i="3"/>
  <c r="F564" i="3"/>
  <c r="F550" i="3"/>
  <c r="F557" i="3"/>
  <c r="F527" i="3"/>
  <c r="F531" i="3"/>
  <c r="F535" i="3"/>
  <c r="F547" i="3"/>
  <c r="F947" i="5"/>
  <c r="F931" i="5"/>
  <c r="F949" i="5"/>
  <c r="F981" i="5"/>
  <c r="F977" i="5"/>
  <c r="F928" i="5"/>
  <c r="F932" i="5"/>
  <c r="F983" i="5"/>
  <c r="F979" i="5"/>
  <c r="F894" i="5"/>
  <c r="F945" i="5"/>
  <c r="F941" i="5"/>
  <c r="F937" i="5"/>
  <c r="F929" i="5"/>
  <c r="F925" i="5"/>
  <c r="F980" i="5"/>
  <c r="F976" i="5"/>
  <c r="F972" i="5"/>
  <c r="F968" i="5"/>
  <c r="F887" i="5"/>
  <c r="F913" i="5"/>
  <c r="F909" i="5"/>
  <c r="F897" i="5"/>
  <c r="F886" i="5"/>
  <c r="F912" i="5"/>
  <c r="F908" i="5"/>
  <c r="F900" i="5"/>
  <c r="F906" i="5"/>
  <c r="F898" i="5"/>
  <c r="F893" i="5"/>
  <c r="F917" i="5"/>
  <c r="F965" i="5"/>
  <c r="F916" i="5"/>
  <c r="F922" i="5"/>
  <c r="F924" i="5"/>
  <c r="F964" i="5"/>
  <c r="F899" i="5"/>
  <c r="F986" i="5"/>
  <c r="F978" i="5"/>
  <c r="F892" i="5"/>
  <c r="F973" i="5"/>
  <c r="F969" i="5"/>
  <c r="F962" i="5"/>
  <c r="F903" i="5"/>
  <c r="F896" i="5"/>
  <c r="F948" i="5"/>
  <c r="F987" i="5"/>
  <c r="F902" i="5"/>
  <c r="F895" i="5"/>
  <c r="F982" i="5"/>
  <c r="F901" i="5"/>
  <c r="F954" i="5"/>
  <c r="F960" i="5"/>
  <c r="F926" i="5"/>
  <c r="F975" i="5"/>
  <c r="F971" i="5"/>
  <c r="F884" i="5"/>
  <c r="F889" i="5"/>
  <c r="F911" i="5"/>
  <c r="F907" i="5"/>
  <c r="F891" i="5"/>
  <c r="F921" i="5"/>
  <c r="F963" i="5"/>
  <c r="F959" i="5"/>
  <c r="F944" i="5"/>
  <c r="F940" i="5"/>
  <c r="F936" i="5"/>
  <c r="F985" i="5"/>
  <c r="F974" i="5"/>
  <c r="F955" i="5"/>
  <c r="F914" i="5"/>
  <c r="F910" i="5"/>
  <c r="F918" i="5"/>
  <c r="F919" i="5"/>
  <c r="F966" i="5"/>
  <c r="F939" i="5"/>
  <c r="F984" i="5"/>
  <c r="F904" i="5"/>
  <c r="F933" i="5"/>
  <c r="F958" i="5"/>
  <c r="F952" i="5"/>
  <c r="F905" i="5"/>
  <c r="F961" i="5"/>
  <c r="F956" i="5"/>
  <c r="F951" i="5"/>
  <c r="F970" i="5"/>
  <c r="F967" i="5"/>
  <c r="F927" i="5"/>
  <c r="F943" i="5"/>
  <c r="F935" i="5"/>
  <c r="F950" i="5"/>
  <c r="F530" i="3"/>
  <c r="H9711" i="1"/>
  <c r="G9711" i="1" s="1"/>
  <c r="F541" i="3"/>
  <c r="F545" i="3"/>
  <c r="F532" i="3"/>
  <c r="F534" i="3"/>
  <c r="F536" i="3"/>
  <c r="F538" i="3"/>
  <c r="F540" i="3"/>
  <c r="F542" i="3"/>
  <c r="F544" i="3"/>
  <c r="F546" i="3"/>
  <c r="F548" i="3"/>
  <c r="F549" i="3"/>
  <c r="F529" i="3"/>
  <c r="F526" i="3"/>
  <c r="F528" i="3"/>
  <c r="F533" i="3"/>
  <c r="F537" i="3"/>
  <c r="F539" i="3"/>
  <c r="F543" i="3"/>
  <c r="H9714" i="1"/>
  <c r="G9714" i="1" s="1"/>
  <c r="H9709" i="1"/>
  <c r="G9709" i="1" s="1"/>
  <c r="H9712" i="1"/>
  <c r="G9712" i="1" s="1"/>
  <c r="H9710" i="1"/>
  <c r="G9710" i="1" s="1"/>
  <c r="H9708" i="1"/>
  <c r="G9708" i="1" s="1"/>
  <c r="H9707" i="1"/>
  <c r="G9707" i="1" s="1"/>
  <c r="H9703" i="1"/>
  <c r="G9703" i="1" s="1"/>
  <c r="F888" i="5"/>
  <c r="H9701" i="1"/>
  <c r="G9701" i="1" s="1"/>
  <c r="H9706" i="1"/>
  <c r="G9706" i="1" s="1"/>
  <c r="H9702" i="1"/>
  <c r="G9702" i="1" s="1"/>
  <c r="H9705" i="1"/>
  <c r="G9705" i="1" s="1"/>
  <c r="H9704" i="1"/>
  <c r="G9704" i="1" s="1"/>
  <c r="H9691" i="1"/>
  <c r="G9691" i="1" s="1"/>
  <c r="H9683" i="1"/>
  <c r="G9683" i="1" s="1"/>
  <c r="H9686" i="1"/>
  <c r="G9686" i="1" s="1"/>
  <c r="H9684" i="1"/>
  <c r="G9684" i="1" s="1"/>
  <c r="H9690" i="1"/>
  <c r="G9690" i="1" s="1"/>
  <c r="H9687" i="1"/>
  <c r="G9687" i="1" s="1"/>
  <c r="H9689" i="1"/>
  <c r="G9689" i="1" s="1"/>
  <c r="H9688" i="1"/>
  <c r="G9688" i="1" s="1"/>
  <c r="H9685" i="1"/>
  <c r="G9685" i="1" s="1"/>
  <c r="H9938" i="1"/>
  <c r="G9938" i="1" s="1"/>
  <c r="H9700" i="1"/>
  <c r="G9700" i="1" s="1"/>
  <c r="H9937" i="1"/>
  <c r="G9937" i="1" s="1"/>
  <c r="H9936" i="1"/>
  <c r="G9936" i="1" s="1"/>
  <c r="H9935" i="1"/>
  <c r="G9935" i="1" s="1"/>
  <c r="H10162" i="1"/>
  <c r="G10162" i="1" s="1"/>
  <c r="H10159" i="1"/>
  <c r="G10159" i="1" s="1"/>
  <c r="H10165" i="1"/>
  <c r="G10165" i="1" s="1"/>
  <c r="H10169" i="1"/>
  <c r="G10169" i="1" s="1"/>
  <c r="H10164" i="1"/>
  <c r="G10164" i="1" s="1"/>
  <c r="H10161" i="1"/>
  <c r="G10161" i="1" s="1"/>
  <c r="H10166" i="1"/>
  <c r="G10166" i="1" s="1"/>
  <c r="H10160" i="1"/>
  <c r="G10160" i="1" s="1"/>
  <c r="H10167" i="1"/>
  <c r="G10167" i="1" s="1"/>
  <c r="H10163" i="1"/>
  <c r="G10163" i="1" s="1"/>
  <c r="H10158" i="1"/>
  <c r="G10158" i="1" s="1"/>
  <c r="H10157" i="1"/>
  <c r="G10157" i="1" s="1"/>
  <c r="D525" i="3"/>
  <c r="E525" i="3"/>
  <c r="E9120" i="1"/>
  <c r="F9120" i="1"/>
  <c r="E9090" i="1"/>
  <c r="F9090" i="1"/>
  <c r="E9091" i="1"/>
  <c r="F9091" i="1"/>
  <c r="E9092" i="1"/>
  <c r="F9092" i="1"/>
  <c r="E9093" i="1"/>
  <c r="F9093" i="1"/>
  <c r="E9094" i="1"/>
  <c r="F9094" i="1"/>
  <c r="E9095" i="1"/>
  <c r="F9095" i="1"/>
  <c r="E9096" i="1"/>
  <c r="F9096" i="1"/>
  <c r="E9097" i="1"/>
  <c r="F9097" i="1"/>
  <c r="E9098" i="1"/>
  <c r="F9098" i="1"/>
  <c r="E7148" i="1"/>
  <c r="F7148" i="1"/>
  <c r="E7149" i="1"/>
  <c r="F7149" i="1"/>
  <c r="E7150" i="1"/>
  <c r="F7150" i="1"/>
  <c r="E7151" i="1"/>
  <c r="F7151" i="1"/>
  <c r="E7152" i="1"/>
  <c r="F7152" i="1"/>
  <c r="E7153" i="1"/>
  <c r="F7153" i="1"/>
  <c r="E7154" i="1"/>
  <c r="F7154" i="1"/>
  <c r="E7155" i="1"/>
  <c r="F7155" i="1"/>
  <c r="E7156" i="1"/>
  <c r="F7156" i="1"/>
  <c r="E7157" i="1"/>
  <c r="F7157" i="1"/>
  <c r="E7158" i="1"/>
  <c r="F7158" i="1"/>
  <c r="E7159" i="1"/>
  <c r="F7159" i="1"/>
  <c r="E7160" i="1"/>
  <c r="F7160" i="1"/>
  <c r="E7161" i="1"/>
  <c r="F7161" i="1"/>
  <c r="E7162" i="1"/>
  <c r="F7162" i="1"/>
  <c r="E7163" i="1"/>
  <c r="F7163" i="1"/>
  <c r="E7164" i="1"/>
  <c r="F7164" i="1"/>
  <c r="E7165" i="1"/>
  <c r="F7165" i="1"/>
  <c r="E7166" i="1"/>
  <c r="F7166" i="1"/>
  <c r="E7167" i="1"/>
  <c r="F7167" i="1"/>
  <c r="E7168" i="1"/>
  <c r="F7168" i="1"/>
  <c r="E7169" i="1"/>
  <c r="F7169" i="1"/>
  <c r="E7170" i="1"/>
  <c r="F7170" i="1"/>
  <c r="E7171" i="1"/>
  <c r="F7171" i="1"/>
  <c r="E7172" i="1"/>
  <c r="F7172" i="1"/>
  <c r="E7173" i="1"/>
  <c r="F7173" i="1"/>
  <c r="E7174" i="1"/>
  <c r="F7174" i="1"/>
  <c r="E7175" i="1"/>
  <c r="F7175" i="1"/>
  <c r="E7176" i="1"/>
  <c r="F7176" i="1"/>
  <c r="E7177" i="1"/>
  <c r="F7177" i="1"/>
  <c r="E7178" i="1"/>
  <c r="F7178" i="1"/>
  <c r="E7179" i="1"/>
  <c r="F7179" i="1"/>
  <c r="F7147" i="1"/>
  <c r="E7147" i="1"/>
  <c r="D524" i="3"/>
  <c r="E524" i="3"/>
  <c r="E5332" i="1"/>
  <c r="F5332" i="1"/>
  <c r="F524" i="3" l="1"/>
  <c r="F525" i="3"/>
  <c r="H9097" i="1"/>
  <c r="G9097" i="1" s="1"/>
  <c r="H9093" i="1"/>
  <c r="G9093" i="1" s="1"/>
  <c r="H9120" i="1"/>
  <c r="G9120" i="1" s="1"/>
  <c r="H9094" i="1"/>
  <c r="G9094" i="1" s="1"/>
  <c r="H9090" i="1"/>
  <c r="G9090" i="1" s="1"/>
  <c r="H7147" i="1"/>
  <c r="G7147" i="1" s="1"/>
  <c r="H9091" i="1"/>
  <c r="G9091" i="1" s="1"/>
  <c r="H9096" i="1"/>
  <c r="G9096" i="1" s="1"/>
  <c r="H7164" i="1"/>
  <c r="G7164" i="1" s="1"/>
  <c r="H7179" i="1"/>
  <c r="G7179" i="1" s="1"/>
  <c r="H7171" i="1"/>
  <c r="G7171" i="1" s="1"/>
  <c r="H9098" i="1"/>
  <c r="G9098" i="1" s="1"/>
  <c r="H9092" i="1"/>
  <c r="G9092" i="1" s="1"/>
  <c r="H9095" i="1"/>
  <c r="G9095" i="1" s="1"/>
  <c r="H7163" i="1"/>
  <c r="G7163" i="1" s="1"/>
  <c r="H7162" i="1"/>
  <c r="G7162" i="1" s="1"/>
  <c r="H7173" i="1"/>
  <c r="G7173" i="1" s="1"/>
  <c r="H7165" i="1"/>
  <c r="G7165" i="1" s="1"/>
  <c r="H7160" i="1"/>
  <c r="G7160" i="1" s="1"/>
  <c r="H7156" i="1"/>
  <c r="G7156" i="1" s="1"/>
  <c r="H7152" i="1"/>
  <c r="G7152" i="1" s="1"/>
  <c r="H7178" i="1"/>
  <c r="G7178" i="1" s="1"/>
  <c r="H7170" i="1"/>
  <c r="G7170" i="1" s="1"/>
  <c r="H7155" i="1"/>
  <c r="G7155" i="1" s="1"/>
  <c r="H7176" i="1"/>
  <c r="G7176" i="1" s="1"/>
  <c r="H7172" i="1"/>
  <c r="G7172" i="1" s="1"/>
  <c r="H7149" i="1"/>
  <c r="G7149" i="1" s="1"/>
  <c r="H7168" i="1"/>
  <c r="G7168" i="1" s="1"/>
  <c r="H7157" i="1"/>
  <c r="G7157" i="1" s="1"/>
  <c r="H7154" i="1"/>
  <c r="G7154" i="1" s="1"/>
  <c r="H7167" i="1"/>
  <c r="G7167" i="1" s="1"/>
  <c r="H7151" i="1"/>
  <c r="G7151" i="1" s="1"/>
  <c r="H7150" i="1"/>
  <c r="G7150" i="1" s="1"/>
  <c r="H7169" i="1"/>
  <c r="G7169" i="1" s="1"/>
  <c r="H7153" i="1"/>
  <c r="G7153" i="1" s="1"/>
  <c r="H7166" i="1"/>
  <c r="G7166" i="1" s="1"/>
  <c r="H5332" i="1"/>
  <c r="G5332" i="1" s="1"/>
  <c r="H7175" i="1"/>
  <c r="G7175" i="1" s="1"/>
  <c r="H7159" i="1"/>
  <c r="G7159" i="1" s="1"/>
  <c r="H7174" i="1"/>
  <c r="G7174" i="1" s="1"/>
  <c r="H7158" i="1"/>
  <c r="G7158" i="1" s="1"/>
  <c r="H7177" i="1"/>
  <c r="G7177" i="1" s="1"/>
  <c r="H7161" i="1"/>
  <c r="G7161" i="1" s="1"/>
  <c r="H7148" i="1"/>
  <c r="G7148" i="1" s="1"/>
  <c r="E3213" i="1" l="1"/>
  <c r="F3213" i="1"/>
  <c r="H3213" i="1" l="1"/>
  <c r="G3213" i="1" s="1"/>
  <c r="D361" i="3"/>
  <c r="E361" i="3"/>
  <c r="D362" i="3"/>
  <c r="E362" i="3"/>
  <c r="D363" i="3"/>
  <c r="E363" i="3"/>
  <c r="D364" i="3"/>
  <c r="E364" i="3"/>
  <c r="D365" i="3"/>
  <c r="E365" i="3"/>
  <c r="D366" i="3"/>
  <c r="E366" i="3"/>
  <c r="D367" i="3"/>
  <c r="E367" i="3"/>
  <c r="D368" i="3"/>
  <c r="E368" i="3"/>
  <c r="D369" i="3"/>
  <c r="E369" i="3"/>
  <c r="D370" i="3"/>
  <c r="E370" i="3"/>
  <c r="D371" i="3"/>
  <c r="E371" i="3"/>
  <c r="D372" i="3"/>
  <c r="E372" i="3"/>
  <c r="D373" i="3"/>
  <c r="E373" i="3"/>
  <c r="D374" i="3"/>
  <c r="E374" i="3"/>
  <c r="D375" i="3"/>
  <c r="E375" i="3"/>
  <c r="D376" i="3"/>
  <c r="E376" i="3"/>
  <c r="D377" i="3"/>
  <c r="E377" i="3"/>
  <c r="D378" i="3"/>
  <c r="E378" i="3"/>
  <c r="D379" i="3"/>
  <c r="E379" i="3"/>
  <c r="D380" i="3"/>
  <c r="E380" i="3"/>
  <c r="D381" i="3"/>
  <c r="E381" i="3"/>
  <c r="D382" i="3"/>
  <c r="E382" i="3"/>
  <c r="D383" i="3"/>
  <c r="E383" i="3"/>
  <c r="D384" i="3"/>
  <c r="E384" i="3"/>
  <c r="D385" i="3"/>
  <c r="E385" i="3"/>
  <c r="D386" i="3"/>
  <c r="E386" i="3"/>
  <c r="D387" i="3"/>
  <c r="E387" i="3"/>
  <c r="D388" i="3"/>
  <c r="E388" i="3"/>
  <c r="D389" i="3"/>
  <c r="E389" i="3"/>
  <c r="D390" i="3"/>
  <c r="E390" i="3"/>
  <c r="D391" i="3"/>
  <c r="E391" i="3"/>
  <c r="D392" i="3"/>
  <c r="E392" i="3"/>
  <c r="D393" i="3"/>
  <c r="E393" i="3"/>
  <c r="D394" i="3"/>
  <c r="E394" i="3"/>
  <c r="D395" i="3"/>
  <c r="E395" i="3"/>
  <c r="D396" i="3"/>
  <c r="E396" i="3"/>
  <c r="D397" i="3"/>
  <c r="E397" i="3"/>
  <c r="D398" i="3"/>
  <c r="E398" i="3"/>
  <c r="D399" i="3"/>
  <c r="E399" i="3"/>
  <c r="D400" i="3"/>
  <c r="E400" i="3"/>
  <c r="D401" i="3"/>
  <c r="E401" i="3"/>
  <c r="D402" i="3"/>
  <c r="E402" i="3"/>
  <c r="D403" i="3"/>
  <c r="E403" i="3"/>
  <c r="D404" i="3"/>
  <c r="E404" i="3"/>
  <c r="D405" i="3"/>
  <c r="E405" i="3"/>
  <c r="D406" i="3"/>
  <c r="E406" i="3"/>
  <c r="D407" i="3"/>
  <c r="E407" i="3"/>
  <c r="D408" i="3"/>
  <c r="E408" i="3"/>
  <c r="D409" i="3"/>
  <c r="E409" i="3"/>
  <c r="D410" i="3"/>
  <c r="E410" i="3"/>
  <c r="D411" i="3"/>
  <c r="E411" i="3"/>
  <c r="D412" i="3"/>
  <c r="E412" i="3"/>
  <c r="D413" i="3"/>
  <c r="E413" i="3"/>
  <c r="D414" i="3"/>
  <c r="E414" i="3"/>
  <c r="D415" i="3"/>
  <c r="E415" i="3"/>
  <c r="D416" i="3"/>
  <c r="E416" i="3"/>
  <c r="D417" i="3"/>
  <c r="E417" i="3"/>
  <c r="D418" i="3"/>
  <c r="E418" i="3"/>
  <c r="D419" i="3"/>
  <c r="E419" i="3"/>
  <c r="D420" i="3"/>
  <c r="E420" i="3"/>
  <c r="D421" i="3"/>
  <c r="E421" i="3"/>
  <c r="D422" i="3"/>
  <c r="E422" i="3"/>
  <c r="D423" i="3"/>
  <c r="E423" i="3"/>
  <c r="D424" i="3"/>
  <c r="E424" i="3"/>
  <c r="D425" i="3"/>
  <c r="E425" i="3"/>
  <c r="D426" i="3"/>
  <c r="E426" i="3"/>
  <c r="D427" i="3"/>
  <c r="E427" i="3"/>
  <c r="D428" i="3"/>
  <c r="E428" i="3"/>
  <c r="D429" i="3"/>
  <c r="E429" i="3"/>
  <c r="D430" i="3"/>
  <c r="E430" i="3"/>
  <c r="D431" i="3"/>
  <c r="E431" i="3"/>
  <c r="D432" i="3"/>
  <c r="E432" i="3"/>
  <c r="D433" i="3"/>
  <c r="E433" i="3"/>
  <c r="D434" i="3"/>
  <c r="E434" i="3"/>
  <c r="D435" i="3"/>
  <c r="E435" i="3"/>
  <c r="D436" i="3"/>
  <c r="E436" i="3"/>
  <c r="D437" i="3"/>
  <c r="E437" i="3"/>
  <c r="D438" i="3"/>
  <c r="E438" i="3"/>
  <c r="D439" i="3"/>
  <c r="E439" i="3"/>
  <c r="D440" i="3"/>
  <c r="E440" i="3"/>
  <c r="D441" i="3"/>
  <c r="E441" i="3"/>
  <c r="D442" i="3"/>
  <c r="E442" i="3"/>
  <c r="D443" i="3"/>
  <c r="E443" i="3"/>
  <c r="D444" i="3"/>
  <c r="E444" i="3"/>
  <c r="D445" i="3"/>
  <c r="E445" i="3"/>
  <c r="D446" i="3"/>
  <c r="E446" i="3"/>
  <c r="D447" i="3"/>
  <c r="E447" i="3"/>
  <c r="D448" i="3"/>
  <c r="E448" i="3"/>
  <c r="D449" i="3"/>
  <c r="E449" i="3"/>
  <c r="D450" i="3"/>
  <c r="E450" i="3"/>
  <c r="D451" i="3"/>
  <c r="E451" i="3"/>
  <c r="D452" i="3"/>
  <c r="E452" i="3"/>
  <c r="D453" i="3"/>
  <c r="E453" i="3"/>
  <c r="D454" i="3"/>
  <c r="E454" i="3"/>
  <c r="D455" i="3"/>
  <c r="E455" i="3"/>
  <c r="D456" i="3"/>
  <c r="E456" i="3"/>
  <c r="D457" i="3"/>
  <c r="E457" i="3"/>
  <c r="D458" i="3"/>
  <c r="E458" i="3"/>
  <c r="D459" i="3"/>
  <c r="E459" i="3"/>
  <c r="D460" i="3"/>
  <c r="E460" i="3"/>
  <c r="D461" i="3"/>
  <c r="E461" i="3"/>
  <c r="D462" i="3"/>
  <c r="E462" i="3"/>
  <c r="D463" i="3"/>
  <c r="E463" i="3"/>
  <c r="D464" i="3"/>
  <c r="E464" i="3"/>
  <c r="D465" i="3"/>
  <c r="E465" i="3"/>
  <c r="D466" i="3"/>
  <c r="E466" i="3"/>
  <c r="D467" i="3"/>
  <c r="E467" i="3"/>
  <c r="D468" i="3"/>
  <c r="E468" i="3"/>
  <c r="D469" i="3"/>
  <c r="E469" i="3"/>
  <c r="D470" i="3"/>
  <c r="E470" i="3"/>
  <c r="D471" i="3"/>
  <c r="E471" i="3"/>
  <c r="D472" i="3"/>
  <c r="E472" i="3"/>
  <c r="D473" i="3"/>
  <c r="E473" i="3"/>
  <c r="D474" i="3"/>
  <c r="E474" i="3"/>
  <c r="D475" i="3"/>
  <c r="E475" i="3"/>
  <c r="D476" i="3"/>
  <c r="E476" i="3"/>
  <c r="D477" i="3"/>
  <c r="E477" i="3"/>
  <c r="D478" i="3"/>
  <c r="E478" i="3"/>
  <c r="D479" i="3"/>
  <c r="E479" i="3"/>
  <c r="D480" i="3"/>
  <c r="E480" i="3"/>
  <c r="D481" i="3"/>
  <c r="E481" i="3"/>
  <c r="D482" i="3"/>
  <c r="E482" i="3"/>
  <c r="D483" i="3"/>
  <c r="E483" i="3"/>
  <c r="D484" i="3"/>
  <c r="E484" i="3"/>
  <c r="D485" i="3"/>
  <c r="E485" i="3"/>
  <c r="D486" i="3"/>
  <c r="E486" i="3"/>
  <c r="D487" i="3"/>
  <c r="E487" i="3"/>
  <c r="D488" i="3"/>
  <c r="E488" i="3"/>
  <c r="D489" i="3"/>
  <c r="E489" i="3"/>
  <c r="D490" i="3"/>
  <c r="E490" i="3"/>
  <c r="D491" i="3"/>
  <c r="E491" i="3"/>
  <c r="D492" i="3"/>
  <c r="E492" i="3"/>
  <c r="D493" i="3"/>
  <c r="E493" i="3"/>
  <c r="D494" i="3"/>
  <c r="E494" i="3"/>
  <c r="D495" i="3"/>
  <c r="E495" i="3"/>
  <c r="D496" i="3"/>
  <c r="E496" i="3"/>
  <c r="D497" i="3"/>
  <c r="E497" i="3"/>
  <c r="D498" i="3"/>
  <c r="E498" i="3"/>
  <c r="D499" i="3"/>
  <c r="E499" i="3"/>
  <c r="D500" i="3"/>
  <c r="E500" i="3"/>
  <c r="D501" i="3"/>
  <c r="E501" i="3"/>
  <c r="D502" i="3"/>
  <c r="E502" i="3"/>
  <c r="D503" i="3"/>
  <c r="E503" i="3"/>
  <c r="D504" i="3"/>
  <c r="E504" i="3"/>
  <c r="D505" i="3"/>
  <c r="E505" i="3"/>
  <c r="D506" i="3"/>
  <c r="E506" i="3"/>
  <c r="D507" i="3"/>
  <c r="E507" i="3"/>
  <c r="D508" i="3"/>
  <c r="E508" i="3"/>
  <c r="D509" i="3"/>
  <c r="E509" i="3"/>
  <c r="D510" i="3"/>
  <c r="E510" i="3"/>
  <c r="D511" i="3"/>
  <c r="E511" i="3"/>
  <c r="D512" i="3"/>
  <c r="E512" i="3"/>
  <c r="D513" i="3"/>
  <c r="E513" i="3"/>
  <c r="D514" i="3"/>
  <c r="E514" i="3"/>
  <c r="D515" i="3"/>
  <c r="E515" i="3"/>
  <c r="D516" i="3"/>
  <c r="E516" i="3"/>
  <c r="D517" i="3"/>
  <c r="E517" i="3"/>
  <c r="D518" i="3"/>
  <c r="E518" i="3"/>
  <c r="D519" i="3"/>
  <c r="E519" i="3"/>
  <c r="D520" i="3"/>
  <c r="E520" i="3"/>
  <c r="D521" i="3"/>
  <c r="E521" i="3"/>
  <c r="D522" i="3"/>
  <c r="E522" i="3"/>
  <c r="D523" i="3"/>
  <c r="E523" i="3"/>
  <c r="D360" i="3"/>
  <c r="D359" i="3"/>
  <c r="E359" i="3"/>
  <c r="E360" i="3"/>
  <c r="E1833" i="1"/>
  <c r="F1833" i="1"/>
  <c r="F476" i="3" l="1"/>
  <c r="F464" i="3"/>
  <c r="F428" i="3"/>
  <c r="F410" i="3"/>
  <c r="F521" i="3"/>
  <c r="F485" i="3"/>
  <c r="F368" i="3"/>
  <c r="F520" i="3"/>
  <c r="F418" i="3"/>
  <c r="F501" i="3"/>
  <c r="F489" i="3"/>
  <c r="F477" i="3"/>
  <c r="F444" i="3"/>
  <c r="F432" i="3"/>
  <c r="F426" i="3"/>
  <c r="F420" i="3"/>
  <c r="F414" i="3"/>
  <c r="F378" i="3"/>
  <c r="F430" i="3"/>
  <c r="F373" i="3"/>
  <c r="F364" i="3"/>
  <c r="F361" i="3"/>
  <c r="F491" i="3"/>
  <c r="F523" i="3"/>
  <c r="F374" i="3"/>
  <c r="F407" i="3"/>
  <c r="F362" i="3"/>
  <c r="F461" i="3"/>
  <c r="F429" i="3"/>
  <c r="F488" i="3"/>
  <c r="F502" i="3"/>
  <c r="F443" i="3"/>
  <c r="F403" i="3"/>
  <c r="F506" i="3"/>
  <c r="F370" i="3"/>
  <c r="F469" i="3"/>
  <c r="F508" i="3"/>
  <c r="F504" i="3"/>
  <c r="F496" i="3"/>
  <c r="F456" i="3"/>
  <c r="F441" i="3"/>
  <c r="F437" i="3"/>
  <c r="F405" i="3"/>
  <c r="F401" i="3"/>
  <c r="F503" i="3"/>
  <c r="F471" i="3"/>
  <c r="F416" i="3"/>
  <c r="F400" i="3"/>
  <c r="F376" i="3"/>
  <c r="F500" i="3"/>
  <c r="F402" i="3"/>
  <c r="F397" i="3"/>
  <c r="F436" i="3"/>
  <c r="F392" i="3"/>
  <c r="F375" i="3"/>
  <c r="F517" i="3"/>
  <c r="F505" i="3"/>
  <c r="F494" i="3"/>
  <c r="F492" i="3"/>
  <c r="F490" i="3"/>
  <c r="F484" i="3"/>
  <c r="F482" i="3"/>
  <c r="F480" i="3"/>
  <c r="F478" i="3"/>
  <c r="F467" i="3"/>
  <c r="F465" i="3"/>
  <c r="F442" i="3"/>
  <c r="F440" i="3"/>
  <c r="F438" i="3"/>
  <c r="F427" i="3"/>
  <c r="F425" i="3"/>
  <c r="F421" i="3"/>
  <c r="F413" i="3"/>
  <c r="F411" i="3"/>
  <c r="F404" i="3"/>
  <c r="F377" i="3"/>
  <c r="F516" i="3"/>
  <c r="F514" i="3"/>
  <c r="F512" i="3"/>
  <c r="F510" i="3"/>
  <c r="F499" i="3"/>
  <c r="F497" i="3"/>
  <c r="F493" i="3"/>
  <c r="F474" i="3"/>
  <c r="F472" i="3"/>
  <c r="F470" i="3"/>
  <c r="F468" i="3"/>
  <c r="F459" i="3"/>
  <c r="F457" i="3"/>
  <c r="F453" i="3"/>
  <c r="F445" i="3"/>
  <c r="F439" i="3"/>
  <c r="F424" i="3"/>
  <c r="F409" i="3"/>
  <c r="F398" i="3"/>
  <c r="F396" i="3"/>
  <c r="F394" i="3"/>
  <c r="F388" i="3"/>
  <c r="F386" i="3"/>
  <c r="F384" i="3"/>
  <c r="F382" i="3"/>
  <c r="F371" i="3"/>
  <c r="F369" i="3"/>
  <c r="F365" i="3"/>
  <c r="F359" i="3"/>
  <c r="F509" i="3"/>
  <c r="F475" i="3"/>
  <c r="F473" i="3"/>
  <c r="F462" i="3"/>
  <c r="F460" i="3"/>
  <c r="F458" i="3"/>
  <c r="F452" i="3"/>
  <c r="F450" i="3"/>
  <c r="F448" i="3"/>
  <c r="F446" i="3"/>
  <c r="F435" i="3"/>
  <c r="F433" i="3"/>
  <c r="F408" i="3"/>
  <c r="F406" i="3"/>
  <c r="F393" i="3"/>
  <c r="F389" i="3"/>
  <c r="F387" i="3"/>
  <c r="F381" i="3"/>
  <c r="F379" i="3"/>
  <c r="F372" i="3"/>
  <c r="F522" i="3"/>
  <c r="F507" i="3"/>
  <c r="F518" i="3"/>
  <c r="F515" i="3"/>
  <c r="F513" i="3"/>
  <c r="F511" i="3"/>
  <c r="F498" i="3"/>
  <c r="F486" i="3"/>
  <c r="F483" i="3"/>
  <c r="F481" i="3"/>
  <c r="F479" i="3"/>
  <c r="F466" i="3"/>
  <c r="F454" i="3"/>
  <c r="F451" i="3"/>
  <c r="F449" i="3"/>
  <c r="F447" i="3"/>
  <c r="F434" i="3"/>
  <c r="F422" i="3"/>
  <c r="F419" i="3"/>
  <c r="F417" i="3"/>
  <c r="F415" i="3"/>
  <c r="F412" i="3"/>
  <c r="F395" i="3"/>
  <c r="F390" i="3"/>
  <c r="F385" i="3"/>
  <c r="F383" i="3"/>
  <c r="F380" i="3"/>
  <c r="F363" i="3"/>
  <c r="F519" i="3"/>
  <c r="F487" i="3"/>
  <c r="F455" i="3"/>
  <c r="F423" i="3"/>
  <c r="F391" i="3"/>
  <c r="F366" i="3"/>
  <c r="F495" i="3"/>
  <c r="F463" i="3"/>
  <c r="F431" i="3"/>
  <c r="F399" i="3"/>
  <c r="F367" i="3"/>
  <c r="F360" i="3"/>
  <c r="H1833" i="1"/>
  <c r="G1833" i="1" s="1"/>
  <c r="D310" i="3" l="1"/>
  <c r="E310" i="3"/>
  <c r="D311" i="3"/>
  <c r="E311" i="3"/>
  <c r="D312" i="3"/>
  <c r="E312" i="3"/>
  <c r="D313" i="3"/>
  <c r="E313" i="3"/>
  <c r="D314" i="3"/>
  <c r="E314" i="3"/>
  <c r="D315" i="3"/>
  <c r="E315" i="3"/>
  <c r="D316" i="3"/>
  <c r="E316" i="3"/>
  <c r="D317" i="3"/>
  <c r="E317" i="3"/>
  <c r="D318" i="3"/>
  <c r="E318" i="3"/>
  <c r="D319" i="3"/>
  <c r="E319" i="3"/>
  <c r="D320" i="3"/>
  <c r="E320" i="3"/>
  <c r="D321" i="3"/>
  <c r="E321" i="3"/>
  <c r="D322" i="3"/>
  <c r="E322" i="3"/>
  <c r="D323" i="3"/>
  <c r="E323" i="3"/>
  <c r="D324" i="3"/>
  <c r="E324" i="3"/>
  <c r="D325" i="3"/>
  <c r="E325" i="3"/>
  <c r="D326" i="3"/>
  <c r="E326" i="3"/>
  <c r="D327" i="3"/>
  <c r="E327" i="3"/>
  <c r="D328" i="3"/>
  <c r="E328" i="3"/>
  <c r="D329" i="3"/>
  <c r="E329" i="3"/>
  <c r="D330" i="3"/>
  <c r="E330" i="3"/>
  <c r="D331" i="3"/>
  <c r="E331" i="3"/>
  <c r="D332" i="3"/>
  <c r="E332" i="3"/>
  <c r="D333" i="3"/>
  <c r="E333" i="3"/>
  <c r="D334" i="3"/>
  <c r="E334" i="3"/>
  <c r="D335" i="3"/>
  <c r="E335" i="3"/>
  <c r="D336" i="3"/>
  <c r="E336" i="3"/>
  <c r="D337" i="3"/>
  <c r="E337" i="3"/>
  <c r="D338" i="3"/>
  <c r="E338" i="3"/>
  <c r="D339" i="3"/>
  <c r="E339" i="3"/>
  <c r="D340" i="3"/>
  <c r="E340" i="3"/>
  <c r="D341" i="3"/>
  <c r="E341" i="3"/>
  <c r="D342" i="3"/>
  <c r="E342" i="3"/>
  <c r="D343" i="3"/>
  <c r="E343" i="3"/>
  <c r="D344" i="3"/>
  <c r="E344" i="3"/>
  <c r="D345" i="3"/>
  <c r="E345" i="3"/>
  <c r="D346" i="3"/>
  <c r="E346" i="3"/>
  <c r="D347" i="3"/>
  <c r="E347" i="3"/>
  <c r="D348" i="3"/>
  <c r="E348" i="3"/>
  <c r="D349" i="3"/>
  <c r="E349" i="3"/>
  <c r="D350" i="3"/>
  <c r="E350" i="3"/>
  <c r="D351" i="3"/>
  <c r="E351" i="3"/>
  <c r="D352" i="3"/>
  <c r="E352" i="3"/>
  <c r="D353" i="3"/>
  <c r="E353" i="3"/>
  <c r="D354" i="3"/>
  <c r="E354" i="3"/>
  <c r="D355" i="3"/>
  <c r="E355" i="3"/>
  <c r="D356" i="3"/>
  <c r="E356" i="3"/>
  <c r="D357" i="3"/>
  <c r="E357" i="3"/>
  <c r="D358" i="3"/>
  <c r="E358" i="3"/>
  <c r="E6719" i="1"/>
  <c r="F6719" i="1"/>
  <c r="E6720" i="1"/>
  <c r="F6720" i="1"/>
  <c r="E6721" i="1"/>
  <c r="F6721" i="1"/>
  <c r="E6722" i="1"/>
  <c r="F6722" i="1"/>
  <c r="E6723" i="1"/>
  <c r="F6723" i="1"/>
  <c r="E6724" i="1"/>
  <c r="F6724" i="1"/>
  <c r="E6725" i="1"/>
  <c r="F6725" i="1"/>
  <c r="E6726" i="1"/>
  <c r="F6726" i="1"/>
  <c r="E6727" i="1"/>
  <c r="F6727" i="1"/>
  <c r="E6728" i="1"/>
  <c r="F6728" i="1"/>
  <c r="E6729" i="1"/>
  <c r="F6729" i="1"/>
  <c r="E6730" i="1"/>
  <c r="F6730" i="1"/>
  <c r="E6731" i="1"/>
  <c r="F6731" i="1"/>
  <c r="E6732" i="1"/>
  <c r="F6732" i="1"/>
  <c r="E6693" i="1"/>
  <c r="F6693" i="1"/>
  <c r="E6694" i="1"/>
  <c r="F6694" i="1"/>
  <c r="E6695" i="1"/>
  <c r="F6695" i="1"/>
  <c r="E6696" i="1"/>
  <c r="F6696" i="1"/>
  <c r="E6697" i="1"/>
  <c r="F6697" i="1"/>
  <c r="E6698" i="1"/>
  <c r="F6698" i="1"/>
  <c r="E6699" i="1"/>
  <c r="F6699" i="1"/>
  <c r="E6700" i="1"/>
  <c r="F6700" i="1"/>
  <c r="E6701" i="1"/>
  <c r="F6701" i="1"/>
  <c r="E6702" i="1"/>
  <c r="F6702" i="1"/>
  <c r="E6703" i="1"/>
  <c r="F6703" i="1"/>
  <c r="E6704" i="1"/>
  <c r="F6704" i="1"/>
  <c r="E6718" i="1"/>
  <c r="F6718" i="1"/>
  <c r="E4926" i="1"/>
  <c r="F4926" i="1"/>
  <c r="E4927" i="1"/>
  <c r="F4927" i="1"/>
  <c r="E4937" i="1"/>
  <c r="F4937" i="1"/>
  <c r="E3555" i="1"/>
  <c r="F3555" i="1"/>
  <c r="E3556" i="1"/>
  <c r="F3556" i="1"/>
  <c r="E3557" i="1"/>
  <c r="F3557" i="1"/>
  <c r="E7613" i="1"/>
  <c r="F7613" i="1"/>
  <c r="E7614" i="1"/>
  <c r="F7614" i="1"/>
  <c r="E7615" i="1"/>
  <c r="F7615" i="1"/>
  <c r="E7616" i="1"/>
  <c r="F7616" i="1"/>
  <c r="E7617" i="1"/>
  <c r="F7617" i="1"/>
  <c r="E7618" i="1"/>
  <c r="F7618" i="1"/>
  <c r="E7619" i="1"/>
  <c r="F7619" i="1"/>
  <c r="E7620" i="1"/>
  <c r="F7620" i="1"/>
  <c r="E7621" i="1"/>
  <c r="F7621" i="1"/>
  <c r="E7622" i="1"/>
  <c r="F7622" i="1"/>
  <c r="E6885" i="1"/>
  <c r="F6885" i="1"/>
  <c r="E7398" i="1"/>
  <c r="F7398" i="1"/>
  <c r="E7399" i="1"/>
  <c r="F7399" i="1"/>
  <c r="E7400" i="1"/>
  <c r="F7400" i="1"/>
  <c r="E7401" i="1"/>
  <c r="F7401" i="1"/>
  <c r="E9493" i="1"/>
  <c r="F9493" i="1"/>
  <c r="E9494" i="1"/>
  <c r="F9494" i="1"/>
  <c r="F352" i="3" l="1"/>
  <c r="F317" i="3"/>
  <c r="F321" i="3"/>
  <c r="F347" i="3"/>
  <c r="F341" i="3"/>
  <c r="F331" i="3"/>
  <c r="F329" i="3"/>
  <c r="F319" i="3"/>
  <c r="F353" i="3"/>
  <c r="F351" i="3"/>
  <c r="F345" i="3"/>
  <c r="F333" i="3"/>
  <c r="F349" i="3"/>
  <c r="F337" i="3"/>
  <c r="F325" i="3"/>
  <c r="F328" i="3"/>
  <c r="F313" i="3"/>
  <c r="F343" i="3"/>
  <c r="F327" i="3"/>
  <c r="F358" i="3"/>
  <c r="F354" i="3"/>
  <c r="F350" i="3"/>
  <c r="F334" i="3"/>
  <c r="F330" i="3"/>
  <c r="F326" i="3"/>
  <c r="F315" i="3"/>
  <c r="F311" i="3"/>
  <c r="F339" i="3"/>
  <c r="F346" i="3"/>
  <c r="F342" i="3"/>
  <c r="F335" i="3"/>
  <c r="F323" i="3"/>
  <c r="F312" i="3"/>
  <c r="F344" i="3"/>
  <c r="F318" i="3"/>
  <c r="F338" i="3"/>
  <c r="F322" i="3"/>
  <c r="F357" i="3"/>
  <c r="F340" i="3"/>
  <c r="F324" i="3"/>
  <c r="F314" i="3"/>
  <c r="F356" i="3"/>
  <c r="F336" i="3"/>
  <c r="F320" i="3"/>
  <c r="F310" i="3"/>
  <c r="F355" i="3"/>
  <c r="F348" i="3"/>
  <c r="F332" i="3"/>
  <c r="F316" i="3"/>
  <c r="H6703" i="1"/>
  <c r="G6703" i="1" s="1"/>
  <c r="H6724" i="1"/>
  <c r="G6724" i="1" s="1"/>
  <c r="H6732" i="1"/>
  <c r="G6732" i="1" s="1"/>
  <c r="H6726" i="1"/>
  <c r="G6726" i="1" s="1"/>
  <c r="H6701" i="1"/>
  <c r="G6701" i="1" s="1"/>
  <c r="H6720" i="1"/>
  <c r="G6720" i="1" s="1"/>
  <c r="H6722" i="1"/>
  <c r="G6722" i="1" s="1"/>
  <c r="H6728" i="1"/>
  <c r="G6728" i="1" s="1"/>
  <c r="H6723" i="1"/>
  <c r="G6723" i="1" s="1"/>
  <c r="H7620" i="1"/>
  <c r="G7620" i="1" s="1"/>
  <c r="H6693" i="1"/>
  <c r="G6693" i="1" s="1"/>
  <c r="H6695" i="1"/>
  <c r="G6695" i="1" s="1"/>
  <c r="H6730" i="1"/>
  <c r="G6730" i="1" s="1"/>
  <c r="H6718" i="1"/>
  <c r="G6718" i="1" s="1"/>
  <c r="H6697" i="1"/>
  <c r="G6697" i="1" s="1"/>
  <c r="H6699" i="1"/>
  <c r="G6699" i="1" s="1"/>
  <c r="H6725" i="1"/>
  <c r="G6725" i="1" s="1"/>
  <c r="H7622" i="1"/>
  <c r="G7622" i="1" s="1"/>
  <c r="H6704" i="1"/>
  <c r="G6704" i="1" s="1"/>
  <c r="H6727" i="1"/>
  <c r="G6727" i="1" s="1"/>
  <c r="H6729" i="1"/>
  <c r="G6729" i="1" s="1"/>
  <c r="H6731" i="1"/>
  <c r="G6731" i="1" s="1"/>
  <c r="H6719" i="1"/>
  <c r="G6719" i="1" s="1"/>
  <c r="H6721" i="1"/>
  <c r="G6721" i="1" s="1"/>
  <c r="H6694" i="1"/>
  <c r="G6694" i="1" s="1"/>
  <c r="H6696" i="1"/>
  <c r="G6696" i="1" s="1"/>
  <c r="H6698" i="1"/>
  <c r="G6698" i="1" s="1"/>
  <c r="H6700" i="1"/>
  <c r="G6700" i="1" s="1"/>
  <c r="H6702" i="1"/>
  <c r="G6702" i="1" s="1"/>
  <c r="H4937" i="1"/>
  <c r="G4937" i="1" s="1"/>
  <c r="H4926" i="1"/>
  <c r="G4926" i="1" s="1"/>
  <c r="H7618" i="1"/>
  <c r="G7618" i="1" s="1"/>
  <c r="H4927" i="1"/>
  <c r="G4927" i="1" s="1"/>
  <c r="H7621" i="1"/>
  <c r="G7621" i="1" s="1"/>
  <c r="H7616" i="1"/>
  <c r="G7616" i="1" s="1"/>
  <c r="H7614" i="1"/>
  <c r="G7614" i="1" s="1"/>
  <c r="H3556" i="1"/>
  <c r="G3556" i="1" s="1"/>
  <c r="H7613" i="1"/>
  <c r="G7613" i="1" s="1"/>
  <c r="H7615" i="1"/>
  <c r="G7615" i="1" s="1"/>
  <c r="H3555" i="1"/>
  <c r="G3555" i="1" s="1"/>
  <c r="H7617" i="1"/>
  <c r="G7617" i="1" s="1"/>
  <c r="H3557" i="1"/>
  <c r="G3557" i="1" s="1"/>
  <c r="H7619" i="1"/>
  <c r="G7619" i="1" s="1"/>
  <c r="H6885" i="1"/>
  <c r="G6885" i="1" s="1"/>
  <c r="H9494" i="1"/>
  <c r="G9494" i="1" s="1"/>
  <c r="H7400" i="1"/>
  <c r="G7400" i="1" s="1"/>
  <c r="H9493" i="1"/>
  <c r="G9493" i="1" s="1"/>
  <c r="H7399" i="1"/>
  <c r="G7399" i="1" s="1"/>
  <c r="H7401" i="1"/>
  <c r="G7401" i="1" s="1"/>
  <c r="H7398" i="1"/>
  <c r="G7398" i="1" s="1"/>
  <c r="E6038" i="1" l="1"/>
  <c r="F6038" i="1"/>
  <c r="E6104" i="1"/>
  <c r="F6104" i="1"/>
  <c r="E6105" i="1"/>
  <c r="F6105" i="1"/>
  <c r="E6106" i="1"/>
  <c r="F6106" i="1"/>
  <c r="E6109" i="1"/>
  <c r="F6109" i="1"/>
  <c r="F6051" i="1"/>
  <c r="E6051" i="1"/>
  <c r="F6050" i="1"/>
  <c r="E6050" i="1"/>
  <c r="F6049" i="1"/>
  <c r="E6049" i="1"/>
  <c r="F6048" i="1"/>
  <c r="E6048" i="1"/>
  <c r="F6047" i="1"/>
  <c r="E6047" i="1"/>
  <c r="F6046" i="1"/>
  <c r="E6046" i="1"/>
  <c r="F6045" i="1"/>
  <c r="E6045" i="1"/>
  <c r="F6044" i="1"/>
  <c r="E6044" i="1"/>
  <c r="F6043" i="1"/>
  <c r="E6043" i="1"/>
  <c r="F6042" i="1"/>
  <c r="E6042" i="1"/>
  <c r="F6041" i="1"/>
  <c r="E6041" i="1"/>
  <c r="F6040" i="1"/>
  <c r="E6040" i="1"/>
  <c r="D866" i="5"/>
  <c r="E866" i="5"/>
  <c r="D867" i="5"/>
  <c r="E867" i="5"/>
  <c r="D868" i="5"/>
  <c r="E868" i="5"/>
  <c r="D869" i="5"/>
  <c r="E869" i="5"/>
  <c r="D870" i="5"/>
  <c r="E870" i="5"/>
  <c r="D871" i="5"/>
  <c r="E871" i="5"/>
  <c r="D872" i="5"/>
  <c r="E872" i="5"/>
  <c r="D873" i="5"/>
  <c r="E873" i="5"/>
  <c r="D874" i="5"/>
  <c r="E874" i="5"/>
  <c r="D875" i="5"/>
  <c r="E875" i="5"/>
  <c r="D876" i="5"/>
  <c r="E876" i="5"/>
  <c r="D877" i="5"/>
  <c r="E877" i="5"/>
  <c r="D878" i="5"/>
  <c r="E878" i="5"/>
  <c r="D879" i="5"/>
  <c r="E879" i="5"/>
  <c r="D880" i="5"/>
  <c r="E880" i="5"/>
  <c r="D881" i="5"/>
  <c r="E881" i="5"/>
  <c r="D882" i="5"/>
  <c r="E882" i="5"/>
  <c r="D298" i="3"/>
  <c r="E298" i="3"/>
  <c r="D299" i="3"/>
  <c r="E299" i="3"/>
  <c r="D300" i="3"/>
  <c r="E300" i="3"/>
  <c r="D301" i="3"/>
  <c r="E301" i="3"/>
  <c r="D302" i="3"/>
  <c r="E302" i="3"/>
  <c r="D303" i="3"/>
  <c r="E303" i="3"/>
  <c r="D304" i="3"/>
  <c r="E304" i="3"/>
  <c r="D305" i="3"/>
  <c r="E305" i="3"/>
  <c r="D306" i="3"/>
  <c r="E306" i="3"/>
  <c r="D307" i="3"/>
  <c r="E307" i="3"/>
  <c r="D308" i="3"/>
  <c r="E308" i="3"/>
  <c r="D309" i="3"/>
  <c r="E309" i="3"/>
  <c r="D839" i="5"/>
  <c r="E839" i="5"/>
  <c r="D840" i="5"/>
  <c r="E840" i="5"/>
  <c r="D841" i="5"/>
  <c r="E841" i="5"/>
  <c r="D842" i="5"/>
  <c r="E842" i="5"/>
  <c r="D843" i="5"/>
  <c r="E843" i="5"/>
  <c r="D844" i="5"/>
  <c r="E844" i="5"/>
  <c r="D845" i="5"/>
  <c r="E845" i="5"/>
  <c r="D846" i="5"/>
  <c r="E846" i="5"/>
  <c r="D847" i="5"/>
  <c r="E847" i="5"/>
  <c r="D848" i="5"/>
  <c r="E848" i="5"/>
  <c r="D849" i="5"/>
  <c r="E849" i="5"/>
  <c r="D850" i="5"/>
  <c r="E850" i="5"/>
  <c r="D851" i="5"/>
  <c r="E851" i="5"/>
  <c r="D852" i="5"/>
  <c r="E852" i="5"/>
  <c r="D853" i="5"/>
  <c r="E853" i="5"/>
  <c r="D854" i="5"/>
  <c r="E854" i="5"/>
  <c r="D855" i="5"/>
  <c r="E855" i="5"/>
  <c r="D856" i="5"/>
  <c r="E856" i="5"/>
  <c r="D857" i="5"/>
  <c r="E857" i="5"/>
  <c r="D858" i="5"/>
  <c r="E858" i="5"/>
  <c r="D859" i="5"/>
  <c r="E859" i="5"/>
  <c r="D860" i="5"/>
  <c r="E860" i="5"/>
  <c r="D861" i="5"/>
  <c r="E861" i="5"/>
  <c r="D862" i="5"/>
  <c r="E862" i="5"/>
  <c r="D863" i="5"/>
  <c r="E863" i="5"/>
  <c r="D864" i="5"/>
  <c r="E864" i="5"/>
  <c r="D830" i="5"/>
  <c r="E830" i="5"/>
  <c r="D831" i="5"/>
  <c r="E831" i="5"/>
  <c r="D832" i="5"/>
  <c r="E832" i="5"/>
  <c r="D834" i="5"/>
  <c r="E834" i="5"/>
  <c r="D835" i="5"/>
  <c r="E835" i="5"/>
  <c r="D836" i="5"/>
  <c r="E836" i="5"/>
  <c r="D837" i="5"/>
  <c r="E837" i="5"/>
  <c r="E2710" i="1"/>
  <c r="F2710" i="1"/>
  <c r="E2711" i="1"/>
  <c r="F2711" i="1"/>
  <c r="E2712" i="1"/>
  <c r="F2712" i="1"/>
  <c r="E2713" i="1"/>
  <c r="F2713" i="1"/>
  <c r="E2714" i="1"/>
  <c r="F2714" i="1"/>
  <c r="E4920" i="1"/>
  <c r="F4920" i="1"/>
  <c r="E4925" i="1"/>
  <c r="F4925" i="1"/>
  <c r="E5330" i="1"/>
  <c r="F5330" i="1"/>
  <c r="E5331" i="1"/>
  <c r="F5331" i="1"/>
  <c r="D297" i="3"/>
  <c r="E297" i="3"/>
  <c r="F863" i="5" l="1"/>
  <c r="F881" i="5"/>
  <c r="F864" i="5"/>
  <c r="F848" i="5"/>
  <c r="F850" i="5"/>
  <c r="F859" i="5"/>
  <c r="F304" i="3"/>
  <c r="F300" i="3"/>
  <c r="F298" i="3"/>
  <c r="F301" i="3"/>
  <c r="F299" i="3"/>
  <c r="F309" i="3"/>
  <c r="F876" i="5"/>
  <c r="F845" i="5"/>
  <c r="F880" i="5"/>
  <c r="F841" i="5"/>
  <c r="F867" i="5"/>
  <c r="F840" i="5"/>
  <c r="F847" i="5"/>
  <c r="F843" i="5"/>
  <c r="F873" i="5"/>
  <c r="F872" i="5"/>
  <c r="F871" i="5"/>
  <c r="F860" i="5"/>
  <c r="F844" i="5"/>
  <c r="F836" i="5"/>
  <c r="F846" i="5"/>
  <c r="F853" i="5"/>
  <c r="F856" i="5"/>
  <c r="F852" i="5"/>
  <c r="F855" i="5"/>
  <c r="F851" i="5"/>
  <c r="F878" i="5"/>
  <c r="F874" i="5"/>
  <c r="F870" i="5"/>
  <c r="F842" i="5"/>
  <c r="F877" i="5"/>
  <c r="F869" i="5"/>
  <c r="F305" i="3"/>
  <c r="F308" i="3"/>
  <c r="F297" i="3"/>
  <c r="F834" i="5"/>
  <c r="F861" i="5"/>
  <c r="F858" i="5"/>
  <c r="F882" i="5"/>
  <c r="F879" i="5"/>
  <c r="F875" i="5"/>
  <c r="F868" i="5"/>
  <c r="F307" i="3"/>
  <c r="F832" i="5"/>
  <c r="F857" i="5"/>
  <c r="F831" i="5"/>
  <c r="F306" i="3"/>
  <c r="F303" i="3"/>
  <c r="F837" i="5"/>
  <c r="F866" i="5"/>
  <c r="F854" i="5"/>
  <c r="F839" i="5"/>
  <c r="F302" i="3"/>
  <c r="F835" i="5"/>
  <c r="F830" i="5"/>
  <c r="F862" i="5"/>
  <c r="F849" i="5"/>
  <c r="H6043" i="1"/>
  <c r="G6043" i="1" s="1"/>
  <c r="H6046" i="1"/>
  <c r="G6046" i="1" s="1"/>
  <c r="H6047" i="1"/>
  <c r="G6047" i="1" s="1"/>
  <c r="H6050" i="1"/>
  <c r="G6050" i="1" s="1"/>
  <c r="H6109" i="1"/>
  <c r="G6109" i="1" s="1"/>
  <c r="H6104" i="1"/>
  <c r="G6104" i="1" s="1"/>
  <c r="H6038" i="1"/>
  <c r="G6038" i="1" s="1"/>
  <c r="H6105" i="1"/>
  <c r="G6105" i="1" s="1"/>
  <c r="H6051" i="1"/>
  <c r="G6051" i="1" s="1"/>
  <c r="H6106" i="1"/>
  <c r="G6106" i="1" s="1"/>
  <c r="H6041" i="1"/>
  <c r="G6041" i="1" s="1"/>
  <c r="H6045" i="1"/>
  <c r="G6045" i="1" s="1"/>
  <c r="H6049" i="1"/>
  <c r="G6049" i="1" s="1"/>
  <c r="H6044" i="1"/>
  <c r="G6044" i="1" s="1"/>
  <c r="H6048" i="1"/>
  <c r="G6048" i="1" s="1"/>
  <c r="H6042" i="1"/>
  <c r="G6042" i="1" s="1"/>
  <c r="H6040" i="1"/>
  <c r="G6040" i="1" s="1"/>
  <c r="H2713" i="1"/>
  <c r="G2713" i="1" s="1"/>
  <c r="H2711" i="1"/>
  <c r="G2711" i="1" s="1"/>
  <c r="H2712" i="1"/>
  <c r="G2712" i="1" s="1"/>
  <c r="H2714" i="1"/>
  <c r="G2714" i="1" s="1"/>
  <c r="H2710" i="1"/>
  <c r="G2710" i="1" s="1"/>
  <c r="H4925" i="1"/>
  <c r="G4925" i="1" s="1"/>
  <c r="H4920" i="1"/>
  <c r="G4920" i="1" s="1"/>
  <c r="H5331" i="1"/>
  <c r="G5331" i="1" s="1"/>
  <c r="H5330" i="1"/>
  <c r="G5330" i="1" s="1"/>
  <c r="E731" i="5"/>
  <c r="E732" i="5"/>
  <c r="E733" i="5"/>
  <c r="E734" i="5"/>
  <c r="E735" i="5"/>
  <c r="E736" i="5"/>
  <c r="E737" i="5"/>
  <c r="E738" i="5"/>
  <c r="E739" i="5"/>
  <c r="E740" i="5"/>
  <c r="E741" i="5"/>
  <c r="E742" i="5"/>
  <c r="E743" i="5"/>
  <c r="E744" i="5"/>
  <c r="E745" i="5"/>
  <c r="E746" i="5"/>
  <c r="E747" i="5"/>
  <c r="E748" i="5"/>
  <c r="E749" i="5"/>
  <c r="E750" i="5"/>
  <c r="E751" i="5"/>
  <c r="E752" i="5"/>
  <c r="E753" i="5"/>
  <c r="E754" i="5"/>
  <c r="E755" i="5"/>
  <c r="E756" i="5"/>
  <c r="E757" i="5"/>
  <c r="E758" i="5"/>
  <c r="E759" i="5"/>
  <c r="E760" i="5"/>
  <c r="E761" i="5"/>
  <c r="E762" i="5"/>
  <c r="E763" i="5"/>
  <c r="E764" i="5"/>
  <c r="E765" i="5"/>
  <c r="E766" i="5"/>
  <c r="E767" i="5"/>
  <c r="E768" i="5"/>
  <c r="E769" i="5"/>
  <c r="E770" i="5"/>
  <c r="E771" i="5"/>
  <c r="E772" i="5"/>
  <c r="E773" i="5"/>
  <c r="E774" i="5"/>
  <c r="E775" i="5"/>
  <c r="E776" i="5"/>
  <c r="E777" i="5"/>
  <c r="E778" i="5"/>
  <c r="E779" i="5"/>
  <c r="E780" i="5"/>
  <c r="E781" i="5"/>
  <c r="E782" i="5"/>
  <c r="E783" i="5"/>
  <c r="E784" i="5"/>
  <c r="E785" i="5"/>
  <c r="E786" i="5"/>
  <c r="E787" i="5"/>
  <c r="E788" i="5"/>
  <c r="E789" i="5"/>
  <c r="E790" i="5"/>
  <c r="E791" i="5"/>
  <c r="E792" i="5"/>
  <c r="E793" i="5"/>
  <c r="E794" i="5"/>
  <c r="E795" i="5"/>
  <c r="E796" i="5"/>
  <c r="E797" i="5"/>
  <c r="E798" i="5"/>
  <c r="E799" i="5"/>
  <c r="E800" i="5"/>
  <c r="E801" i="5"/>
  <c r="E802" i="5"/>
  <c r="E803" i="5"/>
  <c r="E804" i="5"/>
  <c r="E805" i="5"/>
  <c r="E806" i="5"/>
  <c r="E807" i="5"/>
  <c r="E808" i="5"/>
  <c r="E809" i="5"/>
  <c r="E810" i="5"/>
  <c r="E811" i="5"/>
  <c r="E812" i="5"/>
  <c r="E813" i="5"/>
  <c r="E814" i="5"/>
  <c r="E815" i="5"/>
  <c r="E816" i="5"/>
  <c r="E817" i="5"/>
  <c r="E818" i="5"/>
  <c r="E819" i="5"/>
  <c r="E820" i="5"/>
  <c r="E821" i="5"/>
  <c r="E822" i="5"/>
  <c r="E823" i="5"/>
  <c r="E824" i="5"/>
  <c r="E825" i="5"/>
  <c r="E826" i="5"/>
  <c r="E827" i="5"/>
  <c r="E828" i="5"/>
  <c r="E632" i="1"/>
  <c r="F632" i="1"/>
  <c r="E633" i="1"/>
  <c r="F633" i="1"/>
  <c r="E634" i="1"/>
  <c r="F634" i="1"/>
  <c r="E635" i="1"/>
  <c r="F635" i="1"/>
  <c r="E636" i="1"/>
  <c r="F636" i="1"/>
  <c r="E637" i="1"/>
  <c r="F637" i="1"/>
  <c r="E638" i="1"/>
  <c r="F638" i="1"/>
  <c r="E639" i="1"/>
  <c r="F639" i="1"/>
  <c r="E640" i="1"/>
  <c r="F640" i="1"/>
  <c r="E641" i="1"/>
  <c r="F641" i="1"/>
  <c r="E642" i="1"/>
  <c r="F642" i="1"/>
  <c r="E643" i="1"/>
  <c r="F643" i="1"/>
  <c r="E644" i="1"/>
  <c r="F644" i="1"/>
  <c r="E645" i="1"/>
  <c r="F645" i="1"/>
  <c r="E646" i="1"/>
  <c r="F646" i="1"/>
  <c r="E647" i="1"/>
  <c r="F647" i="1"/>
  <c r="E648" i="1"/>
  <c r="F648" i="1"/>
  <c r="E649" i="1"/>
  <c r="F649" i="1"/>
  <c r="E650" i="1"/>
  <c r="F650" i="1"/>
  <c r="E651" i="1"/>
  <c r="F651" i="1"/>
  <c r="E652" i="1"/>
  <c r="F652" i="1"/>
  <c r="E653" i="1"/>
  <c r="F653" i="1"/>
  <c r="E654" i="1"/>
  <c r="F654" i="1"/>
  <c r="E655" i="1"/>
  <c r="F655" i="1"/>
  <c r="E656" i="1"/>
  <c r="F656" i="1"/>
  <c r="E657" i="1"/>
  <c r="F657" i="1"/>
  <c r="E658" i="1"/>
  <c r="F658" i="1"/>
  <c r="E659" i="1"/>
  <c r="F659" i="1"/>
  <c r="E660" i="1"/>
  <c r="F660" i="1"/>
  <c r="E661" i="1"/>
  <c r="F661" i="1"/>
  <c r="E662" i="1"/>
  <c r="F662" i="1"/>
  <c r="E663" i="1"/>
  <c r="F663" i="1"/>
  <c r="E664" i="1"/>
  <c r="F664" i="1"/>
  <c r="E665" i="1"/>
  <c r="F665" i="1"/>
  <c r="E666" i="1"/>
  <c r="F666" i="1"/>
  <c r="E667" i="1"/>
  <c r="F667" i="1"/>
  <c r="E668" i="1"/>
  <c r="F668" i="1"/>
  <c r="E669" i="1"/>
  <c r="F669" i="1"/>
  <c r="E670" i="1"/>
  <c r="F670" i="1"/>
  <c r="E671" i="1"/>
  <c r="F671" i="1"/>
  <c r="E672" i="1"/>
  <c r="F672" i="1"/>
  <c r="E673" i="1"/>
  <c r="F673" i="1"/>
  <c r="E674" i="1"/>
  <c r="F674" i="1"/>
  <c r="E675" i="1"/>
  <c r="F675" i="1"/>
  <c r="E676" i="1"/>
  <c r="F676" i="1"/>
  <c r="E677" i="1"/>
  <c r="F677" i="1"/>
  <c r="E678" i="1"/>
  <c r="F678" i="1"/>
  <c r="E679" i="1"/>
  <c r="F679" i="1"/>
  <c r="E680" i="1"/>
  <c r="F680" i="1"/>
  <c r="E681" i="1"/>
  <c r="F681" i="1"/>
  <c r="E682" i="1"/>
  <c r="F682" i="1"/>
  <c r="E683" i="1"/>
  <c r="F683" i="1"/>
  <c r="E684" i="1"/>
  <c r="F684" i="1"/>
  <c r="E685" i="1"/>
  <c r="F685" i="1"/>
  <c r="E686" i="1"/>
  <c r="F686" i="1"/>
  <c r="E687" i="1"/>
  <c r="F687" i="1"/>
  <c r="E688" i="1"/>
  <c r="F688" i="1"/>
  <c r="E689" i="1"/>
  <c r="F689" i="1"/>
  <c r="E690" i="1"/>
  <c r="F690" i="1"/>
  <c r="E691" i="1"/>
  <c r="F691" i="1"/>
  <c r="E692" i="1"/>
  <c r="F692" i="1"/>
  <c r="E693" i="1"/>
  <c r="F693" i="1"/>
  <c r="E694" i="1"/>
  <c r="F694" i="1"/>
  <c r="E695" i="1"/>
  <c r="F695" i="1"/>
  <c r="E696" i="1"/>
  <c r="F696" i="1"/>
  <c r="E697" i="1"/>
  <c r="F697" i="1"/>
  <c r="E698" i="1"/>
  <c r="F698" i="1"/>
  <c r="E699" i="1"/>
  <c r="F699" i="1"/>
  <c r="E700" i="1"/>
  <c r="F700" i="1"/>
  <c r="E701" i="1"/>
  <c r="F701" i="1"/>
  <c r="E702" i="1"/>
  <c r="F702" i="1"/>
  <c r="E703" i="1"/>
  <c r="F703" i="1"/>
  <c r="E704" i="1"/>
  <c r="F704" i="1"/>
  <c r="E705" i="1"/>
  <c r="F705" i="1"/>
  <c r="E706" i="1"/>
  <c r="F706" i="1"/>
  <c r="E707" i="1"/>
  <c r="F707" i="1"/>
  <c r="E708" i="1"/>
  <c r="F708" i="1"/>
  <c r="E709" i="1"/>
  <c r="F709" i="1"/>
  <c r="E710" i="1"/>
  <c r="F710" i="1"/>
  <c r="E711" i="1"/>
  <c r="F711" i="1"/>
  <c r="E712" i="1"/>
  <c r="F712" i="1"/>
  <c r="E713" i="1"/>
  <c r="F713" i="1"/>
  <c r="E714" i="1"/>
  <c r="F714" i="1"/>
  <c r="E715" i="1"/>
  <c r="F715" i="1"/>
  <c r="E716" i="1"/>
  <c r="F716" i="1"/>
  <c r="E717" i="1"/>
  <c r="F717" i="1"/>
  <c r="E718" i="1"/>
  <c r="F718" i="1"/>
  <c r="E719" i="1"/>
  <c r="F719" i="1"/>
  <c r="E720" i="1"/>
  <c r="F720" i="1"/>
  <c r="E721" i="1"/>
  <c r="F721" i="1"/>
  <c r="E722" i="1"/>
  <c r="F722" i="1"/>
  <c r="E723" i="1"/>
  <c r="F723" i="1"/>
  <c r="E724" i="1"/>
  <c r="F724" i="1"/>
  <c r="E725" i="1"/>
  <c r="F725" i="1"/>
  <c r="E726" i="1"/>
  <c r="F726" i="1"/>
  <c r="E727" i="1"/>
  <c r="F727" i="1"/>
  <c r="E728" i="1"/>
  <c r="F728" i="1"/>
  <c r="E729" i="1"/>
  <c r="F729" i="1"/>
  <c r="E465" i="1"/>
  <c r="F465" i="1"/>
  <c r="E466" i="1"/>
  <c r="F466" i="1"/>
  <c r="E467" i="1"/>
  <c r="F467" i="1"/>
  <c r="E468" i="1"/>
  <c r="F468" i="1"/>
  <c r="E469" i="1"/>
  <c r="F469" i="1"/>
  <c r="E470" i="1"/>
  <c r="F470" i="1"/>
  <c r="E471" i="1"/>
  <c r="F471" i="1"/>
  <c r="E472" i="1"/>
  <c r="F472" i="1"/>
  <c r="E473" i="1"/>
  <c r="F473" i="1"/>
  <c r="E474" i="1"/>
  <c r="F474" i="1"/>
  <c r="E475" i="1"/>
  <c r="F475" i="1"/>
  <c r="E476" i="1"/>
  <c r="F476" i="1"/>
  <c r="E477" i="1"/>
  <c r="F477" i="1"/>
  <c r="E478" i="1"/>
  <c r="F478" i="1"/>
  <c r="E479" i="1"/>
  <c r="F479" i="1"/>
  <c r="E480" i="1"/>
  <c r="F480" i="1"/>
  <c r="E481" i="1"/>
  <c r="F481" i="1"/>
  <c r="E482" i="1"/>
  <c r="F482" i="1"/>
  <c r="E483" i="1"/>
  <c r="F483" i="1"/>
  <c r="E484" i="1"/>
  <c r="F484" i="1"/>
  <c r="E485" i="1"/>
  <c r="F485" i="1"/>
  <c r="E486" i="1"/>
  <c r="F486" i="1"/>
  <c r="E487" i="1"/>
  <c r="F487" i="1"/>
  <c r="E488" i="1"/>
  <c r="F488" i="1"/>
  <c r="E489" i="1"/>
  <c r="F489" i="1"/>
  <c r="E490" i="1"/>
  <c r="F490" i="1"/>
  <c r="E491" i="1"/>
  <c r="F491" i="1"/>
  <c r="E492" i="1"/>
  <c r="F492" i="1"/>
  <c r="E493" i="1"/>
  <c r="F493" i="1"/>
  <c r="E494" i="1"/>
  <c r="F494" i="1"/>
  <c r="E495" i="1"/>
  <c r="F495" i="1"/>
  <c r="E496" i="1"/>
  <c r="F496" i="1"/>
  <c r="E497" i="1"/>
  <c r="F497" i="1"/>
  <c r="E498" i="1"/>
  <c r="F498" i="1"/>
  <c r="E499" i="1"/>
  <c r="F499" i="1"/>
  <c r="E500" i="1"/>
  <c r="F500" i="1"/>
  <c r="E501" i="1"/>
  <c r="F501" i="1"/>
  <c r="E502" i="1"/>
  <c r="F502" i="1"/>
  <c r="E503" i="1"/>
  <c r="F503" i="1"/>
  <c r="E504" i="1"/>
  <c r="F504" i="1"/>
  <c r="E505" i="1"/>
  <c r="F505" i="1"/>
  <c r="E506" i="1"/>
  <c r="F506" i="1"/>
  <c r="E507" i="1"/>
  <c r="F507" i="1"/>
  <c r="E508" i="1"/>
  <c r="F508" i="1"/>
  <c r="E509" i="1"/>
  <c r="F509" i="1"/>
  <c r="E510" i="1"/>
  <c r="F510" i="1"/>
  <c r="E511" i="1"/>
  <c r="F511" i="1"/>
  <c r="E512" i="1"/>
  <c r="F512" i="1"/>
  <c r="E513" i="1"/>
  <c r="F513" i="1"/>
  <c r="E514" i="1"/>
  <c r="F514" i="1"/>
  <c r="E515" i="1"/>
  <c r="F515" i="1"/>
  <c r="E516" i="1"/>
  <c r="F516" i="1"/>
  <c r="E517" i="1"/>
  <c r="F517" i="1"/>
  <c r="E518" i="1"/>
  <c r="F518" i="1"/>
  <c r="E519" i="1"/>
  <c r="F519" i="1"/>
  <c r="E520" i="1"/>
  <c r="F520" i="1"/>
  <c r="E521" i="1"/>
  <c r="F521" i="1"/>
  <c r="E522" i="1"/>
  <c r="F522" i="1"/>
  <c r="E523" i="1"/>
  <c r="F523" i="1"/>
  <c r="E524" i="1"/>
  <c r="F524" i="1"/>
  <c r="E525" i="1"/>
  <c r="F525" i="1"/>
  <c r="E526" i="1"/>
  <c r="F526" i="1"/>
  <c r="E527" i="1"/>
  <c r="F527" i="1"/>
  <c r="E528" i="1"/>
  <c r="F528" i="1"/>
  <c r="E529" i="1"/>
  <c r="F529" i="1"/>
  <c r="E530" i="1"/>
  <c r="F530" i="1"/>
  <c r="E531" i="1"/>
  <c r="F531" i="1"/>
  <c r="E532" i="1"/>
  <c r="F532" i="1"/>
  <c r="E533" i="1"/>
  <c r="F533" i="1"/>
  <c r="E534" i="1"/>
  <c r="F534" i="1"/>
  <c r="E535" i="1"/>
  <c r="F535" i="1"/>
  <c r="E536" i="1"/>
  <c r="F536" i="1"/>
  <c r="E537" i="1"/>
  <c r="F537" i="1"/>
  <c r="E538" i="1"/>
  <c r="F538" i="1"/>
  <c r="E539" i="1"/>
  <c r="F539" i="1"/>
  <c r="E540" i="1"/>
  <c r="F540" i="1"/>
  <c r="E541" i="1"/>
  <c r="F541" i="1"/>
  <c r="E542" i="1"/>
  <c r="F542" i="1"/>
  <c r="E543" i="1"/>
  <c r="F543" i="1"/>
  <c r="E544" i="1"/>
  <c r="F544" i="1"/>
  <c r="E545" i="1"/>
  <c r="F545" i="1"/>
  <c r="E546" i="1"/>
  <c r="F546" i="1"/>
  <c r="E547" i="1"/>
  <c r="F547" i="1"/>
  <c r="E548" i="1"/>
  <c r="F548" i="1"/>
  <c r="E549" i="1"/>
  <c r="F549" i="1"/>
  <c r="E550" i="1"/>
  <c r="F550" i="1"/>
  <c r="E551" i="1"/>
  <c r="F551" i="1"/>
  <c r="E552" i="1"/>
  <c r="F552" i="1"/>
  <c r="E553" i="1"/>
  <c r="F553" i="1"/>
  <c r="E554" i="1"/>
  <c r="F554" i="1"/>
  <c r="E555" i="1"/>
  <c r="F555" i="1"/>
  <c r="E556" i="1"/>
  <c r="F556" i="1"/>
  <c r="E557" i="1"/>
  <c r="F557" i="1"/>
  <c r="E558" i="1"/>
  <c r="F558" i="1"/>
  <c r="E559" i="1"/>
  <c r="F559" i="1"/>
  <c r="E560" i="1"/>
  <c r="F560" i="1"/>
  <c r="E561" i="1"/>
  <c r="F561" i="1"/>
  <c r="E562" i="1"/>
  <c r="F562" i="1"/>
  <c r="E563" i="1"/>
  <c r="F563" i="1"/>
  <c r="E564" i="1"/>
  <c r="F564" i="1"/>
  <c r="E565" i="1"/>
  <c r="F565" i="1"/>
  <c r="E566" i="1"/>
  <c r="F566" i="1"/>
  <c r="E567" i="1"/>
  <c r="F567" i="1"/>
  <c r="E568" i="1"/>
  <c r="F568" i="1"/>
  <c r="E569" i="1"/>
  <c r="F569" i="1"/>
  <c r="E570" i="1"/>
  <c r="F570" i="1"/>
  <c r="E571" i="1"/>
  <c r="F571" i="1"/>
  <c r="E572" i="1"/>
  <c r="F572" i="1"/>
  <c r="E573" i="1"/>
  <c r="F573" i="1"/>
  <c r="E574" i="1"/>
  <c r="F574" i="1"/>
  <c r="E575" i="1"/>
  <c r="F575" i="1"/>
  <c r="E576" i="1"/>
  <c r="F576" i="1"/>
  <c r="E577" i="1"/>
  <c r="F577" i="1"/>
  <c r="E578" i="1"/>
  <c r="F578" i="1"/>
  <c r="E579" i="1"/>
  <c r="F579" i="1"/>
  <c r="E580" i="1"/>
  <c r="F580" i="1"/>
  <c r="E581" i="1"/>
  <c r="F581" i="1"/>
  <c r="E582" i="1"/>
  <c r="F582" i="1"/>
  <c r="E583" i="1"/>
  <c r="F583" i="1"/>
  <c r="E584" i="1"/>
  <c r="F584" i="1"/>
  <c r="E585" i="1"/>
  <c r="F585" i="1"/>
  <c r="E586" i="1"/>
  <c r="F586" i="1"/>
  <c r="E587" i="1"/>
  <c r="F587" i="1"/>
  <c r="E588" i="1"/>
  <c r="F588" i="1"/>
  <c r="E589" i="1"/>
  <c r="F589" i="1"/>
  <c r="E590" i="1"/>
  <c r="F590" i="1"/>
  <c r="E591" i="1"/>
  <c r="F591" i="1"/>
  <c r="E592" i="1"/>
  <c r="F592" i="1"/>
  <c r="E593" i="1"/>
  <c r="F593" i="1"/>
  <c r="E594" i="1"/>
  <c r="F594" i="1"/>
  <c r="E595" i="1"/>
  <c r="F595" i="1"/>
  <c r="E596" i="1"/>
  <c r="F596" i="1"/>
  <c r="E597" i="1"/>
  <c r="F597" i="1"/>
  <c r="E598" i="1"/>
  <c r="F598" i="1"/>
  <c r="E599" i="1"/>
  <c r="F599" i="1"/>
  <c r="E600" i="1"/>
  <c r="F600" i="1"/>
  <c r="E601" i="1"/>
  <c r="F601" i="1"/>
  <c r="E602" i="1"/>
  <c r="F602" i="1"/>
  <c r="E603" i="1"/>
  <c r="F603" i="1"/>
  <c r="E604" i="1"/>
  <c r="F604" i="1"/>
  <c r="E605" i="1"/>
  <c r="F605" i="1"/>
  <c r="E606" i="1"/>
  <c r="F606" i="1"/>
  <c r="E607" i="1"/>
  <c r="F607" i="1"/>
  <c r="E608" i="1"/>
  <c r="F608" i="1"/>
  <c r="E609" i="1"/>
  <c r="F609" i="1"/>
  <c r="E610" i="1"/>
  <c r="F610" i="1"/>
  <c r="E611" i="1"/>
  <c r="F611" i="1"/>
  <c r="E612" i="1"/>
  <c r="F612" i="1"/>
  <c r="E613" i="1"/>
  <c r="F613" i="1"/>
  <c r="E614" i="1"/>
  <c r="F614" i="1"/>
  <c r="E615" i="1"/>
  <c r="F615" i="1"/>
  <c r="E616" i="1"/>
  <c r="F616" i="1"/>
  <c r="E617" i="1"/>
  <c r="F617" i="1"/>
  <c r="E618" i="1"/>
  <c r="F618" i="1"/>
  <c r="E619" i="1"/>
  <c r="F619" i="1"/>
  <c r="E620" i="1"/>
  <c r="F620" i="1"/>
  <c r="E621" i="1"/>
  <c r="F621" i="1"/>
  <c r="E622" i="1"/>
  <c r="F622" i="1"/>
  <c r="E623" i="1"/>
  <c r="F623" i="1"/>
  <c r="E624" i="1"/>
  <c r="F624" i="1"/>
  <c r="E625" i="1"/>
  <c r="F625" i="1"/>
  <c r="E626" i="1"/>
  <c r="F626" i="1"/>
  <c r="E627" i="1"/>
  <c r="F627" i="1"/>
  <c r="E628" i="1"/>
  <c r="F628" i="1"/>
  <c r="E567" i="5"/>
  <c r="E568" i="5"/>
  <c r="E569" i="5"/>
  <c r="E570" i="5"/>
  <c r="E571" i="5"/>
  <c r="E572" i="5"/>
  <c r="E573" i="5"/>
  <c r="E574" i="5"/>
  <c r="E575" i="5"/>
  <c r="E576" i="5"/>
  <c r="E577" i="5"/>
  <c r="E578" i="5"/>
  <c r="E579" i="5"/>
  <c r="E580" i="5"/>
  <c r="E581" i="5"/>
  <c r="E582" i="5"/>
  <c r="E583" i="5"/>
  <c r="E584" i="5"/>
  <c r="E585" i="5"/>
  <c r="E586" i="5"/>
  <c r="E587" i="5"/>
  <c r="E588" i="5"/>
  <c r="E589" i="5"/>
  <c r="E590" i="5"/>
  <c r="E591" i="5"/>
  <c r="E592" i="5"/>
  <c r="E593" i="5"/>
  <c r="E594" i="5"/>
  <c r="E595" i="5"/>
  <c r="E596" i="5"/>
  <c r="E597" i="5"/>
  <c r="E598" i="5"/>
  <c r="E599" i="5"/>
  <c r="E600" i="5"/>
  <c r="E601" i="5"/>
  <c r="E602" i="5"/>
  <c r="E603" i="5"/>
  <c r="E604" i="5"/>
  <c r="E605" i="5"/>
  <c r="E606" i="5"/>
  <c r="E607" i="5"/>
  <c r="E608" i="5"/>
  <c r="E609" i="5"/>
  <c r="E610" i="5"/>
  <c r="E611" i="5"/>
  <c r="E612" i="5"/>
  <c r="E613" i="5"/>
  <c r="E614" i="5"/>
  <c r="E615" i="5"/>
  <c r="E616" i="5"/>
  <c r="E617" i="5"/>
  <c r="E618" i="5"/>
  <c r="E619" i="5"/>
  <c r="E620" i="5"/>
  <c r="E621" i="5"/>
  <c r="E622" i="5"/>
  <c r="E623" i="5"/>
  <c r="E624" i="5"/>
  <c r="E625" i="5"/>
  <c r="E626" i="5"/>
  <c r="E627" i="5"/>
  <c r="E628" i="5"/>
  <c r="E629" i="5"/>
  <c r="E630" i="5"/>
  <c r="E631" i="5"/>
  <c r="E632" i="5"/>
  <c r="E633" i="5"/>
  <c r="E634" i="5"/>
  <c r="E635" i="5"/>
  <c r="E636" i="5"/>
  <c r="E637" i="5"/>
  <c r="E638" i="5"/>
  <c r="E639" i="5"/>
  <c r="E640" i="5"/>
  <c r="E641" i="5"/>
  <c r="E642" i="5"/>
  <c r="E643" i="5"/>
  <c r="E644" i="5"/>
  <c r="E645" i="5"/>
  <c r="E646" i="5"/>
  <c r="E647" i="5"/>
  <c r="E648" i="5"/>
  <c r="E649" i="5"/>
  <c r="E650" i="5"/>
  <c r="E651" i="5"/>
  <c r="E652" i="5"/>
  <c r="E653" i="5"/>
  <c r="E654" i="5"/>
  <c r="E655" i="5"/>
  <c r="E656" i="5"/>
  <c r="E657" i="5"/>
  <c r="E658" i="5"/>
  <c r="E659" i="5"/>
  <c r="E660" i="5"/>
  <c r="E661" i="5"/>
  <c r="E662" i="5"/>
  <c r="E663" i="5"/>
  <c r="E664" i="5"/>
  <c r="E665" i="5"/>
  <c r="E666" i="5"/>
  <c r="E667" i="5"/>
  <c r="E668" i="5"/>
  <c r="E669" i="5"/>
  <c r="E670" i="5"/>
  <c r="E671" i="5"/>
  <c r="E672" i="5"/>
  <c r="E673" i="5"/>
  <c r="E674" i="5"/>
  <c r="E675" i="5"/>
  <c r="E676" i="5"/>
  <c r="E677" i="5"/>
  <c r="E678" i="5"/>
  <c r="E679" i="5"/>
  <c r="E680" i="5"/>
  <c r="E681" i="5"/>
  <c r="E682" i="5"/>
  <c r="E683" i="5"/>
  <c r="E684" i="5"/>
  <c r="E685" i="5"/>
  <c r="E686" i="5"/>
  <c r="E687" i="5"/>
  <c r="E688" i="5"/>
  <c r="E689" i="5"/>
  <c r="E690" i="5"/>
  <c r="E691" i="5"/>
  <c r="E692" i="5"/>
  <c r="E693" i="5"/>
  <c r="E694" i="5"/>
  <c r="E695" i="5"/>
  <c r="E696" i="5"/>
  <c r="E697" i="5"/>
  <c r="E698" i="5"/>
  <c r="E699" i="5"/>
  <c r="E700" i="5"/>
  <c r="E701" i="5"/>
  <c r="E702" i="5"/>
  <c r="E703" i="5"/>
  <c r="E704" i="5"/>
  <c r="E705" i="5"/>
  <c r="E706" i="5"/>
  <c r="E707" i="5"/>
  <c r="E708" i="5"/>
  <c r="E709" i="5"/>
  <c r="E710" i="5"/>
  <c r="E711" i="5"/>
  <c r="E712" i="5"/>
  <c r="E713" i="5"/>
  <c r="E714" i="5"/>
  <c r="E715" i="5"/>
  <c r="E716" i="5"/>
  <c r="E717" i="5"/>
  <c r="E718" i="5"/>
  <c r="E719" i="5"/>
  <c r="E720" i="5"/>
  <c r="E721" i="5"/>
  <c r="E722" i="5"/>
  <c r="E723" i="5"/>
  <c r="E724" i="5"/>
  <c r="E725" i="5"/>
  <c r="E726" i="5"/>
  <c r="E727" i="5"/>
  <c r="E728" i="5"/>
  <c r="E729" i="5"/>
  <c r="E730" i="5"/>
  <c r="D296" i="3"/>
  <c r="E296" i="3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510" i="5"/>
  <c r="E461" i="5"/>
  <c r="E462" i="5"/>
  <c r="E463" i="5"/>
  <c r="E464" i="5"/>
  <c r="E465" i="5"/>
  <c r="E466" i="5"/>
  <c r="E467" i="5"/>
  <c r="E468" i="5"/>
  <c r="E469" i="5"/>
  <c r="E470" i="5"/>
  <c r="E471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5" i="5"/>
  <c r="E546" i="5"/>
  <c r="E547" i="5"/>
  <c r="E548" i="5"/>
  <c r="E549" i="5"/>
  <c r="E550" i="5"/>
  <c r="E551" i="5"/>
  <c r="E552" i="5"/>
  <c r="E553" i="5"/>
  <c r="E554" i="5"/>
  <c r="E555" i="5"/>
  <c r="E556" i="5"/>
  <c r="E557" i="5"/>
  <c r="E558" i="5"/>
  <c r="E559" i="5"/>
  <c r="E560" i="5"/>
  <c r="E561" i="5"/>
  <c r="E562" i="5"/>
  <c r="E563" i="5"/>
  <c r="E564" i="5"/>
  <c r="E565" i="5"/>
  <c r="E566" i="5"/>
  <c r="E472" i="5"/>
  <c r="E473" i="5"/>
  <c r="E474" i="5"/>
  <c r="E475" i="5"/>
  <c r="E476" i="5"/>
  <c r="E477" i="5"/>
  <c r="E478" i="5"/>
  <c r="E6775" i="1"/>
  <c r="F6775" i="1"/>
  <c r="E6733" i="1"/>
  <c r="F6733" i="1"/>
  <c r="E6734" i="1"/>
  <c r="F6734" i="1"/>
  <c r="E6735" i="1"/>
  <c r="F6735" i="1"/>
  <c r="E6736" i="1"/>
  <c r="F6736" i="1"/>
  <c r="E6737" i="1"/>
  <c r="F6737" i="1"/>
  <c r="E6738" i="1"/>
  <c r="F6738" i="1"/>
  <c r="E6739" i="1"/>
  <c r="F6739" i="1"/>
  <c r="E6740" i="1"/>
  <c r="F6740" i="1"/>
  <c r="E6741" i="1"/>
  <c r="F6741" i="1"/>
  <c r="E6742" i="1"/>
  <c r="F6742" i="1"/>
  <c r="E6743" i="1"/>
  <c r="F6743" i="1"/>
  <c r="E6744" i="1"/>
  <c r="F6744" i="1"/>
  <c r="E6745" i="1"/>
  <c r="F6745" i="1"/>
  <c r="E6746" i="1"/>
  <c r="F6746" i="1"/>
  <c r="E6747" i="1"/>
  <c r="F6747" i="1"/>
  <c r="E6748" i="1"/>
  <c r="F6748" i="1"/>
  <c r="E6749" i="1"/>
  <c r="F6749" i="1"/>
  <c r="E6750" i="1"/>
  <c r="F6750" i="1"/>
  <c r="E6751" i="1"/>
  <c r="F6751" i="1"/>
  <c r="E6752" i="1"/>
  <c r="F6752" i="1"/>
  <c r="E6753" i="1"/>
  <c r="F6753" i="1"/>
  <c r="E6754" i="1"/>
  <c r="F6754" i="1"/>
  <c r="E6755" i="1"/>
  <c r="F6755" i="1"/>
  <c r="E6756" i="1"/>
  <c r="F6756" i="1"/>
  <c r="E6757" i="1"/>
  <c r="F6757" i="1"/>
  <c r="E6758" i="1"/>
  <c r="F6758" i="1"/>
  <c r="E6759" i="1"/>
  <c r="F6759" i="1"/>
  <c r="E6760" i="1"/>
  <c r="F6760" i="1"/>
  <c r="E6761" i="1"/>
  <c r="F6761" i="1"/>
  <c r="E6762" i="1"/>
  <c r="F6762" i="1"/>
  <c r="E6763" i="1"/>
  <c r="F6763" i="1"/>
  <c r="E6764" i="1"/>
  <c r="F6764" i="1"/>
  <c r="E6765" i="1"/>
  <c r="F6765" i="1"/>
  <c r="E6766" i="1"/>
  <c r="F6766" i="1"/>
  <c r="E6767" i="1"/>
  <c r="F6767" i="1"/>
  <c r="E6768" i="1"/>
  <c r="F6768" i="1"/>
  <c r="E6769" i="1"/>
  <c r="F6769" i="1"/>
  <c r="E6770" i="1"/>
  <c r="F6770" i="1"/>
  <c r="E6771" i="1"/>
  <c r="F6771" i="1"/>
  <c r="E6772" i="1"/>
  <c r="F6772" i="1"/>
  <c r="E6773" i="1"/>
  <c r="F6773" i="1"/>
  <c r="E6774" i="1"/>
  <c r="F6774" i="1"/>
  <c r="E6776" i="1"/>
  <c r="F6776" i="1"/>
  <c r="E6777" i="1"/>
  <c r="F6777" i="1"/>
  <c r="E6778" i="1"/>
  <c r="F6778" i="1"/>
  <c r="E6779" i="1"/>
  <c r="F6779" i="1"/>
  <c r="E6780" i="1"/>
  <c r="F6780" i="1"/>
  <c r="E6781" i="1"/>
  <c r="F6781" i="1"/>
  <c r="E6782" i="1"/>
  <c r="F6782" i="1"/>
  <c r="E6783" i="1"/>
  <c r="F6783" i="1"/>
  <c r="E6784" i="1"/>
  <c r="F6784" i="1"/>
  <c r="E6785" i="1"/>
  <c r="F6785" i="1"/>
  <c r="E6786" i="1"/>
  <c r="F6786" i="1"/>
  <c r="E6787" i="1"/>
  <c r="F6787" i="1"/>
  <c r="E6788" i="1"/>
  <c r="F6788" i="1"/>
  <c r="E6789" i="1"/>
  <c r="F6789" i="1"/>
  <c r="E6790" i="1"/>
  <c r="F6790" i="1"/>
  <c r="E6791" i="1"/>
  <c r="F6791" i="1"/>
  <c r="E6792" i="1"/>
  <c r="F6792" i="1"/>
  <c r="E6793" i="1"/>
  <c r="F6793" i="1"/>
  <c r="E6794" i="1"/>
  <c r="F6794" i="1"/>
  <c r="E6795" i="1"/>
  <c r="F6795" i="1"/>
  <c r="E6796" i="1"/>
  <c r="F6796" i="1"/>
  <c r="E6797" i="1"/>
  <c r="F6797" i="1"/>
  <c r="E6798" i="1"/>
  <c r="F6798" i="1"/>
  <c r="E6799" i="1"/>
  <c r="F6799" i="1"/>
  <c r="E6800" i="1"/>
  <c r="F6800" i="1"/>
  <c r="E6801" i="1"/>
  <c r="F6801" i="1"/>
  <c r="E6802" i="1"/>
  <c r="F6802" i="1"/>
  <c r="E6803" i="1"/>
  <c r="F6803" i="1"/>
  <c r="E6804" i="1"/>
  <c r="F6804" i="1"/>
  <c r="E6805" i="1"/>
  <c r="F6805" i="1"/>
  <c r="E6806" i="1"/>
  <c r="F6806" i="1"/>
  <c r="E6807" i="1"/>
  <c r="F6807" i="1"/>
  <c r="E6808" i="1"/>
  <c r="F6808" i="1"/>
  <c r="E6809" i="1"/>
  <c r="F6809" i="1"/>
  <c r="E6810" i="1"/>
  <c r="F6810" i="1"/>
  <c r="E6811" i="1"/>
  <c r="F6811" i="1"/>
  <c r="E6812" i="1"/>
  <c r="F6812" i="1"/>
  <c r="E6813" i="1"/>
  <c r="F6813" i="1"/>
  <c r="E6814" i="1"/>
  <c r="F6814" i="1"/>
  <c r="E6815" i="1"/>
  <c r="F6815" i="1"/>
  <c r="E6816" i="1"/>
  <c r="F6816" i="1"/>
  <c r="E6817" i="1"/>
  <c r="F6817" i="1"/>
  <c r="E6818" i="1"/>
  <c r="F6818" i="1"/>
  <c r="E6819" i="1"/>
  <c r="F6819" i="1"/>
  <c r="E6820" i="1"/>
  <c r="F6820" i="1"/>
  <c r="E6821" i="1"/>
  <c r="F6821" i="1"/>
  <c r="E6822" i="1"/>
  <c r="F6822" i="1"/>
  <c r="E6823" i="1"/>
  <c r="F6823" i="1"/>
  <c r="E6824" i="1"/>
  <c r="F6824" i="1"/>
  <c r="E6825" i="1"/>
  <c r="F6825" i="1"/>
  <c r="E6826" i="1"/>
  <c r="F6826" i="1"/>
  <c r="E6827" i="1"/>
  <c r="F6827" i="1"/>
  <c r="E6828" i="1"/>
  <c r="F6828" i="1"/>
  <c r="E6829" i="1"/>
  <c r="F6829" i="1"/>
  <c r="E6830" i="1"/>
  <c r="F6830" i="1"/>
  <c r="E6831" i="1"/>
  <c r="F6831" i="1"/>
  <c r="E6832" i="1"/>
  <c r="F6832" i="1"/>
  <c r="E6833" i="1"/>
  <c r="F6833" i="1"/>
  <c r="E6834" i="1"/>
  <c r="F6834" i="1"/>
  <c r="E6835" i="1"/>
  <c r="F6835" i="1"/>
  <c r="E6836" i="1"/>
  <c r="F6836" i="1"/>
  <c r="E6837" i="1"/>
  <c r="F6837" i="1"/>
  <c r="E6838" i="1"/>
  <c r="F6838" i="1"/>
  <c r="E5481" i="1"/>
  <c r="F5481" i="1"/>
  <c r="E5482" i="1"/>
  <c r="F5482" i="1"/>
  <c r="E5483" i="1"/>
  <c r="F5483" i="1"/>
  <c r="E5484" i="1"/>
  <c r="F5484" i="1"/>
  <c r="E5485" i="1"/>
  <c r="F5485" i="1"/>
  <c r="E5486" i="1"/>
  <c r="F5486" i="1"/>
  <c r="E5487" i="1"/>
  <c r="F5487" i="1"/>
  <c r="E5488" i="1"/>
  <c r="F5488" i="1"/>
  <c r="E5489" i="1"/>
  <c r="F5489" i="1"/>
  <c r="E5490" i="1"/>
  <c r="F5490" i="1"/>
  <c r="E5491" i="1"/>
  <c r="F5491" i="1"/>
  <c r="E5492" i="1"/>
  <c r="F5492" i="1"/>
  <c r="E5493" i="1"/>
  <c r="F5493" i="1"/>
  <c r="E5494" i="1"/>
  <c r="F5494" i="1"/>
  <c r="E5495" i="1"/>
  <c r="F5495" i="1"/>
  <c r="E5496" i="1"/>
  <c r="F5496" i="1"/>
  <c r="E5497" i="1"/>
  <c r="F5497" i="1"/>
  <c r="E5498" i="1"/>
  <c r="F5498" i="1"/>
  <c r="E5499" i="1"/>
  <c r="F5499" i="1"/>
  <c r="E5500" i="1"/>
  <c r="F5500" i="1"/>
  <c r="E5501" i="1"/>
  <c r="F5501" i="1"/>
  <c r="E5502" i="1"/>
  <c r="F5502" i="1"/>
  <c r="E5503" i="1"/>
  <c r="F5503" i="1"/>
  <c r="E5504" i="1"/>
  <c r="F5504" i="1"/>
  <c r="E5505" i="1"/>
  <c r="F5505" i="1"/>
  <c r="E5506" i="1"/>
  <c r="F5506" i="1"/>
  <c r="E5455" i="1"/>
  <c r="F5455" i="1"/>
  <c r="E5456" i="1"/>
  <c r="F5456" i="1"/>
  <c r="E5457" i="1"/>
  <c r="F5457" i="1"/>
  <c r="E5458" i="1"/>
  <c r="F5458" i="1"/>
  <c r="E5459" i="1"/>
  <c r="F5459" i="1"/>
  <c r="E5460" i="1"/>
  <c r="F5460" i="1"/>
  <c r="E5461" i="1"/>
  <c r="F5461" i="1"/>
  <c r="E5462" i="1"/>
  <c r="F5462" i="1"/>
  <c r="E5463" i="1"/>
  <c r="F5463" i="1"/>
  <c r="E5464" i="1"/>
  <c r="F5464" i="1"/>
  <c r="E5465" i="1"/>
  <c r="F5465" i="1"/>
  <c r="E5466" i="1"/>
  <c r="F5466" i="1"/>
  <c r="E5467" i="1"/>
  <c r="F5467" i="1"/>
  <c r="E5468" i="1"/>
  <c r="F5468" i="1"/>
  <c r="E5469" i="1"/>
  <c r="F5469" i="1"/>
  <c r="E5470" i="1"/>
  <c r="F5470" i="1"/>
  <c r="E5471" i="1"/>
  <c r="F5471" i="1"/>
  <c r="E5472" i="1"/>
  <c r="F5472" i="1"/>
  <c r="E5473" i="1"/>
  <c r="F5473" i="1"/>
  <c r="E5474" i="1"/>
  <c r="F5474" i="1"/>
  <c r="E5475" i="1"/>
  <c r="F5475" i="1"/>
  <c r="E5476" i="1"/>
  <c r="F5476" i="1"/>
  <c r="E5477" i="1"/>
  <c r="F5477" i="1"/>
  <c r="E5478" i="1"/>
  <c r="F5478" i="1"/>
  <c r="E5479" i="1"/>
  <c r="F5479" i="1"/>
  <c r="E5480" i="1"/>
  <c r="F5480" i="1"/>
  <c r="E5445" i="1"/>
  <c r="F5445" i="1"/>
  <c r="E5446" i="1"/>
  <c r="F5446" i="1"/>
  <c r="E5447" i="1"/>
  <c r="F5447" i="1"/>
  <c r="E5448" i="1"/>
  <c r="F5448" i="1"/>
  <c r="E5449" i="1"/>
  <c r="F5449" i="1"/>
  <c r="E5450" i="1"/>
  <c r="F5450" i="1"/>
  <c r="E5451" i="1"/>
  <c r="F5451" i="1"/>
  <c r="E5452" i="1"/>
  <c r="F5452" i="1"/>
  <c r="E5453" i="1"/>
  <c r="F5453" i="1"/>
  <c r="E5454" i="1"/>
  <c r="F5454" i="1"/>
  <c r="E5439" i="1"/>
  <c r="F5439" i="1"/>
  <c r="E5440" i="1"/>
  <c r="F5440" i="1"/>
  <c r="E5441" i="1"/>
  <c r="F5441" i="1"/>
  <c r="E5442" i="1"/>
  <c r="F5442" i="1"/>
  <c r="E5443" i="1"/>
  <c r="F5443" i="1"/>
  <c r="E5444" i="1"/>
  <c r="F5444" i="1"/>
  <c r="E5438" i="1"/>
  <c r="F5438" i="1"/>
  <c r="F296" i="3" l="1"/>
  <c r="H641" i="1"/>
  <c r="G641" i="1" s="1"/>
  <c r="H637" i="1"/>
  <c r="G637" i="1" s="1"/>
  <c r="H697" i="1"/>
  <c r="G697" i="1" s="1"/>
  <c r="H659" i="1"/>
  <c r="G659" i="1" s="1"/>
  <c r="H643" i="1"/>
  <c r="G643" i="1" s="1"/>
  <c r="H684" i="1"/>
  <c r="G684" i="1" s="1"/>
  <c r="H668" i="1"/>
  <c r="G668" i="1" s="1"/>
  <c r="H644" i="1"/>
  <c r="G644" i="1" s="1"/>
  <c r="H665" i="1"/>
  <c r="G665" i="1" s="1"/>
  <c r="H661" i="1"/>
  <c r="G661" i="1" s="1"/>
  <c r="H682" i="1"/>
  <c r="G682" i="1" s="1"/>
  <c r="H674" i="1"/>
  <c r="G674" i="1" s="1"/>
  <c r="H670" i="1"/>
  <c r="G670" i="1" s="1"/>
  <c r="H658" i="1"/>
  <c r="G658" i="1" s="1"/>
  <c r="H650" i="1"/>
  <c r="G650" i="1" s="1"/>
  <c r="H724" i="1"/>
  <c r="G724" i="1" s="1"/>
  <c r="H687" i="1"/>
  <c r="G687" i="1" s="1"/>
  <c r="H722" i="1"/>
  <c r="G722" i="1" s="1"/>
  <c r="H702" i="1"/>
  <c r="G702" i="1" s="1"/>
  <c r="H698" i="1"/>
  <c r="G698" i="1" s="1"/>
  <c r="H690" i="1"/>
  <c r="G690" i="1" s="1"/>
  <c r="H686" i="1"/>
  <c r="G686" i="1" s="1"/>
  <c r="H708" i="1"/>
  <c r="G708" i="1" s="1"/>
  <c r="H704" i="1"/>
  <c r="G704" i="1" s="1"/>
  <c r="H638" i="1"/>
  <c r="G638" i="1" s="1"/>
  <c r="H692" i="1"/>
  <c r="G692" i="1" s="1"/>
  <c r="H681" i="1"/>
  <c r="G681" i="1" s="1"/>
  <c r="H673" i="1"/>
  <c r="G673" i="1" s="1"/>
  <c r="H657" i="1"/>
  <c r="G657" i="1" s="1"/>
  <c r="H652" i="1"/>
  <c r="G652" i="1" s="1"/>
  <c r="H718" i="1"/>
  <c r="G718" i="1" s="1"/>
  <c r="H714" i="1"/>
  <c r="G714" i="1" s="1"/>
  <c r="H710" i="1"/>
  <c r="G710" i="1" s="1"/>
  <c r="H694" i="1"/>
  <c r="G694" i="1" s="1"/>
  <c r="H713" i="1"/>
  <c r="G713" i="1" s="1"/>
  <c r="H701" i="1"/>
  <c r="G701" i="1" s="1"/>
  <c r="H693" i="1"/>
  <c r="G693" i="1" s="1"/>
  <c r="H689" i="1"/>
  <c r="G689" i="1" s="1"/>
  <c r="H685" i="1"/>
  <c r="G685" i="1" s="1"/>
  <c r="H642" i="1"/>
  <c r="G642" i="1" s="1"/>
  <c r="H530" i="1"/>
  <c r="G530" i="1" s="1"/>
  <c r="H723" i="1"/>
  <c r="G723" i="1" s="1"/>
  <c r="H719" i="1"/>
  <c r="G719" i="1" s="1"/>
  <c r="H716" i="1"/>
  <c r="G716" i="1" s="1"/>
  <c r="H676" i="1"/>
  <c r="G676" i="1" s="1"/>
  <c r="H649" i="1"/>
  <c r="G649" i="1" s="1"/>
  <c r="H645" i="1"/>
  <c r="G645" i="1" s="1"/>
  <c r="H726" i="1"/>
  <c r="G726" i="1" s="1"/>
  <c r="H700" i="1"/>
  <c r="G700" i="1" s="1"/>
  <c r="H664" i="1"/>
  <c r="G664" i="1" s="1"/>
  <c r="H660" i="1"/>
  <c r="G660" i="1" s="1"/>
  <c r="H725" i="1"/>
  <c r="G725" i="1" s="1"/>
  <c r="H707" i="1"/>
  <c r="G707" i="1" s="1"/>
  <c r="H696" i="1"/>
  <c r="G696" i="1" s="1"/>
  <c r="H667" i="1"/>
  <c r="G667" i="1" s="1"/>
  <c r="H656" i="1"/>
  <c r="G656" i="1" s="1"/>
  <c r="H633" i="1"/>
  <c r="G633" i="1" s="1"/>
  <c r="H721" i="1"/>
  <c r="G721" i="1" s="1"/>
  <c r="H709" i="1"/>
  <c r="G709" i="1" s="1"/>
  <c r="H706" i="1"/>
  <c r="G706" i="1" s="1"/>
  <c r="H666" i="1"/>
  <c r="G666" i="1" s="1"/>
  <c r="H647" i="1"/>
  <c r="G647" i="1" s="1"/>
  <c r="H640" i="1"/>
  <c r="G640" i="1" s="1"/>
  <c r="H636" i="1"/>
  <c r="G636" i="1" s="1"/>
  <c r="H632" i="1"/>
  <c r="G632" i="1" s="1"/>
  <c r="H720" i="1"/>
  <c r="G720" i="1" s="1"/>
  <c r="H703" i="1"/>
  <c r="G703" i="1" s="1"/>
  <c r="H683" i="1"/>
  <c r="G683" i="1" s="1"/>
  <c r="H680" i="1"/>
  <c r="G680" i="1" s="1"/>
  <c r="H669" i="1"/>
  <c r="G669" i="1" s="1"/>
  <c r="H663" i="1"/>
  <c r="G663" i="1" s="1"/>
  <c r="H646" i="1"/>
  <c r="G646" i="1" s="1"/>
  <c r="H639" i="1"/>
  <c r="G639" i="1" s="1"/>
  <c r="H699" i="1"/>
  <c r="G699" i="1" s="1"/>
  <c r="H679" i="1"/>
  <c r="G679" i="1" s="1"/>
  <c r="H662" i="1"/>
  <c r="G662" i="1" s="1"/>
  <c r="H635" i="1"/>
  <c r="G635" i="1" s="1"/>
  <c r="H729" i="1"/>
  <c r="G729" i="1" s="1"/>
  <c r="H712" i="1"/>
  <c r="G712" i="1" s="1"/>
  <c r="H695" i="1"/>
  <c r="G695" i="1" s="1"/>
  <c r="H675" i="1"/>
  <c r="G675" i="1" s="1"/>
  <c r="H672" i="1"/>
  <c r="G672" i="1" s="1"/>
  <c r="H655" i="1"/>
  <c r="G655" i="1" s="1"/>
  <c r="H715" i="1"/>
  <c r="G715" i="1" s="1"/>
  <c r="H705" i="1"/>
  <c r="G705" i="1" s="1"/>
  <c r="H688" i="1"/>
  <c r="G688" i="1" s="1"/>
  <c r="H678" i="1"/>
  <c r="G678" i="1" s="1"/>
  <c r="H651" i="1"/>
  <c r="G651" i="1" s="1"/>
  <c r="H648" i="1"/>
  <c r="G648" i="1" s="1"/>
  <c r="H634" i="1"/>
  <c r="G634" i="1" s="1"/>
  <c r="H728" i="1"/>
  <c r="G728" i="1" s="1"/>
  <c r="H711" i="1"/>
  <c r="G711" i="1" s="1"/>
  <c r="H691" i="1"/>
  <c r="G691" i="1" s="1"/>
  <c r="H677" i="1"/>
  <c r="G677" i="1" s="1"/>
  <c r="H671" i="1"/>
  <c r="G671" i="1" s="1"/>
  <c r="H654" i="1"/>
  <c r="G654" i="1" s="1"/>
  <c r="H727" i="1"/>
  <c r="G727" i="1" s="1"/>
  <c r="H717" i="1"/>
  <c r="G717" i="1" s="1"/>
  <c r="H653" i="1"/>
  <c r="G653" i="1" s="1"/>
  <c r="H593" i="1"/>
  <c r="G593" i="1" s="1"/>
  <c r="H628" i="1"/>
  <c r="G628" i="1" s="1"/>
  <c r="H520" i="1"/>
  <c r="G520" i="1" s="1"/>
  <c r="H488" i="1"/>
  <c r="G488" i="1" s="1"/>
  <c r="H472" i="1"/>
  <c r="G472" i="1" s="1"/>
  <c r="H615" i="1"/>
  <c r="G615" i="1" s="1"/>
  <c r="H511" i="1"/>
  <c r="G511" i="1" s="1"/>
  <c r="H466" i="1"/>
  <c r="G466" i="1" s="1"/>
  <c r="H569" i="1"/>
  <c r="G569" i="1" s="1"/>
  <c r="H505" i="1"/>
  <c r="G505" i="1" s="1"/>
  <c r="H624" i="1"/>
  <c r="G624" i="1" s="1"/>
  <c r="H620" i="1"/>
  <c r="G620" i="1" s="1"/>
  <c r="H608" i="1"/>
  <c r="G608" i="1" s="1"/>
  <c r="H604" i="1"/>
  <c r="G604" i="1" s="1"/>
  <c r="H592" i="1"/>
  <c r="G592" i="1" s="1"/>
  <c r="H588" i="1"/>
  <c r="G588" i="1" s="1"/>
  <c r="H576" i="1"/>
  <c r="G576" i="1" s="1"/>
  <c r="H572" i="1"/>
  <c r="G572" i="1" s="1"/>
  <c r="H544" i="1"/>
  <c r="G544" i="1" s="1"/>
  <c r="H540" i="1"/>
  <c r="G540" i="1" s="1"/>
  <c r="H567" i="1"/>
  <c r="G567" i="1" s="1"/>
  <c r="H577" i="1"/>
  <c r="G577" i="1" s="1"/>
  <c r="H498" i="1"/>
  <c r="G498" i="1" s="1"/>
  <c r="H553" i="1"/>
  <c r="G553" i="1" s="1"/>
  <c r="H489" i="1"/>
  <c r="G489" i="1" s="1"/>
  <c r="H481" i="1"/>
  <c r="G481" i="1" s="1"/>
  <c r="H477" i="1"/>
  <c r="G477" i="1" s="1"/>
  <c r="H473" i="1"/>
  <c r="G473" i="1" s="1"/>
  <c r="H469" i="1"/>
  <c r="G469" i="1" s="1"/>
  <c r="H610" i="1"/>
  <c r="G610" i="1" s="1"/>
  <c r="H594" i="1"/>
  <c r="G594" i="1" s="1"/>
  <c r="H590" i="1"/>
  <c r="G590" i="1" s="1"/>
  <c r="H578" i="1"/>
  <c r="G578" i="1" s="1"/>
  <c r="H551" i="1"/>
  <c r="G551" i="1" s="1"/>
  <c r="H547" i="1"/>
  <c r="G547" i="1" s="1"/>
  <c r="H535" i="1"/>
  <c r="G535" i="1" s="1"/>
  <c r="H531" i="1"/>
  <c r="G531" i="1" s="1"/>
  <c r="H617" i="1"/>
  <c r="G617" i="1" s="1"/>
  <c r="H605" i="1"/>
  <c r="G605" i="1" s="1"/>
  <c r="H601" i="1"/>
  <c r="G601" i="1" s="1"/>
  <c r="H597" i="1"/>
  <c r="G597" i="1" s="1"/>
  <c r="H561" i="1"/>
  <c r="G561" i="1" s="1"/>
  <c r="H564" i="1"/>
  <c r="G564" i="1" s="1"/>
  <c r="H513" i="1"/>
  <c r="G513" i="1" s="1"/>
  <c r="H512" i="1"/>
  <c r="G512" i="1" s="1"/>
  <c r="H626" i="1"/>
  <c r="G626" i="1" s="1"/>
  <c r="H585" i="1"/>
  <c r="G585" i="1" s="1"/>
  <c r="H562" i="1"/>
  <c r="G562" i="1" s="1"/>
  <c r="H480" i="1"/>
  <c r="G480" i="1" s="1"/>
  <c r="H476" i="1"/>
  <c r="G476" i="1" s="1"/>
  <c r="H581" i="1"/>
  <c r="G581" i="1" s="1"/>
  <c r="H546" i="1"/>
  <c r="G546" i="1" s="1"/>
  <c r="H503" i="1"/>
  <c r="G503" i="1" s="1"/>
  <c r="H499" i="1"/>
  <c r="G499" i="1" s="1"/>
  <c r="H514" i="1"/>
  <c r="G514" i="1" s="1"/>
  <c r="H487" i="1"/>
  <c r="G487" i="1" s="1"/>
  <c r="H483" i="1"/>
  <c r="G483" i="1" s="1"/>
  <c r="H600" i="1"/>
  <c r="G600" i="1" s="1"/>
  <c r="H565" i="1"/>
  <c r="G565" i="1" s="1"/>
  <c r="H627" i="1"/>
  <c r="G627" i="1" s="1"/>
  <c r="H584" i="1"/>
  <c r="G584" i="1" s="1"/>
  <c r="H545" i="1"/>
  <c r="G545" i="1" s="1"/>
  <c r="H541" i="1"/>
  <c r="G541" i="1" s="1"/>
  <c r="H537" i="1"/>
  <c r="G537" i="1" s="1"/>
  <c r="H533" i="1"/>
  <c r="G533" i="1" s="1"/>
  <c r="H616" i="1"/>
  <c r="G616" i="1" s="1"/>
  <c r="H611" i="1"/>
  <c r="G611" i="1" s="1"/>
  <c r="H599" i="1"/>
  <c r="G599" i="1" s="1"/>
  <c r="H595" i="1"/>
  <c r="G595" i="1" s="1"/>
  <c r="H521" i="1"/>
  <c r="G521" i="1" s="1"/>
  <c r="H482" i="1"/>
  <c r="G482" i="1" s="1"/>
  <c r="H522" i="1"/>
  <c r="G522" i="1" s="1"/>
  <c r="H552" i="1"/>
  <c r="G552" i="1" s="1"/>
  <c r="H536" i="1"/>
  <c r="G536" i="1" s="1"/>
  <c r="H528" i="1"/>
  <c r="G528" i="1" s="1"/>
  <c r="H524" i="1"/>
  <c r="G524" i="1" s="1"/>
  <c r="H508" i="1"/>
  <c r="G508" i="1" s="1"/>
  <c r="H485" i="1"/>
  <c r="G485" i="1" s="1"/>
  <c r="H526" i="1"/>
  <c r="G526" i="1" s="1"/>
  <c r="H625" i="1"/>
  <c r="G625" i="1" s="1"/>
  <c r="H563" i="1"/>
  <c r="G563" i="1" s="1"/>
  <c r="H500" i="1"/>
  <c r="G500" i="1" s="1"/>
  <c r="H622" i="1"/>
  <c r="G622" i="1" s="1"/>
  <c r="H618" i="1"/>
  <c r="G618" i="1" s="1"/>
  <c r="H607" i="1"/>
  <c r="G607" i="1" s="1"/>
  <c r="H603" i="1"/>
  <c r="G603" i="1" s="1"/>
  <c r="H580" i="1"/>
  <c r="G580" i="1" s="1"/>
  <c r="H573" i="1"/>
  <c r="G573" i="1" s="1"/>
  <c r="H558" i="1"/>
  <c r="G558" i="1" s="1"/>
  <c r="H554" i="1"/>
  <c r="G554" i="1" s="1"/>
  <c r="H543" i="1"/>
  <c r="G543" i="1" s="1"/>
  <c r="H516" i="1"/>
  <c r="G516" i="1" s="1"/>
  <c r="H509" i="1"/>
  <c r="G509" i="1" s="1"/>
  <c r="H501" i="1"/>
  <c r="G501" i="1" s="1"/>
  <c r="H494" i="1"/>
  <c r="G494" i="1" s="1"/>
  <c r="H490" i="1"/>
  <c r="G490" i="1" s="1"/>
  <c r="H468" i="1"/>
  <c r="G468" i="1" s="1"/>
  <c r="H621" i="1"/>
  <c r="G621" i="1" s="1"/>
  <c r="H606" i="1"/>
  <c r="G606" i="1" s="1"/>
  <c r="H602" i="1"/>
  <c r="G602" i="1" s="1"/>
  <c r="H591" i="1"/>
  <c r="G591" i="1" s="1"/>
  <c r="H557" i="1"/>
  <c r="G557" i="1" s="1"/>
  <c r="H542" i="1"/>
  <c r="G542" i="1" s="1"/>
  <c r="H538" i="1"/>
  <c r="G538" i="1" s="1"/>
  <c r="H527" i="1"/>
  <c r="G527" i="1" s="1"/>
  <c r="H497" i="1"/>
  <c r="G497" i="1" s="1"/>
  <c r="H493" i="1"/>
  <c r="G493" i="1" s="1"/>
  <c r="H478" i="1"/>
  <c r="G478" i="1" s="1"/>
  <c r="H474" i="1"/>
  <c r="G474" i="1" s="1"/>
  <c r="H613" i="1"/>
  <c r="G613" i="1" s="1"/>
  <c r="H609" i="1"/>
  <c r="G609" i="1" s="1"/>
  <c r="H583" i="1"/>
  <c r="G583" i="1" s="1"/>
  <c r="H579" i="1"/>
  <c r="G579" i="1" s="1"/>
  <c r="H568" i="1"/>
  <c r="G568" i="1" s="1"/>
  <c r="H560" i="1"/>
  <c r="G560" i="1" s="1"/>
  <c r="H556" i="1"/>
  <c r="G556" i="1" s="1"/>
  <c r="H549" i="1"/>
  <c r="G549" i="1" s="1"/>
  <c r="H519" i="1"/>
  <c r="G519" i="1" s="1"/>
  <c r="H515" i="1"/>
  <c r="G515" i="1" s="1"/>
  <c r="H504" i="1"/>
  <c r="G504" i="1" s="1"/>
  <c r="H496" i="1"/>
  <c r="G496" i="1" s="1"/>
  <c r="H492" i="1"/>
  <c r="G492" i="1" s="1"/>
  <c r="H612" i="1"/>
  <c r="G612" i="1" s="1"/>
  <c r="H586" i="1"/>
  <c r="G586" i="1" s="1"/>
  <c r="H575" i="1"/>
  <c r="G575" i="1" s="1"/>
  <c r="H548" i="1"/>
  <c r="G548" i="1" s="1"/>
  <c r="H484" i="1"/>
  <c r="G484" i="1" s="1"/>
  <c r="H623" i="1"/>
  <c r="G623" i="1" s="1"/>
  <c r="H619" i="1"/>
  <c r="G619" i="1" s="1"/>
  <c r="H596" i="1"/>
  <c r="G596" i="1" s="1"/>
  <c r="H589" i="1"/>
  <c r="G589" i="1" s="1"/>
  <c r="H574" i="1"/>
  <c r="G574" i="1" s="1"/>
  <c r="H570" i="1"/>
  <c r="G570" i="1" s="1"/>
  <c r="H559" i="1"/>
  <c r="G559" i="1" s="1"/>
  <c r="H532" i="1"/>
  <c r="G532" i="1" s="1"/>
  <c r="H529" i="1"/>
  <c r="G529" i="1" s="1"/>
  <c r="H525" i="1"/>
  <c r="G525" i="1" s="1"/>
  <c r="H517" i="1"/>
  <c r="G517" i="1" s="1"/>
  <c r="H510" i="1"/>
  <c r="G510" i="1" s="1"/>
  <c r="H506" i="1"/>
  <c r="G506" i="1" s="1"/>
  <c r="H495" i="1"/>
  <c r="G495" i="1" s="1"/>
  <c r="H465" i="1"/>
  <c r="G465" i="1" s="1"/>
  <c r="H614" i="1"/>
  <c r="G614" i="1" s="1"/>
  <c r="H598" i="1"/>
  <c r="G598" i="1" s="1"/>
  <c r="H582" i="1"/>
  <c r="G582" i="1" s="1"/>
  <c r="H566" i="1"/>
  <c r="G566" i="1" s="1"/>
  <c r="H550" i="1"/>
  <c r="G550" i="1" s="1"/>
  <c r="H534" i="1"/>
  <c r="G534" i="1" s="1"/>
  <c r="H518" i="1"/>
  <c r="G518" i="1" s="1"/>
  <c r="H502" i="1"/>
  <c r="G502" i="1" s="1"/>
  <c r="H486" i="1"/>
  <c r="G486" i="1" s="1"/>
  <c r="H470" i="1"/>
  <c r="G470" i="1" s="1"/>
  <c r="H467" i="1"/>
  <c r="G467" i="1" s="1"/>
  <c r="H479" i="1"/>
  <c r="G479" i="1" s="1"/>
  <c r="H587" i="1"/>
  <c r="G587" i="1" s="1"/>
  <c r="H571" i="1"/>
  <c r="G571" i="1" s="1"/>
  <c r="H555" i="1"/>
  <c r="G555" i="1" s="1"/>
  <c r="H539" i="1"/>
  <c r="G539" i="1" s="1"/>
  <c r="H523" i="1"/>
  <c r="G523" i="1" s="1"/>
  <c r="H507" i="1"/>
  <c r="G507" i="1" s="1"/>
  <c r="H491" i="1"/>
  <c r="G491" i="1" s="1"/>
  <c r="H475" i="1"/>
  <c r="G475" i="1" s="1"/>
  <c r="H471" i="1"/>
  <c r="G471" i="1" s="1"/>
  <c r="H5503" i="1"/>
  <c r="G5503" i="1" s="1"/>
  <c r="H5499" i="1"/>
  <c r="G5499" i="1" s="1"/>
  <c r="H6833" i="1"/>
  <c r="G6833" i="1" s="1"/>
  <c r="H6829" i="1"/>
  <c r="G6829" i="1" s="1"/>
  <c r="H6781" i="1"/>
  <c r="G6781" i="1" s="1"/>
  <c r="H6777" i="1"/>
  <c r="G6777" i="1" s="1"/>
  <c r="H6772" i="1"/>
  <c r="G6772" i="1" s="1"/>
  <c r="H6768" i="1"/>
  <c r="G6768" i="1" s="1"/>
  <c r="H6760" i="1"/>
  <c r="G6760" i="1" s="1"/>
  <c r="H6752" i="1"/>
  <c r="G6752" i="1" s="1"/>
  <c r="H6748" i="1"/>
  <c r="G6748" i="1" s="1"/>
  <c r="H6744" i="1"/>
  <c r="G6744" i="1" s="1"/>
  <c r="H6740" i="1"/>
  <c r="G6740" i="1" s="1"/>
  <c r="H5497" i="1"/>
  <c r="G5497" i="1" s="1"/>
  <c r="H6770" i="1"/>
  <c r="G6770" i="1" s="1"/>
  <c r="H5489" i="1"/>
  <c r="G5489" i="1" s="1"/>
  <c r="H6835" i="1"/>
  <c r="G6835" i="1" s="1"/>
  <c r="H6754" i="1"/>
  <c r="G6754" i="1" s="1"/>
  <c r="H6734" i="1"/>
  <c r="G6734" i="1" s="1"/>
  <c r="H6766" i="1"/>
  <c r="G6766" i="1" s="1"/>
  <c r="H6758" i="1"/>
  <c r="G6758" i="1" s="1"/>
  <c r="H6746" i="1"/>
  <c r="G6746" i="1" s="1"/>
  <c r="H6820" i="1"/>
  <c r="G6820" i="1" s="1"/>
  <c r="H6792" i="1"/>
  <c r="G6792" i="1" s="1"/>
  <c r="H6784" i="1"/>
  <c r="G6784" i="1" s="1"/>
  <c r="H6826" i="1"/>
  <c r="G6826" i="1" s="1"/>
  <c r="H6814" i="1"/>
  <c r="G6814" i="1" s="1"/>
  <c r="H6810" i="1"/>
  <c r="G6810" i="1" s="1"/>
  <c r="H6798" i="1"/>
  <c r="G6798" i="1" s="1"/>
  <c r="H6786" i="1"/>
  <c r="G6786" i="1" s="1"/>
  <c r="H6773" i="1"/>
  <c r="G6773" i="1" s="1"/>
  <c r="H6749" i="1"/>
  <c r="G6749" i="1" s="1"/>
  <c r="H6737" i="1"/>
  <c r="G6737" i="1" s="1"/>
  <c r="H6830" i="1"/>
  <c r="G6830" i="1" s="1"/>
  <c r="H6736" i="1"/>
  <c r="G6736" i="1" s="1"/>
  <c r="H5498" i="1"/>
  <c r="G5498" i="1" s="1"/>
  <c r="H6824" i="1"/>
  <c r="G6824" i="1" s="1"/>
  <c r="H6812" i="1"/>
  <c r="G6812" i="1" s="1"/>
  <c r="H6800" i="1"/>
  <c r="G6800" i="1" s="1"/>
  <c r="H6788" i="1"/>
  <c r="G6788" i="1" s="1"/>
  <c r="H6780" i="1"/>
  <c r="G6780" i="1" s="1"/>
  <c r="H6755" i="1"/>
  <c r="G6755" i="1" s="1"/>
  <c r="H6747" i="1"/>
  <c r="G6747" i="1" s="1"/>
  <c r="H6743" i="1"/>
  <c r="G6743" i="1" s="1"/>
  <c r="H6785" i="1"/>
  <c r="G6785" i="1" s="1"/>
  <c r="H5493" i="1"/>
  <c r="G5493" i="1" s="1"/>
  <c r="H6790" i="1"/>
  <c r="G6790" i="1" s="1"/>
  <c r="H6750" i="1"/>
  <c r="G6750" i="1" s="1"/>
  <c r="H6834" i="1"/>
  <c r="G6834" i="1" s="1"/>
  <c r="H6759" i="1"/>
  <c r="G6759" i="1" s="1"/>
  <c r="H5479" i="1"/>
  <c r="G5479" i="1" s="1"/>
  <c r="H5476" i="1"/>
  <c r="G5476" i="1" s="1"/>
  <c r="H5473" i="1"/>
  <c r="G5473" i="1" s="1"/>
  <c r="H5470" i="1"/>
  <c r="G5470" i="1" s="1"/>
  <c r="H5467" i="1"/>
  <c r="G5467" i="1" s="1"/>
  <c r="H5464" i="1"/>
  <c r="G5464" i="1" s="1"/>
  <c r="H5461" i="1"/>
  <c r="G5461" i="1" s="1"/>
  <c r="H5458" i="1"/>
  <c r="G5458" i="1" s="1"/>
  <c r="H5455" i="1"/>
  <c r="G5455" i="1" s="1"/>
  <c r="H6836" i="1"/>
  <c r="G6836" i="1" s="1"/>
  <c r="H6831" i="1"/>
  <c r="G6831" i="1" s="1"/>
  <c r="H6825" i="1"/>
  <c r="G6825" i="1" s="1"/>
  <c r="H6822" i="1"/>
  <c r="G6822" i="1" s="1"/>
  <c r="H6816" i="1"/>
  <c r="G6816" i="1" s="1"/>
  <c r="H6808" i="1"/>
  <c r="G6808" i="1" s="1"/>
  <c r="H6802" i="1"/>
  <c r="G6802" i="1" s="1"/>
  <c r="H6796" i="1"/>
  <c r="G6796" i="1" s="1"/>
  <c r="H6779" i="1"/>
  <c r="G6779" i="1" s="1"/>
  <c r="H6767" i="1"/>
  <c r="G6767" i="1" s="1"/>
  <c r="H6764" i="1"/>
  <c r="G6764" i="1" s="1"/>
  <c r="H6761" i="1"/>
  <c r="G6761" i="1" s="1"/>
  <c r="H6756" i="1"/>
  <c r="G6756" i="1" s="1"/>
  <c r="H6742" i="1"/>
  <c r="G6742" i="1" s="1"/>
  <c r="H5483" i="1"/>
  <c r="G5483" i="1" s="1"/>
  <c r="H6827" i="1"/>
  <c r="G6827" i="1" s="1"/>
  <c r="H6821" i="1"/>
  <c r="G6821" i="1" s="1"/>
  <c r="H6815" i="1"/>
  <c r="G6815" i="1" s="1"/>
  <c r="H6807" i="1"/>
  <c r="G6807" i="1" s="1"/>
  <c r="H6774" i="1"/>
  <c r="G6774" i="1" s="1"/>
  <c r="H6738" i="1"/>
  <c r="G6738" i="1" s="1"/>
  <c r="H6837" i="1"/>
  <c r="G6837" i="1" s="1"/>
  <c r="H6809" i="1"/>
  <c r="G6809" i="1" s="1"/>
  <c r="H6803" i="1"/>
  <c r="G6803" i="1" s="1"/>
  <c r="H6797" i="1"/>
  <c r="G6797" i="1" s="1"/>
  <c r="H6791" i="1"/>
  <c r="G6791" i="1" s="1"/>
  <c r="H6783" i="1"/>
  <c r="G6783" i="1" s="1"/>
  <c r="H6771" i="1"/>
  <c r="G6771" i="1" s="1"/>
  <c r="H6762" i="1"/>
  <c r="G6762" i="1" s="1"/>
  <c r="H6735" i="1"/>
  <c r="G6735" i="1" s="1"/>
  <c r="H6838" i="1"/>
  <c r="G6838" i="1" s="1"/>
  <c r="H6818" i="1"/>
  <c r="G6818" i="1" s="1"/>
  <c r="H6794" i="1"/>
  <c r="G6794" i="1" s="1"/>
  <c r="H6776" i="1"/>
  <c r="G6776" i="1" s="1"/>
  <c r="H6763" i="1"/>
  <c r="G6763" i="1" s="1"/>
  <c r="H6751" i="1"/>
  <c r="G6751" i="1" s="1"/>
  <c r="H6739" i="1"/>
  <c r="G6739" i="1" s="1"/>
  <c r="H5443" i="1"/>
  <c r="G5443" i="1" s="1"/>
  <c r="H5440" i="1"/>
  <c r="G5440" i="1" s="1"/>
  <c r="H5450" i="1"/>
  <c r="G5450" i="1" s="1"/>
  <c r="H5480" i="1"/>
  <c r="G5480" i="1" s="1"/>
  <c r="H5477" i="1"/>
  <c r="G5477" i="1" s="1"/>
  <c r="H5474" i="1"/>
  <c r="G5474" i="1" s="1"/>
  <c r="H5471" i="1"/>
  <c r="G5471" i="1" s="1"/>
  <c r="H5468" i="1"/>
  <c r="G5468" i="1" s="1"/>
  <c r="H5465" i="1"/>
  <c r="G5465" i="1" s="1"/>
  <c r="H5462" i="1"/>
  <c r="G5462" i="1" s="1"/>
  <c r="H5459" i="1"/>
  <c r="G5459" i="1" s="1"/>
  <c r="H5456" i="1"/>
  <c r="G5456" i="1" s="1"/>
  <c r="H5505" i="1"/>
  <c r="G5505" i="1" s="1"/>
  <c r="H5491" i="1"/>
  <c r="G5491" i="1" s="1"/>
  <c r="H6828" i="1"/>
  <c r="G6828" i="1" s="1"/>
  <c r="H6823" i="1"/>
  <c r="G6823" i="1" s="1"/>
  <c r="H6817" i="1"/>
  <c r="G6817" i="1" s="1"/>
  <c r="H6804" i="1"/>
  <c r="G6804" i="1" s="1"/>
  <c r="H6793" i="1"/>
  <c r="G6793" i="1" s="1"/>
  <c r="H6778" i="1"/>
  <c r="G6778" i="1" s="1"/>
  <c r="H6765" i="1"/>
  <c r="G6765" i="1" s="1"/>
  <c r="H6753" i="1"/>
  <c r="G6753" i="1" s="1"/>
  <c r="H6741" i="1"/>
  <c r="G6741" i="1" s="1"/>
  <c r="H5438" i="1"/>
  <c r="G5438" i="1" s="1"/>
  <c r="H5442" i="1"/>
  <c r="G5442" i="1" s="1"/>
  <c r="H5439" i="1"/>
  <c r="G5439" i="1" s="1"/>
  <c r="H5452" i="1"/>
  <c r="G5452" i="1" s="1"/>
  <c r="H5446" i="1"/>
  <c r="G5446" i="1" s="1"/>
  <c r="H5501" i="1"/>
  <c r="G5501" i="1" s="1"/>
  <c r="H5496" i="1"/>
  <c r="G5496" i="1" s="1"/>
  <c r="H5487" i="1"/>
  <c r="G5487" i="1" s="1"/>
  <c r="H5481" i="1"/>
  <c r="G5481" i="1" s="1"/>
  <c r="H6832" i="1"/>
  <c r="G6832" i="1" s="1"/>
  <c r="H6819" i="1"/>
  <c r="G6819" i="1" s="1"/>
  <c r="H6806" i="1"/>
  <c r="G6806" i="1" s="1"/>
  <c r="H6795" i="1"/>
  <c r="G6795" i="1" s="1"/>
  <c r="H6782" i="1"/>
  <c r="G6782" i="1" s="1"/>
  <c r="H6769" i="1"/>
  <c r="G6769" i="1" s="1"/>
  <c r="H6757" i="1"/>
  <c r="G6757" i="1" s="1"/>
  <c r="H6745" i="1"/>
  <c r="G6745" i="1" s="1"/>
  <c r="H6733" i="1"/>
  <c r="G6733" i="1" s="1"/>
  <c r="H5451" i="1"/>
  <c r="G5451" i="1" s="1"/>
  <c r="H5445" i="1"/>
  <c r="G5445" i="1" s="1"/>
  <c r="H5495" i="1"/>
  <c r="G5495" i="1" s="1"/>
  <c r="H6805" i="1"/>
  <c r="G6805" i="1" s="1"/>
  <c r="H6775" i="1"/>
  <c r="G6775" i="1" s="1"/>
  <c r="H5506" i="1"/>
  <c r="G5506" i="1" s="1"/>
  <c r="H5494" i="1"/>
  <c r="G5494" i="1" s="1"/>
  <c r="H5486" i="1"/>
  <c r="G5486" i="1" s="1"/>
  <c r="H6811" i="1"/>
  <c r="G6811" i="1" s="1"/>
  <c r="H6799" i="1"/>
  <c r="G6799" i="1" s="1"/>
  <c r="H6787" i="1"/>
  <c r="G6787" i="1" s="1"/>
  <c r="H5453" i="1"/>
  <c r="G5453" i="1" s="1"/>
  <c r="H5447" i="1"/>
  <c r="G5447" i="1" s="1"/>
  <c r="H5485" i="1"/>
  <c r="G5485" i="1" s="1"/>
  <c r="H6813" i="1"/>
  <c r="G6813" i="1" s="1"/>
  <c r="H6801" i="1"/>
  <c r="G6801" i="1" s="1"/>
  <c r="H6789" i="1"/>
  <c r="G6789" i="1" s="1"/>
  <c r="H5449" i="1"/>
  <c r="G5449" i="1" s="1"/>
  <c r="H5500" i="1"/>
  <c r="G5500" i="1" s="1"/>
  <c r="H5502" i="1"/>
  <c r="G5502" i="1" s="1"/>
  <c r="H5504" i="1"/>
  <c r="G5504" i="1" s="1"/>
  <c r="H5488" i="1"/>
  <c r="G5488" i="1" s="1"/>
  <c r="H5490" i="1"/>
  <c r="G5490" i="1" s="1"/>
  <c r="H5444" i="1"/>
  <c r="G5444" i="1" s="1"/>
  <c r="H5441" i="1"/>
  <c r="G5441" i="1" s="1"/>
  <c r="H5478" i="1"/>
  <c r="G5478" i="1" s="1"/>
  <c r="H5475" i="1"/>
  <c r="G5475" i="1" s="1"/>
  <c r="H5472" i="1"/>
  <c r="G5472" i="1" s="1"/>
  <c r="H5469" i="1"/>
  <c r="G5469" i="1" s="1"/>
  <c r="H5466" i="1"/>
  <c r="G5466" i="1" s="1"/>
  <c r="H5492" i="1"/>
  <c r="G5492" i="1" s="1"/>
  <c r="H5454" i="1"/>
  <c r="G5454" i="1" s="1"/>
  <c r="H5448" i="1"/>
  <c r="G5448" i="1" s="1"/>
  <c r="H5463" i="1"/>
  <c r="G5463" i="1" s="1"/>
  <c r="H5460" i="1"/>
  <c r="G5460" i="1" s="1"/>
  <c r="H5457" i="1"/>
  <c r="G5457" i="1" s="1"/>
  <c r="H5482" i="1"/>
  <c r="G5482" i="1" s="1"/>
  <c r="H5484" i="1"/>
  <c r="G5484" i="1" s="1"/>
  <c r="E421" i="5" l="1"/>
  <c r="E422" i="5"/>
  <c r="E423" i="5"/>
  <c r="E424" i="5"/>
  <c r="E425" i="5"/>
  <c r="E426" i="5"/>
  <c r="E427" i="5"/>
  <c r="E428" i="5"/>
  <c r="E2053" i="1"/>
  <c r="F2053" i="1"/>
  <c r="E2054" i="1"/>
  <c r="F2054" i="1"/>
  <c r="E2055" i="1"/>
  <c r="F2055" i="1"/>
  <c r="E2056" i="1"/>
  <c r="F2056" i="1"/>
  <c r="E2057" i="1"/>
  <c r="F2057" i="1"/>
  <c r="E2058" i="1"/>
  <c r="F2058" i="1"/>
  <c r="E2059" i="1"/>
  <c r="F2059" i="1"/>
  <c r="E2060" i="1"/>
  <c r="F2060" i="1"/>
  <c r="D295" i="3"/>
  <c r="E295" i="3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9923" i="1"/>
  <c r="F9923" i="1"/>
  <c r="E9924" i="1"/>
  <c r="F9924" i="1"/>
  <c r="E9817" i="1"/>
  <c r="F9817" i="1"/>
  <c r="E9818" i="1"/>
  <c r="F9818" i="1"/>
  <c r="E9819" i="1"/>
  <c r="F9819" i="1"/>
  <c r="E9820" i="1"/>
  <c r="F9820" i="1"/>
  <c r="E9884" i="1"/>
  <c r="F9884" i="1"/>
  <c r="E9885" i="1"/>
  <c r="F9885" i="1"/>
  <c r="E9886" i="1"/>
  <c r="F9886" i="1"/>
  <c r="E9887" i="1"/>
  <c r="F9887" i="1"/>
  <c r="E9914" i="1"/>
  <c r="F9914" i="1"/>
  <c r="E7363" i="1"/>
  <c r="F7363" i="1"/>
  <c r="E7364" i="1"/>
  <c r="F7364" i="1"/>
  <c r="F5205" i="1"/>
  <c r="F5186" i="1"/>
  <c r="F5187" i="1"/>
  <c r="F5188" i="1"/>
  <c r="F5189" i="1"/>
  <c r="F5190" i="1"/>
  <c r="F5191" i="1"/>
  <c r="F5192" i="1"/>
  <c r="F5193" i="1"/>
  <c r="E5191" i="1"/>
  <c r="E5192" i="1"/>
  <c r="E5193" i="1"/>
  <c r="E5194" i="1"/>
  <c r="E5195" i="1"/>
  <c r="E5196" i="1"/>
  <c r="E5199" i="1"/>
  <c r="E5200" i="1"/>
  <c r="E5201" i="1"/>
  <c r="E5202" i="1"/>
  <c r="E5203" i="1"/>
  <c r="E5204" i="1"/>
  <c r="E5205" i="1"/>
  <c r="E5187" i="1"/>
  <c r="E5188" i="1"/>
  <c r="E5189" i="1"/>
  <c r="E5190" i="1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81" i="3"/>
  <c r="F294" i="3" l="1"/>
  <c r="F286" i="3"/>
  <c r="F295" i="3"/>
  <c r="F283" i="3"/>
  <c r="F290" i="3"/>
  <c r="F288" i="3"/>
  <c r="F281" i="3"/>
  <c r="F289" i="3"/>
  <c r="F287" i="3"/>
  <c r="F282" i="3"/>
  <c r="F284" i="3"/>
  <c r="F291" i="3"/>
  <c r="F293" i="3"/>
  <c r="F285" i="3"/>
  <c r="F292" i="3"/>
  <c r="H2060" i="1"/>
  <c r="G2060" i="1" s="1"/>
  <c r="H2054" i="1"/>
  <c r="G2054" i="1" s="1"/>
  <c r="H2057" i="1"/>
  <c r="G2057" i="1" s="1"/>
  <c r="H2059" i="1"/>
  <c r="G2059" i="1" s="1"/>
  <c r="H2055" i="1"/>
  <c r="G2055" i="1" s="1"/>
  <c r="H2058" i="1"/>
  <c r="G2058" i="1" s="1"/>
  <c r="H2053" i="1"/>
  <c r="G2053" i="1" s="1"/>
  <c r="H2056" i="1"/>
  <c r="G2056" i="1" s="1"/>
  <c r="H9885" i="1"/>
  <c r="G9885" i="1" s="1"/>
  <c r="H9819" i="1"/>
  <c r="G9819" i="1" s="1"/>
  <c r="H9924" i="1"/>
  <c r="G9924" i="1" s="1"/>
  <c r="H9886" i="1"/>
  <c r="G9886" i="1" s="1"/>
  <c r="H9820" i="1"/>
  <c r="G9820" i="1" s="1"/>
  <c r="H9817" i="1"/>
  <c r="G9817" i="1" s="1"/>
  <c r="H9887" i="1"/>
  <c r="G9887" i="1" s="1"/>
  <c r="H9818" i="1"/>
  <c r="G9818" i="1" s="1"/>
  <c r="H9923" i="1"/>
  <c r="G9923" i="1" s="1"/>
  <c r="H9914" i="1"/>
  <c r="G9914" i="1" s="1"/>
  <c r="H5191" i="1"/>
  <c r="G5191" i="1" s="1"/>
  <c r="H9884" i="1"/>
  <c r="G9884" i="1" s="1"/>
  <c r="H5205" i="1"/>
  <c r="G5205" i="1" s="1"/>
  <c r="H5193" i="1"/>
  <c r="G5193" i="1" s="1"/>
  <c r="H5189" i="1"/>
  <c r="G5189" i="1" s="1"/>
  <c r="H7364" i="1"/>
  <c r="G7364" i="1" s="1"/>
  <c r="H5190" i="1"/>
  <c r="G5190" i="1" s="1"/>
  <c r="H7363" i="1"/>
  <c r="G7363" i="1" s="1"/>
  <c r="H5187" i="1"/>
  <c r="G5187" i="1" s="1"/>
  <c r="H5188" i="1"/>
  <c r="G5188" i="1" s="1"/>
  <c r="H5192" i="1"/>
  <c r="G5192" i="1" s="1"/>
  <c r="D280" i="3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7" i="1"/>
  <c r="E439" i="1"/>
  <c r="E440" i="1"/>
  <c r="E441" i="1"/>
  <c r="E442" i="1"/>
  <c r="E443" i="1"/>
  <c r="E444" i="1"/>
  <c r="E445" i="1"/>
  <c r="E446" i="1"/>
  <c r="E447" i="1"/>
  <c r="E448" i="1"/>
  <c r="E449" i="1"/>
  <c r="E453" i="1"/>
  <c r="E454" i="1"/>
  <c r="E455" i="1"/>
  <c r="E456" i="1"/>
  <c r="E457" i="1"/>
  <c r="E458" i="1"/>
  <c r="E459" i="1"/>
  <c r="E460" i="1"/>
  <c r="E461" i="1"/>
  <c r="E462" i="1"/>
  <c r="E463" i="1"/>
  <c r="E629" i="1"/>
  <c r="E630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8" i="1"/>
  <c r="E839" i="1"/>
  <c r="E840" i="1"/>
  <c r="E841" i="1"/>
  <c r="E842" i="1"/>
  <c r="E843" i="1"/>
  <c r="E844" i="1"/>
  <c r="E845" i="1"/>
  <c r="E846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74" i="1"/>
  <c r="E975" i="1"/>
  <c r="E976" i="1"/>
  <c r="E977" i="1"/>
  <c r="E978" i="1"/>
  <c r="E979" i="1"/>
  <c r="E980" i="1"/>
  <c r="E1752" i="1"/>
  <c r="E1753" i="1"/>
  <c r="E1754" i="1"/>
  <c r="E1755" i="1"/>
  <c r="E1756" i="1"/>
  <c r="E1757" i="1"/>
  <c r="E1758" i="1"/>
  <c r="E1759" i="1"/>
  <c r="E1760" i="1"/>
  <c r="E1761" i="1"/>
  <c r="E1762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4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101" i="1"/>
  <c r="E2102" i="1"/>
  <c r="E2103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8" i="1"/>
  <c r="E2299" i="1"/>
  <c r="E2300" i="1"/>
  <c r="E2301" i="1"/>
  <c r="E2302" i="1"/>
  <c r="E2303" i="1"/>
  <c r="E2304" i="1"/>
  <c r="E2305" i="1"/>
  <c r="E2306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307" i="1"/>
  <c r="E2308" i="1"/>
  <c r="E2309" i="1"/>
  <c r="E2310" i="1"/>
  <c r="E2311" i="1"/>
  <c r="E2312" i="1"/>
  <c r="E2671" i="1"/>
  <c r="E2672" i="1"/>
  <c r="E2673" i="1"/>
  <c r="E2674" i="1"/>
  <c r="E2675" i="1"/>
  <c r="E2676" i="1"/>
  <c r="E2677" i="1"/>
  <c r="E2678" i="1"/>
  <c r="E2679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4" i="1"/>
  <c r="E2705" i="1"/>
  <c r="E2706" i="1"/>
  <c r="E2707" i="1"/>
  <c r="E2708" i="1"/>
  <c r="E2709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6" i="1"/>
  <c r="E2887" i="1"/>
  <c r="E2888" i="1"/>
  <c r="E2889" i="1"/>
  <c r="E2890" i="1"/>
  <c r="E2891" i="1"/>
  <c r="E2892" i="1"/>
  <c r="E2893" i="1"/>
  <c r="E2894" i="1"/>
  <c r="E2895" i="1"/>
  <c r="E2896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6" i="1"/>
  <c r="E3027" i="1"/>
  <c r="E3028" i="1"/>
  <c r="E3029" i="1"/>
  <c r="E3030" i="1"/>
  <c r="E3031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9" i="1"/>
  <c r="E3850" i="1"/>
  <c r="E3851" i="1"/>
  <c r="E3852" i="1"/>
  <c r="E3853" i="1"/>
  <c r="E3854" i="1"/>
  <c r="E3855" i="1"/>
  <c r="E3856" i="1"/>
  <c r="E3857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70" i="1"/>
  <c r="E4071" i="1"/>
  <c r="E4072" i="1"/>
  <c r="E4073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4" i="1"/>
  <c r="E4255" i="1"/>
  <c r="E4256" i="1"/>
  <c r="E4257" i="1"/>
  <c r="E4258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912" i="1"/>
  <c r="E4893" i="1"/>
  <c r="E5013" i="1"/>
  <c r="E5014" i="1"/>
  <c r="E5015" i="1"/>
  <c r="E5016" i="1"/>
  <c r="E5017" i="1"/>
  <c r="E5018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1" i="1"/>
  <c r="E4642" i="1"/>
  <c r="E4643" i="1"/>
  <c r="E4644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6" i="1"/>
  <c r="E4697" i="1"/>
  <c r="E4698" i="1"/>
  <c r="E4699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43" i="1"/>
  <c r="E4744" i="1"/>
  <c r="E4745" i="1"/>
  <c r="E4746" i="1"/>
  <c r="E4747" i="1"/>
  <c r="E4748" i="1"/>
  <c r="E4749" i="1"/>
  <c r="E4755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18" i="1"/>
  <c r="E4919" i="1"/>
  <c r="E4921" i="1"/>
  <c r="E4922" i="1"/>
  <c r="E4923" i="1"/>
  <c r="E4924" i="1"/>
  <c r="E4928" i="1"/>
  <c r="E4929" i="1"/>
  <c r="E4930" i="1"/>
  <c r="E4931" i="1"/>
  <c r="E4932" i="1"/>
  <c r="E4933" i="1"/>
  <c r="E4934" i="1"/>
  <c r="E4935" i="1"/>
  <c r="E4936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5006" i="1"/>
  <c r="E5007" i="1"/>
  <c r="E5008" i="1"/>
  <c r="E5009" i="1"/>
  <c r="E5010" i="1"/>
  <c r="E5011" i="1"/>
  <c r="E5012" i="1"/>
  <c r="E5019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6" i="1"/>
  <c r="E5102" i="1"/>
  <c r="E5107" i="1"/>
  <c r="E5103" i="1"/>
  <c r="E5108" i="1"/>
  <c r="E5104" i="1"/>
  <c r="E5109" i="1"/>
  <c r="E5105" i="1"/>
  <c r="E5110" i="1"/>
  <c r="E5184" i="1"/>
  <c r="E5185" i="1"/>
  <c r="E5208" i="1"/>
  <c r="E5209" i="1"/>
  <c r="E5186" i="1"/>
  <c r="E5206" i="1"/>
  <c r="E5207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2769" i="1"/>
  <c r="E2770" i="1"/>
  <c r="E2771" i="1"/>
  <c r="E2772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9" i="1"/>
  <c r="E5778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7" i="1"/>
  <c r="E5845" i="1"/>
  <c r="E5849" i="1"/>
  <c r="E5850" i="1"/>
  <c r="E5848" i="1"/>
  <c r="E5846" i="1"/>
  <c r="E5851" i="1"/>
  <c r="E5854" i="1"/>
  <c r="E5856" i="1"/>
  <c r="E5852" i="1"/>
  <c r="E5858" i="1"/>
  <c r="E5860" i="1"/>
  <c r="E5862" i="1"/>
  <c r="E5855" i="1"/>
  <c r="E5857" i="1"/>
  <c r="E5853" i="1"/>
  <c r="E5859" i="1"/>
  <c r="E5861" i="1"/>
  <c r="E5863" i="1"/>
  <c r="E5866" i="1"/>
  <c r="E5864" i="1"/>
  <c r="E5868" i="1"/>
  <c r="E5870" i="1"/>
  <c r="E5867" i="1"/>
  <c r="E5865" i="1"/>
  <c r="E5869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5" i="1"/>
  <c r="E5896" i="1"/>
  <c r="E5891" i="1"/>
  <c r="E5892" i="1"/>
  <c r="E5893" i="1"/>
  <c r="E5894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9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7" i="1"/>
  <c r="E6108" i="1"/>
  <c r="E6110" i="1"/>
  <c r="E6111" i="1"/>
  <c r="E6112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705" i="1"/>
  <c r="E6706" i="1"/>
  <c r="E6707" i="1"/>
  <c r="E6708" i="1"/>
  <c r="E6709" i="1"/>
  <c r="E6710" i="1"/>
  <c r="E6711" i="1"/>
  <c r="E6712" i="1"/>
  <c r="E6713" i="1"/>
  <c r="E6714" i="1"/>
  <c r="E6716" i="1"/>
  <c r="E6717" i="1"/>
  <c r="E6715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6" i="1"/>
  <c r="E6887" i="1"/>
  <c r="E6888" i="1"/>
  <c r="E6889" i="1"/>
  <c r="E6890" i="1"/>
  <c r="E6891" i="1"/>
  <c r="E6903" i="1"/>
  <c r="E6904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50" i="1"/>
  <c r="E7051" i="1"/>
  <c r="E7052" i="1"/>
  <c r="E7053" i="1"/>
  <c r="E7054" i="1"/>
  <c r="E7055" i="1"/>
  <c r="E7056" i="1"/>
  <c r="E7057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3" i="1"/>
  <c r="E7284" i="1"/>
  <c r="E7285" i="1"/>
  <c r="E7286" i="1"/>
  <c r="E7287" i="1"/>
  <c r="E7288" i="1"/>
  <c r="E7289" i="1"/>
  <c r="E7290" i="1"/>
  <c r="E7291" i="1"/>
  <c r="E7292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402" i="1"/>
  <c r="E7403" i="1"/>
  <c r="E7404" i="1"/>
  <c r="E7405" i="1"/>
  <c r="E7406" i="1"/>
  <c r="E7407" i="1"/>
  <c r="E7408" i="1"/>
  <c r="E7409" i="1"/>
  <c r="E7410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9" i="1"/>
  <c r="E8760" i="1"/>
  <c r="E8761" i="1"/>
  <c r="E8762" i="1"/>
  <c r="E8763" i="1"/>
  <c r="E8764" i="1"/>
  <c r="E8765" i="1"/>
  <c r="E8766" i="1"/>
  <c r="E8767" i="1"/>
  <c r="E8769" i="1"/>
  <c r="E8770" i="1"/>
  <c r="E8771" i="1"/>
  <c r="E8772" i="1"/>
  <c r="E8773" i="1"/>
  <c r="E8774" i="1"/>
  <c r="E8775" i="1"/>
  <c r="E8776" i="1"/>
  <c r="E8777" i="1"/>
  <c r="E8778" i="1"/>
  <c r="E8779" i="1"/>
  <c r="E8781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8" i="1"/>
  <c r="E8829" i="1"/>
  <c r="E8830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9" i="1"/>
  <c r="E8850" i="1"/>
  <c r="E8851" i="1"/>
  <c r="E8852" i="1"/>
  <c r="E8853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9" i="1"/>
  <c r="E9080" i="1"/>
  <c r="E9081" i="1"/>
  <c r="E9082" i="1"/>
  <c r="E9083" i="1"/>
  <c r="E9084" i="1"/>
  <c r="E9085" i="1"/>
  <c r="E9086" i="1"/>
  <c r="E9087" i="1"/>
  <c r="E9088" i="1"/>
  <c r="E9089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21" i="1"/>
  <c r="E9122" i="1"/>
  <c r="E9123" i="1"/>
  <c r="E9117" i="1"/>
  <c r="E9118" i="1"/>
  <c r="E9119" i="1"/>
  <c r="E9124" i="1"/>
  <c r="E9125" i="1"/>
  <c r="E9126" i="1"/>
  <c r="E9127" i="1"/>
  <c r="E9128" i="1"/>
  <c r="E9129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6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713" i="1"/>
  <c r="E9679" i="1"/>
  <c r="E9680" i="1"/>
  <c r="E9681" i="1"/>
  <c r="E9682" i="1"/>
  <c r="E9692" i="1"/>
  <c r="E9693" i="1"/>
  <c r="E9694" i="1"/>
  <c r="E9695" i="1"/>
  <c r="E9696" i="1"/>
  <c r="E9697" i="1"/>
  <c r="E9698" i="1"/>
  <c r="E9699" i="1"/>
  <c r="E9715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5" i="1"/>
  <c r="E9746" i="1"/>
  <c r="E9747" i="1"/>
  <c r="E9748" i="1"/>
  <c r="E9749" i="1"/>
  <c r="E9750" i="1"/>
  <c r="E9751" i="1"/>
  <c r="E9752" i="1"/>
  <c r="E9753" i="1"/>
  <c r="E252" i="1"/>
  <c r="E280" i="3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8" i="1"/>
  <c r="E9889" i="1"/>
  <c r="E9890" i="1"/>
  <c r="E9891" i="1"/>
  <c r="E9904" i="1"/>
  <c r="E9905" i="1"/>
  <c r="E9906" i="1"/>
  <c r="E9907" i="1"/>
  <c r="E9908" i="1"/>
  <c r="E9909" i="1"/>
  <c r="E9910" i="1"/>
  <c r="E9911" i="1"/>
  <c r="E9912" i="1"/>
  <c r="E9913" i="1"/>
  <c r="E9916" i="1"/>
  <c r="E9917" i="1"/>
  <c r="E9925" i="1"/>
  <c r="E9926" i="1"/>
  <c r="E9927" i="1"/>
  <c r="E9928" i="1"/>
  <c r="E9929" i="1"/>
  <c r="E9930" i="1"/>
  <c r="E9931" i="1"/>
  <c r="E9932" i="1"/>
  <c r="E9933" i="1"/>
  <c r="E9934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F280" i="3" l="1"/>
  <c r="D279" i="3"/>
  <c r="E279" i="3"/>
  <c r="F3365" i="1"/>
  <c r="F279" i="3" l="1"/>
  <c r="D271" i="3"/>
  <c r="E271" i="3"/>
  <c r="D272" i="3"/>
  <c r="E272" i="3"/>
  <c r="D273" i="3"/>
  <c r="E273" i="3"/>
  <c r="D274" i="3"/>
  <c r="E274" i="3"/>
  <c r="D275" i="3"/>
  <c r="E275" i="3"/>
  <c r="D276" i="3"/>
  <c r="E276" i="3"/>
  <c r="D277" i="3"/>
  <c r="E277" i="3"/>
  <c r="D278" i="3"/>
  <c r="E278" i="3"/>
  <c r="F272" i="3" l="1"/>
  <c r="F278" i="3"/>
  <c r="F277" i="3"/>
  <c r="F274" i="3"/>
  <c r="F271" i="3"/>
  <c r="F276" i="3"/>
  <c r="F275" i="3"/>
  <c r="F273" i="3"/>
  <c r="F1854" i="1"/>
  <c r="D270" i="3"/>
  <c r="E270" i="3"/>
  <c r="F5203" i="1"/>
  <c r="H5203" i="1" s="1"/>
  <c r="G5203" i="1" s="1"/>
  <c r="F5196" i="1"/>
  <c r="H5196" i="1" s="1"/>
  <c r="G5196" i="1" s="1"/>
  <c r="F5199" i="1"/>
  <c r="H5199" i="1" s="1"/>
  <c r="G5199" i="1" s="1"/>
  <c r="F270" i="3" l="1"/>
  <c r="H1854" i="1"/>
  <c r="G1854" i="1" s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D265" i="3"/>
  <c r="E265" i="3"/>
  <c r="D266" i="3"/>
  <c r="E266" i="3"/>
  <c r="D267" i="3"/>
  <c r="E267" i="3"/>
  <c r="D268" i="3"/>
  <c r="E268" i="3"/>
  <c r="D269" i="3"/>
  <c r="E269" i="3"/>
  <c r="D260" i="3"/>
  <c r="E260" i="3"/>
  <c r="D261" i="3"/>
  <c r="E261" i="3"/>
  <c r="D262" i="3"/>
  <c r="E262" i="3"/>
  <c r="D263" i="3"/>
  <c r="E263" i="3"/>
  <c r="D264" i="3"/>
  <c r="E264" i="3"/>
  <c r="D230" i="3"/>
  <c r="E230" i="3"/>
  <c r="D231" i="3"/>
  <c r="E231" i="3"/>
  <c r="D232" i="3"/>
  <c r="E232" i="3"/>
  <c r="D233" i="3"/>
  <c r="E233" i="3"/>
  <c r="D234" i="3"/>
  <c r="E234" i="3"/>
  <c r="D235" i="3"/>
  <c r="E235" i="3"/>
  <c r="D236" i="3"/>
  <c r="E236" i="3"/>
  <c r="D237" i="3"/>
  <c r="E237" i="3"/>
  <c r="D238" i="3"/>
  <c r="E238" i="3"/>
  <c r="D239" i="3"/>
  <c r="E239" i="3"/>
  <c r="D240" i="3"/>
  <c r="E240" i="3"/>
  <c r="D241" i="3"/>
  <c r="E241" i="3"/>
  <c r="D242" i="3"/>
  <c r="E242" i="3"/>
  <c r="D243" i="3"/>
  <c r="E243" i="3"/>
  <c r="D244" i="3"/>
  <c r="E244" i="3"/>
  <c r="D245" i="3"/>
  <c r="E245" i="3"/>
  <c r="D246" i="3"/>
  <c r="E246" i="3"/>
  <c r="D247" i="3"/>
  <c r="E247" i="3"/>
  <c r="D248" i="3"/>
  <c r="E248" i="3"/>
  <c r="D249" i="3"/>
  <c r="E249" i="3"/>
  <c r="D250" i="3"/>
  <c r="E250" i="3"/>
  <c r="D251" i="3"/>
  <c r="E251" i="3"/>
  <c r="D252" i="3"/>
  <c r="E252" i="3"/>
  <c r="D253" i="3"/>
  <c r="E253" i="3"/>
  <c r="D254" i="3"/>
  <c r="E254" i="3"/>
  <c r="D255" i="3"/>
  <c r="E255" i="3"/>
  <c r="D256" i="3"/>
  <c r="E256" i="3"/>
  <c r="D257" i="3"/>
  <c r="E257" i="3"/>
  <c r="D258" i="3"/>
  <c r="E258" i="3"/>
  <c r="D259" i="3"/>
  <c r="E259" i="3"/>
  <c r="D218" i="3"/>
  <c r="E218" i="3"/>
  <c r="D219" i="3"/>
  <c r="E219" i="3"/>
  <c r="D220" i="3"/>
  <c r="E220" i="3"/>
  <c r="D221" i="3"/>
  <c r="E221" i="3"/>
  <c r="D222" i="3"/>
  <c r="E222" i="3"/>
  <c r="D223" i="3"/>
  <c r="E223" i="3"/>
  <c r="D224" i="3"/>
  <c r="E224" i="3"/>
  <c r="D225" i="3"/>
  <c r="E225" i="3"/>
  <c r="D226" i="3"/>
  <c r="E226" i="3"/>
  <c r="D227" i="3"/>
  <c r="E227" i="3"/>
  <c r="D228" i="3"/>
  <c r="E228" i="3"/>
  <c r="D229" i="3"/>
  <c r="E229" i="3"/>
  <c r="D105" i="3"/>
  <c r="E105" i="3"/>
  <c r="D106" i="3"/>
  <c r="E106" i="3"/>
  <c r="D107" i="3"/>
  <c r="E107" i="3"/>
  <c r="D108" i="3"/>
  <c r="E108" i="3"/>
  <c r="D109" i="3"/>
  <c r="E109" i="3"/>
  <c r="D110" i="3"/>
  <c r="E110" i="3"/>
  <c r="D111" i="3"/>
  <c r="E111" i="3"/>
  <c r="D112" i="3"/>
  <c r="E112" i="3"/>
  <c r="D113" i="3"/>
  <c r="E113" i="3"/>
  <c r="D114" i="3"/>
  <c r="E114" i="3"/>
  <c r="D115" i="3"/>
  <c r="E115" i="3"/>
  <c r="D116" i="3"/>
  <c r="E116" i="3"/>
  <c r="D117" i="3"/>
  <c r="E117" i="3"/>
  <c r="D118" i="3"/>
  <c r="E118" i="3"/>
  <c r="D119" i="3"/>
  <c r="E119" i="3"/>
  <c r="D120" i="3"/>
  <c r="E120" i="3"/>
  <c r="D121" i="3"/>
  <c r="E121" i="3"/>
  <c r="D122" i="3"/>
  <c r="E122" i="3"/>
  <c r="D123" i="3"/>
  <c r="E123" i="3"/>
  <c r="D124" i="3"/>
  <c r="E124" i="3"/>
  <c r="D125" i="3"/>
  <c r="E125" i="3"/>
  <c r="D126" i="3"/>
  <c r="E126" i="3"/>
  <c r="D127" i="3"/>
  <c r="E127" i="3"/>
  <c r="D128" i="3"/>
  <c r="E128" i="3"/>
  <c r="D129" i="3"/>
  <c r="E129" i="3"/>
  <c r="D130" i="3"/>
  <c r="E130" i="3"/>
  <c r="D131" i="3"/>
  <c r="E131" i="3"/>
  <c r="D132" i="3"/>
  <c r="E132" i="3"/>
  <c r="D217" i="3"/>
  <c r="E217" i="3"/>
  <c r="E274" i="5"/>
  <c r="E97" i="3"/>
  <c r="E98" i="3"/>
  <c r="E99" i="3"/>
  <c r="E100" i="3"/>
  <c r="E101" i="3"/>
  <c r="E102" i="3"/>
  <c r="E103" i="3"/>
  <c r="E104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D97" i="3"/>
  <c r="D98" i="3"/>
  <c r="D99" i="3"/>
  <c r="D100" i="3"/>
  <c r="D101" i="3"/>
  <c r="D102" i="3"/>
  <c r="D103" i="3"/>
  <c r="D104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93" i="3"/>
  <c r="D94" i="3"/>
  <c r="D95" i="3"/>
  <c r="D96" i="3"/>
  <c r="D86" i="3"/>
  <c r="D87" i="3"/>
  <c r="D88" i="3"/>
  <c r="D89" i="3"/>
  <c r="D90" i="3"/>
  <c r="D91" i="3"/>
  <c r="D92" i="3"/>
  <c r="D76" i="3"/>
  <c r="D77" i="3"/>
  <c r="D78" i="3"/>
  <c r="D79" i="3"/>
  <c r="D80" i="3"/>
  <c r="D81" i="3"/>
  <c r="D82" i="3"/>
  <c r="D83" i="3"/>
  <c r="D84" i="3"/>
  <c r="D85" i="3"/>
  <c r="E96" i="3"/>
  <c r="E93" i="3"/>
  <c r="E94" i="3"/>
  <c r="E95" i="3"/>
  <c r="F162" i="3" l="1"/>
  <c r="F210" i="3"/>
  <c r="F186" i="3"/>
  <c r="F154" i="3"/>
  <c r="F202" i="3"/>
  <c r="F178" i="3"/>
  <c r="F245" i="3"/>
  <c r="F241" i="3"/>
  <c r="F261" i="3"/>
  <c r="F214" i="3"/>
  <c r="F194" i="3"/>
  <c r="F170" i="3"/>
  <c r="F263" i="3"/>
  <c r="F258" i="3"/>
  <c r="F109" i="3"/>
  <c r="F112" i="3"/>
  <c r="F269" i="3"/>
  <c r="F265" i="3"/>
  <c r="F251" i="3"/>
  <c r="F247" i="3"/>
  <c r="F231" i="3"/>
  <c r="F98" i="3"/>
  <c r="F237" i="3"/>
  <c r="H5091" i="1"/>
  <c r="G5091" i="1" s="1"/>
  <c r="H5079" i="1"/>
  <c r="G5079" i="1" s="1"/>
  <c r="H5067" i="1"/>
  <c r="G5067" i="1" s="1"/>
  <c r="H5052" i="1"/>
  <c r="G5052" i="1" s="1"/>
  <c r="H5040" i="1"/>
  <c r="G5040" i="1" s="1"/>
  <c r="H5085" i="1"/>
  <c r="G5085" i="1" s="1"/>
  <c r="H5034" i="1"/>
  <c r="G5034" i="1" s="1"/>
  <c r="H5061" i="1"/>
  <c r="G5061" i="1" s="1"/>
  <c r="H5046" i="1"/>
  <c r="G5046" i="1" s="1"/>
  <c r="H5073" i="1"/>
  <c r="G5073" i="1" s="1"/>
  <c r="F266" i="3"/>
  <c r="H5094" i="1"/>
  <c r="G5094" i="1" s="1"/>
  <c r="H5082" i="1"/>
  <c r="G5082" i="1" s="1"/>
  <c r="H5070" i="1"/>
  <c r="G5070" i="1" s="1"/>
  <c r="H5058" i="1"/>
  <c r="G5058" i="1" s="1"/>
  <c r="H5043" i="1"/>
  <c r="G5043" i="1" s="1"/>
  <c r="H5031" i="1"/>
  <c r="G5031" i="1" s="1"/>
  <c r="F209" i="3"/>
  <c r="F193" i="3"/>
  <c r="F177" i="3"/>
  <c r="F161" i="3"/>
  <c r="F153" i="3"/>
  <c r="F137" i="3"/>
  <c r="H5088" i="1"/>
  <c r="G5088" i="1" s="1"/>
  <c r="H5076" i="1"/>
  <c r="G5076" i="1" s="1"/>
  <c r="H5064" i="1"/>
  <c r="G5064" i="1" s="1"/>
  <c r="H5037" i="1"/>
  <c r="G5037" i="1" s="1"/>
  <c r="F201" i="3"/>
  <c r="F185" i="3"/>
  <c r="F169" i="3"/>
  <c r="F145" i="3"/>
  <c r="F101" i="3"/>
  <c r="F94" i="3"/>
  <c r="F268" i="3"/>
  <c r="H5049" i="1"/>
  <c r="G5049" i="1" s="1"/>
  <c r="F254" i="3"/>
  <c r="F250" i="3"/>
  <c r="F246" i="3"/>
  <c r="F242" i="3"/>
  <c r="F234" i="3"/>
  <c r="F230" i="3"/>
  <c r="F206" i="3"/>
  <c r="F198" i="3"/>
  <c r="F190" i="3"/>
  <c r="F182" i="3"/>
  <c r="F174" i="3"/>
  <c r="F166" i="3"/>
  <c r="F158" i="3"/>
  <c r="F150" i="3"/>
  <c r="F142" i="3"/>
  <c r="F134" i="3"/>
  <c r="F249" i="3"/>
  <c r="F264" i="3"/>
  <c r="H5096" i="1"/>
  <c r="G5096" i="1" s="1"/>
  <c r="H5093" i="1"/>
  <c r="G5093" i="1" s="1"/>
  <c r="H5090" i="1"/>
  <c r="G5090" i="1" s="1"/>
  <c r="H5087" i="1"/>
  <c r="G5087" i="1" s="1"/>
  <c r="H5084" i="1"/>
  <c r="G5084" i="1" s="1"/>
  <c r="H5081" i="1"/>
  <c r="G5081" i="1" s="1"/>
  <c r="H5078" i="1"/>
  <c r="G5078" i="1" s="1"/>
  <c r="H5075" i="1"/>
  <c r="G5075" i="1" s="1"/>
  <c r="H5072" i="1"/>
  <c r="G5072" i="1" s="1"/>
  <c r="H5069" i="1"/>
  <c r="G5069" i="1" s="1"/>
  <c r="H5066" i="1"/>
  <c r="G5066" i="1" s="1"/>
  <c r="H5063" i="1"/>
  <c r="G5063" i="1" s="1"/>
  <c r="H5060" i="1"/>
  <c r="G5060" i="1" s="1"/>
  <c r="H5057" i="1"/>
  <c r="G5057" i="1" s="1"/>
  <c r="H5051" i="1"/>
  <c r="G5051" i="1" s="1"/>
  <c r="H5048" i="1"/>
  <c r="G5048" i="1" s="1"/>
  <c r="H5045" i="1"/>
  <c r="G5045" i="1" s="1"/>
  <c r="H5042" i="1"/>
  <c r="G5042" i="1" s="1"/>
  <c r="H5039" i="1"/>
  <c r="G5039" i="1" s="1"/>
  <c r="H5036" i="1"/>
  <c r="G5036" i="1" s="1"/>
  <c r="H5033" i="1"/>
  <c r="G5033" i="1" s="1"/>
  <c r="H5030" i="1"/>
  <c r="G5030" i="1" s="1"/>
  <c r="H5095" i="1"/>
  <c r="G5095" i="1" s="1"/>
  <c r="H5089" i="1"/>
  <c r="G5089" i="1" s="1"/>
  <c r="H5083" i="1"/>
  <c r="G5083" i="1" s="1"/>
  <c r="H5077" i="1"/>
  <c r="G5077" i="1" s="1"/>
  <c r="H5071" i="1"/>
  <c r="G5071" i="1" s="1"/>
  <c r="H5068" i="1"/>
  <c r="G5068" i="1" s="1"/>
  <c r="H5062" i="1"/>
  <c r="G5062" i="1" s="1"/>
  <c r="H5059" i="1"/>
  <c r="G5059" i="1" s="1"/>
  <c r="H5056" i="1"/>
  <c r="G5056" i="1" s="1"/>
  <c r="H5050" i="1"/>
  <c r="G5050" i="1" s="1"/>
  <c r="H5044" i="1"/>
  <c r="G5044" i="1" s="1"/>
  <c r="H5041" i="1"/>
  <c r="G5041" i="1" s="1"/>
  <c r="H5038" i="1"/>
  <c r="G5038" i="1" s="1"/>
  <c r="H5035" i="1"/>
  <c r="G5035" i="1" s="1"/>
  <c r="H5032" i="1"/>
  <c r="G5032" i="1" s="1"/>
  <c r="H5092" i="1"/>
  <c r="G5092" i="1" s="1"/>
  <c r="H5086" i="1"/>
  <c r="G5086" i="1" s="1"/>
  <c r="H5080" i="1"/>
  <c r="G5080" i="1" s="1"/>
  <c r="H5074" i="1"/>
  <c r="G5074" i="1" s="1"/>
  <c r="H5065" i="1"/>
  <c r="G5065" i="1" s="1"/>
  <c r="H5047" i="1"/>
  <c r="G5047" i="1" s="1"/>
  <c r="F106" i="3"/>
  <c r="F227" i="3"/>
  <c r="F219" i="3"/>
  <c r="F257" i="3"/>
  <c r="F253" i="3"/>
  <c r="F217" i="3"/>
  <c r="F129" i="3"/>
  <c r="F125" i="3"/>
  <c r="F121" i="3"/>
  <c r="F117" i="3"/>
  <c r="F113" i="3"/>
  <c r="F218" i="3"/>
  <c r="F233" i="3"/>
  <c r="F244" i="3"/>
  <c r="F240" i="3"/>
  <c r="F243" i="3"/>
  <c r="F131" i="3"/>
  <c r="F123" i="3"/>
  <c r="F236" i="3"/>
  <c r="F267" i="3"/>
  <c r="F130" i="3"/>
  <c r="F126" i="3"/>
  <c r="F122" i="3"/>
  <c r="F118" i="3"/>
  <c r="F114" i="3"/>
  <c r="F107" i="3"/>
  <c r="F228" i="3"/>
  <c r="F255" i="3"/>
  <c r="F252" i="3"/>
  <c r="F235" i="3"/>
  <c r="F232" i="3"/>
  <c r="F260" i="3"/>
  <c r="F115" i="3"/>
  <c r="F259" i="3"/>
  <c r="F239" i="3"/>
  <c r="F110" i="3"/>
  <c r="F224" i="3"/>
  <c r="F248" i="3"/>
  <c r="F238" i="3"/>
  <c r="F127" i="3"/>
  <c r="F119" i="3"/>
  <c r="F111" i="3"/>
  <c r="F221" i="3"/>
  <c r="F212" i="3"/>
  <c r="F204" i="3"/>
  <c r="F196" i="3"/>
  <c r="F188" i="3"/>
  <c r="F180" i="3"/>
  <c r="F172" i="3"/>
  <c r="F164" i="3"/>
  <c r="F156" i="3"/>
  <c r="F148" i="3"/>
  <c r="F140" i="3"/>
  <c r="F104" i="3"/>
  <c r="F256" i="3"/>
  <c r="F195" i="3"/>
  <c r="F171" i="3"/>
  <c r="F155" i="3"/>
  <c r="F262" i="3"/>
  <c r="F211" i="3"/>
  <c r="F203" i="3"/>
  <c r="F187" i="3"/>
  <c r="F179" i="3"/>
  <c r="F163" i="3"/>
  <c r="F132" i="3"/>
  <c r="F128" i="3"/>
  <c r="F124" i="3"/>
  <c r="F120" i="3"/>
  <c r="F116" i="3"/>
  <c r="F220" i="3"/>
  <c r="F105" i="3"/>
  <c r="F223" i="3"/>
  <c r="F216" i="3"/>
  <c r="F208" i="3"/>
  <c r="F200" i="3"/>
  <c r="F192" i="3"/>
  <c r="F184" i="3"/>
  <c r="F176" i="3"/>
  <c r="F168" i="3"/>
  <c r="F160" i="3"/>
  <c r="F152" i="3"/>
  <c r="F144" i="3"/>
  <c r="F136" i="3"/>
  <c r="F100" i="3"/>
  <c r="F108" i="3"/>
  <c r="F229" i="3"/>
  <c r="F226" i="3"/>
  <c r="F222" i="3"/>
  <c r="F215" i="3"/>
  <c r="F207" i="3"/>
  <c r="F199" i="3"/>
  <c r="F191" i="3"/>
  <c r="F183" i="3"/>
  <c r="F175" i="3"/>
  <c r="F167" i="3"/>
  <c r="F159" i="3"/>
  <c r="F151" i="3"/>
  <c r="F143" i="3"/>
  <c r="F135" i="3"/>
  <c r="F99" i="3"/>
  <c r="F96" i="3"/>
  <c r="F225" i="3"/>
  <c r="F93" i="3"/>
  <c r="F213" i="3"/>
  <c r="F205" i="3"/>
  <c r="F197" i="3"/>
  <c r="F189" i="3"/>
  <c r="F181" i="3"/>
  <c r="F173" i="3"/>
  <c r="F165" i="3"/>
  <c r="F157" i="3"/>
  <c r="F149" i="3"/>
  <c r="F141" i="3"/>
  <c r="F133" i="3"/>
  <c r="F97" i="3"/>
  <c r="F147" i="3"/>
  <c r="F139" i="3"/>
  <c r="F103" i="3"/>
  <c r="F146" i="3"/>
  <c r="F138" i="3"/>
  <c r="F102" i="3"/>
  <c r="F95" i="3"/>
  <c r="E265" i="5"/>
  <c r="E266" i="5"/>
  <c r="E267" i="5"/>
  <c r="E268" i="5"/>
  <c r="E269" i="5"/>
  <c r="E270" i="5"/>
  <c r="E271" i="5"/>
  <c r="E272" i="5"/>
  <c r="E273" i="5"/>
  <c r="F9912" i="1"/>
  <c r="F9913" i="1"/>
  <c r="F9916" i="1"/>
  <c r="F9917" i="1"/>
  <c r="F9925" i="1"/>
  <c r="F9926" i="1"/>
  <c r="H9912" i="1" l="1"/>
  <c r="G9912" i="1" s="1"/>
  <c r="H9913" i="1"/>
  <c r="G9913" i="1" s="1"/>
  <c r="H9917" i="1"/>
  <c r="G9917" i="1" s="1"/>
  <c r="H9916" i="1"/>
  <c r="G9916" i="1" s="1"/>
  <c r="E264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F15" i="1"/>
  <c r="F16" i="1"/>
  <c r="F17" i="1"/>
  <c r="F18" i="1"/>
  <c r="F19" i="1"/>
  <c r="F20" i="1"/>
  <c r="F21" i="1"/>
  <c r="F22" i="1"/>
  <c r="F23" i="1"/>
  <c r="F24" i="1"/>
  <c r="F8" i="1" s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14" i="1"/>
  <c r="F13" i="1"/>
  <c r="E221" i="5"/>
  <c r="E222" i="5"/>
  <c r="E223" i="5"/>
  <c r="E224" i="5"/>
  <c r="E225" i="5"/>
  <c r="E226" i="5"/>
  <c r="E227" i="5"/>
  <c r="F2878" i="1"/>
  <c r="F2820" i="1"/>
  <c r="F2821" i="1"/>
  <c r="F2822" i="1"/>
  <c r="F2784" i="1"/>
  <c r="F2785" i="1"/>
  <c r="F2786" i="1"/>
  <c r="F3892" i="1"/>
  <c r="F3893" i="1"/>
  <c r="E220" i="5"/>
  <c r="E219" i="5"/>
  <c r="E218" i="5"/>
  <c r="E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E186" i="5"/>
  <c r="E185" i="5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H41" i="1" l="1"/>
  <c r="G41" i="1" s="1"/>
  <c r="H29" i="1"/>
  <c r="G29" i="1" s="1"/>
  <c r="H45" i="1"/>
  <c r="G45" i="1" s="1"/>
  <c r="H33" i="1"/>
  <c r="G33" i="1" s="1"/>
  <c r="H14" i="1"/>
  <c r="G14" i="1" s="1"/>
  <c r="H42" i="1"/>
  <c r="G42" i="1" s="1"/>
  <c r="H38" i="1"/>
  <c r="G38" i="1" s="1"/>
  <c r="H30" i="1"/>
  <c r="G30" i="1" s="1"/>
  <c r="H35" i="1"/>
  <c r="G35" i="1" s="1"/>
  <c r="H15" i="1"/>
  <c r="G15" i="1" s="1"/>
  <c r="H26" i="1"/>
  <c r="G26" i="1" s="1"/>
  <c r="H47" i="1"/>
  <c r="G47" i="1" s="1"/>
  <c r="H27" i="1"/>
  <c r="G27" i="1" s="1"/>
  <c r="H21" i="1"/>
  <c r="G21" i="1" s="1"/>
  <c r="H17" i="1"/>
  <c r="G17" i="1" s="1"/>
  <c r="H23" i="1"/>
  <c r="G23" i="1" s="1"/>
  <c r="H39" i="1"/>
  <c r="G39" i="1" s="1"/>
  <c r="H48" i="1"/>
  <c r="G48" i="1" s="1"/>
  <c r="H20" i="1"/>
  <c r="G20" i="1" s="1"/>
  <c r="H36" i="1"/>
  <c r="G36" i="1" s="1"/>
  <c r="H44" i="1"/>
  <c r="G44" i="1" s="1"/>
  <c r="H24" i="1"/>
  <c r="H18" i="1"/>
  <c r="G18" i="1" s="1"/>
  <c r="H32" i="1"/>
  <c r="G32" i="1" s="1"/>
  <c r="H2784" i="1"/>
  <c r="G2784" i="1" s="1"/>
  <c r="H3893" i="1"/>
  <c r="G3893" i="1" s="1"/>
  <c r="H2785" i="1"/>
  <c r="G2785" i="1" s="1"/>
  <c r="H2821" i="1"/>
  <c r="G2821" i="1" s="1"/>
  <c r="H13" i="1"/>
  <c r="H3892" i="1"/>
  <c r="G3892" i="1" s="1"/>
  <c r="H2820" i="1"/>
  <c r="G2820" i="1" s="1"/>
  <c r="H46" i="1"/>
  <c r="G46" i="1" s="1"/>
  <c r="H43" i="1"/>
  <c r="G43" i="1" s="1"/>
  <c r="H40" i="1"/>
  <c r="G40" i="1" s="1"/>
  <c r="H37" i="1"/>
  <c r="G37" i="1" s="1"/>
  <c r="H34" i="1"/>
  <c r="G34" i="1" s="1"/>
  <c r="H31" i="1"/>
  <c r="G31" i="1" s="1"/>
  <c r="H28" i="1"/>
  <c r="G28" i="1" s="1"/>
  <c r="H25" i="1"/>
  <c r="G25" i="1" s="1"/>
  <c r="H22" i="1"/>
  <c r="G22" i="1" s="1"/>
  <c r="H19" i="1"/>
  <c r="G19" i="1" s="1"/>
  <c r="H16" i="1"/>
  <c r="G16" i="1" s="1"/>
  <c r="H2786" i="1"/>
  <c r="G2786" i="1" s="1"/>
  <c r="H2822" i="1"/>
  <c r="G2822" i="1" s="1"/>
  <c r="H2878" i="1"/>
  <c r="G2878" i="1" s="1"/>
  <c r="F5338" i="1"/>
  <c r="F5339" i="1"/>
  <c r="F5336" i="1"/>
  <c r="F5337" i="1"/>
  <c r="F5327" i="1"/>
  <c r="F5328" i="1"/>
  <c r="F5329" i="1"/>
  <c r="F5903" i="1"/>
  <c r="F5904" i="1"/>
  <c r="F5905" i="1"/>
  <c r="F5906" i="1"/>
  <c r="F5907" i="1"/>
  <c r="F5908" i="1"/>
  <c r="F9033" i="1"/>
  <c r="F9034" i="1"/>
  <c r="G13" i="1" l="1"/>
  <c r="E5" i="6" s="1"/>
  <c r="I5" i="6" s="1"/>
  <c r="H3" i="6" s="1"/>
  <c r="F5" i="6"/>
  <c r="G24" i="1"/>
  <c r="G8" i="1" s="1"/>
  <c r="H8" i="1"/>
  <c r="H9033" i="1"/>
  <c r="G9033" i="1" s="1"/>
  <c r="H5906" i="1"/>
  <c r="G5906" i="1" s="1"/>
  <c r="H5903" i="1"/>
  <c r="G5903" i="1" s="1"/>
  <c r="H5328" i="1"/>
  <c r="G5328" i="1" s="1"/>
  <c r="H5336" i="1"/>
  <c r="G5336" i="1" s="1"/>
  <c r="H5908" i="1"/>
  <c r="G5908" i="1" s="1"/>
  <c r="H5905" i="1"/>
  <c r="G5905" i="1" s="1"/>
  <c r="H5327" i="1"/>
  <c r="G5327" i="1" s="1"/>
  <c r="H5339" i="1"/>
  <c r="G5339" i="1" s="1"/>
  <c r="H9034" i="1"/>
  <c r="G9034" i="1" s="1"/>
  <c r="H5907" i="1"/>
  <c r="G5907" i="1" s="1"/>
  <c r="H5904" i="1"/>
  <c r="G5904" i="1" s="1"/>
  <c r="H5329" i="1"/>
  <c r="G5329" i="1" s="1"/>
  <c r="H5337" i="1"/>
  <c r="G5337" i="1" s="1"/>
  <c r="H5338" i="1"/>
  <c r="G5338" i="1" s="1"/>
  <c r="F5099" i="1"/>
  <c r="F5100" i="1"/>
  <c r="F5101" i="1"/>
  <c r="F5106" i="1"/>
  <c r="F5102" i="1"/>
  <c r="F5107" i="1"/>
  <c r="F5103" i="1"/>
  <c r="F5108" i="1"/>
  <c r="F5104" i="1"/>
  <c r="F5109" i="1"/>
  <c r="F5105" i="1"/>
  <c r="F5110" i="1"/>
  <c r="F5184" i="1"/>
  <c r="F5185" i="1"/>
  <c r="F5200" i="1"/>
  <c r="H5200" i="1" s="1"/>
  <c r="G5200" i="1" s="1"/>
  <c r="F5201" i="1"/>
  <c r="H5201" i="1" s="1"/>
  <c r="G5201" i="1" s="1"/>
  <c r="F5208" i="1"/>
  <c r="F5209" i="1"/>
  <c r="F5194" i="1"/>
  <c r="H5194" i="1" s="1"/>
  <c r="G5194" i="1" s="1"/>
  <c r="F5195" i="1"/>
  <c r="H5195" i="1" s="1"/>
  <c r="G5195" i="1" s="1"/>
  <c r="I3" i="6" l="1"/>
  <c r="C1" i="6" s="1"/>
  <c r="B1" i="6"/>
  <c r="H5106" i="1"/>
  <c r="G5106" i="1" s="1"/>
  <c r="H5185" i="1"/>
  <c r="G5185" i="1" s="1"/>
  <c r="H5104" i="1"/>
  <c r="G5104" i="1" s="1"/>
  <c r="H5186" i="1"/>
  <c r="G5186" i="1" s="1"/>
  <c r="H5101" i="1"/>
  <c r="G5101" i="1" s="1"/>
  <c r="H5108" i="1"/>
  <c r="G5108" i="1" s="1"/>
  <c r="H5109" i="1"/>
  <c r="G5109" i="1" s="1"/>
  <c r="H5100" i="1"/>
  <c r="G5100" i="1" s="1"/>
  <c r="H5184" i="1"/>
  <c r="G5184" i="1" s="1"/>
  <c r="H5103" i="1"/>
  <c r="G5103" i="1" s="1"/>
  <c r="H5099" i="1"/>
  <c r="G5099" i="1" s="1"/>
  <c r="H5209" i="1"/>
  <c r="G5209" i="1" s="1"/>
  <c r="H5110" i="1"/>
  <c r="G5110" i="1" s="1"/>
  <c r="H5107" i="1"/>
  <c r="G5107" i="1" s="1"/>
  <c r="H5208" i="1"/>
  <c r="G5208" i="1" s="1"/>
  <c r="H5105" i="1"/>
  <c r="G5105" i="1" s="1"/>
  <c r="H5102" i="1"/>
  <c r="G5102" i="1" s="1"/>
  <c r="F5021" i="1"/>
  <c r="H5021" i="1" s="1"/>
  <c r="G5021" i="1" s="1"/>
  <c r="F5022" i="1"/>
  <c r="H5022" i="1" s="1"/>
  <c r="G5022" i="1" s="1"/>
  <c r="F5023" i="1"/>
  <c r="H5023" i="1" s="1"/>
  <c r="G5023" i="1" s="1"/>
  <c r="F5024" i="1"/>
  <c r="H5024" i="1" s="1"/>
  <c r="G5024" i="1" s="1"/>
  <c r="F5025" i="1"/>
  <c r="H5025" i="1" s="1"/>
  <c r="G5025" i="1" s="1"/>
  <c r="F5026" i="1"/>
  <c r="H5026" i="1" s="1"/>
  <c r="G5026" i="1" s="1"/>
  <c r="F5027" i="1"/>
  <c r="H5027" i="1" s="1"/>
  <c r="G5027" i="1" s="1"/>
  <c r="F5028" i="1"/>
  <c r="H5028" i="1" s="1"/>
  <c r="G5028" i="1" s="1"/>
  <c r="F5029" i="1"/>
  <c r="H5029" i="1" s="1"/>
  <c r="G5029" i="1" s="1"/>
  <c r="F5097" i="1"/>
  <c r="H5097" i="1" s="1"/>
  <c r="G5097" i="1" s="1"/>
  <c r="F5098" i="1"/>
  <c r="H5098" i="1" s="1"/>
  <c r="G5098" i="1" s="1"/>
  <c r="E92" i="3" l="1"/>
  <c r="E91" i="3"/>
  <c r="F6115" i="1" l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5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114" i="1"/>
  <c r="F4976" i="1"/>
  <c r="F5206" i="1"/>
  <c r="H5206" i="1" s="1"/>
  <c r="G5206" i="1" s="1"/>
  <c r="F5207" i="1"/>
  <c r="H5207" i="1" s="1"/>
  <c r="G5207" i="1" s="1"/>
  <c r="F5202" i="1"/>
  <c r="H5202" i="1" s="1"/>
  <c r="G5202" i="1" s="1"/>
  <c r="F5204" i="1"/>
  <c r="H5204" i="1" s="1"/>
  <c r="G5204" i="1" s="1"/>
  <c r="F2891" i="1"/>
  <c r="F2887" i="1"/>
  <c r="F2883" i="1"/>
  <c r="F1806" i="1"/>
  <c r="F1807" i="1"/>
  <c r="F1752" i="1"/>
  <c r="F1753" i="1"/>
  <c r="F1754" i="1"/>
  <c r="E83" i="3"/>
  <c r="E84" i="3"/>
  <c r="E85" i="3"/>
  <c r="E86" i="3"/>
  <c r="E87" i="3"/>
  <c r="E88" i="3"/>
  <c r="E89" i="3"/>
  <c r="E90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H1753" i="1" l="1"/>
  <c r="G1753" i="1" s="1"/>
  <c r="H1807" i="1"/>
  <c r="G1807" i="1" s="1"/>
  <c r="H2887" i="1"/>
  <c r="G2887" i="1" s="1"/>
  <c r="H4976" i="1"/>
  <c r="G4976" i="1" s="1"/>
  <c r="H1754" i="1"/>
  <c r="G1754" i="1" s="1"/>
  <c r="H2883" i="1"/>
  <c r="G2883" i="1" s="1"/>
  <c r="H1806" i="1"/>
  <c r="G1806" i="1" s="1"/>
  <c r="H2891" i="1"/>
  <c r="G2891" i="1" s="1"/>
  <c r="H1752" i="1"/>
  <c r="G1752" i="1" s="1"/>
  <c r="H6115" i="1"/>
  <c r="G6115" i="1" s="1"/>
  <c r="H6231" i="1"/>
  <c r="G6231" i="1" s="1"/>
  <c r="H6227" i="1"/>
  <c r="G6227" i="1" s="1"/>
  <c r="H6223" i="1"/>
  <c r="G6223" i="1" s="1"/>
  <c r="H6219" i="1"/>
  <c r="G6219" i="1" s="1"/>
  <c r="H6215" i="1"/>
  <c r="G6215" i="1" s="1"/>
  <c r="H6211" i="1"/>
  <c r="G6211" i="1" s="1"/>
  <c r="H6207" i="1"/>
  <c r="G6207" i="1" s="1"/>
  <c r="H6203" i="1"/>
  <c r="G6203" i="1" s="1"/>
  <c r="H6199" i="1"/>
  <c r="G6199" i="1" s="1"/>
  <c r="H6195" i="1"/>
  <c r="G6195" i="1" s="1"/>
  <c r="H6191" i="1"/>
  <c r="G6191" i="1" s="1"/>
  <c r="H6187" i="1"/>
  <c r="G6187" i="1" s="1"/>
  <c r="H6183" i="1"/>
  <c r="G6183" i="1" s="1"/>
  <c r="H6179" i="1"/>
  <c r="G6179" i="1" s="1"/>
  <c r="H6175" i="1"/>
  <c r="G6175" i="1" s="1"/>
  <c r="H6171" i="1"/>
  <c r="G6171" i="1" s="1"/>
  <c r="H6167" i="1"/>
  <c r="G6167" i="1" s="1"/>
  <c r="H6163" i="1"/>
  <c r="G6163" i="1" s="1"/>
  <c r="H6159" i="1"/>
  <c r="G6159" i="1" s="1"/>
  <c r="H6155" i="1"/>
  <c r="G6155" i="1" s="1"/>
  <c r="H6151" i="1"/>
  <c r="G6151" i="1" s="1"/>
  <c r="H6147" i="1"/>
  <c r="G6147" i="1" s="1"/>
  <c r="H6143" i="1"/>
  <c r="G6143" i="1" s="1"/>
  <c r="H6139" i="1"/>
  <c r="G6139" i="1" s="1"/>
  <c r="H6135" i="1"/>
  <c r="G6135" i="1" s="1"/>
  <c r="H6131" i="1"/>
  <c r="G6131" i="1" s="1"/>
  <c r="H6127" i="1"/>
  <c r="G6127" i="1" s="1"/>
  <c r="H6123" i="1"/>
  <c r="G6123" i="1" s="1"/>
  <c r="H6119" i="1"/>
  <c r="G6119" i="1" s="1"/>
  <c r="H6230" i="1"/>
  <c r="G6230" i="1" s="1"/>
  <c r="H6222" i="1"/>
  <c r="G6222" i="1" s="1"/>
  <c r="H6214" i="1"/>
  <c r="G6214" i="1" s="1"/>
  <c r="H6206" i="1"/>
  <c r="G6206" i="1" s="1"/>
  <c r="H6198" i="1"/>
  <c r="G6198" i="1" s="1"/>
  <c r="H6190" i="1"/>
  <c r="G6190" i="1" s="1"/>
  <c r="H6186" i="1"/>
  <c r="G6186" i="1" s="1"/>
  <c r="H6174" i="1"/>
  <c r="G6174" i="1" s="1"/>
  <c r="H6166" i="1"/>
  <c r="G6166" i="1" s="1"/>
  <c r="H6158" i="1"/>
  <c r="G6158" i="1" s="1"/>
  <c r="H6150" i="1"/>
  <c r="G6150" i="1" s="1"/>
  <c r="H6142" i="1"/>
  <c r="G6142" i="1" s="1"/>
  <c r="H6134" i="1"/>
  <c r="G6134" i="1" s="1"/>
  <c r="H6126" i="1"/>
  <c r="G6126" i="1" s="1"/>
  <c r="H6118" i="1"/>
  <c r="G6118" i="1" s="1"/>
  <c r="H6233" i="1"/>
  <c r="G6233" i="1" s="1"/>
  <c r="H6229" i="1"/>
  <c r="G6229" i="1" s="1"/>
  <c r="H6225" i="1"/>
  <c r="G6225" i="1" s="1"/>
  <c r="H6221" i="1"/>
  <c r="G6221" i="1" s="1"/>
  <c r="H6217" i="1"/>
  <c r="G6217" i="1" s="1"/>
  <c r="H6213" i="1"/>
  <c r="G6213" i="1" s="1"/>
  <c r="H6209" i="1"/>
  <c r="G6209" i="1" s="1"/>
  <c r="H6205" i="1"/>
  <c r="G6205" i="1" s="1"/>
  <c r="H6201" i="1"/>
  <c r="G6201" i="1" s="1"/>
  <c r="H6197" i="1"/>
  <c r="G6197" i="1" s="1"/>
  <c r="H6193" i="1"/>
  <c r="G6193" i="1" s="1"/>
  <c r="H6189" i="1"/>
  <c r="G6189" i="1" s="1"/>
  <c r="H6185" i="1"/>
  <c r="G6185" i="1" s="1"/>
  <c r="H6181" i="1"/>
  <c r="G6181" i="1" s="1"/>
  <c r="H6177" i="1"/>
  <c r="G6177" i="1" s="1"/>
  <c r="H6173" i="1"/>
  <c r="G6173" i="1" s="1"/>
  <c r="H6169" i="1"/>
  <c r="G6169" i="1" s="1"/>
  <c r="H6165" i="1"/>
  <c r="G6165" i="1" s="1"/>
  <c r="H6161" i="1"/>
  <c r="G6161" i="1" s="1"/>
  <c r="H6157" i="1"/>
  <c r="G6157" i="1" s="1"/>
  <c r="H6153" i="1"/>
  <c r="G6153" i="1" s="1"/>
  <c r="H6149" i="1"/>
  <c r="G6149" i="1" s="1"/>
  <c r="H6145" i="1"/>
  <c r="G6145" i="1" s="1"/>
  <c r="H6141" i="1"/>
  <c r="G6141" i="1" s="1"/>
  <c r="H6137" i="1"/>
  <c r="G6137" i="1" s="1"/>
  <c r="H6133" i="1"/>
  <c r="G6133" i="1" s="1"/>
  <c r="H6129" i="1"/>
  <c r="G6129" i="1" s="1"/>
  <c r="H6125" i="1"/>
  <c r="G6125" i="1" s="1"/>
  <c r="H6121" i="1"/>
  <c r="G6121" i="1" s="1"/>
  <c r="H6117" i="1"/>
  <c r="G6117" i="1" s="1"/>
  <c r="H6234" i="1"/>
  <c r="G6234" i="1" s="1"/>
  <c r="H6226" i="1"/>
  <c r="G6226" i="1" s="1"/>
  <c r="H6218" i="1"/>
  <c r="G6218" i="1" s="1"/>
  <c r="H6210" i="1"/>
  <c r="G6210" i="1" s="1"/>
  <c r="H6202" i="1"/>
  <c r="G6202" i="1" s="1"/>
  <c r="H6194" i="1"/>
  <c r="G6194" i="1" s="1"/>
  <c r="H6182" i="1"/>
  <c r="G6182" i="1" s="1"/>
  <c r="H6178" i="1"/>
  <c r="G6178" i="1" s="1"/>
  <c r="H6170" i="1"/>
  <c r="G6170" i="1" s="1"/>
  <c r="H6162" i="1"/>
  <c r="G6162" i="1" s="1"/>
  <c r="H6154" i="1"/>
  <c r="G6154" i="1" s="1"/>
  <c r="H6146" i="1"/>
  <c r="G6146" i="1" s="1"/>
  <c r="H6138" i="1"/>
  <c r="G6138" i="1" s="1"/>
  <c r="H6130" i="1"/>
  <c r="G6130" i="1" s="1"/>
  <c r="H6122" i="1"/>
  <c r="G6122" i="1" s="1"/>
  <c r="H6114" i="1"/>
  <c r="G6114" i="1" s="1"/>
  <c r="H6232" i="1"/>
  <c r="G6232" i="1" s="1"/>
  <c r="H6228" i="1"/>
  <c r="G6228" i="1" s="1"/>
  <c r="H6224" i="1"/>
  <c r="G6224" i="1" s="1"/>
  <c r="H6220" i="1"/>
  <c r="G6220" i="1" s="1"/>
  <c r="H6216" i="1"/>
  <c r="G6216" i="1" s="1"/>
  <c r="H6212" i="1"/>
  <c r="G6212" i="1" s="1"/>
  <c r="H6208" i="1"/>
  <c r="G6208" i="1" s="1"/>
  <c r="H6204" i="1"/>
  <c r="G6204" i="1" s="1"/>
  <c r="H6200" i="1"/>
  <c r="G6200" i="1" s="1"/>
  <c r="H6196" i="1"/>
  <c r="G6196" i="1" s="1"/>
  <c r="H6192" i="1"/>
  <c r="G6192" i="1" s="1"/>
  <c r="H6188" i="1"/>
  <c r="G6188" i="1" s="1"/>
  <c r="H6184" i="1"/>
  <c r="G6184" i="1" s="1"/>
  <c r="H6180" i="1"/>
  <c r="G6180" i="1" s="1"/>
  <c r="H6176" i="1"/>
  <c r="G6176" i="1" s="1"/>
  <c r="H6172" i="1"/>
  <c r="G6172" i="1" s="1"/>
  <c r="H6168" i="1"/>
  <c r="G6168" i="1" s="1"/>
  <c r="H6164" i="1"/>
  <c r="G6164" i="1" s="1"/>
  <c r="H6160" i="1"/>
  <c r="G6160" i="1" s="1"/>
  <c r="H6156" i="1"/>
  <c r="G6156" i="1" s="1"/>
  <c r="H6152" i="1"/>
  <c r="G6152" i="1" s="1"/>
  <c r="H6148" i="1"/>
  <c r="G6148" i="1" s="1"/>
  <c r="H6144" i="1"/>
  <c r="G6144" i="1" s="1"/>
  <c r="H6140" i="1"/>
  <c r="G6140" i="1" s="1"/>
  <c r="H6136" i="1"/>
  <c r="G6136" i="1" s="1"/>
  <c r="H6132" i="1"/>
  <c r="G6132" i="1" s="1"/>
  <c r="H6128" i="1"/>
  <c r="G6128" i="1" s="1"/>
  <c r="H6124" i="1"/>
  <c r="G6124" i="1" s="1"/>
  <c r="H6120" i="1"/>
  <c r="G6120" i="1" s="1"/>
  <c r="H6116" i="1"/>
  <c r="G6116" i="1" s="1"/>
  <c r="F5889" i="1"/>
  <c r="F5890" i="1"/>
  <c r="F5895" i="1"/>
  <c r="F5896" i="1"/>
  <c r="F5891" i="1"/>
  <c r="F5892" i="1"/>
  <c r="F5893" i="1"/>
  <c r="F5894" i="1"/>
  <c r="F5897" i="1"/>
  <c r="F5898" i="1"/>
  <c r="F5899" i="1"/>
  <c r="F5900" i="1"/>
  <c r="F5901" i="1"/>
  <c r="F5902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8668" i="1"/>
  <c r="F8669" i="1"/>
  <c r="F8670" i="1"/>
  <c r="F8671" i="1"/>
  <c r="F8672" i="1"/>
  <c r="F8653" i="1"/>
  <c r="F8654" i="1"/>
  <c r="F7408" i="1"/>
  <c r="F7409" i="1"/>
  <c r="F7369" i="1"/>
  <c r="F7370" i="1"/>
  <c r="F10141" i="1"/>
  <c r="F10142" i="1"/>
  <c r="F10143" i="1"/>
  <c r="D731" i="5" l="1"/>
  <c r="F731" i="5" s="1"/>
  <c r="D735" i="5"/>
  <c r="F735" i="5" s="1"/>
  <c r="D752" i="5"/>
  <c r="F752" i="5" s="1"/>
  <c r="D759" i="5"/>
  <c r="F759" i="5" s="1"/>
  <c r="D762" i="5"/>
  <c r="F762" i="5" s="1"/>
  <c r="D769" i="5"/>
  <c r="F769" i="5" s="1"/>
  <c r="D799" i="5"/>
  <c r="F799" i="5" s="1"/>
  <c r="D816" i="5"/>
  <c r="F816" i="5" s="1"/>
  <c r="D823" i="5"/>
  <c r="F823" i="5" s="1"/>
  <c r="D826" i="5"/>
  <c r="F826" i="5" s="1"/>
  <c r="D739" i="5"/>
  <c r="F739" i="5" s="1"/>
  <c r="D749" i="5"/>
  <c r="F749" i="5" s="1"/>
  <c r="D756" i="5"/>
  <c r="F756" i="5" s="1"/>
  <c r="D766" i="5"/>
  <c r="F766" i="5" s="1"/>
  <c r="D773" i="5"/>
  <c r="F773" i="5" s="1"/>
  <c r="D776" i="5"/>
  <c r="F776" i="5" s="1"/>
  <c r="D779" i="5"/>
  <c r="F779" i="5" s="1"/>
  <c r="D786" i="5"/>
  <c r="F786" i="5" s="1"/>
  <c r="D790" i="5"/>
  <c r="F790" i="5" s="1"/>
  <c r="D793" i="5"/>
  <c r="F793" i="5" s="1"/>
  <c r="D796" i="5"/>
  <c r="F796" i="5" s="1"/>
  <c r="D803" i="5"/>
  <c r="F803" i="5" s="1"/>
  <c r="D813" i="5"/>
  <c r="F813" i="5" s="1"/>
  <c r="D820" i="5"/>
  <c r="F820" i="5" s="1"/>
  <c r="D734" i="5"/>
  <c r="F734" i="5" s="1"/>
  <c r="D732" i="5"/>
  <c r="F732" i="5" s="1"/>
  <c r="D736" i="5"/>
  <c r="F736" i="5" s="1"/>
  <c r="D743" i="5"/>
  <c r="F743" i="5" s="1"/>
  <c r="D746" i="5"/>
  <c r="F746" i="5" s="1"/>
  <c r="D753" i="5"/>
  <c r="F753" i="5" s="1"/>
  <c r="D783" i="5"/>
  <c r="F783" i="5" s="1"/>
  <c r="D800" i="5"/>
  <c r="F800" i="5" s="1"/>
  <c r="D807" i="5"/>
  <c r="F807" i="5" s="1"/>
  <c r="D810" i="5"/>
  <c r="F810" i="5" s="1"/>
  <c r="D817" i="5"/>
  <c r="F817" i="5" s="1"/>
  <c r="D740" i="5"/>
  <c r="F740" i="5" s="1"/>
  <c r="D750" i="5"/>
  <c r="F750" i="5" s="1"/>
  <c r="D757" i="5"/>
  <c r="F757" i="5" s="1"/>
  <c r="D760" i="5"/>
  <c r="F760" i="5" s="1"/>
  <c r="D763" i="5"/>
  <c r="F763" i="5" s="1"/>
  <c r="D770" i="5"/>
  <c r="F770" i="5" s="1"/>
  <c r="D774" i="5"/>
  <c r="F774" i="5" s="1"/>
  <c r="D777" i="5"/>
  <c r="F777" i="5" s="1"/>
  <c r="D780" i="5"/>
  <c r="F780" i="5" s="1"/>
  <c r="D787" i="5"/>
  <c r="F787" i="5" s="1"/>
  <c r="D797" i="5"/>
  <c r="F797" i="5" s="1"/>
  <c r="D804" i="5"/>
  <c r="F804" i="5" s="1"/>
  <c r="D814" i="5"/>
  <c r="F814" i="5" s="1"/>
  <c r="D821" i="5"/>
  <c r="F821" i="5" s="1"/>
  <c r="D824" i="5"/>
  <c r="F824" i="5" s="1"/>
  <c r="D827" i="5"/>
  <c r="F827" i="5" s="1"/>
  <c r="D775" i="5"/>
  <c r="F775" i="5" s="1"/>
  <c r="D785" i="5"/>
  <c r="F785" i="5" s="1"/>
  <c r="D815" i="5"/>
  <c r="F815" i="5" s="1"/>
  <c r="D733" i="5"/>
  <c r="F733" i="5" s="1"/>
  <c r="D737" i="5"/>
  <c r="F737" i="5" s="1"/>
  <c r="D767" i="5"/>
  <c r="F767" i="5" s="1"/>
  <c r="D784" i="5"/>
  <c r="F784" i="5" s="1"/>
  <c r="D791" i="5"/>
  <c r="F791" i="5" s="1"/>
  <c r="D794" i="5"/>
  <c r="F794" i="5" s="1"/>
  <c r="D801" i="5"/>
  <c r="F801" i="5" s="1"/>
  <c r="D751" i="5"/>
  <c r="F751" i="5" s="1"/>
  <c r="D768" i="5"/>
  <c r="F768" i="5" s="1"/>
  <c r="D778" i="5"/>
  <c r="F778" i="5" s="1"/>
  <c r="D741" i="5"/>
  <c r="F741" i="5" s="1"/>
  <c r="D744" i="5"/>
  <c r="F744" i="5" s="1"/>
  <c r="D747" i="5"/>
  <c r="F747" i="5" s="1"/>
  <c r="D754" i="5"/>
  <c r="F754" i="5" s="1"/>
  <c r="D758" i="5"/>
  <c r="F758" i="5" s="1"/>
  <c r="D761" i="5"/>
  <c r="F761" i="5" s="1"/>
  <c r="D764" i="5"/>
  <c r="F764" i="5" s="1"/>
  <c r="D771" i="5"/>
  <c r="F771" i="5" s="1"/>
  <c r="D781" i="5"/>
  <c r="F781" i="5" s="1"/>
  <c r="D788" i="5"/>
  <c r="F788" i="5" s="1"/>
  <c r="D798" i="5"/>
  <c r="F798" i="5" s="1"/>
  <c r="D805" i="5"/>
  <c r="F805" i="5" s="1"/>
  <c r="D808" i="5"/>
  <c r="F808" i="5" s="1"/>
  <c r="D811" i="5"/>
  <c r="F811" i="5" s="1"/>
  <c r="D818" i="5"/>
  <c r="F818" i="5" s="1"/>
  <c r="D822" i="5"/>
  <c r="F822" i="5" s="1"/>
  <c r="D825" i="5"/>
  <c r="F825" i="5" s="1"/>
  <c r="D828" i="5"/>
  <c r="F828" i="5" s="1"/>
  <c r="D738" i="5"/>
  <c r="F738" i="5" s="1"/>
  <c r="D742" i="5"/>
  <c r="F742" i="5" s="1"/>
  <c r="D745" i="5"/>
  <c r="F745" i="5" s="1"/>
  <c r="D748" i="5"/>
  <c r="F748" i="5" s="1"/>
  <c r="D755" i="5"/>
  <c r="F755" i="5" s="1"/>
  <c r="D765" i="5"/>
  <c r="F765" i="5" s="1"/>
  <c r="D772" i="5"/>
  <c r="F772" i="5" s="1"/>
  <c r="D782" i="5"/>
  <c r="F782" i="5" s="1"/>
  <c r="D789" i="5"/>
  <c r="F789" i="5" s="1"/>
  <c r="D792" i="5"/>
  <c r="F792" i="5" s="1"/>
  <c r="D795" i="5"/>
  <c r="F795" i="5" s="1"/>
  <c r="D802" i="5"/>
  <c r="F802" i="5" s="1"/>
  <c r="D806" i="5"/>
  <c r="F806" i="5" s="1"/>
  <c r="D809" i="5"/>
  <c r="F809" i="5" s="1"/>
  <c r="D812" i="5"/>
  <c r="F812" i="5" s="1"/>
  <c r="D819" i="5"/>
  <c r="F819" i="5" s="1"/>
  <c r="D570" i="5"/>
  <c r="F570" i="5" s="1"/>
  <c r="D581" i="5"/>
  <c r="F581" i="5" s="1"/>
  <c r="D585" i="5"/>
  <c r="F585" i="5" s="1"/>
  <c r="D608" i="5"/>
  <c r="F608" i="5" s="1"/>
  <c r="D615" i="5"/>
  <c r="F615" i="5" s="1"/>
  <c r="D619" i="5"/>
  <c r="F619" i="5" s="1"/>
  <c r="D626" i="5"/>
  <c r="F626" i="5" s="1"/>
  <c r="D630" i="5"/>
  <c r="F630" i="5" s="1"/>
  <c r="D634" i="5"/>
  <c r="F634" i="5" s="1"/>
  <c r="D653" i="5"/>
  <c r="F653" i="5" s="1"/>
  <c r="D660" i="5"/>
  <c r="F660" i="5" s="1"/>
  <c r="D667" i="5"/>
  <c r="F667" i="5" s="1"/>
  <c r="D688" i="5"/>
  <c r="F688" i="5" s="1"/>
  <c r="D698" i="5"/>
  <c r="F698" i="5" s="1"/>
  <c r="D702" i="5"/>
  <c r="F702" i="5" s="1"/>
  <c r="D712" i="5"/>
  <c r="F712" i="5" s="1"/>
  <c r="D716" i="5"/>
  <c r="F716" i="5" s="1"/>
  <c r="D730" i="5"/>
  <c r="F730" i="5" s="1"/>
  <c r="D584" i="5"/>
  <c r="F584" i="5" s="1"/>
  <c r="D625" i="5"/>
  <c r="F625" i="5" s="1"/>
  <c r="D697" i="5"/>
  <c r="F697" i="5" s="1"/>
  <c r="D574" i="5"/>
  <c r="F574" i="5" s="1"/>
  <c r="D578" i="5"/>
  <c r="F578" i="5" s="1"/>
  <c r="D589" i="5"/>
  <c r="F589" i="5" s="1"/>
  <c r="D593" i="5"/>
  <c r="F593" i="5" s="1"/>
  <c r="D597" i="5"/>
  <c r="F597" i="5" s="1"/>
  <c r="D601" i="5"/>
  <c r="F601" i="5" s="1"/>
  <c r="D605" i="5"/>
  <c r="F605" i="5" s="1"/>
  <c r="D612" i="5"/>
  <c r="F612" i="5" s="1"/>
  <c r="D638" i="5"/>
  <c r="F638" i="5" s="1"/>
  <c r="D642" i="5"/>
  <c r="F642" i="5" s="1"/>
  <c r="D646" i="5"/>
  <c r="F646" i="5" s="1"/>
  <c r="D650" i="5"/>
  <c r="F650" i="5" s="1"/>
  <c r="D657" i="5"/>
  <c r="F657" i="5" s="1"/>
  <c r="D664" i="5"/>
  <c r="F664" i="5" s="1"/>
  <c r="D671" i="5"/>
  <c r="F671" i="5" s="1"/>
  <c r="D678" i="5"/>
  <c r="F678" i="5" s="1"/>
  <c r="D681" i="5"/>
  <c r="F681" i="5" s="1"/>
  <c r="D685" i="5"/>
  <c r="F685" i="5" s="1"/>
  <c r="D692" i="5"/>
  <c r="F692" i="5" s="1"/>
  <c r="D695" i="5"/>
  <c r="F695" i="5" s="1"/>
  <c r="D706" i="5"/>
  <c r="F706" i="5" s="1"/>
  <c r="D720" i="5"/>
  <c r="F720" i="5" s="1"/>
  <c r="D724" i="5"/>
  <c r="F724" i="5" s="1"/>
  <c r="D727" i="5"/>
  <c r="F727" i="5" s="1"/>
  <c r="D569" i="5"/>
  <c r="F569" i="5" s="1"/>
  <c r="D607" i="5"/>
  <c r="F607" i="5" s="1"/>
  <c r="D633" i="5"/>
  <c r="F633" i="5" s="1"/>
  <c r="D670" i="5"/>
  <c r="F670" i="5" s="1"/>
  <c r="D719" i="5"/>
  <c r="F719" i="5" s="1"/>
  <c r="D729" i="5"/>
  <c r="F729" i="5" s="1"/>
  <c r="D567" i="5"/>
  <c r="F567" i="5" s="1"/>
  <c r="D571" i="5"/>
  <c r="F571" i="5" s="1"/>
  <c r="D582" i="5"/>
  <c r="F582" i="5" s="1"/>
  <c r="D586" i="5"/>
  <c r="F586" i="5" s="1"/>
  <c r="D609" i="5"/>
  <c r="F609" i="5" s="1"/>
  <c r="D616" i="5"/>
  <c r="F616" i="5" s="1"/>
  <c r="D620" i="5"/>
  <c r="F620" i="5" s="1"/>
  <c r="D623" i="5"/>
  <c r="F623" i="5" s="1"/>
  <c r="D627" i="5"/>
  <c r="F627" i="5" s="1"/>
  <c r="D631" i="5"/>
  <c r="F631" i="5" s="1"/>
  <c r="D654" i="5"/>
  <c r="F654" i="5" s="1"/>
  <c r="D661" i="5"/>
  <c r="F661" i="5" s="1"/>
  <c r="D668" i="5"/>
  <c r="F668" i="5" s="1"/>
  <c r="D675" i="5"/>
  <c r="F675" i="5" s="1"/>
  <c r="D689" i="5"/>
  <c r="F689" i="5" s="1"/>
  <c r="D699" i="5"/>
  <c r="F699" i="5" s="1"/>
  <c r="D703" i="5"/>
  <c r="F703" i="5" s="1"/>
  <c r="D710" i="5"/>
  <c r="F710" i="5" s="1"/>
  <c r="D713" i="5"/>
  <c r="F713" i="5" s="1"/>
  <c r="D717" i="5"/>
  <c r="F717" i="5" s="1"/>
  <c r="D659" i="5"/>
  <c r="F659" i="5" s="1"/>
  <c r="D575" i="5"/>
  <c r="F575" i="5" s="1"/>
  <c r="D590" i="5"/>
  <c r="F590" i="5" s="1"/>
  <c r="D594" i="5"/>
  <c r="F594" i="5" s="1"/>
  <c r="D598" i="5"/>
  <c r="F598" i="5" s="1"/>
  <c r="D602" i="5"/>
  <c r="F602" i="5" s="1"/>
  <c r="D606" i="5"/>
  <c r="F606" i="5" s="1"/>
  <c r="D613" i="5"/>
  <c r="F613" i="5" s="1"/>
  <c r="D635" i="5"/>
  <c r="F635" i="5" s="1"/>
  <c r="D639" i="5"/>
  <c r="F639" i="5" s="1"/>
  <c r="D643" i="5"/>
  <c r="F643" i="5" s="1"/>
  <c r="D647" i="5"/>
  <c r="F647" i="5" s="1"/>
  <c r="D658" i="5"/>
  <c r="F658" i="5" s="1"/>
  <c r="D665" i="5"/>
  <c r="F665" i="5" s="1"/>
  <c r="D672" i="5"/>
  <c r="F672" i="5" s="1"/>
  <c r="D682" i="5"/>
  <c r="F682" i="5" s="1"/>
  <c r="D686" i="5"/>
  <c r="F686" i="5" s="1"/>
  <c r="D693" i="5"/>
  <c r="F693" i="5" s="1"/>
  <c r="D707" i="5"/>
  <c r="F707" i="5" s="1"/>
  <c r="D721" i="5"/>
  <c r="F721" i="5" s="1"/>
  <c r="D725" i="5"/>
  <c r="F725" i="5" s="1"/>
  <c r="D580" i="5"/>
  <c r="F580" i="5" s="1"/>
  <c r="D677" i="5"/>
  <c r="F677" i="5" s="1"/>
  <c r="D701" i="5"/>
  <c r="F701" i="5" s="1"/>
  <c r="D726" i="5"/>
  <c r="F726" i="5" s="1"/>
  <c r="D568" i="5"/>
  <c r="F568" i="5" s="1"/>
  <c r="D572" i="5"/>
  <c r="F572" i="5" s="1"/>
  <c r="D579" i="5"/>
  <c r="F579" i="5" s="1"/>
  <c r="D583" i="5"/>
  <c r="F583" i="5" s="1"/>
  <c r="D610" i="5"/>
  <c r="F610" i="5" s="1"/>
  <c r="D617" i="5"/>
  <c r="F617" i="5" s="1"/>
  <c r="D621" i="5"/>
  <c r="F621" i="5" s="1"/>
  <c r="D624" i="5"/>
  <c r="F624" i="5" s="1"/>
  <c r="D628" i="5"/>
  <c r="F628" i="5" s="1"/>
  <c r="D632" i="5"/>
  <c r="F632" i="5" s="1"/>
  <c r="D651" i="5"/>
  <c r="F651" i="5" s="1"/>
  <c r="D669" i="5"/>
  <c r="F669" i="5" s="1"/>
  <c r="D676" i="5"/>
  <c r="F676" i="5" s="1"/>
  <c r="D679" i="5"/>
  <c r="F679" i="5" s="1"/>
  <c r="D690" i="5"/>
  <c r="F690" i="5" s="1"/>
  <c r="D696" i="5"/>
  <c r="F696" i="5" s="1"/>
  <c r="D700" i="5"/>
  <c r="F700" i="5" s="1"/>
  <c r="D714" i="5"/>
  <c r="F714" i="5" s="1"/>
  <c r="D718" i="5"/>
  <c r="F718" i="5" s="1"/>
  <c r="D728" i="5"/>
  <c r="F728" i="5" s="1"/>
  <c r="D618" i="5"/>
  <c r="F618" i="5" s="1"/>
  <c r="D694" i="5"/>
  <c r="F694" i="5" s="1"/>
  <c r="D576" i="5"/>
  <c r="F576" i="5" s="1"/>
  <c r="D587" i="5"/>
  <c r="F587" i="5" s="1"/>
  <c r="D591" i="5"/>
  <c r="F591" i="5" s="1"/>
  <c r="D595" i="5"/>
  <c r="F595" i="5" s="1"/>
  <c r="D599" i="5"/>
  <c r="F599" i="5" s="1"/>
  <c r="D603" i="5"/>
  <c r="F603" i="5" s="1"/>
  <c r="D636" i="5"/>
  <c r="F636" i="5" s="1"/>
  <c r="D640" i="5"/>
  <c r="F640" i="5" s="1"/>
  <c r="D644" i="5"/>
  <c r="F644" i="5" s="1"/>
  <c r="D648" i="5"/>
  <c r="F648" i="5" s="1"/>
  <c r="D655" i="5"/>
  <c r="F655" i="5" s="1"/>
  <c r="D662" i="5"/>
  <c r="F662" i="5" s="1"/>
  <c r="D666" i="5"/>
  <c r="F666" i="5" s="1"/>
  <c r="D673" i="5"/>
  <c r="F673" i="5" s="1"/>
  <c r="D683" i="5"/>
  <c r="F683" i="5" s="1"/>
  <c r="D687" i="5"/>
  <c r="F687" i="5" s="1"/>
  <c r="D704" i="5"/>
  <c r="F704" i="5" s="1"/>
  <c r="D708" i="5"/>
  <c r="F708" i="5" s="1"/>
  <c r="D711" i="5"/>
  <c r="F711" i="5" s="1"/>
  <c r="D722" i="5"/>
  <c r="F722" i="5" s="1"/>
  <c r="D573" i="5"/>
  <c r="F573" i="5" s="1"/>
  <c r="D614" i="5"/>
  <c r="F614" i="5" s="1"/>
  <c r="D629" i="5"/>
  <c r="F629" i="5" s="1"/>
  <c r="D652" i="5"/>
  <c r="F652" i="5" s="1"/>
  <c r="D715" i="5"/>
  <c r="F715" i="5" s="1"/>
  <c r="D577" i="5"/>
  <c r="F577" i="5" s="1"/>
  <c r="D588" i="5"/>
  <c r="F588" i="5" s="1"/>
  <c r="D592" i="5"/>
  <c r="F592" i="5" s="1"/>
  <c r="D596" i="5"/>
  <c r="F596" i="5" s="1"/>
  <c r="D600" i="5"/>
  <c r="F600" i="5" s="1"/>
  <c r="D604" i="5"/>
  <c r="F604" i="5" s="1"/>
  <c r="D611" i="5"/>
  <c r="F611" i="5" s="1"/>
  <c r="D622" i="5"/>
  <c r="F622" i="5" s="1"/>
  <c r="D637" i="5"/>
  <c r="F637" i="5" s="1"/>
  <c r="D641" i="5"/>
  <c r="F641" i="5" s="1"/>
  <c r="D645" i="5"/>
  <c r="F645" i="5" s="1"/>
  <c r="D649" i="5"/>
  <c r="F649" i="5" s="1"/>
  <c r="D656" i="5"/>
  <c r="F656" i="5" s="1"/>
  <c r="D663" i="5"/>
  <c r="F663" i="5" s="1"/>
  <c r="D674" i="5"/>
  <c r="F674" i="5" s="1"/>
  <c r="D680" i="5"/>
  <c r="F680" i="5" s="1"/>
  <c r="D684" i="5"/>
  <c r="F684" i="5" s="1"/>
  <c r="D691" i="5"/>
  <c r="F691" i="5" s="1"/>
  <c r="D705" i="5"/>
  <c r="F705" i="5" s="1"/>
  <c r="D709" i="5"/>
  <c r="F709" i="5" s="1"/>
  <c r="D723" i="5"/>
  <c r="F723" i="5" s="1"/>
  <c r="D429" i="5"/>
  <c r="F429" i="5" s="1"/>
  <c r="D442" i="5"/>
  <c r="F442" i="5" s="1"/>
  <c r="D445" i="5"/>
  <c r="F445" i="5" s="1"/>
  <c r="D458" i="5"/>
  <c r="F458" i="5" s="1"/>
  <c r="D510" i="5"/>
  <c r="F510" i="5" s="1"/>
  <c r="D480" i="5"/>
  <c r="F480" i="5" s="1"/>
  <c r="D483" i="5"/>
  <c r="F483" i="5" s="1"/>
  <c r="D496" i="5"/>
  <c r="F496" i="5" s="1"/>
  <c r="D499" i="5"/>
  <c r="F499" i="5" s="1"/>
  <c r="D513" i="5"/>
  <c r="F513" i="5" s="1"/>
  <c r="D516" i="5"/>
  <c r="F516" i="5" s="1"/>
  <c r="D529" i="5"/>
  <c r="F529" i="5" s="1"/>
  <c r="D532" i="5"/>
  <c r="F532" i="5" s="1"/>
  <c r="D545" i="5"/>
  <c r="F545" i="5" s="1"/>
  <c r="D548" i="5"/>
  <c r="F548" i="5" s="1"/>
  <c r="D561" i="5"/>
  <c r="F561" i="5" s="1"/>
  <c r="D564" i="5"/>
  <c r="F564" i="5" s="1"/>
  <c r="D443" i="5"/>
  <c r="F443" i="5" s="1"/>
  <c r="D494" i="5"/>
  <c r="F494" i="5" s="1"/>
  <c r="D511" i="5"/>
  <c r="F511" i="5" s="1"/>
  <c r="D562" i="5"/>
  <c r="F562" i="5" s="1"/>
  <c r="D436" i="5"/>
  <c r="F436" i="5" s="1"/>
  <c r="D439" i="5"/>
  <c r="F439" i="5" s="1"/>
  <c r="D452" i="5"/>
  <c r="F452" i="5" s="1"/>
  <c r="D455" i="5"/>
  <c r="F455" i="5" s="1"/>
  <c r="D467" i="5"/>
  <c r="F467" i="5" s="1"/>
  <c r="D470" i="5"/>
  <c r="F470" i="5" s="1"/>
  <c r="D490" i="5"/>
  <c r="F490" i="5" s="1"/>
  <c r="D493" i="5"/>
  <c r="F493" i="5" s="1"/>
  <c r="D506" i="5"/>
  <c r="F506" i="5" s="1"/>
  <c r="D509" i="5"/>
  <c r="F509" i="5" s="1"/>
  <c r="D523" i="5"/>
  <c r="F523" i="5" s="1"/>
  <c r="D526" i="5"/>
  <c r="F526" i="5" s="1"/>
  <c r="D539" i="5"/>
  <c r="F539" i="5" s="1"/>
  <c r="D542" i="5"/>
  <c r="F542" i="5" s="1"/>
  <c r="D555" i="5"/>
  <c r="F555" i="5" s="1"/>
  <c r="D558" i="5"/>
  <c r="F558" i="5" s="1"/>
  <c r="D476" i="5"/>
  <c r="F476" i="5" s="1"/>
  <c r="D430" i="5"/>
  <c r="F430" i="5" s="1"/>
  <c r="D433" i="5"/>
  <c r="F433" i="5" s="1"/>
  <c r="D446" i="5"/>
  <c r="F446" i="5" s="1"/>
  <c r="D449" i="5"/>
  <c r="F449" i="5" s="1"/>
  <c r="D461" i="5"/>
  <c r="F461" i="5" s="1"/>
  <c r="D464" i="5"/>
  <c r="F464" i="5" s="1"/>
  <c r="D484" i="5"/>
  <c r="F484" i="5" s="1"/>
  <c r="D487" i="5"/>
  <c r="F487" i="5" s="1"/>
  <c r="D500" i="5"/>
  <c r="F500" i="5" s="1"/>
  <c r="D503" i="5"/>
  <c r="F503" i="5" s="1"/>
  <c r="D517" i="5"/>
  <c r="F517" i="5" s="1"/>
  <c r="D520" i="5"/>
  <c r="F520" i="5" s="1"/>
  <c r="D533" i="5"/>
  <c r="F533" i="5" s="1"/>
  <c r="D536" i="5"/>
  <c r="F536" i="5" s="1"/>
  <c r="D549" i="5"/>
  <c r="F549" i="5" s="1"/>
  <c r="D552" i="5"/>
  <c r="F552" i="5" s="1"/>
  <c r="D565" i="5"/>
  <c r="F565" i="5" s="1"/>
  <c r="D473" i="5"/>
  <c r="F473" i="5" s="1"/>
  <c r="D440" i="5"/>
  <c r="F440" i="5" s="1"/>
  <c r="D471" i="5"/>
  <c r="F471" i="5" s="1"/>
  <c r="D481" i="5"/>
  <c r="F481" i="5" s="1"/>
  <c r="D497" i="5"/>
  <c r="F497" i="5" s="1"/>
  <c r="D546" i="5"/>
  <c r="F546" i="5" s="1"/>
  <c r="D434" i="5"/>
  <c r="F434" i="5" s="1"/>
  <c r="D437" i="5"/>
  <c r="F437" i="5" s="1"/>
  <c r="D450" i="5"/>
  <c r="F450" i="5" s="1"/>
  <c r="D453" i="5"/>
  <c r="F453" i="5" s="1"/>
  <c r="D465" i="5"/>
  <c r="F465" i="5" s="1"/>
  <c r="D468" i="5"/>
  <c r="F468" i="5" s="1"/>
  <c r="D488" i="5"/>
  <c r="F488" i="5" s="1"/>
  <c r="D491" i="5"/>
  <c r="F491" i="5" s="1"/>
  <c r="D504" i="5"/>
  <c r="F504" i="5" s="1"/>
  <c r="D507" i="5"/>
  <c r="F507" i="5" s="1"/>
  <c r="D521" i="5"/>
  <c r="F521" i="5" s="1"/>
  <c r="D524" i="5"/>
  <c r="F524" i="5" s="1"/>
  <c r="D537" i="5"/>
  <c r="F537" i="5" s="1"/>
  <c r="D540" i="5"/>
  <c r="F540" i="5" s="1"/>
  <c r="D553" i="5"/>
  <c r="F553" i="5" s="1"/>
  <c r="D556" i="5"/>
  <c r="F556" i="5" s="1"/>
  <c r="D474" i="5"/>
  <c r="F474" i="5" s="1"/>
  <c r="D477" i="5"/>
  <c r="F477" i="5" s="1"/>
  <c r="D527" i="5"/>
  <c r="F527" i="5" s="1"/>
  <c r="D431" i="5"/>
  <c r="F431" i="5" s="1"/>
  <c r="D444" i="5"/>
  <c r="F444" i="5" s="1"/>
  <c r="D447" i="5"/>
  <c r="F447" i="5" s="1"/>
  <c r="D460" i="5"/>
  <c r="F460" i="5" s="1"/>
  <c r="D462" i="5"/>
  <c r="F462" i="5" s="1"/>
  <c r="D482" i="5"/>
  <c r="F482" i="5" s="1"/>
  <c r="D485" i="5"/>
  <c r="F485" i="5" s="1"/>
  <c r="D498" i="5"/>
  <c r="F498" i="5" s="1"/>
  <c r="D501" i="5"/>
  <c r="F501" i="5" s="1"/>
  <c r="D515" i="5"/>
  <c r="F515" i="5" s="1"/>
  <c r="D518" i="5"/>
  <c r="F518" i="5" s="1"/>
  <c r="D531" i="5"/>
  <c r="F531" i="5" s="1"/>
  <c r="D534" i="5"/>
  <c r="F534" i="5" s="1"/>
  <c r="D547" i="5"/>
  <c r="F547" i="5" s="1"/>
  <c r="D550" i="5"/>
  <c r="F550" i="5" s="1"/>
  <c r="D563" i="5"/>
  <c r="F563" i="5" s="1"/>
  <c r="D566" i="5"/>
  <c r="F566" i="5" s="1"/>
  <c r="D456" i="5"/>
  <c r="F456" i="5" s="1"/>
  <c r="D514" i="5"/>
  <c r="F514" i="5" s="1"/>
  <c r="D543" i="5"/>
  <c r="F543" i="5" s="1"/>
  <c r="D559" i="5"/>
  <c r="F559" i="5" s="1"/>
  <c r="D438" i="5"/>
  <c r="F438" i="5" s="1"/>
  <c r="D441" i="5"/>
  <c r="F441" i="5" s="1"/>
  <c r="D454" i="5"/>
  <c r="F454" i="5" s="1"/>
  <c r="D457" i="5"/>
  <c r="F457" i="5" s="1"/>
  <c r="D469" i="5"/>
  <c r="F469" i="5" s="1"/>
  <c r="D479" i="5"/>
  <c r="F479" i="5" s="1"/>
  <c r="D492" i="5"/>
  <c r="F492" i="5" s="1"/>
  <c r="D495" i="5"/>
  <c r="F495" i="5" s="1"/>
  <c r="D508" i="5"/>
  <c r="F508" i="5" s="1"/>
  <c r="D512" i="5"/>
  <c r="F512" i="5" s="1"/>
  <c r="D525" i="5"/>
  <c r="F525" i="5" s="1"/>
  <c r="D528" i="5"/>
  <c r="F528" i="5" s="1"/>
  <c r="D541" i="5"/>
  <c r="F541" i="5" s="1"/>
  <c r="D544" i="5"/>
  <c r="F544" i="5" s="1"/>
  <c r="D557" i="5"/>
  <c r="F557" i="5" s="1"/>
  <c r="D560" i="5"/>
  <c r="F560" i="5" s="1"/>
  <c r="D478" i="5"/>
  <c r="F478" i="5" s="1"/>
  <c r="D459" i="5"/>
  <c r="F459" i="5" s="1"/>
  <c r="D432" i="5"/>
  <c r="F432" i="5" s="1"/>
  <c r="D435" i="5"/>
  <c r="F435" i="5" s="1"/>
  <c r="D448" i="5"/>
  <c r="F448" i="5" s="1"/>
  <c r="D451" i="5"/>
  <c r="F451" i="5" s="1"/>
  <c r="D463" i="5"/>
  <c r="F463" i="5" s="1"/>
  <c r="D466" i="5"/>
  <c r="F466" i="5" s="1"/>
  <c r="D486" i="5"/>
  <c r="F486" i="5" s="1"/>
  <c r="D489" i="5"/>
  <c r="F489" i="5" s="1"/>
  <c r="D502" i="5"/>
  <c r="F502" i="5" s="1"/>
  <c r="D505" i="5"/>
  <c r="F505" i="5" s="1"/>
  <c r="D519" i="5"/>
  <c r="F519" i="5" s="1"/>
  <c r="D522" i="5"/>
  <c r="F522" i="5" s="1"/>
  <c r="D535" i="5"/>
  <c r="F535" i="5" s="1"/>
  <c r="D538" i="5"/>
  <c r="F538" i="5" s="1"/>
  <c r="D551" i="5"/>
  <c r="F551" i="5" s="1"/>
  <c r="D554" i="5"/>
  <c r="F554" i="5" s="1"/>
  <c r="D472" i="5"/>
  <c r="F472" i="5" s="1"/>
  <c r="D475" i="5"/>
  <c r="F475" i="5" s="1"/>
  <c r="D530" i="5"/>
  <c r="F530" i="5" s="1"/>
  <c r="D421" i="5"/>
  <c r="F421" i="5" s="1"/>
  <c r="D428" i="5"/>
  <c r="F428" i="5" s="1"/>
  <c r="D422" i="5"/>
  <c r="F422" i="5" s="1"/>
  <c r="D425" i="5"/>
  <c r="F425" i="5" s="1"/>
  <c r="D426" i="5"/>
  <c r="F426" i="5" s="1"/>
  <c r="D427" i="5"/>
  <c r="F427" i="5" s="1"/>
  <c r="D423" i="5"/>
  <c r="F423" i="5" s="1"/>
  <c r="D424" i="5"/>
  <c r="F424" i="5" s="1"/>
  <c r="D274" i="5"/>
  <c r="F274" i="5" s="1"/>
  <c r="D275" i="5"/>
  <c r="F275" i="5" s="1"/>
  <c r="D278" i="5"/>
  <c r="F278" i="5" s="1"/>
  <c r="D281" i="5"/>
  <c r="F281" i="5" s="1"/>
  <c r="D288" i="5"/>
  <c r="F288" i="5" s="1"/>
  <c r="D293" i="5"/>
  <c r="F293" i="5" s="1"/>
  <c r="D300" i="5"/>
  <c r="F300" i="5" s="1"/>
  <c r="D305" i="5"/>
  <c r="F305" i="5" s="1"/>
  <c r="D312" i="5"/>
  <c r="F312" i="5" s="1"/>
  <c r="D317" i="5"/>
  <c r="F317" i="5" s="1"/>
  <c r="D324" i="5"/>
  <c r="F324" i="5" s="1"/>
  <c r="D286" i="5"/>
  <c r="F286" i="5" s="1"/>
  <c r="D291" i="5"/>
  <c r="F291" i="5" s="1"/>
  <c r="D298" i="5"/>
  <c r="F298" i="5" s="1"/>
  <c r="D303" i="5"/>
  <c r="F303" i="5" s="1"/>
  <c r="D310" i="5"/>
  <c r="F310" i="5" s="1"/>
  <c r="D315" i="5"/>
  <c r="F315" i="5" s="1"/>
  <c r="D322" i="5"/>
  <c r="F322" i="5" s="1"/>
  <c r="D327" i="5"/>
  <c r="F327" i="5" s="1"/>
  <c r="D330" i="5"/>
  <c r="F330" i="5" s="1"/>
  <c r="D333" i="5"/>
  <c r="F333" i="5" s="1"/>
  <c r="D336" i="5"/>
  <c r="F336" i="5" s="1"/>
  <c r="D339" i="5"/>
  <c r="F339" i="5" s="1"/>
  <c r="D342" i="5"/>
  <c r="F342" i="5" s="1"/>
  <c r="D345" i="5"/>
  <c r="F345" i="5" s="1"/>
  <c r="D348" i="5"/>
  <c r="F348" i="5" s="1"/>
  <c r="D351" i="5"/>
  <c r="F351" i="5" s="1"/>
  <c r="D354" i="5"/>
  <c r="F354" i="5" s="1"/>
  <c r="D357" i="5"/>
  <c r="F357" i="5" s="1"/>
  <c r="D360" i="5"/>
  <c r="F360" i="5" s="1"/>
  <c r="D363" i="5"/>
  <c r="F363" i="5" s="1"/>
  <c r="D366" i="5"/>
  <c r="F366" i="5" s="1"/>
  <c r="D369" i="5"/>
  <c r="F369" i="5" s="1"/>
  <c r="D372" i="5"/>
  <c r="F372" i="5" s="1"/>
  <c r="D375" i="5"/>
  <c r="F375" i="5" s="1"/>
  <c r="D378" i="5"/>
  <c r="F378" i="5" s="1"/>
  <c r="D381" i="5"/>
  <c r="F381" i="5" s="1"/>
  <c r="D384" i="5"/>
  <c r="F384" i="5" s="1"/>
  <c r="D387" i="5"/>
  <c r="F387" i="5" s="1"/>
  <c r="D390" i="5"/>
  <c r="F390" i="5" s="1"/>
  <c r="D393" i="5"/>
  <c r="F393" i="5" s="1"/>
  <c r="D396" i="5"/>
  <c r="F396" i="5" s="1"/>
  <c r="D399" i="5"/>
  <c r="F399" i="5" s="1"/>
  <c r="D402" i="5"/>
  <c r="F402" i="5" s="1"/>
  <c r="D405" i="5"/>
  <c r="F405" i="5" s="1"/>
  <c r="D408" i="5"/>
  <c r="F408" i="5" s="1"/>
  <c r="D411" i="5"/>
  <c r="F411" i="5" s="1"/>
  <c r="D414" i="5"/>
  <c r="F414" i="5" s="1"/>
  <c r="D419" i="5"/>
  <c r="F419" i="5" s="1"/>
  <c r="D276" i="5"/>
  <c r="F276" i="5" s="1"/>
  <c r="D279" i="5"/>
  <c r="F279" i="5" s="1"/>
  <c r="D284" i="5"/>
  <c r="F284" i="5" s="1"/>
  <c r="D289" i="5"/>
  <c r="F289" i="5" s="1"/>
  <c r="D296" i="5"/>
  <c r="F296" i="5" s="1"/>
  <c r="D301" i="5"/>
  <c r="F301" i="5" s="1"/>
  <c r="D308" i="5"/>
  <c r="F308" i="5" s="1"/>
  <c r="D313" i="5"/>
  <c r="F313" i="5" s="1"/>
  <c r="D320" i="5"/>
  <c r="F320" i="5" s="1"/>
  <c r="D325" i="5"/>
  <c r="F325" i="5" s="1"/>
  <c r="D282" i="5"/>
  <c r="F282" i="5" s="1"/>
  <c r="D287" i="5"/>
  <c r="F287" i="5" s="1"/>
  <c r="D294" i="5"/>
  <c r="F294" i="5" s="1"/>
  <c r="D299" i="5"/>
  <c r="F299" i="5" s="1"/>
  <c r="D306" i="5"/>
  <c r="F306" i="5" s="1"/>
  <c r="D311" i="5"/>
  <c r="F311" i="5" s="1"/>
  <c r="D318" i="5"/>
  <c r="F318" i="5" s="1"/>
  <c r="D323" i="5"/>
  <c r="F323" i="5" s="1"/>
  <c r="D328" i="5"/>
  <c r="F328" i="5" s="1"/>
  <c r="D331" i="5"/>
  <c r="F331" i="5" s="1"/>
  <c r="D334" i="5"/>
  <c r="F334" i="5" s="1"/>
  <c r="D337" i="5"/>
  <c r="F337" i="5" s="1"/>
  <c r="D340" i="5"/>
  <c r="F340" i="5" s="1"/>
  <c r="D343" i="5"/>
  <c r="F343" i="5" s="1"/>
  <c r="D346" i="5"/>
  <c r="F346" i="5" s="1"/>
  <c r="D349" i="5"/>
  <c r="F349" i="5" s="1"/>
  <c r="D352" i="5"/>
  <c r="F352" i="5" s="1"/>
  <c r="D355" i="5"/>
  <c r="F355" i="5" s="1"/>
  <c r="D358" i="5"/>
  <c r="F358" i="5" s="1"/>
  <c r="D361" i="5"/>
  <c r="F361" i="5" s="1"/>
  <c r="D364" i="5"/>
  <c r="F364" i="5" s="1"/>
  <c r="D367" i="5"/>
  <c r="F367" i="5" s="1"/>
  <c r="D370" i="5"/>
  <c r="F370" i="5" s="1"/>
  <c r="D373" i="5"/>
  <c r="F373" i="5" s="1"/>
  <c r="D376" i="5"/>
  <c r="F376" i="5" s="1"/>
  <c r="D379" i="5"/>
  <c r="F379" i="5" s="1"/>
  <c r="D382" i="5"/>
  <c r="F382" i="5" s="1"/>
  <c r="D385" i="5"/>
  <c r="F385" i="5" s="1"/>
  <c r="D388" i="5"/>
  <c r="F388" i="5" s="1"/>
  <c r="D391" i="5"/>
  <c r="F391" i="5" s="1"/>
  <c r="D394" i="5"/>
  <c r="F394" i="5" s="1"/>
  <c r="D397" i="5"/>
  <c r="F397" i="5" s="1"/>
  <c r="D400" i="5"/>
  <c r="F400" i="5" s="1"/>
  <c r="D403" i="5"/>
  <c r="F403" i="5" s="1"/>
  <c r="D406" i="5"/>
  <c r="F406" i="5" s="1"/>
  <c r="D409" i="5"/>
  <c r="F409" i="5" s="1"/>
  <c r="D412" i="5"/>
  <c r="F412" i="5" s="1"/>
  <c r="D415" i="5"/>
  <c r="F415" i="5" s="1"/>
  <c r="D417" i="5"/>
  <c r="F417" i="5" s="1"/>
  <c r="D420" i="5"/>
  <c r="F420" i="5" s="1"/>
  <c r="D277" i="5"/>
  <c r="F277" i="5" s="1"/>
  <c r="D280" i="5"/>
  <c r="F280" i="5" s="1"/>
  <c r="D285" i="5"/>
  <c r="F285" i="5" s="1"/>
  <c r="D292" i="5"/>
  <c r="F292" i="5" s="1"/>
  <c r="D297" i="5"/>
  <c r="F297" i="5" s="1"/>
  <c r="D304" i="5"/>
  <c r="F304" i="5" s="1"/>
  <c r="D309" i="5"/>
  <c r="F309" i="5" s="1"/>
  <c r="D316" i="5"/>
  <c r="F316" i="5" s="1"/>
  <c r="D321" i="5"/>
  <c r="F321" i="5" s="1"/>
  <c r="D283" i="5"/>
  <c r="F283" i="5" s="1"/>
  <c r="D290" i="5"/>
  <c r="F290" i="5" s="1"/>
  <c r="D295" i="5"/>
  <c r="F295" i="5" s="1"/>
  <c r="D302" i="5"/>
  <c r="F302" i="5" s="1"/>
  <c r="D307" i="5"/>
  <c r="F307" i="5" s="1"/>
  <c r="D314" i="5"/>
  <c r="F314" i="5" s="1"/>
  <c r="D319" i="5"/>
  <c r="F319" i="5" s="1"/>
  <c r="D326" i="5"/>
  <c r="F326" i="5" s="1"/>
  <c r="D329" i="5"/>
  <c r="F329" i="5" s="1"/>
  <c r="D332" i="5"/>
  <c r="F332" i="5" s="1"/>
  <c r="D335" i="5"/>
  <c r="F335" i="5" s="1"/>
  <c r="D338" i="5"/>
  <c r="F338" i="5" s="1"/>
  <c r="D341" i="5"/>
  <c r="F341" i="5" s="1"/>
  <c r="D344" i="5"/>
  <c r="F344" i="5" s="1"/>
  <c r="D347" i="5"/>
  <c r="F347" i="5" s="1"/>
  <c r="D350" i="5"/>
  <c r="F350" i="5" s="1"/>
  <c r="D353" i="5"/>
  <c r="F353" i="5" s="1"/>
  <c r="D356" i="5"/>
  <c r="F356" i="5" s="1"/>
  <c r="D359" i="5"/>
  <c r="F359" i="5" s="1"/>
  <c r="D362" i="5"/>
  <c r="F362" i="5" s="1"/>
  <c r="D365" i="5"/>
  <c r="F365" i="5" s="1"/>
  <c r="D368" i="5"/>
  <c r="F368" i="5" s="1"/>
  <c r="D371" i="5"/>
  <c r="F371" i="5" s="1"/>
  <c r="D374" i="5"/>
  <c r="F374" i="5" s="1"/>
  <c r="D377" i="5"/>
  <c r="F377" i="5" s="1"/>
  <c r="D380" i="5"/>
  <c r="F380" i="5" s="1"/>
  <c r="D383" i="5"/>
  <c r="F383" i="5" s="1"/>
  <c r="D386" i="5"/>
  <c r="F386" i="5" s="1"/>
  <c r="D389" i="5"/>
  <c r="F389" i="5" s="1"/>
  <c r="D392" i="5"/>
  <c r="F392" i="5" s="1"/>
  <c r="D395" i="5"/>
  <c r="F395" i="5" s="1"/>
  <c r="D398" i="5"/>
  <c r="F398" i="5" s="1"/>
  <c r="D401" i="5"/>
  <c r="F401" i="5" s="1"/>
  <c r="D404" i="5"/>
  <c r="F404" i="5" s="1"/>
  <c r="D407" i="5"/>
  <c r="F407" i="5" s="1"/>
  <c r="D410" i="5"/>
  <c r="F410" i="5" s="1"/>
  <c r="D413" i="5"/>
  <c r="F413" i="5" s="1"/>
  <c r="D416" i="5"/>
  <c r="F416" i="5" s="1"/>
  <c r="D418" i="5"/>
  <c r="F418" i="5" s="1"/>
  <c r="H2697" i="1"/>
  <c r="G2697" i="1" s="1"/>
  <c r="H2701" i="1"/>
  <c r="G2701" i="1" s="1"/>
  <c r="H7408" i="1"/>
  <c r="G7408" i="1" s="1"/>
  <c r="H8654" i="1"/>
  <c r="G8654" i="1" s="1"/>
  <c r="H2699" i="1"/>
  <c r="G2699" i="1" s="1"/>
  <c r="H2683" i="1"/>
  <c r="G2683" i="1" s="1"/>
  <c r="H5899" i="1"/>
  <c r="G5899" i="1" s="1"/>
  <c r="H10142" i="1"/>
  <c r="G10142" i="1" s="1"/>
  <c r="H8670" i="1"/>
  <c r="G8670" i="1" s="1"/>
  <c r="H2688" i="1"/>
  <c r="G2688" i="1" s="1"/>
  <c r="H5901" i="1"/>
  <c r="G5901" i="1" s="1"/>
  <c r="H5890" i="1"/>
  <c r="G5890" i="1" s="1"/>
  <c r="H5895" i="1"/>
  <c r="G5895" i="1" s="1"/>
  <c r="H10141" i="1"/>
  <c r="G10141" i="1" s="1"/>
  <c r="H7409" i="1"/>
  <c r="G7409" i="1" s="1"/>
  <c r="H8672" i="1"/>
  <c r="G8672" i="1" s="1"/>
  <c r="H5897" i="1"/>
  <c r="G5897" i="1" s="1"/>
  <c r="H2687" i="1"/>
  <c r="G2687" i="1" s="1"/>
  <c r="H5893" i="1"/>
  <c r="G5893" i="1" s="1"/>
  <c r="H8668" i="1"/>
  <c r="G8668" i="1" s="1"/>
  <c r="H2702" i="1"/>
  <c r="G2702" i="1" s="1"/>
  <c r="H2698" i="1"/>
  <c r="G2698" i="1" s="1"/>
  <c r="H5900" i="1"/>
  <c r="G5900" i="1" s="1"/>
  <c r="H2691" i="1"/>
  <c r="G2691" i="1" s="1"/>
  <c r="H2685" i="1"/>
  <c r="G2685" i="1" s="1"/>
  <c r="H5889" i="1"/>
  <c r="G5889" i="1" s="1"/>
  <c r="H10143" i="1"/>
  <c r="G10143" i="1" s="1"/>
  <c r="H7370" i="1"/>
  <c r="G7370" i="1" s="1"/>
  <c r="H8671" i="1"/>
  <c r="G8671" i="1" s="1"/>
  <c r="H2694" i="1"/>
  <c r="G2694" i="1" s="1"/>
  <c r="H2690" i="1"/>
  <c r="G2690" i="1" s="1"/>
  <c r="H2686" i="1"/>
  <c r="G2686" i="1" s="1"/>
  <c r="H2682" i="1"/>
  <c r="G2682" i="1" s="1"/>
  <c r="H5894" i="1"/>
  <c r="G5894" i="1" s="1"/>
  <c r="H5896" i="1"/>
  <c r="G5896" i="1" s="1"/>
  <c r="H2695" i="1"/>
  <c r="G2695" i="1" s="1"/>
  <c r="H5902" i="1"/>
  <c r="G5902" i="1" s="1"/>
  <c r="H2689" i="1"/>
  <c r="G2689" i="1" s="1"/>
  <c r="H5891" i="1"/>
  <c r="G5891" i="1" s="1"/>
  <c r="H2693" i="1"/>
  <c r="G2693" i="1" s="1"/>
  <c r="H2700" i="1"/>
  <c r="G2700" i="1" s="1"/>
  <c r="H8653" i="1"/>
  <c r="G8653" i="1" s="1"/>
  <c r="H5898" i="1"/>
  <c r="G5898" i="1" s="1"/>
  <c r="H2696" i="1"/>
  <c r="G2696" i="1" s="1"/>
  <c r="H2684" i="1"/>
  <c r="G2684" i="1" s="1"/>
  <c r="H8669" i="1"/>
  <c r="G8669" i="1" s="1"/>
  <c r="H7369" i="1"/>
  <c r="G7369" i="1" s="1"/>
  <c r="H2692" i="1"/>
  <c r="G2692" i="1" s="1"/>
  <c r="H5892" i="1"/>
  <c r="G5892" i="1" s="1"/>
  <c r="D265" i="5"/>
  <c r="F265" i="5" s="1"/>
  <c r="D269" i="5"/>
  <c r="F269" i="5" s="1"/>
  <c r="D272" i="5"/>
  <c r="F272" i="5" s="1"/>
  <c r="D266" i="5"/>
  <c r="F266" i="5" s="1"/>
  <c r="D273" i="5"/>
  <c r="F273" i="5" s="1"/>
  <c r="D270" i="5"/>
  <c r="F270" i="5" s="1"/>
  <c r="D267" i="5"/>
  <c r="F267" i="5" s="1"/>
  <c r="D268" i="5"/>
  <c r="F268" i="5" s="1"/>
  <c r="D271" i="5"/>
  <c r="F271" i="5" s="1"/>
  <c r="D264" i="5"/>
  <c r="F264" i="5" s="1"/>
  <c r="D228" i="5"/>
  <c r="F228" i="5" s="1"/>
  <c r="D230" i="5"/>
  <c r="F230" i="5" s="1"/>
  <c r="D233" i="5"/>
  <c r="F233" i="5" s="1"/>
  <c r="D236" i="5"/>
  <c r="F236" i="5" s="1"/>
  <c r="D238" i="5"/>
  <c r="F238" i="5" s="1"/>
  <c r="D239" i="5"/>
  <c r="F239" i="5" s="1"/>
  <c r="D242" i="5"/>
  <c r="F242" i="5" s="1"/>
  <c r="D245" i="5"/>
  <c r="F245" i="5" s="1"/>
  <c r="D247" i="5"/>
  <c r="F247" i="5" s="1"/>
  <c r="D248" i="5"/>
  <c r="F248" i="5" s="1"/>
  <c r="D251" i="5"/>
  <c r="F251" i="5" s="1"/>
  <c r="D254" i="5"/>
  <c r="F254" i="5" s="1"/>
  <c r="D256" i="5"/>
  <c r="F256" i="5" s="1"/>
  <c r="D257" i="5"/>
  <c r="F257" i="5" s="1"/>
  <c r="D260" i="5"/>
  <c r="F260" i="5" s="1"/>
  <c r="D263" i="5"/>
  <c r="F263" i="5" s="1"/>
  <c r="D235" i="5"/>
  <c r="F235" i="5" s="1"/>
  <c r="D237" i="5"/>
  <c r="F237" i="5" s="1"/>
  <c r="D244" i="5"/>
  <c r="F244" i="5" s="1"/>
  <c r="D246" i="5"/>
  <c r="F246" i="5" s="1"/>
  <c r="D253" i="5"/>
  <c r="F253" i="5" s="1"/>
  <c r="D255" i="5"/>
  <c r="F255" i="5" s="1"/>
  <c r="D262" i="5"/>
  <c r="F262" i="5" s="1"/>
  <c r="D232" i="5"/>
  <c r="F232" i="5" s="1"/>
  <c r="D234" i="5"/>
  <c r="F234" i="5" s="1"/>
  <c r="D241" i="5"/>
  <c r="F241" i="5" s="1"/>
  <c r="D243" i="5"/>
  <c r="F243" i="5" s="1"/>
  <c r="D250" i="5"/>
  <c r="F250" i="5" s="1"/>
  <c r="D252" i="5"/>
  <c r="F252" i="5" s="1"/>
  <c r="D259" i="5"/>
  <c r="F259" i="5" s="1"/>
  <c r="D261" i="5"/>
  <c r="F261" i="5" s="1"/>
  <c r="D229" i="5"/>
  <c r="F229" i="5" s="1"/>
  <c r="D231" i="5"/>
  <c r="F231" i="5" s="1"/>
  <c r="D240" i="5"/>
  <c r="F240" i="5" s="1"/>
  <c r="D249" i="5"/>
  <c r="F249" i="5" s="1"/>
  <c r="D258" i="5"/>
  <c r="F258" i="5" s="1"/>
  <c r="D221" i="5"/>
  <c r="F221" i="5" s="1"/>
  <c r="D226" i="5"/>
  <c r="F226" i="5" s="1"/>
  <c r="D223" i="5"/>
  <c r="F223" i="5" s="1"/>
  <c r="D225" i="5"/>
  <c r="F225" i="5" s="1"/>
  <c r="D227" i="5"/>
  <c r="F227" i="5" s="1"/>
  <c r="D224" i="5"/>
  <c r="F224" i="5" s="1"/>
  <c r="D222" i="5"/>
  <c r="F222" i="5" s="1"/>
  <c r="D215" i="5"/>
  <c r="F215" i="5" s="1"/>
  <c r="D213" i="5"/>
  <c r="F213" i="5" s="1"/>
  <c r="D206" i="5"/>
  <c r="F206" i="5" s="1"/>
  <c r="D199" i="5"/>
  <c r="F199" i="5" s="1"/>
  <c r="D197" i="5"/>
  <c r="F197" i="5" s="1"/>
  <c r="D190" i="5"/>
  <c r="F190" i="5" s="1"/>
  <c r="D183" i="5"/>
  <c r="F183" i="5" s="1"/>
  <c r="D181" i="5"/>
  <c r="F181" i="5" s="1"/>
  <c r="D174" i="5"/>
  <c r="F174" i="5" s="1"/>
  <c r="D167" i="5"/>
  <c r="F167" i="5" s="1"/>
  <c r="D165" i="5"/>
  <c r="F165" i="5" s="1"/>
  <c r="D158" i="5"/>
  <c r="F158" i="5" s="1"/>
  <c r="D214" i="5"/>
  <c r="F214" i="5" s="1"/>
  <c r="D207" i="5"/>
  <c r="F207" i="5" s="1"/>
  <c r="D205" i="5"/>
  <c r="F205" i="5" s="1"/>
  <c r="D198" i="5"/>
  <c r="F198" i="5" s="1"/>
  <c r="D191" i="5"/>
  <c r="F191" i="5" s="1"/>
  <c r="D189" i="5"/>
  <c r="F189" i="5" s="1"/>
  <c r="D182" i="5"/>
  <c r="F182" i="5" s="1"/>
  <c r="D175" i="5"/>
  <c r="F175" i="5" s="1"/>
  <c r="D173" i="5"/>
  <c r="F173" i="5" s="1"/>
  <c r="D166" i="5"/>
  <c r="F166" i="5" s="1"/>
  <c r="D159" i="5"/>
  <c r="F159" i="5" s="1"/>
  <c r="D157" i="5"/>
  <c r="F157" i="5" s="1"/>
  <c r="D150" i="5"/>
  <c r="F150" i="5" s="1"/>
  <c r="D143" i="5"/>
  <c r="F143" i="5" s="1"/>
  <c r="D141" i="5"/>
  <c r="F141" i="5" s="1"/>
  <c r="D134" i="5"/>
  <c r="F134" i="5" s="1"/>
  <c r="D127" i="5"/>
  <c r="F127" i="5" s="1"/>
  <c r="D125" i="5"/>
  <c r="F125" i="5" s="1"/>
  <c r="D118" i="5"/>
  <c r="F118" i="5" s="1"/>
  <c r="D111" i="5"/>
  <c r="F111" i="5" s="1"/>
  <c r="D109" i="5"/>
  <c r="F109" i="5" s="1"/>
  <c r="D102" i="5"/>
  <c r="F102" i="5" s="1"/>
  <c r="D95" i="5"/>
  <c r="F95" i="5" s="1"/>
  <c r="D93" i="5"/>
  <c r="F93" i="5" s="1"/>
  <c r="D86" i="5"/>
  <c r="F86" i="5" s="1"/>
  <c r="D79" i="5"/>
  <c r="F79" i="5" s="1"/>
  <c r="D77" i="5"/>
  <c r="F77" i="5" s="1"/>
  <c r="D70" i="5"/>
  <c r="F70" i="5" s="1"/>
  <c r="D63" i="5"/>
  <c r="F63" i="5" s="1"/>
  <c r="D61" i="5"/>
  <c r="F61" i="5" s="1"/>
  <c r="D54" i="5"/>
  <c r="F54" i="5" s="1"/>
  <c r="D47" i="5"/>
  <c r="F47" i="5" s="1"/>
  <c r="D45" i="5"/>
  <c r="F45" i="5" s="1"/>
  <c r="D38" i="5"/>
  <c r="F38" i="5" s="1"/>
  <c r="D31" i="5"/>
  <c r="F31" i="5" s="1"/>
  <c r="D29" i="5"/>
  <c r="F29" i="5" s="1"/>
  <c r="D20" i="5"/>
  <c r="F20" i="5" s="1"/>
  <c r="D18" i="5"/>
  <c r="F18" i="5" s="1"/>
  <c r="D11" i="5"/>
  <c r="F11" i="5" s="1"/>
  <c r="D219" i="5"/>
  <c r="F219" i="5" s="1"/>
  <c r="D217" i="5"/>
  <c r="F217" i="5" s="1"/>
  <c r="D212" i="5"/>
  <c r="F212" i="5" s="1"/>
  <c r="D210" i="5"/>
  <c r="F210" i="5" s="1"/>
  <c r="D208" i="5"/>
  <c r="F208" i="5" s="1"/>
  <c r="D203" i="5"/>
  <c r="F203" i="5" s="1"/>
  <c r="D201" i="5"/>
  <c r="F201" i="5" s="1"/>
  <c r="D196" i="5"/>
  <c r="F196" i="5" s="1"/>
  <c r="D194" i="5"/>
  <c r="F194" i="5" s="1"/>
  <c r="D192" i="5"/>
  <c r="F192" i="5" s="1"/>
  <c r="D187" i="5"/>
  <c r="F187" i="5" s="1"/>
  <c r="D185" i="5"/>
  <c r="F185" i="5" s="1"/>
  <c r="D180" i="5"/>
  <c r="F180" i="5" s="1"/>
  <c r="D178" i="5"/>
  <c r="F178" i="5" s="1"/>
  <c r="D176" i="5"/>
  <c r="F176" i="5" s="1"/>
  <c r="D211" i="5"/>
  <c r="F211" i="5" s="1"/>
  <c r="D202" i="5"/>
  <c r="F202" i="5" s="1"/>
  <c r="D179" i="5"/>
  <c r="F179" i="5" s="1"/>
  <c r="D216" i="5"/>
  <c r="F216" i="5" s="1"/>
  <c r="D204" i="5"/>
  <c r="F204" i="5" s="1"/>
  <c r="D193" i="5"/>
  <c r="F193" i="5" s="1"/>
  <c r="D184" i="5"/>
  <c r="F184" i="5" s="1"/>
  <c r="D172" i="5"/>
  <c r="F172" i="5" s="1"/>
  <c r="D170" i="5"/>
  <c r="F170" i="5" s="1"/>
  <c r="D168" i="5"/>
  <c r="F168" i="5" s="1"/>
  <c r="D163" i="5"/>
  <c r="F163" i="5" s="1"/>
  <c r="D161" i="5"/>
  <c r="F161" i="5" s="1"/>
  <c r="D156" i="5"/>
  <c r="F156" i="5" s="1"/>
  <c r="D154" i="5"/>
  <c r="F154" i="5" s="1"/>
  <c r="D152" i="5"/>
  <c r="F152" i="5" s="1"/>
  <c r="D148" i="5"/>
  <c r="F148" i="5" s="1"/>
  <c r="D146" i="5"/>
  <c r="F146" i="5" s="1"/>
  <c r="D144" i="5"/>
  <c r="F144" i="5" s="1"/>
  <c r="D142" i="5"/>
  <c r="F142" i="5" s="1"/>
  <c r="D140" i="5"/>
  <c r="F140" i="5" s="1"/>
  <c r="D138" i="5"/>
  <c r="F138" i="5" s="1"/>
  <c r="D136" i="5"/>
  <c r="F136" i="5" s="1"/>
  <c r="D132" i="5"/>
  <c r="F132" i="5" s="1"/>
  <c r="D130" i="5"/>
  <c r="F130" i="5" s="1"/>
  <c r="D128" i="5"/>
  <c r="F128" i="5" s="1"/>
  <c r="D126" i="5"/>
  <c r="F126" i="5" s="1"/>
  <c r="D124" i="5"/>
  <c r="F124" i="5" s="1"/>
  <c r="D122" i="5"/>
  <c r="F122" i="5" s="1"/>
  <c r="D120" i="5"/>
  <c r="F120" i="5" s="1"/>
  <c r="D116" i="5"/>
  <c r="F116" i="5" s="1"/>
  <c r="D114" i="5"/>
  <c r="F114" i="5" s="1"/>
  <c r="D112" i="5"/>
  <c r="F112" i="5" s="1"/>
  <c r="D110" i="5"/>
  <c r="F110" i="5" s="1"/>
  <c r="D108" i="5"/>
  <c r="F108" i="5" s="1"/>
  <c r="D106" i="5"/>
  <c r="F106" i="5" s="1"/>
  <c r="D104" i="5"/>
  <c r="F104" i="5" s="1"/>
  <c r="D100" i="5"/>
  <c r="F100" i="5" s="1"/>
  <c r="D98" i="5"/>
  <c r="F98" i="5" s="1"/>
  <c r="D96" i="5"/>
  <c r="F96" i="5" s="1"/>
  <c r="D94" i="5"/>
  <c r="F94" i="5" s="1"/>
  <c r="D92" i="5"/>
  <c r="F92" i="5" s="1"/>
  <c r="D90" i="5"/>
  <c r="F90" i="5" s="1"/>
  <c r="D88" i="5"/>
  <c r="F88" i="5" s="1"/>
  <c r="D84" i="5"/>
  <c r="F84" i="5" s="1"/>
  <c r="D82" i="5"/>
  <c r="F82" i="5" s="1"/>
  <c r="D80" i="5"/>
  <c r="F80" i="5" s="1"/>
  <c r="D78" i="5"/>
  <c r="F78" i="5" s="1"/>
  <c r="D76" i="5"/>
  <c r="F76" i="5" s="1"/>
  <c r="D74" i="5"/>
  <c r="F74" i="5" s="1"/>
  <c r="D72" i="5"/>
  <c r="F72" i="5" s="1"/>
  <c r="D68" i="5"/>
  <c r="F68" i="5" s="1"/>
  <c r="D66" i="5"/>
  <c r="F66" i="5" s="1"/>
  <c r="D64" i="5"/>
  <c r="F64" i="5" s="1"/>
  <c r="D62" i="5"/>
  <c r="F62" i="5" s="1"/>
  <c r="D60" i="5"/>
  <c r="F60" i="5" s="1"/>
  <c r="D58" i="5"/>
  <c r="F58" i="5" s="1"/>
  <c r="D56" i="5"/>
  <c r="F56" i="5" s="1"/>
  <c r="D52" i="5"/>
  <c r="F52" i="5" s="1"/>
  <c r="D50" i="5"/>
  <c r="F50" i="5" s="1"/>
  <c r="D48" i="5"/>
  <c r="F48" i="5" s="1"/>
  <c r="D46" i="5"/>
  <c r="F46" i="5" s="1"/>
  <c r="D44" i="5"/>
  <c r="F44" i="5" s="1"/>
  <c r="D42" i="5"/>
  <c r="F42" i="5" s="1"/>
  <c r="D40" i="5"/>
  <c r="F40" i="5" s="1"/>
  <c r="D36" i="5"/>
  <c r="F36" i="5" s="1"/>
  <c r="D34" i="5"/>
  <c r="F34" i="5" s="1"/>
  <c r="D32" i="5"/>
  <c r="F32" i="5" s="1"/>
  <c r="D30" i="5"/>
  <c r="F30" i="5" s="1"/>
  <c r="D28" i="5"/>
  <c r="F28" i="5" s="1"/>
  <c r="D26" i="5"/>
  <c r="F26" i="5" s="1"/>
  <c r="D24" i="5"/>
  <c r="F24" i="5" s="1"/>
  <c r="D21" i="5"/>
  <c r="F21" i="5" s="1"/>
  <c r="D19" i="5"/>
  <c r="F19" i="5" s="1"/>
  <c r="D17" i="5"/>
  <c r="F17" i="5" s="1"/>
  <c r="D15" i="5"/>
  <c r="F15" i="5" s="1"/>
  <c r="D13" i="5"/>
  <c r="F13" i="5" s="1"/>
  <c r="D9" i="5"/>
  <c r="F9" i="5" s="1"/>
  <c r="D218" i="5"/>
  <c r="F218" i="5" s="1"/>
  <c r="D195" i="5"/>
  <c r="F195" i="5" s="1"/>
  <c r="D186" i="5"/>
  <c r="F186" i="5" s="1"/>
  <c r="D149" i="5"/>
  <c r="F149" i="5" s="1"/>
  <c r="D133" i="5"/>
  <c r="F133" i="5" s="1"/>
  <c r="D117" i="5"/>
  <c r="F117" i="5" s="1"/>
  <c r="D101" i="5"/>
  <c r="F101" i="5" s="1"/>
  <c r="D85" i="5"/>
  <c r="F85" i="5" s="1"/>
  <c r="D69" i="5"/>
  <c r="F69" i="5" s="1"/>
  <c r="D53" i="5"/>
  <c r="F53" i="5" s="1"/>
  <c r="D37" i="5"/>
  <c r="F37" i="5" s="1"/>
  <c r="D10" i="5"/>
  <c r="F10" i="5" s="1"/>
  <c r="D220" i="5"/>
  <c r="F220" i="5" s="1"/>
  <c r="D209" i="5"/>
  <c r="F209" i="5" s="1"/>
  <c r="D200" i="5"/>
  <c r="F200" i="5" s="1"/>
  <c r="D188" i="5"/>
  <c r="F188" i="5" s="1"/>
  <c r="D177" i="5"/>
  <c r="F177" i="5" s="1"/>
  <c r="D171" i="5"/>
  <c r="F171" i="5" s="1"/>
  <c r="D169" i="5"/>
  <c r="F169" i="5" s="1"/>
  <c r="D164" i="5"/>
  <c r="F164" i="5" s="1"/>
  <c r="D162" i="5"/>
  <c r="F162" i="5" s="1"/>
  <c r="D160" i="5"/>
  <c r="F160" i="5" s="1"/>
  <c r="D155" i="5"/>
  <c r="F155" i="5" s="1"/>
  <c r="D153" i="5"/>
  <c r="F153" i="5" s="1"/>
  <c r="D151" i="5"/>
  <c r="F151" i="5" s="1"/>
  <c r="D147" i="5"/>
  <c r="F147" i="5" s="1"/>
  <c r="D145" i="5"/>
  <c r="F145" i="5" s="1"/>
  <c r="D139" i="5"/>
  <c r="F139" i="5" s="1"/>
  <c r="D137" i="5"/>
  <c r="F137" i="5" s="1"/>
  <c r="D135" i="5"/>
  <c r="F135" i="5" s="1"/>
  <c r="D131" i="5"/>
  <c r="F131" i="5" s="1"/>
  <c r="D129" i="5"/>
  <c r="F129" i="5" s="1"/>
  <c r="D123" i="5"/>
  <c r="F123" i="5" s="1"/>
  <c r="D121" i="5"/>
  <c r="F121" i="5" s="1"/>
  <c r="D119" i="5"/>
  <c r="F119" i="5" s="1"/>
  <c r="D115" i="5"/>
  <c r="F115" i="5" s="1"/>
  <c r="D113" i="5"/>
  <c r="F113" i="5" s="1"/>
  <c r="D107" i="5"/>
  <c r="F107" i="5" s="1"/>
  <c r="D105" i="5"/>
  <c r="F105" i="5" s="1"/>
  <c r="D103" i="5"/>
  <c r="F103" i="5" s="1"/>
  <c r="D99" i="5"/>
  <c r="F99" i="5" s="1"/>
  <c r="D97" i="5"/>
  <c r="F97" i="5" s="1"/>
  <c r="D91" i="5"/>
  <c r="F91" i="5" s="1"/>
  <c r="D89" i="5"/>
  <c r="F89" i="5" s="1"/>
  <c r="D87" i="5"/>
  <c r="F87" i="5" s="1"/>
  <c r="D83" i="5"/>
  <c r="F83" i="5" s="1"/>
  <c r="D81" i="5"/>
  <c r="F81" i="5" s="1"/>
  <c r="D75" i="5"/>
  <c r="F75" i="5" s="1"/>
  <c r="D73" i="5"/>
  <c r="F73" i="5" s="1"/>
  <c r="D71" i="5"/>
  <c r="F71" i="5" s="1"/>
  <c r="D67" i="5"/>
  <c r="F67" i="5" s="1"/>
  <c r="D65" i="5"/>
  <c r="F65" i="5" s="1"/>
  <c r="D59" i="5"/>
  <c r="F59" i="5" s="1"/>
  <c r="D57" i="5"/>
  <c r="F57" i="5" s="1"/>
  <c r="D55" i="5"/>
  <c r="F55" i="5" s="1"/>
  <c r="D51" i="5"/>
  <c r="F51" i="5" s="1"/>
  <c r="D23" i="5"/>
  <c r="F23" i="5" s="1"/>
  <c r="D14" i="5"/>
  <c r="F14" i="5" s="1"/>
  <c r="D39" i="5"/>
  <c r="F39" i="5" s="1"/>
  <c r="D25" i="5"/>
  <c r="F25" i="5" s="1"/>
  <c r="D22" i="5"/>
  <c r="F22" i="5" s="1"/>
  <c r="D16" i="5"/>
  <c r="F16" i="5" s="1"/>
  <c r="D41" i="5"/>
  <c r="F41" i="5" s="1"/>
  <c r="D33" i="5"/>
  <c r="F33" i="5" s="1"/>
  <c r="D27" i="5"/>
  <c r="F27" i="5" s="1"/>
  <c r="D49" i="5"/>
  <c r="F49" i="5" s="1"/>
  <c r="D43" i="5"/>
  <c r="F43" i="5" s="1"/>
  <c r="D35" i="5"/>
  <c r="F35" i="5" s="1"/>
  <c r="D12" i="5"/>
  <c r="F12" i="5" s="1"/>
  <c r="F92" i="3"/>
  <c r="F91" i="3"/>
  <c r="F83" i="3"/>
  <c r="F85" i="3"/>
  <c r="F87" i="3"/>
  <c r="F89" i="3"/>
  <c r="F84" i="3"/>
  <c r="F86" i="3"/>
  <c r="F88" i="3"/>
  <c r="F90" i="3"/>
  <c r="D57" i="3"/>
  <c r="F57" i="3" s="1"/>
  <c r="D59" i="3"/>
  <c r="F59" i="3" s="1"/>
  <c r="D66" i="3"/>
  <c r="F66" i="3" s="1"/>
  <c r="D68" i="3"/>
  <c r="F68" i="3" s="1"/>
  <c r="D73" i="3"/>
  <c r="F73" i="3" s="1"/>
  <c r="D75" i="3"/>
  <c r="F75" i="3" s="1"/>
  <c r="F82" i="3"/>
  <c r="D61" i="3"/>
  <c r="F61" i="3" s="1"/>
  <c r="D63" i="3"/>
  <c r="F63" i="3" s="1"/>
  <c r="D70" i="3"/>
  <c r="F70" i="3" s="1"/>
  <c r="D72" i="3"/>
  <c r="F72" i="3" s="1"/>
  <c r="F77" i="3"/>
  <c r="F79" i="3"/>
  <c r="D58" i="3"/>
  <c r="F58" i="3" s="1"/>
  <c r="D60" i="3"/>
  <c r="F60" i="3" s="1"/>
  <c r="D65" i="3"/>
  <c r="F65" i="3" s="1"/>
  <c r="D67" i="3"/>
  <c r="F67" i="3" s="1"/>
  <c r="D74" i="3"/>
  <c r="F74" i="3" s="1"/>
  <c r="F76" i="3"/>
  <c r="F81" i="3"/>
  <c r="D62" i="3"/>
  <c r="F62" i="3" s="1"/>
  <c r="D64" i="3"/>
  <c r="F64" i="3" s="1"/>
  <c r="D69" i="3"/>
  <c r="F69" i="3" s="1"/>
  <c r="D71" i="3"/>
  <c r="F71" i="3" s="1"/>
  <c r="F78" i="3"/>
  <c r="F80" i="3"/>
  <c r="D9" i="3"/>
  <c r="F9" i="3" s="1"/>
  <c r="D12" i="3"/>
  <c r="F12" i="3" s="1"/>
  <c r="D14" i="3"/>
  <c r="F14" i="3" s="1"/>
  <c r="D17" i="3"/>
  <c r="F17" i="3" s="1"/>
  <c r="D20" i="3"/>
  <c r="F20" i="3" s="1"/>
  <c r="D22" i="3"/>
  <c r="F22" i="3" s="1"/>
  <c r="D25" i="3"/>
  <c r="F25" i="3" s="1"/>
  <c r="D28" i="3"/>
  <c r="F28" i="3" s="1"/>
  <c r="D30" i="3"/>
  <c r="F30" i="3" s="1"/>
  <c r="D33" i="3"/>
  <c r="F33" i="3" s="1"/>
  <c r="D36" i="3"/>
  <c r="F36" i="3" s="1"/>
  <c r="D38" i="3"/>
  <c r="F38" i="3" s="1"/>
  <c r="D41" i="3"/>
  <c r="F41" i="3" s="1"/>
  <c r="D44" i="3"/>
  <c r="F44" i="3" s="1"/>
  <c r="D46" i="3"/>
  <c r="F46" i="3" s="1"/>
  <c r="D49" i="3"/>
  <c r="F49" i="3" s="1"/>
  <c r="D52" i="3"/>
  <c r="F52" i="3" s="1"/>
  <c r="D54" i="3"/>
  <c r="F54" i="3" s="1"/>
  <c r="D15" i="3"/>
  <c r="F15" i="3" s="1"/>
  <c r="D23" i="3"/>
  <c r="F23" i="3" s="1"/>
  <c r="D31" i="3"/>
  <c r="F31" i="3" s="1"/>
  <c r="D39" i="3"/>
  <c r="F39" i="3" s="1"/>
  <c r="D47" i="3"/>
  <c r="F47" i="3" s="1"/>
  <c r="D55" i="3"/>
  <c r="F55" i="3" s="1"/>
  <c r="D10" i="3"/>
  <c r="F10" i="3" s="1"/>
  <c r="D13" i="3"/>
  <c r="F13" i="3" s="1"/>
  <c r="D16" i="3"/>
  <c r="F16" i="3" s="1"/>
  <c r="D18" i="3"/>
  <c r="F18" i="3" s="1"/>
  <c r="D21" i="3"/>
  <c r="F21" i="3" s="1"/>
  <c r="D24" i="3"/>
  <c r="F24" i="3" s="1"/>
  <c r="D26" i="3"/>
  <c r="F26" i="3" s="1"/>
  <c r="D29" i="3"/>
  <c r="F29" i="3" s="1"/>
  <c r="D32" i="3"/>
  <c r="F32" i="3" s="1"/>
  <c r="D34" i="3"/>
  <c r="F34" i="3" s="1"/>
  <c r="D37" i="3"/>
  <c r="F37" i="3" s="1"/>
  <c r="D40" i="3"/>
  <c r="F40" i="3" s="1"/>
  <c r="D42" i="3"/>
  <c r="F42" i="3" s="1"/>
  <c r="D45" i="3"/>
  <c r="F45" i="3" s="1"/>
  <c r="D48" i="3"/>
  <c r="F48" i="3" s="1"/>
  <c r="D50" i="3"/>
  <c r="F50" i="3" s="1"/>
  <c r="D53" i="3"/>
  <c r="F53" i="3" s="1"/>
  <c r="D56" i="3"/>
  <c r="F56" i="3" s="1"/>
  <c r="D11" i="3"/>
  <c r="F11" i="3" s="1"/>
  <c r="D19" i="3"/>
  <c r="F19" i="3" s="1"/>
  <c r="D27" i="3"/>
  <c r="F27" i="3" s="1"/>
  <c r="D35" i="3"/>
  <c r="F35" i="3" s="1"/>
  <c r="D43" i="3"/>
  <c r="F43" i="3" s="1"/>
  <c r="D51" i="3"/>
  <c r="F51" i="3" s="1"/>
  <c r="F5281" i="1" l="1"/>
  <c r="F5282" i="1"/>
  <c r="F5283" i="1"/>
  <c r="F5254" i="1"/>
  <c r="F5255" i="1"/>
  <c r="F8124" i="1"/>
  <c r="F8125" i="1"/>
  <c r="F8126" i="1"/>
  <c r="F8127" i="1"/>
  <c r="F8128" i="1"/>
  <c r="F8129" i="1"/>
  <c r="F8130" i="1"/>
  <c r="F8131" i="1"/>
  <c r="F8132" i="1"/>
  <c r="F8133" i="1"/>
  <c r="F8134" i="1"/>
  <c r="F8135" i="1"/>
  <c r="F8136" i="1"/>
  <c r="F8137" i="1"/>
  <c r="F8138" i="1"/>
  <c r="F8139" i="1"/>
  <c r="F8140" i="1"/>
  <c r="F8141" i="1"/>
  <c r="F8142" i="1"/>
  <c r="F8143" i="1"/>
  <c r="F8144" i="1"/>
  <c r="F8145" i="1"/>
  <c r="F8146" i="1"/>
  <c r="F8147" i="1"/>
  <c r="F8148" i="1"/>
  <c r="F8149" i="1"/>
  <c r="F8150" i="1"/>
  <c r="F8151" i="1"/>
  <c r="F8152" i="1"/>
  <c r="F8153" i="1"/>
  <c r="F8154" i="1"/>
  <c r="F8155" i="1"/>
  <c r="F8156" i="1"/>
  <c r="F8157" i="1"/>
  <c r="F8158" i="1"/>
  <c r="F8159" i="1"/>
  <c r="F8160" i="1"/>
  <c r="F8161" i="1"/>
  <c r="F8162" i="1"/>
  <c r="F8163" i="1"/>
  <c r="F8164" i="1"/>
  <c r="F8165" i="1"/>
  <c r="F8166" i="1"/>
  <c r="F8167" i="1"/>
  <c r="F8168" i="1"/>
  <c r="F8169" i="1"/>
  <c r="F8170" i="1"/>
  <c r="F8171" i="1"/>
  <c r="F8172" i="1"/>
  <c r="F8173" i="1"/>
  <c r="F8174" i="1"/>
  <c r="F8175" i="1"/>
  <c r="F8176" i="1"/>
  <c r="F8177" i="1"/>
  <c r="F8178" i="1"/>
  <c r="F8179" i="1"/>
  <c r="F8180" i="1"/>
  <c r="F8181" i="1"/>
  <c r="F8182" i="1"/>
  <c r="F8183" i="1"/>
  <c r="F8184" i="1"/>
  <c r="F8185" i="1"/>
  <c r="F8186" i="1"/>
  <c r="F8187" i="1"/>
  <c r="F8188" i="1"/>
  <c r="F8189" i="1"/>
  <c r="F8190" i="1"/>
  <c r="F8191" i="1"/>
  <c r="F8192" i="1"/>
  <c r="F8193" i="1"/>
  <c r="F8194" i="1"/>
  <c r="F8195" i="1"/>
  <c r="F8196" i="1"/>
  <c r="F8197" i="1"/>
  <c r="F8198" i="1"/>
  <c r="F8199" i="1"/>
  <c r="F8200" i="1"/>
  <c r="F8201" i="1"/>
  <c r="F8202" i="1"/>
  <c r="F8203" i="1"/>
  <c r="F8204" i="1"/>
  <c r="F8205" i="1"/>
  <c r="F8206" i="1"/>
  <c r="F8207" i="1"/>
  <c r="F8208" i="1"/>
  <c r="F8209" i="1"/>
  <c r="F8210" i="1"/>
  <c r="F8211" i="1"/>
  <c r="F8212" i="1"/>
  <c r="F8213" i="1"/>
  <c r="F8214" i="1"/>
  <c r="F8215" i="1"/>
  <c r="F8216" i="1"/>
  <c r="F8217" i="1"/>
  <c r="F8218" i="1"/>
  <c r="F8219" i="1"/>
  <c r="F8220" i="1"/>
  <c r="F8221" i="1"/>
  <c r="F8222" i="1"/>
  <c r="F8223" i="1"/>
  <c r="F8224" i="1"/>
  <c r="F8225" i="1"/>
  <c r="F8226" i="1"/>
  <c r="F8227" i="1"/>
  <c r="F8228" i="1"/>
  <c r="F8229" i="1"/>
  <c r="F8230" i="1"/>
  <c r="F8231" i="1"/>
  <c r="F8232" i="1"/>
  <c r="F8233" i="1"/>
  <c r="F8234" i="1"/>
  <c r="F8235" i="1"/>
  <c r="F8236" i="1"/>
  <c r="F8237" i="1"/>
  <c r="F8238" i="1"/>
  <c r="F8239" i="1"/>
  <c r="F8240" i="1"/>
  <c r="F8241" i="1"/>
  <c r="F8242" i="1"/>
  <c r="F8243" i="1"/>
  <c r="F8244" i="1"/>
  <c r="F8245" i="1"/>
  <c r="F8246" i="1"/>
  <c r="F8247" i="1"/>
  <c r="F8248" i="1"/>
  <c r="F8249" i="1"/>
  <c r="F8250" i="1"/>
  <c r="F8251" i="1"/>
  <c r="F8252" i="1"/>
  <c r="F8253" i="1"/>
  <c r="F8254" i="1"/>
  <c r="F8255" i="1"/>
  <c r="F8256" i="1"/>
  <c r="F8257" i="1"/>
  <c r="F8258" i="1"/>
  <c r="F8259" i="1"/>
  <c r="F8260" i="1"/>
  <c r="F8261" i="1"/>
  <c r="F8262" i="1"/>
  <c r="F8263" i="1"/>
  <c r="F8264" i="1"/>
  <c r="F8265" i="1"/>
  <c r="F8266" i="1"/>
  <c r="F8267" i="1"/>
  <c r="F8268" i="1"/>
  <c r="F8269" i="1"/>
  <c r="F8270" i="1"/>
  <c r="F8271" i="1"/>
  <c r="F8272" i="1"/>
  <c r="F8273" i="1"/>
  <c r="F8274" i="1"/>
  <c r="F8275" i="1"/>
  <c r="F8276" i="1"/>
  <c r="F8277" i="1"/>
  <c r="F8278" i="1"/>
  <c r="F8279" i="1"/>
  <c r="F8280" i="1"/>
  <c r="F8281" i="1"/>
  <c r="F8282" i="1"/>
  <c r="F8283" i="1"/>
  <c r="F8284" i="1"/>
  <c r="F8285" i="1"/>
  <c r="F8286" i="1"/>
  <c r="F8287" i="1"/>
  <c r="F8288" i="1"/>
  <c r="F8289" i="1"/>
  <c r="F8290" i="1"/>
  <c r="F8291" i="1"/>
  <c r="F8292" i="1"/>
  <c r="F8293" i="1"/>
  <c r="F8294" i="1"/>
  <c r="F8295" i="1"/>
  <c r="F8296" i="1"/>
  <c r="F8297" i="1"/>
  <c r="F8298" i="1"/>
  <c r="F8299" i="1"/>
  <c r="F8300" i="1"/>
  <c r="F8301" i="1"/>
  <c r="F8302" i="1"/>
  <c r="F8303" i="1"/>
  <c r="F8304" i="1"/>
  <c r="F8305" i="1"/>
  <c r="F8306" i="1"/>
  <c r="F8307" i="1"/>
  <c r="F8308" i="1"/>
  <c r="F8309" i="1"/>
  <c r="F8310" i="1"/>
  <c r="F8311" i="1"/>
  <c r="F8312" i="1"/>
  <c r="F8313" i="1"/>
  <c r="F8314" i="1"/>
  <c r="F8315" i="1"/>
  <c r="F8316" i="1"/>
  <c r="F8317" i="1"/>
  <c r="F8318" i="1"/>
  <c r="F8319" i="1"/>
  <c r="F8320" i="1"/>
  <c r="F8321" i="1"/>
  <c r="F8322" i="1"/>
  <c r="F8323" i="1"/>
  <c r="F8324" i="1"/>
  <c r="F8325" i="1"/>
  <c r="F8326" i="1"/>
  <c r="F8327" i="1"/>
  <c r="F8328" i="1"/>
  <c r="F8329" i="1"/>
  <c r="F8330" i="1"/>
  <c r="F8331" i="1"/>
  <c r="F8332" i="1"/>
  <c r="F8333" i="1"/>
  <c r="F8334" i="1"/>
  <c r="F8335" i="1"/>
  <c r="F8336" i="1"/>
  <c r="F8337" i="1"/>
  <c r="F8338" i="1"/>
  <c r="F8339" i="1"/>
  <c r="F8340" i="1"/>
  <c r="F8341" i="1"/>
  <c r="F8342" i="1"/>
  <c r="F8343" i="1"/>
  <c r="F8344" i="1"/>
  <c r="F8345" i="1"/>
  <c r="F8346" i="1"/>
  <c r="F8347" i="1"/>
  <c r="F8348" i="1"/>
  <c r="F8349" i="1"/>
  <c r="F8350" i="1"/>
  <c r="F8351" i="1"/>
  <c r="F8352" i="1"/>
  <c r="F8353" i="1"/>
  <c r="F8354" i="1"/>
  <c r="F8355" i="1"/>
  <c r="F8356" i="1"/>
  <c r="F8357" i="1"/>
  <c r="F8358" i="1"/>
  <c r="F8359" i="1"/>
  <c r="F8360" i="1"/>
  <c r="F8361" i="1"/>
  <c r="F8362" i="1"/>
  <c r="F8363" i="1"/>
  <c r="F8364" i="1"/>
  <c r="F8365" i="1"/>
  <c r="F8366" i="1"/>
  <c r="F8367" i="1"/>
  <c r="F8368" i="1"/>
  <c r="F8369" i="1"/>
  <c r="F8370" i="1"/>
  <c r="F8371" i="1"/>
  <c r="F8372" i="1"/>
  <c r="F8373" i="1"/>
  <c r="F8374" i="1"/>
  <c r="F8375" i="1"/>
  <c r="F8376" i="1"/>
  <c r="F8377" i="1"/>
  <c r="F8378" i="1"/>
  <c r="F8379" i="1"/>
  <c r="F8380" i="1"/>
  <c r="F8381" i="1"/>
  <c r="F8382" i="1"/>
  <c r="F8383" i="1"/>
  <c r="F8384" i="1"/>
  <c r="F8385" i="1"/>
  <c r="F8386" i="1"/>
  <c r="F8387" i="1"/>
  <c r="F8388" i="1"/>
  <c r="F8389" i="1"/>
  <c r="F8390" i="1"/>
  <c r="F8391" i="1"/>
  <c r="F8392" i="1"/>
  <c r="F8393" i="1"/>
  <c r="F8394" i="1"/>
  <c r="F8395" i="1"/>
  <c r="F8396" i="1"/>
  <c r="F8397" i="1"/>
  <c r="F8398" i="1"/>
  <c r="F8399" i="1"/>
  <c r="F8400" i="1"/>
  <c r="F8401" i="1"/>
  <c r="F8402" i="1"/>
  <c r="F8403" i="1"/>
  <c r="F8404" i="1"/>
  <c r="F8405" i="1"/>
  <c r="F8406" i="1"/>
  <c r="F8407" i="1"/>
  <c r="F8408" i="1"/>
  <c r="F8409" i="1"/>
  <c r="F8410" i="1"/>
  <c r="F8411" i="1"/>
  <c r="F8412" i="1"/>
  <c r="F8413" i="1"/>
  <c r="F8414" i="1"/>
  <c r="F8415" i="1"/>
  <c r="F8416" i="1"/>
  <c r="F8417" i="1"/>
  <c r="F8418" i="1"/>
  <c r="F8419" i="1"/>
  <c r="F8420" i="1"/>
  <c r="F8421" i="1"/>
  <c r="F8422" i="1"/>
  <c r="F8423" i="1"/>
  <c r="F8424" i="1"/>
  <c r="F8425" i="1"/>
  <c r="F8426" i="1"/>
  <c r="F8427" i="1"/>
  <c r="F8428" i="1"/>
  <c r="F8429" i="1"/>
  <c r="F8430" i="1"/>
  <c r="F8431" i="1"/>
  <c r="F8432" i="1"/>
  <c r="F8433" i="1"/>
  <c r="F8434" i="1"/>
  <c r="F8435" i="1"/>
  <c r="F8436" i="1"/>
  <c r="F8437" i="1"/>
  <c r="F8438" i="1"/>
  <c r="F8439" i="1"/>
  <c r="F8440" i="1"/>
  <c r="F8441" i="1"/>
  <c r="F8442" i="1"/>
  <c r="F8443" i="1"/>
  <c r="F8444" i="1"/>
  <c r="F8445" i="1"/>
  <c r="F8446" i="1"/>
  <c r="F8447" i="1"/>
  <c r="F8448" i="1"/>
  <c r="F8449" i="1"/>
  <c r="F8450" i="1"/>
  <c r="F8451" i="1"/>
  <c r="F8452" i="1"/>
  <c r="F8453" i="1"/>
  <c r="F8454" i="1"/>
  <c r="F8455" i="1"/>
  <c r="F8456" i="1"/>
  <c r="F8457" i="1"/>
  <c r="F8458" i="1"/>
  <c r="F8459" i="1"/>
  <c r="F8460" i="1"/>
  <c r="F8461" i="1"/>
  <c r="F8462" i="1"/>
  <c r="F8463" i="1"/>
  <c r="F8464" i="1"/>
  <c r="F8465" i="1"/>
  <c r="F8466" i="1"/>
  <c r="F8467" i="1"/>
  <c r="F8468" i="1"/>
  <c r="F8469" i="1"/>
  <c r="F8470" i="1"/>
  <c r="F8471" i="1"/>
  <c r="F8472" i="1"/>
  <c r="F8473" i="1"/>
  <c r="F8474" i="1"/>
  <c r="F8475" i="1"/>
  <c r="F8476" i="1"/>
  <c r="F8477" i="1"/>
  <c r="F8478" i="1"/>
  <c r="F8479" i="1"/>
  <c r="F8480" i="1"/>
  <c r="F8481" i="1"/>
  <c r="F8482" i="1"/>
  <c r="F8483" i="1"/>
  <c r="F8484" i="1"/>
  <c r="F8485" i="1"/>
  <c r="F8486" i="1"/>
  <c r="F8487" i="1"/>
  <c r="F8488" i="1"/>
  <c r="F8489" i="1"/>
  <c r="F8490" i="1"/>
  <c r="F8491" i="1"/>
  <c r="F8492" i="1"/>
  <c r="F8493" i="1"/>
  <c r="F8494" i="1"/>
  <c r="F8495" i="1"/>
  <c r="F8496" i="1"/>
  <c r="F8497" i="1"/>
  <c r="F8498" i="1"/>
  <c r="F8499" i="1"/>
  <c r="F8500" i="1"/>
  <c r="F8501" i="1"/>
  <c r="F8502" i="1"/>
  <c r="F8503" i="1"/>
  <c r="F8504" i="1"/>
  <c r="F8505" i="1"/>
  <c r="F8506" i="1"/>
  <c r="F8507" i="1"/>
  <c r="F8508" i="1"/>
  <c r="F8509" i="1"/>
  <c r="F8510" i="1"/>
  <c r="F8511" i="1"/>
  <c r="F8512" i="1"/>
  <c r="F8513" i="1"/>
  <c r="F8514" i="1"/>
  <c r="F8515" i="1"/>
  <c r="F8516" i="1"/>
  <c r="F8517" i="1"/>
  <c r="F8518" i="1"/>
  <c r="F8519" i="1"/>
  <c r="F8520" i="1"/>
  <c r="F8521" i="1"/>
  <c r="F8522" i="1"/>
  <c r="F8523" i="1"/>
  <c r="F8524" i="1"/>
  <c r="F8525" i="1"/>
  <c r="F8526" i="1"/>
  <c r="F8527" i="1"/>
  <c r="F8528" i="1"/>
  <c r="F8529" i="1"/>
  <c r="F8530" i="1"/>
  <c r="F8531" i="1"/>
  <c r="F8532" i="1"/>
  <c r="F8533" i="1"/>
  <c r="F8534" i="1"/>
  <c r="F8535" i="1"/>
  <c r="F8536" i="1"/>
  <c r="F8537" i="1"/>
  <c r="F8538" i="1"/>
  <c r="F8539" i="1"/>
  <c r="F8540" i="1"/>
  <c r="F8541" i="1"/>
  <c r="F8542" i="1"/>
  <c r="F8543" i="1"/>
  <c r="F8544" i="1"/>
  <c r="F8545" i="1"/>
  <c r="F8546" i="1"/>
  <c r="F8547" i="1"/>
  <c r="F8548" i="1"/>
  <c r="F8549" i="1"/>
  <c r="F8550" i="1"/>
  <c r="F8551" i="1"/>
  <c r="F8552" i="1"/>
  <c r="F8553" i="1"/>
  <c r="F8554" i="1"/>
  <c r="F8555" i="1"/>
  <c r="F8556" i="1"/>
  <c r="F8557" i="1"/>
  <c r="F8558" i="1"/>
  <c r="F8559" i="1"/>
  <c r="F8560" i="1"/>
  <c r="F8561" i="1"/>
  <c r="F8562" i="1"/>
  <c r="F8563" i="1"/>
  <c r="F8564" i="1"/>
  <c r="F8565" i="1"/>
  <c r="F8566" i="1"/>
  <c r="F8567" i="1"/>
  <c r="F8568" i="1"/>
  <c r="F8569" i="1"/>
  <c r="F8570" i="1"/>
  <c r="F8571" i="1"/>
  <c r="F8572" i="1"/>
  <c r="F8573" i="1"/>
  <c r="F8574" i="1"/>
  <c r="F8575" i="1"/>
  <c r="F8576" i="1"/>
  <c r="F8577" i="1"/>
  <c r="F8578" i="1"/>
  <c r="F8579" i="1"/>
  <c r="F8580" i="1"/>
  <c r="F8581" i="1"/>
  <c r="F8582" i="1"/>
  <c r="F8583" i="1"/>
  <c r="F8584" i="1"/>
  <c r="F8585" i="1"/>
  <c r="F8586" i="1"/>
  <c r="F8587" i="1"/>
  <c r="F8588" i="1"/>
  <c r="F8589" i="1"/>
  <c r="F8590" i="1"/>
  <c r="F8591" i="1"/>
  <c r="F8592" i="1"/>
  <c r="F8593" i="1"/>
  <c r="F8594" i="1"/>
  <c r="F8595" i="1"/>
  <c r="F8596" i="1"/>
  <c r="F8597" i="1"/>
  <c r="F8598" i="1"/>
  <c r="F8599" i="1"/>
  <c r="F8600" i="1"/>
  <c r="F8601" i="1"/>
  <c r="F8602" i="1"/>
  <c r="F8603" i="1"/>
  <c r="F8604" i="1"/>
  <c r="F8605" i="1"/>
  <c r="F8606" i="1"/>
  <c r="F8607" i="1"/>
  <c r="F8608" i="1"/>
  <c r="F8609" i="1"/>
  <c r="F8610" i="1"/>
  <c r="F8611" i="1"/>
  <c r="F8612" i="1"/>
  <c r="F8613" i="1"/>
  <c r="F8614" i="1"/>
  <c r="F8615" i="1"/>
  <c r="F8616" i="1"/>
  <c r="F8617" i="1"/>
  <c r="F8618" i="1"/>
  <c r="F8619" i="1"/>
  <c r="F8620" i="1"/>
  <c r="F8621" i="1"/>
  <c r="F8622" i="1"/>
  <c r="F8623" i="1"/>
  <c r="F8624" i="1"/>
  <c r="F8625" i="1"/>
  <c r="F8626" i="1"/>
  <c r="F8627" i="1"/>
  <c r="F8628" i="1"/>
  <c r="F8629" i="1"/>
  <c r="F8630" i="1"/>
  <c r="F8631" i="1"/>
  <c r="F8632" i="1"/>
  <c r="F8633" i="1"/>
  <c r="F8634" i="1"/>
  <c r="F8635" i="1"/>
  <c r="F8636" i="1"/>
  <c r="F8637" i="1"/>
  <c r="F8638" i="1"/>
  <c r="F8639" i="1"/>
  <c r="F8640" i="1"/>
  <c r="F8641" i="1"/>
  <c r="F8642" i="1"/>
  <c r="F8643" i="1"/>
  <c r="F8644" i="1"/>
  <c r="F8645" i="1"/>
  <c r="F8646" i="1"/>
  <c r="F8647" i="1"/>
  <c r="F8648" i="1"/>
  <c r="F8649" i="1"/>
  <c r="F9954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9955" i="1"/>
  <c r="F3945" i="1"/>
  <c r="F3946" i="1"/>
  <c r="H8647" i="1" l="1"/>
  <c r="G8647" i="1" s="1"/>
  <c r="H3944" i="1"/>
  <c r="G3944" i="1" s="1"/>
  <c r="H3936" i="1"/>
  <c r="G3936" i="1" s="1"/>
  <c r="H3932" i="1"/>
  <c r="G3932" i="1" s="1"/>
  <c r="H8643" i="1"/>
  <c r="G8643" i="1" s="1"/>
  <c r="H8635" i="1"/>
  <c r="G8635" i="1" s="1"/>
  <c r="H8631" i="1"/>
  <c r="G8631" i="1" s="1"/>
  <c r="H8623" i="1"/>
  <c r="G8623" i="1" s="1"/>
  <c r="H8611" i="1"/>
  <c r="G8611" i="1" s="1"/>
  <c r="H8599" i="1"/>
  <c r="G8599" i="1" s="1"/>
  <c r="H8587" i="1"/>
  <c r="G8587" i="1" s="1"/>
  <c r="H8575" i="1"/>
  <c r="G8575" i="1" s="1"/>
  <c r="H8563" i="1"/>
  <c r="G8563" i="1" s="1"/>
  <c r="H8551" i="1"/>
  <c r="G8551" i="1" s="1"/>
  <c r="H8539" i="1"/>
  <c r="G8539" i="1" s="1"/>
  <c r="H8527" i="1"/>
  <c r="G8527" i="1" s="1"/>
  <c r="H8515" i="1"/>
  <c r="G8515" i="1" s="1"/>
  <c r="H8503" i="1"/>
  <c r="G8503" i="1" s="1"/>
  <c r="H8491" i="1"/>
  <c r="G8491" i="1" s="1"/>
  <c r="H8619" i="1"/>
  <c r="G8619" i="1" s="1"/>
  <c r="H8607" i="1"/>
  <c r="G8607" i="1" s="1"/>
  <c r="H8595" i="1"/>
  <c r="G8595" i="1" s="1"/>
  <c r="H8583" i="1"/>
  <c r="G8583" i="1" s="1"/>
  <c r="H8571" i="1"/>
  <c r="G8571" i="1" s="1"/>
  <c r="H8559" i="1"/>
  <c r="G8559" i="1" s="1"/>
  <c r="H8547" i="1"/>
  <c r="G8547" i="1" s="1"/>
  <c r="H8535" i="1"/>
  <c r="G8535" i="1" s="1"/>
  <c r="H8523" i="1"/>
  <c r="G8523" i="1" s="1"/>
  <c r="H8511" i="1"/>
  <c r="G8511" i="1" s="1"/>
  <c r="H8499" i="1"/>
  <c r="G8499" i="1" s="1"/>
  <c r="H8487" i="1"/>
  <c r="G8487" i="1" s="1"/>
  <c r="H8475" i="1"/>
  <c r="G8475" i="1" s="1"/>
  <c r="H8463" i="1"/>
  <c r="G8463" i="1" s="1"/>
  <c r="H8451" i="1"/>
  <c r="G8451" i="1" s="1"/>
  <c r="H8439" i="1"/>
  <c r="G8439" i="1" s="1"/>
  <c r="H8427" i="1"/>
  <c r="G8427" i="1" s="1"/>
  <c r="H8415" i="1"/>
  <c r="G8415" i="1" s="1"/>
  <c r="H8403" i="1"/>
  <c r="G8403" i="1" s="1"/>
  <c r="H8391" i="1"/>
  <c r="G8391" i="1" s="1"/>
  <c r="H8379" i="1"/>
  <c r="G8379" i="1" s="1"/>
  <c r="H8367" i="1"/>
  <c r="G8367" i="1" s="1"/>
  <c r="H8355" i="1"/>
  <c r="G8355" i="1" s="1"/>
  <c r="H8479" i="1"/>
  <c r="G8479" i="1" s="1"/>
  <c r="H8455" i="1"/>
  <c r="G8455" i="1" s="1"/>
  <c r="H8395" i="1"/>
  <c r="G8395" i="1" s="1"/>
  <c r="H8335" i="1"/>
  <c r="G8335" i="1" s="1"/>
  <c r="H8323" i="1"/>
  <c r="G8323" i="1" s="1"/>
  <c r="H8296" i="1"/>
  <c r="G8296" i="1" s="1"/>
  <c r="H8290" i="1"/>
  <c r="G8290" i="1" s="1"/>
  <c r="H8284" i="1"/>
  <c r="G8284" i="1" s="1"/>
  <c r="H8275" i="1"/>
  <c r="G8275" i="1" s="1"/>
  <c r="H8272" i="1"/>
  <c r="G8272" i="1" s="1"/>
  <c r="H8266" i="1"/>
  <c r="G8266" i="1" s="1"/>
  <c r="H8263" i="1"/>
  <c r="G8263" i="1" s="1"/>
  <c r="H8260" i="1"/>
  <c r="G8260" i="1" s="1"/>
  <c r="H8251" i="1"/>
  <c r="G8251" i="1" s="1"/>
  <c r="H8248" i="1"/>
  <c r="G8248" i="1" s="1"/>
  <c r="H8242" i="1"/>
  <c r="G8242" i="1" s="1"/>
  <c r="H8239" i="1"/>
  <c r="G8239" i="1" s="1"/>
  <c r="H8236" i="1"/>
  <c r="G8236" i="1" s="1"/>
  <c r="H8230" i="1"/>
  <c r="G8230" i="1" s="1"/>
  <c r="H8227" i="1"/>
  <c r="G8227" i="1" s="1"/>
  <c r="H8224" i="1"/>
  <c r="G8224" i="1" s="1"/>
  <c r="H8218" i="1"/>
  <c r="G8218" i="1" s="1"/>
  <c r="H8215" i="1"/>
  <c r="G8215" i="1" s="1"/>
  <c r="H8212" i="1"/>
  <c r="G8212" i="1" s="1"/>
  <c r="H8206" i="1"/>
  <c r="G8206" i="1" s="1"/>
  <c r="H8467" i="1"/>
  <c r="G8467" i="1" s="1"/>
  <c r="H8443" i="1"/>
  <c r="G8443" i="1" s="1"/>
  <c r="H8431" i="1"/>
  <c r="G8431" i="1" s="1"/>
  <c r="H8419" i="1"/>
  <c r="G8419" i="1" s="1"/>
  <c r="H8407" i="1"/>
  <c r="G8407" i="1" s="1"/>
  <c r="H8383" i="1"/>
  <c r="G8383" i="1" s="1"/>
  <c r="H8371" i="1"/>
  <c r="G8371" i="1" s="1"/>
  <c r="H8359" i="1"/>
  <c r="G8359" i="1" s="1"/>
  <c r="H8347" i="1"/>
  <c r="G8347" i="1" s="1"/>
  <c r="H8311" i="1"/>
  <c r="G8311" i="1" s="1"/>
  <c r="H8299" i="1"/>
  <c r="G8299" i="1" s="1"/>
  <c r="H8287" i="1"/>
  <c r="G8287" i="1" s="1"/>
  <c r="H8278" i="1"/>
  <c r="G8278" i="1" s="1"/>
  <c r="H8254" i="1"/>
  <c r="G8254" i="1" s="1"/>
  <c r="H5283" i="1"/>
  <c r="G5283" i="1" s="1"/>
  <c r="H8629" i="1"/>
  <c r="G8629" i="1" s="1"/>
  <c r="H8617" i="1"/>
  <c r="G8617" i="1" s="1"/>
  <c r="H8605" i="1"/>
  <c r="G8605" i="1" s="1"/>
  <c r="H8589" i="1"/>
  <c r="G8589" i="1" s="1"/>
  <c r="H8577" i="1"/>
  <c r="G8577" i="1" s="1"/>
  <c r="H8569" i="1"/>
  <c r="G8569" i="1" s="1"/>
  <c r="H8553" i="1"/>
  <c r="G8553" i="1" s="1"/>
  <c r="H8545" i="1"/>
  <c r="G8545" i="1" s="1"/>
  <c r="H8533" i="1"/>
  <c r="G8533" i="1" s="1"/>
  <c r="H8517" i="1"/>
  <c r="G8517" i="1" s="1"/>
  <c r="H8509" i="1"/>
  <c r="G8509" i="1" s="1"/>
  <c r="H8493" i="1"/>
  <c r="G8493" i="1" s="1"/>
  <c r="H8481" i="1"/>
  <c r="G8481" i="1" s="1"/>
  <c r="H8473" i="1"/>
  <c r="G8473" i="1" s="1"/>
  <c r="H8457" i="1"/>
  <c r="G8457" i="1" s="1"/>
  <c r="H8449" i="1"/>
  <c r="G8449" i="1" s="1"/>
  <c r="H8433" i="1"/>
  <c r="G8433" i="1" s="1"/>
  <c r="H8421" i="1"/>
  <c r="G8421" i="1" s="1"/>
  <c r="H8413" i="1"/>
  <c r="G8413" i="1" s="1"/>
  <c r="H8397" i="1"/>
  <c r="G8397" i="1" s="1"/>
  <c r="H8389" i="1"/>
  <c r="G8389" i="1" s="1"/>
  <c r="H8377" i="1"/>
  <c r="G8377" i="1" s="1"/>
  <c r="H8361" i="1"/>
  <c r="G8361" i="1" s="1"/>
  <c r="H8353" i="1"/>
  <c r="G8353" i="1" s="1"/>
  <c r="H8317" i="1"/>
  <c r="G8317" i="1" s="1"/>
  <c r="H8305" i="1"/>
  <c r="G8305" i="1" s="1"/>
  <c r="H8281" i="1"/>
  <c r="G8281" i="1" s="1"/>
  <c r="H8269" i="1"/>
  <c r="G8269" i="1" s="1"/>
  <c r="H8257" i="1"/>
  <c r="G8257" i="1" s="1"/>
  <c r="H8245" i="1"/>
  <c r="G8245" i="1" s="1"/>
  <c r="H8233" i="1"/>
  <c r="G8233" i="1" s="1"/>
  <c r="H8221" i="1"/>
  <c r="G8221" i="1" s="1"/>
  <c r="H8209" i="1"/>
  <c r="G8209" i="1" s="1"/>
  <c r="H3942" i="1"/>
  <c r="G3942" i="1" s="1"/>
  <c r="H8649" i="1"/>
  <c r="G8649" i="1" s="1"/>
  <c r="H8593" i="1"/>
  <c r="G8593" i="1" s="1"/>
  <c r="H8581" i="1"/>
  <c r="G8581" i="1" s="1"/>
  <c r="H8565" i="1"/>
  <c r="G8565" i="1" s="1"/>
  <c r="H8557" i="1"/>
  <c r="G8557" i="1" s="1"/>
  <c r="H8541" i="1"/>
  <c r="G8541" i="1" s="1"/>
  <c r="H8529" i="1"/>
  <c r="G8529" i="1" s="1"/>
  <c r="H8521" i="1"/>
  <c r="G8521" i="1" s="1"/>
  <c r="H8505" i="1"/>
  <c r="G8505" i="1" s="1"/>
  <c r="H8497" i="1"/>
  <c r="G8497" i="1" s="1"/>
  <c r="H8485" i="1"/>
  <c r="G8485" i="1" s="1"/>
  <c r="H8469" i="1"/>
  <c r="G8469" i="1" s="1"/>
  <c r="H8461" i="1"/>
  <c r="G8461" i="1" s="1"/>
  <c r="H8445" i="1"/>
  <c r="G8445" i="1" s="1"/>
  <c r="H8437" i="1"/>
  <c r="G8437" i="1" s="1"/>
  <c r="H8425" i="1"/>
  <c r="G8425" i="1" s="1"/>
  <c r="H8409" i="1"/>
  <c r="G8409" i="1" s="1"/>
  <c r="H8401" i="1"/>
  <c r="G8401" i="1" s="1"/>
  <c r="H8385" i="1"/>
  <c r="G8385" i="1" s="1"/>
  <c r="H8373" i="1"/>
  <c r="G8373" i="1" s="1"/>
  <c r="H8365" i="1"/>
  <c r="G8365" i="1" s="1"/>
  <c r="H8349" i="1"/>
  <c r="G8349" i="1" s="1"/>
  <c r="H8341" i="1"/>
  <c r="G8341" i="1" s="1"/>
  <c r="H8329" i="1"/>
  <c r="G8329" i="1" s="1"/>
  <c r="H8293" i="1"/>
  <c r="G8293" i="1" s="1"/>
  <c r="H3938" i="1"/>
  <c r="G3938" i="1" s="1"/>
  <c r="H8641" i="1"/>
  <c r="G8641" i="1" s="1"/>
  <c r="H8625" i="1"/>
  <c r="G8625" i="1" s="1"/>
  <c r="H8601" i="1"/>
  <c r="G8601" i="1" s="1"/>
  <c r="H3930" i="1"/>
  <c r="G3930" i="1" s="1"/>
  <c r="H8637" i="1"/>
  <c r="G8637" i="1" s="1"/>
  <c r="H8613" i="1"/>
  <c r="G8613" i="1" s="1"/>
  <c r="H3945" i="1"/>
  <c r="G3945" i="1" s="1"/>
  <c r="H8633" i="1"/>
  <c r="G8633" i="1" s="1"/>
  <c r="H8603" i="1"/>
  <c r="G8603" i="1" s="1"/>
  <c r="H8591" i="1"/>
  <c r="G8591" i="1" s="1"/>
  <c r="H8579" i="1"/>
  <c r="G8579" i="1" s="1"/>
  <c r="H8555" i="1"/>
  <c r="G8555" i="1" s="1"/>
  <c r="H8543" i="1"/>
  <c r="G8543" i="1" s="1"/>
  <c r="H8519" i="1"/>
  <c r="G8519" i="1" s="1"/>
  <c r="H8459" i="1"/>
  <c r="G8459" i="1" s="1"/>
  <c r="H8343" i="1"/>
  <c r="G8343" i="1" s="1"/>
  <c r="H8337" i="1"/>
  <c r="G8337" i="1" s="1"/>
  <c r="H8331" i="1"/>
  <c r="G8331" i="1" s="1"/>
  <c r="H8325" i="1"/>
  <c r="G8325" i="1" s="1"/>
  <c r="H8319" i="1"/>
  <c r="G8319" i="1" s="1"/>
  <c r="H8313" i="1"/>
  <c r="G8313" i="1" s="1"/>
  <c r="H8307" i="1"/>
  <c r="G8307" i="1" s="1"/>
  <c r="H8301" i="1"/>
  <c r="G8301" i="1" s="1"/>
  <c r="H8298" i="1"/>
  <c r="G8298" i="1" s="1"/>
  <c r="H8295" i="1"/>
  <c r="G8295" i="1" s="1"/>
  <c r="H8292" i="1"/>
  <c r="G8292" i="1" s="1"/>
  <c r="H8289" i="1"/>
  <c r="G8289" i="1" s="1"/>
  <c r="H8286" i="1"/>
  <c r="G8286" i="1" s="1"/>
  <c r="H8283" i="1"/>
  <c r="G8283" i="1" s="1"/>
  <c r="H8280" i="1"/>
  <c r="G8280" i="1" s="1"/>
  <c r="H8277" i="1"/>
  <c r="G8277" i="1" s="1"/>
  <c r="H8274" i="1"/>
  <c r="G8274" i="1" s="1"/>
  <c r="H8271" i="1"/>
  <c r="G8271" i="1" s="1"/>
  <c r="H8268" i="1"/>
  <c r="G8268" i="1" s="1"/>
  <c r="H8265" i="1"/>
  <c r="G8265" i="1" s="1"/>
  <c r="H8262" i="1"/>
  <c r="G8262" i="1" s="1"/>
  <c r="H8259" i="1"/>
  <c r="G8259" i="1" s="1"/>
  <c r="H8256" i="1"/>
  <c r="G8256" i="1" s="1"/>
  <c r="H8253" i="1"/>
  <c r="G8253" i="1" s="1"/>
  <c r="H8250" i="1"/>
  <c r="G8250" i="1" s="1"/>
  <c r="H8247" i="1"/>
  <c r="G8247" i="1" s="1"/>
  <c r="H8244" i="1"/>
  <c r="G8244" i="1" s="1"/>
  <c r="H8241" i="1"/>
  <c r="G8241" i="1" s="1"/>
  <c r="H8238" i="1"/>
  <c r="G8238" i="1" s="1"/>
  <c r="H8235" i="1"/>
  <c r="G8235" i="1" s="1"/>
  <c r="H8232" i="1"/>
  <c r="G8232" i="1" s="1"/>
  <c r="H8229" i="1"/>
  <c r="G8229" i="1" s="1"/>
  <c r="H8226" i="1"/>
  <c r="G8226" i="1" s="1"/>
  <c r="H8223" i="1"/>
  <c r="G8223" i="1" s="1"/>
  <c r="H8220" i="1"/>
  <c r="G8220" i="1" s="1"/>
  <c r="H8217" i="1"/>
  <c r="G8217" i="1" s="1"/>
  <c r="H8214" i="1"/>
  <c r="G8214" i="1" s="1"/>
  <c r="H8211" i="1"/>
  <c r="G8211" i="1" s="1"/>
  <c r="H8208" i="1"/>
  <c r="G8208" i="1" s="1"/>
  <c r="H8205" i="1"/>
  <c r="G8205" i="1" s="1"/>
  <c r="H8202" i="1"/>
  <c r="G8202" i="1" s="1"/>
  <c r="H8199" i="1"/>
  <c r="G8199" i="1" s="1"/>
  <c r="H8196" i="1"/>
  <c r="G8196" i="1" s="1"/>
  <c r="H8193" i="1"/>
  <c r="G8193" i="1" s="1"/>
  <c r="H8190" i="1"/>
  <c r="G8190" i="1" s="1"/>
  <c r="H8187" i="1"/>
  <c r="G8187" i="1" s="1"/>
  <c r="H8184" i="1"/>
  <c r="G8184" i="1" s="1"/>
  <c r="H8181" i="1"/>
  <c r="G8181" i="1" s="1"/>
  <c r="H8178" i="1"/>
  <c r="G8178" i="1" s="1"/>
  <c r="H8175" i="1"/>
  <c r="G8175" i="1" s="1"/>
  <c r="H8172" i="1"/>
  <c r="G8172" i="1" s="1"/>
  <c r="H8169" i="1"/>
  <c r="G8169" i="1" s="1"/>
  <c r="H8166" i="1"/>
  <c r="G8166" i="1" s="1"/>
  <c r="H8163" i="1"/>
  <c r="G8163" i="1" s="1"/>
  <c r="H8160" i="1"/>
  <c r="G8160" i="1" s="1"/>
  <c r="H8157" i="1"/>
  <c r="G8157" i="1" s="1"/>
  <c r="H8154" i="1"/>
  <c r="G8154" i="1" s="1"/>
  <c r="H8151" i="1"/>
  <c r="G8151" i="1" s="1"/>
  <c r="H8148" i="1"/>
  <c r="G8148" i="1" s="1"/>
  <c r="H8145" i="1"/>
  <c r="G8145" i="1" s="1"/>
  <c r="H8142" i="1"/>
  <c r="G8142" i="1" s="1"/>
  <c r="H8139" i="1"/>
  <c r="G8139" i="1" s="1"/>
  <c r="H8136" i="1"/>
  <c r="G8136" i="1" s="1"/>
  <c r="H8133" i="1"/>
  <c r="G8133" i="1" s="1"/>
  <c r="H8130" i="1"/>
  <c r="G8130" i="1" s="1"/>
  <c r="H8127" i="1"/>
  <c r="G8127" i="1" s="1"/>
  <c r="H8124" i="1"/>
  <c r="G8124" i="1" s="1"/>
  <c r="H3934" i="1"/>
  <c r="G3934" i="1" s="1"/>
  <c r="H8573" i="1"/>
  <c r="G8573" i="1" s="1"/>
  <c r="H8549" i="1"/>
  <c r="G8549" i="1" s="1"/>
  <c r="H8537" i="1"/>
  <c r="G8537" i="1" s="1"/>
  <c r="H8483" i="1"/>
  <c r="G8483" i="1" s="1"/>
  <c r="H8447" i="1"/>
  <c r="G8447" i="1" s="1"/>
  <c r="H8441" i="1"/>
  <c r="G8441" i="1" s="1"/>
  <c r="H8429" i="1"/>
  <c r="G8429" i="1" s="1"/>
  <c r="H8411" i="1"/>
  <c r="G8411" i="1" s="1"/>
  <c r="H8405" i="1"/>
  <c r="G8405" i="1" s="1"/>
  <c r="H8393" i="1"/>
  <c r="G8393" i="1" s="1"/>
  <c r="H8381" i="1"/>
  <c r="G8381" i="1" s="1"/>
  <c r="H8375" i="1"/>
  <c r="G8375" i="1" s="1"/>
  <c r="H8351" i="1"/>
  <c r="G8351" i="1" s="1"/>
  <c r="H8339" i="1"/>
  <c r="G8339" i="1" s="1"/>
  <c r="H8321" i="1"/>
  <c r="G8321" i="1" s="1"/>
  <c r="H8315" i="1"/>
  <c r="G8315" i="1" s="1"/>
  <c r="H8303" i="1"/>
  <c r="G8303" i="1" s="1"/>
  <c r="H8297" i="1"/>
  <c r="G8297" i="1" s="1"/>
  <c r="H8291" i="1"/>
  <c r="G8291" i="1" s="1"/>
  <c r="H8285" i="1"/>
  <c r="G8285" i="1" s="1"/>
  <c r="H8279" i="1"/>
  <c r="G8279" i="1" s="1"/>
  <c r="H8273" i="1"/>
  <c r="G8273" i="1" s="1"/>
  <c r="H8267" i="1"/>
  <c r="G8267" i="1" s="1"/>
  <c r="H8261" i="1"/>
  <c r="G8261" i="1" s="1"/>
  <c r="H8255" i="1"/>
  <c r="G8255" i="1" s="1"/>
  <c r="H8249" i="1"/>
  <c r="G8249" i="1" s="1"/>
  <c r="H8243" i="1"/>
  <c r="G8243" i="1" s="1"/>
  <c r="H8237" i="1"/>
  <c r="G8237" i="1" s="1"/>
  <c r="H8234" i="1"/>
  <c r="G8234" i="1" s="1"/>
  <c r="H8228" i="1"/>
  <c r="G8228" i="1" s="1"/>
  <c r="H8225" i="1"/>
  <c r="G8225" i="1" s="1"/>
  <c r="H8222" i="1"/>
  <c r="G8222" i="1" s="1"/>
  <c r="H8219" i="1"/>
  <c r="G8219" i="1" s="1"/>
  <c r="H8216" i="1"/>
  <c r="G8216" i="1" s="1"/>
  <c r="H8213" i="1"/>
  <c r="G8213" i="1" s="1"/>
  <c r="H8210" i="1"/>
  <c r="G8210" i="1" s="1"/>
  <c r="H8207" i="1"/>
  <c r="G8207" i="1" s="1"/>
  <c r="H8204" i="1"/>
  <c r="G8204" i="1" s="1"/>
  <c r="H8198" i="1"/>
  <c r="G8198" i="1" s="1"/>
  <c r="H8195" i="1"/>
  <c r="G8195" i="1" s="1"/>
  <c r="H8192" i="1"/>
  <c r="G8192" i="1" s="1"/>
  <c r="H8189" i="1"/>
  <c r="G8189" i="1" s="1"/>
  <c r="H8186" i="1"/>
  <c r="G8186" i="1" s="1"/>
  <c r="H8183" i="1"/>
  <c r="G8183" i="1" s="1"/>
  <c r="H8180" i="1"/>
  <c r="G8180" i="1" s="1"/>
  <c r="H8177" i="1"/>
  <c r="G8177" i="1" s="1"/>
  <c r="H8174" i="1"/>
  <c r="G8174" i="1" s="1"/>
  <c r="H8171" i="1"/>
  <c r="G8171" i="1" s="1"/>
  <c r="H8168" i="1"/>
  <c r="G8168" i="1" s="1"/>
  <c r="H8165" i="1"/>
  <c r="G8165" i="1" s="1"/>
  <c r="H8162" i="1"/>
  <c r="G8162" i="1" s="1"/>
  <c r="H8159" i="1"/>
  <c r="G8159" i="1" s="1"/>
  <c r="H8156" i="1"/>
  <c r="G8156" i="1" s="1"/>
  <c r="H8153" i="1"/>
  <c r="G8153" i="1" s="1"/>
  <c r="H8150" i="1"/>
  <c r="G8150" i="1" s="1"/>
  <c r="H8147" i="1"/>
  <c r="G8147" i="1" s="1"/>
  <c r="H8144" i="1"/>
  <c r="G8144" i="1" s="1"/>
  <c r="H8141" i="1"/>
  <c r="G8141" i="1" s="1"/>
  <c r="H8138" i="1"/>
  <c r="G8138" i="1" s="1"/>
  <c r="H8135" i="1"/>
  <c r="G8135" i="1" s="1"/>
  <c r="H8132" i="1"/>
  <c r="G8132" i="1" s="1"/>
  <c r="H8129" i="1"/>
  <c r="G8129" i="1" s="1"/>
  <c r="H8126" i="1"/>
  <c r="G8126" i="1" s="1"/>
  <c r="H3928" i="1"/>
  <c r="G3928" i="1" s="1"/>
  <c r="H8639" i="1"/>
  <c r="G8639" i="1" s="1"/>
  <c r="H8621" i="1"/>
  <c r="G8621" i="1" s="1"/>
  <c r="H8609" i="1"/>
  <c r="G8609" i="1" s="1"/>
  <c r="H8597" i="1"/>
  <c r="G8597" i="1" s="1"/>
  <c r="H8585" i="1"/>
  <c r="G8585" i="1" s="1"/>
  <c r="H8561" i="1"/>
  <c r="G8561" i="1" s="1"/>
  <c r="H8525" i="1"/>
  <c r="G8525" i="1" s="1"/>
  <c r="H8513" i="1"/>
  <c r="G8513" i="1" s="1"/>
  <c r="H8501" i="1"/>
  <c r="G8501" i="1" s="1"/>
  <c r="H8495" i="1"/>
  <c r="G8495" i="1" s="1"/>
  <c r="H8489" i="1"/>
  <c r="G8489" i="1" s="1"/>
  <c r="H8477" i="1"/>
  <c r="G8477" i="1" s="1"/>
  <c r="H8465" i="1"/>
  <c r="G8465" i="1" s="1"/>
  <c r="H8453" i="1"/>
  <c r="G8453" i="1" s="1"/>
  <c r="H8435" i="1"/>
  <c r="G8435" i="1" s="1"/>
  <c r="H8423" i="1"/>
  <c r="G8423" i="1" s="1"/>
  <c r="H8417" i="1"/>
  <c r="G8417" i="1" s="1"/>
  <c r="H8399" i="1"/>
  <c r="G8399" i="1" s="1"/>
  <c r="H8387" i="1"/>
  <c r="G8387" i="1" s="1"/>
  <c r="H8369" i="1"/>
  <c r="G8369" i="1" s="1"/>
  <c r="H8363" i="1"/>
  <c r="G8363" i="1" s="1"/>
  <c r="H8357" i="1"/>
  <c r="G8357" i="1" s="1"/>
  <c r="H8345" i="1"/>
  <c r="G8345" i="1" s="1"/>
  <c r="H8333" i="1"/>
  <c r="G8333" i="1" s="1"/>
  <c r="H8327" i="1"/>
  <c r="G8327" i="1" s="1"/>
  <c r="H8309" i="1"/>
  <c r="G8309" i="1" s="1"/>
  <c r="H8300" i="1"/>
  <c r="G8300" i="1" s="1"/>
  <c r="H8294" i="1"/>
  <c r="G8294" i="1" s="1"/>
  <c r="H8288" i="1"/>
  <c r="G8288" i="1" s="1"/>
  <c r="H8282" i="1"/>
  <c r="G8282" i="1" s="1"/>
  <c r="H8276" i="1"/>
  <c r="G8276" i="1" s="1"/>
  <c r="H8270" i="1"/>
  <c r="G8270" i="1" s="1"/>
  <c r="H8264" i="1"/>
  <c r="G8264" i="1" s="1"/>
  <c r="H8258" i="1"/>
  <c r="G8258" i="1" s="1"/>
  <c r="H8252" i="1"/>
  <c r="G8252" i="1" s="1"/>
  <c r="H8246" i="1"/>
  <c r="G8246" i="1" s="1"/>
  <c r="H8240" i="1"/>
  <c r="G8240" i="1" s="1"/>
  <c r="H8231" i="1"/>
  <c r="G8231" i="1" s="1"/>
  <c r="H8201" i="1"/>
  <c r="G8201" i="1" s="1"/>
  <c r="H5255" i="1"/>
  <c r="G5255" i="1" s="1"/>
  <c r="H8645" i="1"/>
  <c r="G8645" i="1" s="1"/>
  <c r="H8627" i="1"/>
  <c r="G8627" i="1" s="1"/>
  <c r="H8615" i="1"/>
  <c r="G8615" i="1" s="1"/>
  <c r="H8567" i="1"/>
  <c r="G8567" i="1" s="1"/>
  <c r="H8471" i="1"/>
  <c r="G8471" i="1" s="1"/>
  <c r="H8200" i="1"/>
  <c r="G8200" i="1" s="1"/>
  <c r="H8191" i="1"/>
  <c r="G8191" i="1" s="1"/>
  <c r="H8167" i="1"/>
  <c r="G8167" i="1" s="1"/>
  <c r="H3940" i="1"/>
  <c r="G3940" i="1" s="1"/>
  <c r="H8531" i="1"/>
  <c r="G8531" i="1" s="1"/>
  <c r="H8507" i="1"/>
  <c r="G8507" i="1" s="1"/>
  <c r="H8203" i="1"/>
  <c r="G8203" i="1" s="1"/>
  <c r="H8197" i="1"/>
  <c r="G8197" i="1" s="1"/>
  <c r="H8194" i="1"/>
  <c r="G8194" i="1" s="1"/>
  <c r="H8188" i="1"/>
  <c r="G8188" i="1" s="1"/>
  <c r="H8185" i="1"/>
  <c r="G8185" i="1" s="1"/>
  <c r="H8182" i="1"/>
  <c r="G8182" i="1" s="1"/>
  <c r="H8179" i="1"/>
  <c r="G8179" i="1" s="1"/>
  <c r="H8176" i="1"/>
  <c r="G8176" i="1" s="1"/>
  <c r="H8173" i="1"/>
  <c r="G8173" i="1" s="1"/>
  <c r="H8170" i="1"/>
  <c r="G8170" i="1" s="1"/>
  <c r="H8164" i="1"/>
  <c r="G8164" i="1" s="1"/>
  <c r="H8161" i="1"/>
  <c r="G8161" i="1" s="1"/>
  <c r="H8158" i="1"/>
  <c r="G8158" i="1" s="1"/>
  <c r="H8155" i="1"/>
  <c r="G8155" i="1" s="1"/>
  <c r="H8152" i="1"/>
  <c r="G8152" i="1" s="1"/>
  <c r="H8149" i="1"/>
  <c r="G8149" i="1" s="1"/>
  <c r="H8146" i="1"/>
  <c r="G8146" i="1" s="1"/>
  <c r="H8143" i="1"/>
  <c r="G8143" i="1" s="1"/>
  <c r="H8140" i="1"/>
  <c r="G8140" i="1" s="1"/>
  <c r="H8137" i="1"/>
  <c r="G8137" i="1" s="1"/>
  <c r="H8134" i="1"/>
  <c r="G8134" i="1" s="1"/>
  <c r="H8131" i="1"/>
  <c r="G8131" i="1" s="1"/>
  <c r="H8128" i="1"/>
  <c r="G8128" i="1" s="1"/>
  <c r="H8125" i="1"/>
  <c r="G8125" i="1" s="1"/>
  <c r="H5281" i="1"/>
  <c r="G5281" i="1" s="1"/>
  <c r="H5254" i="1"/>
  <c r="G5254" i="1" s="1"/>
  <c r="H5282" i="1"/>
  <c r="G5282" i="1" s="1"/>
  <c r="H9955" i="1"/>
  <c r="G9955" i="1" s="1"/>
  <c r="H3941" i="1"/>
  <c r="G3941" i="1" s="1"/>
  <c r="H3937" i="1"/>
  <c r="G3937" i="1" s="1"/>
  <c r="H3933" i="1"/>
  <c r="G3933" i="1" s="1"/>
  <c r="H3929" i="1"/>
  <c r="G3929" i="1" s="1"/>
  <c r="H8648" i="1"/>
  <c r="G8648" i="1" s="1"/>
  <c r="H8644" i="1"/>
  <c r="G8644" i="1" s="1"/>
  <c r="H8640" i="1"/>
  <c r="G8640" i="1" s="1"/>
  <c r="H8636" i="1"/>
  <c r="G8636" i="1" s="1"/>
  <c r="H8632" i="1"/>
  <c r="G8632" i="1" s="1"/>
  <c r="H8628" i="1"/>
  <c r="G8628" i="1" s="1"/>
  <c r="H8624" i="1"/>
  <c r="G8624" i="1" s="1"/>
  <c r="H8620" i="1"/>
  <c r="G8620" i="1" s="1"/>
  <c r="H8616" i="1"/>
  <c r="G8616" i="1" s="1"/>
  <c r="H8612" i="1"/>
  <c r="G8612" i="1" s="1"/>
  <c r="H8608" i="1"/>
  <c r="G8608" i="1" s="1"/>
  <c r="H8604" i="1"/>
  <c r="G8604" i="1" s="1"/>
  <c r="H8600" i="1"/>
  <c r="G8600" i="1" s="1"/>
  <c r="H8594" i="1"/>
  <c r="G8594" i="1" s="1"/>
  <c r="H8590" i="1"/>
  <c r="G8590" i="1" s="1"/>
  <c r="H8586" i="1"/>
  <c r="G8586" i="1" s="1"/>
  <c r="H8582" i="1"/>
  <c r="G8582" i="1" s="1"/>
  <c r="H8578" i="1"/>
  <c r="G8578" i="1" s="1"/>
  <c r="H8574" i="1"/>
  <c r="G8574" i="1" s="1"/>
  <c r="H8570" i="1"/>
  <c r="G8570" i="1" s="1"/>
  <c r="H8566" i="1"/>
  <c r="G8566" i="1" s="1"/>
  <c r="H8562" i="1"/>
  <c r="G8562" i="1" s="1"/>
  <c r="H8558" i="1"/>
  <c r="G8558" i="1" s="1"/>
  <c r="H8554" i="1"/>
  <c r="G8554" i="1" s="1"/>
  <c r="H8550" i="1"/>
  <c r="G8550" i="1" s="1"/>
  <c r="H8548" i="1"/>
  <c r="G8548" i="1" s="1"/>
  <c r="H8546" i="1"/>
  <c r="G8546" i="1" s="1"/>
  <c r="H8542" i="1"/>
  <c r="G8542" i="1" s="1"/>
  <c r="H8540" i="1"/>
  <c r="G8540" i="1" s="1"/>
  <c r="H8538" i="1"/>
  <c r="G8538" i="1" s="1"/>
  <c r="H8536" i="1"/>
  <c r="G8536" i="1" s="1"/>
  <c r="H8534" i="1"/>
  <c r="G8534" i="1" s="1"/>
  <c r="H8532" i="1"/>
  <c r="G8532" i="1" s="1"/>
  <c r="H8530" i="1"/>
  <c r="G8530" i="1" s="1"/>
  <c r="H8528" i="1"/>
  <c r="G8528" i="1" s="1"/>
  <c r="H8526" i="1"/>
  <c r="G8526" i="1" s="1"/>
  <c r="H8524" i="1"/>
  <c r="G8524" i="1" s="1"/>
  <c r="H8522" i="1"/>
  <c r="G8522" i="1" s="1"/>
  <c r="H8520" i="1"/>
  <c r="G8520" i="1" s="1"/>
  <c r="H8518" i="1"/>
  <c r="G8518" i="1" s="1"/>
  <c r="H8516" i="1"/>
  <c r="G8516" i="1" s="1"/>
  <c r="H8514" i="1"/>
  <c r="G8514" i="1" s="1"/>
  <c r="H8512" i="1"/>
  <c r="G8512" i="1" s="1"/>
  <c r="H8510" i="1"/>
  <c r="G8510" i="1" s="1"/>
  <c r="H8508" i="1"/>
  <c r="G8508" i="1" s="1"/>
  <c r="H8506" i="1"/>
  <c r="G8506" i="1" s="1"/>
  <c r="H8504" i="1"/>
  <c r="G8504" i="1" s="1"/>
  <c r="H8502" i="1"/>
  <c r="G8502" i="1" s="1"/>
  <c r="H8500" i="1"/>
  <c r="G8500" i="1" s="1"/>
  <c r="H8498" i="1"/>
  <c r="G8498" i="1" s="1"/>
  <c r="H8496" i="1"/>
  <c r="G8496" i="1" s="1"/>
  <c r="H8494" i="1"/>
  <c r="G8494" i="1" s="1"/>
  <c r="H8492" i="1"/>
  <c r="G8492" i="1" s="1"/>
  <c r="H8490" i="1"/>
  <c r="G8490" i="1" s="1"/>
  <c r="H8488" i="1"/>
  <c r="G8488" i="1" s="1"/>
  <c r="H8486" i="1"/>
  <c r="G8486" i="1" s="1"/>
  <c r="H8484" i="1"/>
  <c r="G8484" i="1" s="1"/>
  <c r="H8482" i="1"/>
  <c r="G8482" i="1" s="1"/>
  <c r="H8480" i="1"/>
  <c r="G8480" i="1" s="1"/>
  <c r="H8478" i="1"/>
  <c r="G8478" i="1" s="1"/>
  <c r="H8476" i="1"/>
  <c r="G8476" i="1" s="1"/>
  <c r="H8474" i="1"/>
  <c r="G8474" i="1" s="1"/>
  <c r="H8472" i="1"/>
  <c r="G8472" i="1" s="1"/>
  <c r="H8470" i="1"/>
  <c r="G8470" i="1" s="1"/>
  <c r="H8468" i="1"/>
  <c r="G8468" i="1" s="1"/>
  <c r="H8466" i="1"/>
  <c r="G8466" i="1" s="1"/>
  <c r="H8464" i="1"/>
  <c r="G8464" i="1" s="1"/>
  <c r="H8462" i="1"/>
  <c r="G8462" i="1" s="1"/>
  <c r="H8460" i="1"/>
  <c r="G8460" i="1" s="1"/>
  <c r="H8458" i="1"/>
  <c r="G8458" i="1" s="1"/>
  <c r="H8456" i="1"/>
  <c r="G8456" i="1" s="1"/>
  <c r="H8454" i="1"/>
  <c r="G8454" i="1" s="1"/>
  <c r="H8452" i="1"/>
  <c r="G8452" i="1" s="1"/>
  <c r="H8450" i="1"/>
  <c r="G8450" i="1" s="1"/>
  <c r="H8448" i="1"/>
  <c r="G8448" i="1" s="1"/>
  <c r="H8446" i="1"/>
  <c r="G8446" i="1" s="1"/>
  <c r="H8444" i="1"/>
  <c r="G8444" i="1" s="1"/>
  <c r="H8442" i="1"/>
  <c r="G8442" i="1" s="1"/>
  <c r="H8440" i="1"/>
  <c r="G8440" i="1" s="1"/>
  <c r="H8438" i="1"/>
  <c r="G8438" i="1" s="1"/>
  <c r="H8436" i="1"/>
  <c r="G8436" i="1" s="1"/>
  <c r="H8434" i="1"/>
  <c r="G8434" i="1" s="1"/>
  <c r="H8432" i="1"/>
  <c r="G8432" i="1" s="1"/>
  <c r="H8430" i="1"/>
  <c r="G8430" i="1" s="1"/>
  <c r="H8428" i="1"/>
  <c r="G8428" i="1" s="1"/>
  <c r="H8426" i="1"/>
  <c r="G8426" i="1" s="1"/>
  <c r="H8424" i="1"/>
  <c r="G8424" i="1" s="1"/>
  <c r="H8422" i="1"/>
  <c r="G8422" i="1" s="1"/>
  <c r="H8420" i="1"/>
  <c r="G8420" i="1" s="1"/>
  <c r="H8418" i="1"/>
  <c r="G8418" i="1" s="1"/>
  <c r="H8416" i="1"/>
  <c r="G8416" i="1" s="1"/>
  <c r="H8414" i="1"/>
  <c r="G8414" i="1" s="1"/>
  <c r="H8412" i="1"/>
  <c r="G8412" i="1" s="1"/>
  <c r="H8410" i="1"/>
  <c r="G8410" i="1" s="1"/>
  <c r="H8408" i="1"/>
  <c r="G8408" i="1" s="1"/>
  <c r="H8406" i="1"/>
  <c r="G8406" i="1" s="1"/>
  <c r="H8404" i="1"/>
  <c r="G8404" i="1" s="1"/>
  <c r="H8402" i="1"/>
  <c r="G8402" i="1" s="1"/>
  <c r="H8400" i="1"/>
  <c r="G8400" i="1" s="1"/>
  <c r="H8398" i="1"/>
  <c r="G8398" i="1" s="1"/>
  <c r="H8396" i="1"/>
  <c r="G8396" i="1" s="1"/>
  <c r="H8394" i="1"/>
  <c r="G8394" i="1" s="1"/>
  <c r="H8392" i="1"/>
  <c r="G8392" i="1" s="1"/>
  <c r="H8390" i="1"/>
  <c r="G8390" i="1" s="1"/>
  <c r="H8388" i="1"/>
  <c r="G8388" i="1" s="1"/>
  <c r="H8386" i="1"/>
  <c r="G8386" i="1" s="1"/>
  <c r="H8384" i="1"/>
  <c r="G8384" i="1" s="1"/>
  <c r="H8382" i="1"/>
  <c r="G8382" i="1" s="1"/>
  <c r="H8380" i="1"/>
  <c r="G8380" i="1" s="1"/>
  <c r="H8378" i="1"/>
  <c r="G8378" i="1" s="1"/>
  <c r="H8376" i="1"/>
  <c r="G8376" i="1" s="1"/>
  <c r="H8374" i="1"/>
  <c r="G8374" i="1" s="1"/>
  <c r="H8372" i="1"/>
  <c r="G8372" i="1" s="1"/>
  <c r="H8370" i="1"/>
  <c r="G8370" i="1" s="1"/>
  <c r="H8368" i="1"/>
  <c r="G8368" i="1" s="1"/>
  <c r="H8366" i="1"/>
  <c r="G8366" i="1" s="1"/>
  <c r="H8364" i="1"/>
  <c r="G8364" i="1" s="1"/>
  <c r="H8362" i="1"/>
  <c r="G8362" i="1" s="1"/>
  <c r="H8360" i="1"/>
  <c r="G8360" i="1" s="1"/>
  <c r="H8358" i="1"/>
  <c r="G8358" i="1" s="1"/>
  <c r="H8356" i="1"/>
  <c r="G8356" i="1" s="1"/>
  <c r="H8354" i="1"/>
  <c r="G8354" i="1" s="1"/>
  <c r="H8352" i="1"/>
  <c r="G8352" i="1" s="1"/>
  <c r="H8350" i="1"/>
  <c r="G8350" i="1" s="1"/>
  <c r="H8348" i="1"/>
  <c r="G8348" i="1" s="1"/>
  <c r="H8346" i="1"/>
  <c r="G8346" i="1" s="1"/>
  <c r="H8344" i="1"/>
  <c r="G8344" i="1" s="1"/>
  <c r="H8342" i="1"/>
  <c r="G8342" i="1" s="1"/>
  <c r="H8340" i="1"/>
  <c r="G8340" i="1" s="1"/>
  <c r="H8338" i="1"/>
  <c r="G8338" i="1" s="1"/>
  <c r="H8336" i="1"/>
  <c r="G8336" i="1" s="1"/>
  <c r="H8334" i="1"/>
  <c r="G8334" i="1" s="1"/>
  <c r="H8332" i="1"/>
  <c r="G8332" i="1" s="1"/>
  <c r="H8330" i="1"/>
  <c r="G8330" i="1" s="1"/>
  <c r="H8328" i="1"/>
  <c r="G8328" i="1" s="1"/>
  <c r="H8326" i="1"/>
  <c r="G8326" i="1" s="1"/>
  <c r="H8324" i="1"/>
  <c r="G8324" i="1" s="1"/>
  <c r="H8322" i="1"/>
  <c r="G8322" i="1" s="1"/>
  <c r="H8320" i="1"/>
  <c r="G8320" i="1" s="1"/>
  <c r="H8318" i="1"/>
  <c r="G8318" i="1" s="1"/>
  <c r="H8316" i="1"/>
  <c r="G8316" i="1" s="1"/>
  <c r="H8314" i="1"/>
  <c r="G8314" i="1" s="1"/>
  <c r="H8312" i="1"/>
  <c r="G8312" i="1" s="1"/>
  <c r="H8310" i="1"/>
  <c r="G8310" i="1" s="1"/>
  <c r="H8308" i="1"/>
  <c r="G8308" i="1" s="1"/>
  <c r="H8306" i="1"/>
  <c r="G8306" i="1" s="1"/>
  <c r="H8304" i="1"/>
  <c r="G8304" i="1" s="1"/>
  <c r="H8302" i="1"/>
  <c r="G8302" i="1" s="1"/>
  <c r="H3946" i="1"/>
  <c r="G3946" i="1" s="1"/>
  <c r="H3943" i="1"/>
  <c r="G3943" i="1" s="1"/>
  <c r="H3939" i="1"/>
  <c r="G3939" i="1" s="1"/>
  <c r="H3935" i="1"/>
  <c r="G3935" i="1" s="1"/>
  <c r="H3931" i="1"/>
  <c r="G3931" i="1" s="1"/>
  <c r="H9954" i="1"/>
  <c r="G9954" i="1" s="1"/>
  <c r="H8646" i="1"/>
  <c r="G8646" i="1" s="1"/>
  <c r="H8642" i="1"/>
  <c r="G8642" i="1" s="1"/>
  <c r="H8638" i="1"/>
  <c r="G8638" i="1" s="1"/>
  <c r="H8634" i="1"/>
  <c r="G8634" i="1" s="1"/>
  <c r="H8630" i="1"/>
  <c r="G8630" i="1" s="1"/>
  <c r="H8626" i="1"/>
  <c r="G8626" i="1" s="1"/>
  <c r="H8622" i="1"/>
  <c r="G8622" i="1" s="1"/>
  <c r="H8618" i="1"/>
  <c r="G8618" i="1" s="1"/>
  <c r="H8614" i="1"/>
  <c r="G8614" i="1" s="1"/>
  <c r="H8610" i="1"/>
  <c r="G8610" i="1" s="1"/>
  <c r="H8606" i="1"/>
  <c r="G8606" i="1" s="1"/>
  <c r="H8602" i="1"/>
  <c r="G8602" i="1" s="1"/>
  <c r="H8598" i="1"/>
  <c r="G8598" i="1" s="1"/>
  <c r="H8596" i="1"/>
  <c r="G8596" i="1" s="1"/>
  <c r="H8592" i="1"/>
  <c r="G8592" i="1" s="1"/>
  <c r="H8588" i="1"/>
  <c r="G8588" i="1" s="1"/>
  <c r="H8584" i="1"/>
  <c r="G8584" i="1" s="1"/>
  <c r="H8580" i="1"/>
  <c r="G8580" i="1" s="1"/>
  <c r="H8576" i="1"/>
  <c r="G8576" i="1" s="1"/>
  <c r="H8572" i="1"/>
  <c r="G8572" i="1" s="1"/>
  <c r="H8568" i="1"/>
  <c r="G8568" i="1" s="1"/>
  <c r="H8564" i="1"/>
  <c r="G8564" i="1" s="1"/>
  <c r="H8560" i="1"/>
  <c r="G8560" i="1" s="1"/>
  <c r="H8556" i="1"/>
  <c r="G8556" i="1" s="1"/>
  <c r="H8552" i="1"/>
  <c r="G8552" i="1" s="1"/>
  <c r="H8544" i="1"/>
  <c r="G8544" i="1" s="1"/>
  <c r="F4059" i="1" l="1"/>
  <c r="F4060" i="1"/>
  <c r="F4061" i="1"/>
  <c r="F3974" i="1"/>
  <c r="F4070" i="1"/>
  <c r="F3927" i="1"/>
  <c r="F3852" i="1"/>
  <c r="F3853" i="1"/>
  <c r="F3854" i="1"/>
  <c r="F3855" i="1"/>
  <c r="F3856" i="1"/>
  <c r="F3857" i="1"/>
  <c r="F3861" i="1"/>
  <c r="F3862" i="1"/>
  <c r="F3863" i="1"/>
  <c r="F3864" i="1"/>
  <c r="H3857" i="1" l="1"/>
  <c r="G3857" i="1" s="1"/>
  <c r="H3863" i="1"/>
  <c r="G3863" i="1" s="1"/>
  <c r="H3974" i="1"/>
  <c r="G3974" i="1" s="1"/>
  <c r="H3854" i="1"/>
  <c r="G3854" i="1" s="1"/>
  <c r="H4060" i="1"/>
  <c r="G4060" i="1" s="1"/>
  <c r="H3862" i="1"/>
  <c r="G3862" i="1" s="1"/>
  <c r="H3856" i="1"/>
  <c r="G3856" i="1" s="1"/>
  <c r="H3853" i="1"/>
  <c r="G3853" i="1" s="1"/>
  <c r="H4059" i="1"/>
  <c r="G4059" i="1" s="1"/>
  <c r="H3864" i="1"/>
  <c r="G3864" i="1" s="1"/>
  <c r="H3861" i="1"/>
  <c r="G3861" i="1" s="1"/>
  <c r="H3855" i="1"/>
  <c r="G3855" i="1" s="1"/>
  <c r="H3852" i="1"/>
  <c r="G3852" i="1" s="1"/>
  <c r="H4061" i="1"/>
  <c r="G4061" i="1" s="1"/>
  <c r="H3927" i="1"/>
  <c r="G3927" i="1" s="1"/>
  <c r="F9512" i="1" l="1"/>
  <c r="F9513" i="1"/>
  <c r="F4256" i="1"/>
  <c r="F838" i="1"/>
  <c r="F839" i="1"/>
  <c r="F840" i="1"/>
  <c r="F841" i="1"/>
  <c r="F842" i="1"/>
  <c r="F843" i="1"/>
  <c r="F844" i="1"/>
  <c r="F845" i="1"/>
  <c r="F846" i="1"/>
  <c r="F856" i="1"/>
  <c r="H842" i="1" l="1"/>
  <c r="G842" i="1" s="1"/>
  <c r="H4256" i="1"/>
  <c r="G4256" i="1" s="1"/>
  <c r="H844" i="1"/>
  <c r="G844" i="1" s="1"/>
  <c r="H838" i="1"/>
  <c r="G838" i="1" s="1"/>
  <c r="H9513" i="1"/>
  <c r="G9513" i="1" s="1"/>
  <c r="H846" i="1"/>
  <c r="G846" i="1" s="1"/>
  <c r="H840" i="1"/>
  <c r="G840" i="1" s="1"/>
  <c r="H9512" i="1"/>
  <c r="G9512" i="1" s="1"/>
  <c r="H845" i="1"/>
  <c r="G845" i="1" s="1"/>
  <c r="H843" i="1"/>
  <c r="G843" i="1" s="1"/>
  <c r="H841" i="1"/>
  <c r="G841" i="1" s="1"/>
  <c r="H839" i="1"/>
  <c r="G839" i="1" s="1"/>
  <c r="H856" i="1"/>
  <c r="G856" i="1" s="1"/>
  <c r="F781" i="1" l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H802" i="1" l="1"/>
  <c r="G802" i="1" s="1"/>
  <c r="H798" i="1"/>
  <c r="G798" i="1" s="1"/>
  <c r="H826" i="1"/>
  <c r="G826" i="1" s="1"/>
  <c r="H814" i="1"/>
  <c r="G814" i="1" s="1"/>
  <c r="H782" i="1"/>
  <c r="G782" i="1" s="1"/>
  <c r="H830" i="1"/>
  <c r="G830" i="1" s="1"/>
  <c r="H806" i="1"/>
  <c r="G806" i="1" s="1"/>
  <c r="H834" i="1"/>
  <c r="G834" i="1" s="1"/>
  <c r="H786" i="1"/>
  <c r="G786" i="1" s="1"/>
  <c r="H818" i="1"/>
  <c r="G818" i="1" s="1"/>
  <c r="H790" i="1"/>
  <c r="G790" i="1" s="1"/>
  <c r="H820" i="1"/>
  <c r="G820" i="1" s="1"/>
  <c r="H952" i="1"/>
  <c r="G952" i="1" s="1"/>
  <c r="H822" i="1"/>
  <c r="G822" i="1" s="1"/>
  <c r="H810" i="1"/>
  <c r="G810" i="1" s="1"/>
  <c r="H794" i="1"/>
  <c r="G794" i="1" s="1"/>
  <c r="H961" i="1"/>
  <c r="G961" i="1" s="1"/>
  <c r="H781" i="1"/>
  <c r="G781" i="1" s="1"/>
  <c r="H883" i="1"/>
  <c r="G883" i="1" s="1"/>
  <c r="H923" i="1"/>
  <c r="G923" i="1" s="1"/>
  <c r="H951" i="1"/>
  <c r="G951" i="1" s="1"/>
  <c r="H903" i="1"/>
  <c r="G903" i="1" s="1"/>
  <c r="H896" i="1"/>
  <c r="G896" i="1" s="1"/>
  <c r="H863" i="1"/>
  <c r="G863" i="1" s="1"/>
  <c r="H860" i="1"/>
  <c r="G860" i="1" s="1"/>
  <c r="H947" i="1"/>
  <c r="G947" i="1" s="1"/>
  <c r="H924" i="1"/>
  <c r="G924" i="1" s="1"/>
  <c r="H888" i="1"/>
  <c r="G888" i="1" s="1"/>
  <c r="H784" i="1"/>
  <c r="G784" i="1" s="1"/>
  <c r="H959" i="1"/>
  <c r="G959" i="1" s="1"/>
  <c r="H935" i="1"/>
  <c r="G935" i="1" s="1"/>
  <c r="H919" i="1"/>
  <c r="G919" i="1" s="1"/>
  <c r="H895" i="1"/>
  <c r="G895" i="1" s="1"/>
  <c r="H879" i="1"/>
  <c r="G879" i="1" s="1"/>
  <c r="H931" i="1"/>
  <c r="G931" i="1" s="1"/>
  <c r="H907" i="1"/>
  <c r="G907" i="1" s="1"/>
  <c r="H891" i="1"/>
  <c r="G891" i="1" s="1"/>
  <c r="H867" i="1"/>
  <c r="G867" i="1" s="1"/>
  <c r="H943" i="1"/>
  <c r="G943" i="1" s="1"/>
  <c r="H915" i="1"/>
  <c r="G915" i="1" s="1"/>
  <c r="H955" i="1"/>
  <c r="G955" i="1" s="1"/>
  <c r="H927" i="1"/>
  <c r="G927" i="1" s="1"/>
  <c r="H899" i="1"/>
  <c r="G899" i="1" s="1"/>
  <c r="H875" i="1"/>
  <c r="G875" i="1" s="1"/>
  <c r="H963" i="1"/>
  <c r="G963" i="1" s="1"/>
  <c r="H939" i="1"/>
  <c r="G939" i="1" s="1"/>
  <c r="H911" i="1"/>
  <c r="G911" i="1" s="1"/>
  <c r="H887" i="1"/>
  <c r="G887" i="1" s="1"/>
  <c r="H871" i="1"/>
  <c r="G871" i="1" s="1"/>
  <c r="H859" i="1"/>
  <c r="G859" i="1" s="1"/>
  <c r="H945" i="1"/>
  <c r="G945" i="1" s="1"/>
  <c r="H929" i="1"/>
  <c r="G929" i="1" s="1"/>
  <c r="H881" i="1"/>
  <c r="G881" i="1" s="1"/>
  <c r="H813" i="1"/>
  <c r="G813" i="1" s="1"/>
  <c r="H913" i="1"/>
  <c r="G913" i="1" s="1"/>
  <c r="H960" i="1"/>
  <c r="G960" i="1" s="1"/>
  <c r="H916" i="1"/>
  <c r="G916" i="1" s="1"/>
  <c r="H828" i="1"/>
  <c r="G828" i="1" s="1"/>
  <c r="H792" i="1"/>
  <c r="G792" i="1" s="1"/>
  <c r="H829" i="1"/>
  <c r="G829" i="1" s="1"/>
  <c r="H797" i="1"/>
  <c r="G797" i="1" s="1"/>
  <c r="H897" i="1"/>
  <c r="G897" i="1" s="1"/>
  <c r="H865" i="1"/>
  <c r="G865" i="1" s="1"/>
  <c r="H964" i="1"/>
  <c r="G964" i="1" s="1"/>
  <c r="H944" i="1"/>
  <c r="G944" i="1" s="1"/>
  <c r="H936" i="1"/>
  <c r="G936" i="1" s="1"/>
  <c r="H908" i="1"/>
  <c r="G908" i="1" s="1"/>
  <c r="H900" i="1"/>
  <c r="G900" i="1" s="1"/>
  <c r="H880" i="1"/>
  <c r="G880" i="1" s="1"/>
  <c r="H872" i="1"/>
  <c r="G872" i="1" s="1"/>
  <c r="H832" i="1"/>
  <c r="G832" i="1" s="1"/>
  <c r="H812" i="1"/>
  <c r="G812" i="1" s="1"/>
  <c r="H804" i="1"/>
  <c r="G804" i="1" s="1"/>
  <c r="H928" i="1"/>
  <c r="G928" i="1" s="1"/>
  <c r="H920" i="1"/>
  <c r="G920" i="1" s="1"/>
  <c r="H864" i="1"/>
  <c r="G864" i="1" s="1"/>
  <c r="H824" i="1"/>
  <c r="G824" i="1" s="1"/>
  <c r="H816" i="1"/>
  <c r="G816" i="1" s="1"/>
  <c r="H796" i="1"/>
  <c r="G796" i="1" s="1"/>
  <c r="H788" i="1"/>
  <c r="G788" i="1" s="1"/>
  <c r="H956" i="1"/>
  <c r="G956" i="1" s="1"/>
  <c r="H948" i="1"/>
  <c r="G948" i="1" s="1"/>
  <c r="H892" i="1"/>
  <c r="G892" i="1" s="1"/>
  <c r="H884" i="1"/>
  <c r="G884" i="1" s="1"/>
  <c r="H940" i="1"/>
  <c r="G940" i="1" s="1"/>
  <c r="H932" i="1"/>
  <c r="G932" i="1" s="1"/>
  <c r="H912" i="1"/>
  <c r="G912" i="1" s="1"/>
  <c r="H904" i="1"/>
  <c r="G904" i="1" s="1"/>
  <c r="H876" i="1"/>
  <c r="G876" i="1" s="1"/>
  <c r="H868" i="1"/>
  <c r="G868" i="1" s="1"/>
  <c r="H836" i="1"/>
  <c r="G836" i="1" s="1"/>
  <c r="H808" i="1"/>
  <c r="G808" i="1" s="1"/>
  <c r="H800" i="1"/>
  <c r="G800" i="1" s="1"/>
  <c r="H949" i="1"/>
  <c r="G949" i="1" s="1"/>
  <c r="H933" i="1"/>
  <c r="G933" i="1" s="1"/>
  <c r="H917" i="1"/>
  <c r="G917" i="1" s="1"/>
  <c r="H901" i="1"/>
  <c r="G901" i="1" s="1"/>
  <c r="H885" i="1"/>
  <c r="G885" i="1" s="1"/>
  <c r="H869" i="1"/>
  <c r="G869" i="1" s="1"/>
  <c r="H833" i="1"/>
  <c r="G833" i="1" s="1"/>
  <c r="H817" i="1"/>
  <c r="G817" i="1" s="1"/>
  <c r="H801" i="1"/>
  <c r="G801" i="1" s="1"/>
  <c r="H785" i="1"/>
  <c r="G785" i="1" s="1"/>
  <c r="H953" i="1"/>
  <c r="G953" i="1" s="1"/>
  <c r="H937" i="1"/>
  <c r="G937" i="1" s="1"/>
  <c r="H921" i="1"/>
  <c r="G921" i="1" s="1"/>
  <c r="H905" i="1"/>
  <c r="G905" i="1" s="1"/>
  <c r="H889" i="1"/>
  <c r="G889" i="1" s="1"/>
  <c r="H873" i="1"/>
  <c r="G873" i="1" s="1"/>
  <c r="H857" i="1"/>
  <c r="G857" i="1" s="1"/>
  <c r="H821" i="1"/>
  <c r="G821" i="1" s="1"/>
  <c r="H805" i="1"/>
  <c r="G805" i="1" s="1"/>
  <c r="H789" i="1"/>
  <c r="G789" i="1" s="1"/>
  <c r="H957" i="1"/>
  <c r="G957" i="1" s="1"/>
  <c r="H941" i="1"/>
  <c r="G941" i="1" s="1"/>
  <c r="H925" i="1"/>
  <c r="G925" i="1" s="1"/>
  <c r="H909" i="1"/>
  <c r="G909" i="1" s="1"/>
  <c r="H893" i="1"/>
  <c r="G893" i="1" s="1"/>
  <c r="H877" i="1"/>
  <c r="G877" i="1" s="1"/>
  <c r="H861" i="1"/>
  <c r="G861" i="1" s="1"/>
  <c r="H825" i="1"/>
  <c r="G825" i="1" s="1"/>
  <c r="H809" i="1"/>
  <c r="G809" i="1" s="1"/>
  <c r="H793" i="1"/>
  <c r="G793" i="1" s="1"/>
  <c r="H962" i="1"/>
  <c r="G962" i="1" s="1"/>
  <c r="H958" i="1"/>
  <c r="G958" i="1" s="1"/>
  <c r="H954" i="1"/>
  <c r="G954" i="1" s="1"/>
  <c r="H950" i="1"/>
  <c r="G950" i="1" s="1"/>
  <c r="H946" i="1"/>
  <c r="G946" i="1" s="1"/>
  <c r="H942" i="1"/>
  <c r="G942" i="1" s="1"/>
  <c r="H938" i="1"/>
  <c r="G938" i="1" s="1"/>
  <c r="H934" i="1"/>
  <c r="G934" i="1" s="1"/>
  <c r="H930" i="1"/>
  <c r="G930" i="1" s="1"/>
  <c r="H926" i="1"/>
  <c r="G926" i="1" s="1"/>
  <c r="H922" i="1"/>
  <c r="G922" i="1" s="1"/>
  <c r="H918" i="1"/>
  <c r="G918" i="1" s="1"/>
  <c r="H914" i="1"/>
  <c r="G914" i="1" s="1"/>
  <c r="H910" i="1"/>
  <c r="G910" i="1" s="1"/>
  <c r="H906" i="1"/>
  <c r="G906" i="1" s="1"/>
  <c r="H902" i="1"/>
  <c r="G902" i="1" s="1"/>
  <c r="H898" i="1"/>
  <c r="G898" i="1" s="1"/>
  <c r="H894" i="1"/>
  <c r="G894" i="1" s="1"/>
  <c r="H890" i="1"/>
  <c r="G890" i="1" s="1"/>
  <c r="H886" i="1"/>
  <c r="G886" i="1" s="1"/>
  <c r="H882" i="1"/>
  <c r="G882" i="1" s="1"/>
  <c r="H878" i="1"/>
  <c r="G878" i="1" s="1"/>
  <c r="H874" i="1"/>
  <c r="G874" i="1" s="1"/>
  <c r="H870" i="1"/>
  <c r="G870" i="1" s="1"/>
  <c r="H866" i="1"/>
  <c r="G866" i="1" s="1"/>
  <c r="H862" i="1"/>
  <c r="G862" i="1" s="1"/>
  <c r="H858" i="1"/>
  <c r="G858" i="1" s="1"/>
  <c r="H835" i="1"/>
  <c r="G835" i="1" s="1"/>
  <c r="H831" i="1"/>
  <c r="G831" i="1" s="1"/>
  <c r="H827" i="1"/>
  <c r="G827" i="1" s="1"/>
  <c r="H823" i="1"/>
  <c r="G823" i="1" s="1"/>
  <c r="H819" i="1"/>
  <c r="G819" i="1" s="1"/>
  <c r="H815" i="1"/>
  <c r="G815" i="1" s="1"/>
  <c r="H811" i="1"/>
  <c r="G811" i="1" s="1"/>
  <c r="H807" i="1"/>
  <c r="G807" i="1" s="1"/>
  <c r="H803" i="1"/>
  <c r="G803" i="1" s="1"/>
  <c r="H799" i="1"/>
  <c r="G799" i="1" s="1"/>
  <c r="H795" i="1"/>
  <c r="G795" i="1" s="1"/>
  <c r="H791" i="1"/>
  <c r="G791" i="1" s="1"/>
  <c r="H787" i="1"/>
  <c r="G787" i="1" s="1"/>
  <c r="H783" i="1"/>
  <c r="G783" i="1" s="1"/>
  <c r="F2649" i="1" l="1"/>
  <c r="F2650" i="1"/>
  <c r="F2651" i="1"/>
  <c r="F2652" i="1"/>
  <c r="F2653" i="1"/>
  <c r="F2654" i="1"/>
  <c r="F2655" i="1"/>
  <c r="F2656" i="1"/>
  <c r="F2657" i="1"/>
  <c r="F2658" i="1"/>
  <c r="F2659" i="1"/>
  <c r="H2659" i="1" l="1"/>
  <c r="G2659" i="1" s="1"/>
  <c r="H2653" i="1"/>
  <c r="G2653" i="1" s="1"/>
  <c r="H2651" i="1"/>
  <c r="G2651" i="1" s="1"/>
  <c r="H2657" i="1"/>
  <c r="G2657" i="1" s="1"/>
  <c r="H2649" i="1"/>
  <c r="G2649" i="1" s="1"/>
  <c r="H2655" i="1"/>
  <c r="G2655" i="1" s="1"/>
  <c r="H2656" i="1"/>
  <c r="G2656" i="1" s="1"/>
  <c r="H2650" i="1"/>
  <c r="G2650" i="1" s="1"/>
  <c r="H2658" i="1"/>
  <c r="G2658" i="1" s="1"/>
  <c r="H2654" i="1"/>
  <c r="G2654" i="1" s="1"/>
  <c r="H2652" i="1"/>
  <c r="G2652" i="1" s="1"/>
  <c r="F2788" i="1"/>
  <c r="F2789" i="1"/>
  <c r="H2789" i="1" l="1"/>
  <c r="G2789" i="1" s="1"/>
  <c r="H2788" i="1"/>
  <c r="G2788" i="1" s="1"/>
  <c r="F1824" i="1"/>
  <c r="F1825" i="1"/>
  <c r="F1826" i="1"/>
  <c r="F1827" i="1"/>
  <c r="F1828" i="1"/>
  <c r="F4416" i="1"/>
  <c r="F4420" i="1"/>
  <c r="F4424" i="1"/>
  <c r="F4425" i="1"/>
  <c r="F4426" i="1"/>
  <c r="F4412" i="1"/>
  <c r="F4413" i="1"/>
  <c r="H1828" i="1" l="1"/>
  <c r="G1828" i="1" s="1"/>
  <c r="H4424" i="1"/>
  <c r="G4424" i="1" s="1"/>
  <c r="H1825" i="1"/>
  <c r="G1825" i="1" s="1"/>
  <c r="H4426" i="1"/>
  <c r="G4426" i="1" s="1"/>
  <c r="H4420" i="1"/>
  <c r="G4420" i="1" s="1"/>
  <c r="H1827" i="1"/>
  <c r="G1827" i="1" s="1"/>
  <c r="H1824" i="1"/>
  <c r="G1824" i="1" s="1"/>
  <c r="H4412" i="1"/>
  <c r="G4412" i="1" s="1"/>
  <c r="H4425" i="1"/>
  <c r="G4425" i="1" s="1"/>
  <c r="H4416" i="1"/>
  <c r="G4416" i="1" s="1"/>
  <c r="H1826" i="1"/>
  <c r="G1826" i="1" s="1"/>
  <c r="F50" i="1"/>
  <c r="H50" i="1" s="1"/>
  <c r="G50" i="1" s="1"/>
  <c r="F51" i="1"/>
  <c r="F52" i="1"/>
  <c r="F53" i="1"/>
  <c r="H53" i="1" s="1"/>
  <c r="G53" i="1" s="1"/>
  <c r="F54" i="1"/>
  <c r="F55" i="1"/>
  <c r="F56" i="1"/>
  <c r="H56" i="1" s="1"/>
  <c r="G56" i="1" s="1"/>
  <c r="F57" i="1"/>
  <c r="F58" i="1"/>
  <c r="F59" i="1"/>
  <c r="F60" i="1"/>
  <c r="F61" i="1"/>
  <c r="F62" i="1"/>
  <c r="H62" i="1" s="1"/>
  <c r="G62" i="1" s="1"/>
  <c r="F63" i="1"/>
  <c r="F64" i="1"/>
  <c r="F65" i="1"/>
  <c r="H65" i="1" s="1"/>
  <c r="G65" i="1" s="1"/>
  <c r="F66" i="1"/>
  <c r="F67" i="1"/>
  <c r="F68" i="1"/>
  <c r="H68" i="1" s="1"/>
  <c r="G68" i="1" s="1"/>
  <c r="F69" i="1"/>
  <c r="F70" i="1"/>
  <c r="F71" i="1"/>
  <c r="F72" i="1"/>
  <c r="F73" i="1"/>
  <c r="F74" i="1"/>
  <c r="F75" i="1"/>
  <c r="F76" i="1"/>
  <c r="F77" i="1"/>
  <c r="F78" i="1"/>
  <c r="F79" i="1"/>
  <c r="F80" i="1"/>
  <c r="H80" i="1" s="1"/>
  <c r="G80" i="1" s="1"/>
  <c r="F81" i="1"/>
  <c r="F82" i="1"/>
  <c r="F83" i="1"/>
  <c r="F84" i="1"/>
  <c r="F85" i="1"/>
  <c r="F86" i="1"/>
  <c r="F87" i="1"/>
  <c r="F88" i="1"/>
  <c r="F89" i="1"/>
  <c r="F90" i="1"/>
  <c r="F91" i="1"/>
  <c r="F92" i="1"/>
  <c r="H92" i="1" s="1"/>
  <c r="G92" i="1" s="1"/>
  <c r="F93" i="1"/>
  <c r="F94" i="1"/>
  <c r="F95" i="1"/>
  <c r="F96" i="1"/>
  <c r="F97" i="1"/>
  <c r="F98" i="1"/>
  <c r="F99" i="1"/>
  <c r="F100" i="1"/>
  <c r="F101" i="1"/>
  <c r="F102" i="1"/>
  <c r="F103" i="1"/>
  <c r="F104" i="1"/>
  <c r="H104" i="1" s="1"/>
  <c r="G104" i="1" s="1"/>
  <c r="F105" i="1"/>
  <c r="F106" i="1"/>
  <c r="F107" i="1"/>
  <c r="F108" i="1"/>
  <c r="F109" i="1"/>
  <c r="F110" i="1"/>
  <c r="F111" i="1"/>
  <c r="F112" i="1"/>
  <c r="F113" i="1"/>
  <c r="F114" i="1"/>
  <c r="F115" i="1"/>
  <c r="F116" i="1"/>
  <c r="H116" i="1" s="1"/>
  <c r="G116" i="1" s="1"/>
  <c r="F117" i="1"/>
  <c r="F118" i="1"/>
  <c r="F119" i="1"/>
  <c r="F120" i="1"/>
  <c r="F121" i="1"/>
  <c r="F122" i="1"/>
  <c r="F123" i="1"/>
  <c r="F124" i="1"/>
  <c r="F125" i="1"/>
  <c r="F126" i="1"/>
  <c r="F127" i="1"/>
  <c r="F128" i="1"/>
  <c r="H128" i="1" s="1"/>
  <c r="G128" i="1" s="1"/>
  <c r="F129" i="1"/>
  <c r="F130" i="1"/>
  <c r="F131" i="1"/>
  <c r="F132" i="1"/>
  <c r="F145" i="1"/>
  <c r="F146" i="1"/>
  <c r="F147" i="1"/>
  <c r="F148" i="1"/>
  <c r="F149" i="1"/>
  <c r="F150" i="1"/>
  <c r="F151" i="1"/>
  <c r="F152" i="1"/>
  <c r="H152" i="1" s="1"/>
  <c r="G152" i="1" s="1"/>
  <c r="F153" i="1"/>
  <c r="F154" i="1"/>
  <c r="F155" i="1"/>
  <c r="F156" i="1"/>
  <c r="F157" i="1"/>
  <c r="F158" i="1"/>
  <c r="F159" i="1"/>
  <c r="F160" i="1"/>
  <c r="F161" i="1"/>
  <c r="F162" i="1"/>
  <c r="F163" i="1"/>
  <c r="F164" i="1"/>
  <c r="H164" i="1" s="1"/>
  <c r="G164" i="1" s="1"/>
  <c r="F165" i="1"/>
  <c r="F166" i="1"/>
  <c r="F167" i="1"/>
  <c r="F168" i="1"/>
  <c r="F169" i="1"/>
  <c r="F170" i="1"/>
  <c r="F171" i="1"/>
  <c r="F172" i="1"/>
  <c r="F173" i="1"/>
  <c r="F174" i="1"/>
  <c r="F175" i="1"/>
  <c r="F176" i="1"/>
  <c r="H176" i="1" s="1"/>
  <c r="G176" i="1" s="1"/>
  <c r="F177" i="1"/>
  <c r="F178" i="1"/>
  <c r="F179" i="1"/>
  <c r="F180" i="1"/>
  <c r="F181" i="1"/>
  <c r="F182" i="1"/>
  <c r="F183" i="1"/>
  <c r="F184" i="1"/>
  <c r="F185" i="1"/>
  <c r="F186" i="1"/>
  <c r="F187" i="1"/>
  <c r="F188" i="1"/>
  <c r="H188" i="1" s="1"/>
  <c r="G188" i="1" s="1"/>
  <c r="F189" i="1"/>
  <c r="F190" i="1"/>
  <c r="F191" i="1"/>
  <c r="F192" i="1"/>
  <c r="F193" i="1"/>
  <c r="F194" i="1"/>
  <c r="F195" i="1"/>
  <c r="F196" i="1"/>
  <c r="F197" i="1"/>
  <c r="F198" i="1"/>
  <c r="F199" i="1"/>
  <c r="F200" i="1"/>
  <c r="H200" i="1" s="1"/>
  <c r="G200" i="1" s="1"/>
  <c r="F201" i="1"/>
  <c r="F202" i="1"/>
  <c r="F203" i="1"/>
  <c r="F204" i="1"/>
  <c r="F205" i="1"/>
  <c r="F206" i="1"/>
  <c r="F207" i="1"/>
  <c r="F208" i="1"/>
  <c r="F209" i="1"/>
  <c r="F210" i="1"/>
  <c r="F211" i="1"/>
  <c r="F212" i="1"/>
  <c r="H212" i="1" s="1"/>
  <c r="G212" i="1" s="1"/>
  <c r="F213" i="1"/>
  <c r="F214" i="1"/>
  <c r="F215" i="1"/>
  <c r="F216" i="1"/>
  <c r="F217" i="1"/>
  <c r="F218" i="1"/>
  <c r="F219" i="1"/>
  <c r="F220" i="1"/>
  <c r="F221" i="1"/>
  <c r="F222" i="1"/>
  <c r="F223" i="1"/>
  <c r="F224" i="1"/>
  <c r="H224" i="1" s="1"/>
  <c r="G224" i="1" s="1"/>
  <c r="F225" i="1"/>
  <c r="F226" i="1"/>
  <c r="F227" i="1"/>
  <c r="F228" i="1"/>
  <c r="F229" i="1"/>
  <c r="F230" i="1"/>
  <c r="F231" i="1"/>
  <c r="F232" i="1"/>
  <c r="F233" i="1"/>
  <c r="F234" i="1"/>
  <c r="F235" i="1"/>
  <c r="F236" i="1"/>
  <c r="H236" i="1" s="1"/>
  <c r="G236" i="1" s="1"/>
  <c r="F237" i="1"/>
  <c r="F133" i="1"/>
  <c r="F134" i="1"/>
  <c r="F135" i="1"/>
  <c r="F136" i="1"/>
  <c r="F137" i="1"/>
  <c r="F138" i="1"/>
  <c r="F139" i="1"/>
  <c r="F140" i="1"/>
  <c r="F141" i="1"/>
  <c r="F142" i="1"/>
  <c r="F143" i="1"/>
  <c r="H143" i="1" s="1"/>
  <c r="G143" i="1" s="1"/>
  <c r="F144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7" i="1"/>
  <c r="F439" i="1"/>
  <c r="F440" i="1"/>
  <c r="F441" i="1"/>
  <c r="F442" i="1"/>
  <c r="F443" i="1"/>
  <c r="F444" i="1"/>
  <c r="F445" i="1"/>
  <c r="F446" i="1"/>
  <c r="F447" i="1"/>
  <c r="F448" i="1"/>
  <c r="F449" i="1"/>
  <c r="F453" i="1"/>
  <c r="F454" i="1"/>
  <c r="F455" i="1"/>
  <c r="F456" i="1"/>
  <c r="F457" i="1"/>
  <c r="F458" i="1"/>
  <c r="F459" i="1"/>
  <c r="F460" i="1"/>
  <c r="F461" i="1"/>
  <c r="F462" i="1"/>
  <c r="F463" i="1"/>
  <c r="F629" i="1"/>
  <c r="F630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80" i="1"/>
  <c r="F974" i="1"/>
  <c r="F975" i="1"/>
  <c r="F976" i="1"/>
  <c r="F977" i="1"/>
  <c r="F978" i="1"/>
  <c r="F979" i="1"/>
  <c r="F980" i="1"/>
  <c r="F1823" i="1"/>
  <c r="F1755" i="1"/>
  <c r="F1756" i="1"/>
  <c r="F1757" i="1"/>
  <c r="F1758" i="1"/>
  <c r="F1759" i="1"/>
  <c r="F1760" i="1"/>
  <c r="F1761" i="1"/>
  <c r="F1762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2" i="1"/>
  <c r="F1803" i="1"/>
  <c r="F1804" i="1"/>
  <c r="F1805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9" i="1"/>
  <c r="F1830" i="1"/>
  <c r="F1831" i="1"/>
  <c r="F1832" i="1"/>
  <c r="F1834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5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101" i="1"/>
  <c r="F2102" i="1"/>
  <c r="F2103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H2214" i="1" s="1"/>
  <c r="G2214" i="1" s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H2226" i="1" s="1"/>
  <c r="G2226" i="1" s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H2238" i="1" s="1"/>
  <c r="G2238" i="1" s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H2250" i="1" s="1"/>
  <c r="G2250" i="1" s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H2262" i="1" s="1"/>
  <c r="G2262" i="1" s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H2274" i="1" s="1"/>
  <c r="G2274" i="1" s="1"/>
  <c r="F2275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H2295" i="1" s="1"/>
  <c r="G2295" i="1" s="1"/>
  <c r="F2296" i="1"/>
  <c r="F2298" i="1"/>
  <c r="F2299" i="1"/>
  <c r="F2300" i="1"/>
  <c r="F2301" i="1"/>
  <c r="F2302" i="1"/>
  <c r="F2303" i="1"/>
  <c r="F2304" i="1"/>
  <c r="F2305" i="1"/>
  <c r="H2305" i="1" s="1"/>
  <c r="G2305" i="1" s="1"/>
  <c r="F2306" i="1"/>
  <c r="F2321" i="1"/>
  <c r="F2322" i="1"/>
  <c r="H2322" i="1" s="1"/>
  <c r="G2322" i="1" s="1"/>
  <c r="F2323" i="1"/>
  <c r="F2324" i="1"/>
  <c r="F2325" i="1"/>
  <c r="F2326" i="1"/>
  <c r="F2327" i="1"/>
  <c r="F2328" i="1"/>
  <c r="F2329" i="1"/>
  <c r="F2330" i="1"/>
  <c r="H2330" i="1" s="1"/>
  <c r="G2330" i="1" s="1"/>
  <c r="F2331" i="1"/>
  <c r="F2332" i="1"/>
  <c r="F2333" i="1"/>
  <c r="H2333" i="1" s="1"/>
  <c r="G2333" i="1" s="1"/>
  <c r="F2334" i="1"/>
  <c r="F2335" i="1"/>
  <c r="F2336" i="1"/>
  <c r="F2337" i="1"/>
  <c r="F2338" i="1"/>
  <c r="F2339" i="1"/>
  <c r="F2340" i="1"/>
  <c r="F2341" i="1"/>
  <c r="F2342" i="1"/>
  <c r="H2342" i="1" s="1"/>
  <c r="G2342" i="1" s="1"/>
  <c r="F2343" i="1"/>
  <c r="F2344" i="1"/>
  <c r="F2345" i="1"/>
  <c r="H2345" i="1" s="1"/>
  <c r="G2345" i="1" s="1"/>
  <c r="F2346" i="1"/>
  <c r="F2347" i="1"/>
  <c r="F2348" i="1"/>
  <c r="F2349" i="1"/>
  <c r="F2350" i="1"/>
  <c r="F2351" i="1"/>
  <c r="F2352" i="1"/>
  <c r="F2353" i="1"/>
  <c r="F2354" i="1"/>
  <c r="H2354" i="1" s="1"/>
  <c r="G2354" i="1" s="1"/>
  <c r="F2355" i="1"/>
  <c r="F2356" i="1"/>
  <c r="F2358" i="1"/>
  <c r="H2358" i="1" s="1"/>
  <c r="G2358" i="1" s="1"/>
  <c r="F2359" i="1"/>
  <c r="F2360" i="1"/>
  <c r="F2361" i="1"/>
  <c r="F2362" i="1"/>
  <c r="F2363" i="1"/>
  <c r="F2364" i="1"/>
  <c r="F2365" i="1"/>
  <c r="F2366" i="1"/>
  <c r="F2367" i="1"/>
  <c r="H2367" i="1" s="1"/>
  <c r="G2367" i="1" s="1"/>
  <c r="F2368" i="1"/>
  <c r="F2369" i="1"/>
  <c r="F2370" i="1"/>
  <c r="H2370" i="1" s="1"/>
  <c r="G2370" i="1" s="1"/>
  <c r="F2371" i="1"/>
  <c r="F2372" i="1"/>
  <c r="F2373" i="1"/>
  <c r="F2374" i="1"/>
  <c r="F2375" i="1"/>
  <c r="F2376" i="1"/>
  <c r="F2377" i="1"/>
  <c r="F2378" i="1"/>
  <c r="F2379" i="1"/>
  <c r="H2379" i="1" s="1"/>
  <c r="G2379" i="1" s="1"/>
  <c r="F2380" i="1"/>
  <c r="F2381" i="1"/>
  <c r="F2382" i="1"/>
  <c r="H2382" i="1" s="1"/>
  <c r="G2382" i="1" s="1"/>
  <c r="F2383" i="1"/>
  <c r="H2383" i="1" s="1"/>
  <c r="G2383" i="1" s="1"/>
  <c r="F2384" i="1"/>
  <c r="F2385" i="1"/>
  <c r="F2386" i="1"/>
  <c r="H2386" i="1" s="1"/>
  <c r="G2386" i="1" s="1"/>
  <c r="F2387" i="1"/>
  <c r="F2388" i="1"/>
  <c r="F2389" i="1"/>
  <c r="H2389" i="1" s="1"/>
  <c r="G2389" i="1" s="1"/>
  <c r="F2390" i="1"/>
  <c r="H2390" i="1" s="1"/>
  <c r="G2390" i="1" s="1"/>
  <c r="F2391" i="1"/>
  <c r="F2392" i="1"/>
  <c r="F2393" i="1"/>
  <c r="H2393" i="1" s="1"/>
  <c r="G2393" i="1" s="1"/>
  <c r="F2394" i="1"/>
  <c r="F2395" i="1"/>
  <c r="F2396" i="1"/>
  <c r="F2397" i="1"/>
  <c r="F2398" i="1"/>
  <c r="H2398" i="1" s="1"/>
  <c r="G2398" i="1" s="1"/>
  <c r="F2399" i="1"/>
  <c r="F2400" i="1"/>
  <c r="F2401" i="1"/>
  <c r="H2401" i="1" s="1"/>
  <c r="G2401" i="1" s="1"/>
  <c r="F2402" i="1"/>
  <c r="H2402" i="1" s="1"/>
  <c r="G2402" i="1" s="1"/>
  <c r="F2403" i="1"/>
  <c r="F2404" i="1"/>
  <c r="F2405" i="1"/>
  <c r="H2405" i="1" s="1"/>
  <c r="G2405" i="1" s="1"/>
  <c r="F2406" i="1"/>
  <c r="F2407" i="1"/>
  <c r="F2408" i="1"/>
  <c r="F2409" i="1"/>
  <c r="F2410" i="1"/>
  <c r="H2410" i="1" s="1"/>
  <c r="G2410" i="1" s="1"/>
  <c r="F2411" i="1"/>
  <c r="F2412" i="1"/>
  <c r="F2413" i="1"/>
  <c r="H2413" i="1" s="1"/>
  <c r="G2413" i="1" s="1"/>
  <c r="F2414" i="1"/>
  <c r="H2414" i="1" s="1"/>
  <c r="G2414" i="1" s="1"/>
  <c r="F2415" i="1"/>
  <c r="F2416" i="1"/>
  <c r="F2417" i="1"/>
  <c r="H2417" i="1" s="1"/>
  <c r="G2417" i="1" s="1"/>
  <c r="F2418" i="1"/>
  <c r="F2419" i="1"/>
  <c r="F2420" i="1"/>
  <c r="F2421" i="1"/>
  <c r="F2422" i="1"/>
  <c r="H2422" i="1" s="1"/>
  <c r="G2422" i="1" s="1"/>
  <c r="F2423" i="1"/>
  <c r="F2424" i="1"/>
  <c r="F2425" i="1"/>
  <c r="H2425" i="1" s="1"/>
  <c r="G2425" i="1" s="1"/>
  <c r="F2426" i="1"/>
  <c r="H2426" i="1" s="1"/>
  <c r="G2426" i="1" s="1"/>
  <c r="F2427" i="1"/>
  <c r="F2428" i="1"/>
  <c r="F2429" i="1"/>
  <c r="H2429" i="1" s="1"/>
  <c r="G2429" i="1" s="1"/>
  <c r="F2430" i="1"/>
  <c r="F2431" i="1"/>
  <c r="F2432" i="1"/>
  <c r="F2434" i="1"/>
  <c r="F2435" i="1"/>
  <c r="H2435" i="1" s="1"/>
  <c r="G2435" i="1" s="1"/>
  <c r="F2436" i="1"/>
  <c r="F2437" i="1"/>
  <c r="F2438" i="1"/>
  <c r="H2438" i="1" s="1"/>
  <c r="G2438" i="1" s="1"/>
  <c r="F2439" i="1"/>
  <c r="H2439" i="1" s="1"/>
  <c r="G2439" i="1" s="1"/>
  <c r="F2440" i="1"/>
  <c r="F2441" i="1"/>
  <c r="F2442" i="1"/>
  <c r="H2442" i="1" s="1"/>
  <c r="G2442" i="1" s="1"/>
  <c r="F2443" i="1"/>
  <c r="F2444" i="1"/>
  <c r="F2445" i="1"/>
  <c r="F2446" i="1"/>
  <c r="F2447" i="1"/>
  <c r="H2447" i="1" s="1"/>
  <c r="G2447" i="1" s="1"/>
  <c r="F2448" i="1"/>
  <c r="F2449" i="1"/>
  <c r="F2450" i="1"/>
  <c r="H2450" i="1" s="1"/>
  <c r="G2450" i="1" s="1"/>
  <c r="F2451" i="1"/>
  <c r="H2451" i="1" s="1"/>
  <c r="G2451" i="1" s="1"/>
  <c r="F2452" i="1"/>
  <c r="F2453" i="1"/>
  <c r="F2454" i="1"/>
  <c r="H2454" i="1" s="1"/>
  <c r="G2454" i="1" s="1"/>
  <c r="F2455" i="1"/>
  <c r="F2456" i="1"/>
  <c r="F2457" i="1"/>
  <c r="F2458" i="1"/>
  <c r="F2459" i="1"/>
  <c r="H2459" i="1" s="1"/>
  <c r="G2459" i="1" s="1"/>
  <c r="F2460" i="1"/>
  <c r="F2461" i="1"/>
  <c r="F2462" i="1"/>
  <c r="H2462" i="1" s="1"/>
  <c r="G2462" i="1" s="1"/>
  <c r="F2463" i="1"/>
  <c r="H2463" i="1" s="1"/>
  <c r="G2463" i="1" s="1"/>
  <c r="F2464" i="1"/>
  <c r="F2465" i="1"/>
  <c r="F2466" i="1"/>
  <c r="H2466" i="1" s="1"/>
  <c r="G2466" i="1" s="1"/>
  <c r="F2467" i="1"/>
  <c r="F2468" i="1"/>
  <c r="F2469" i="1"/>
  <c r="F2470" i="1"/>
  <c r="F2471" i="1"/>
  <c r="H2471" i="1" s="1"/>
  <c r="G2471" i="1" s="1"/>
  <c r="F2472" i="1"/>
  <c r="F2473" i="1"/>
  <c r="F2474" i="1"/>
  <c r="H2474" i="1" s="1"/>
  <c r="G2474" i="1" s="1"/>
  <c r="F2475" i="1"/>
  <c r="H2475" i="1" s="1"/>
  <c r="G2475" i="1" s="1"/>
  <c r="F2476" i="1"/>
  <c r="F2477" i="1"/>
  <c r="F2478" i="1"/>
  <c r="H2478" i="1" s="1"/>
  <c r="G2478" i="1" s="1"/>
  <c r="F2479" i="1"/>
  <c r="F2480" i="1"/>
  <c r="F2481" i="1"/>
  <c r="F2482" i="1"/>
  <c r="F2483" i="1"/>
  <c r="H2483" i="1" s="1"/>
  <c r="G2483" i="1" s="1"/>
  <c r="F2484" i="1"/>
  <c r="F2485" i="1"/>
  <c r="F2486" i="1"/>
  <c r="H2486" i="1" s="1"/>
  <c r="G2486" i="1" s="1"/>
  <c r="F2487" i="1"/>
  <c r="H2487" i="1" s="1"/>
  <c r="G2487" i="1" s="1"/>
  <c r="F2488" i="1"/>
  <c r="F2489" i="1"/>
  <c r="F2490" i="1"/>
  <c r="H2490" i="1" s="1"/>
  <c r="G2490" i="1" s="1"/>
  <c r="F2491" i="1"/>
  <c r="F2492" i="1"/>
  <c r="F2493" i="1"/>
  <c r="F2494" i="1"/>
  <c r="F2495" i="1"/>
  <c r="H2495" i="1" s="1"/>
  <c r="G2495" i="1" s="1"/>
  <c r="F2496" i="1"/>
  <c r="F2497" i="1"/>
  <c r="F2498" i="1"/>
  <c r="H2498" i="1" s="1"/>
  <c r="G2498" i="1" s="1"/>
  <c r="F2499" i="1"/>
  <c r="H2499" i="1" s="1"/>
  <c r="G2499" i="1" s="1"/>
  <c r="F2500" i="1"/>
  <c r="F2501" i="1"/>
  <c r="F2502" i="1"/>
  <c r="H2502" i="1" s="1"/>
  <c r="G2502" i="1" s="1"/>
  <c r="F2503" i="1"/>
  <c r="F2504" i="1"/>
  <c r="F2505" i="1"/>
  <c r="F2506" i="1"/>
  <c r="F2507" i="1"/>
  <c r="H2507" i="1" s="1"/>
  <c r="G2507" i="1" s="1"/>
  <c r="F2508" i="1"/>
  <c r="F2509" i="1"/>
  <c r="F2510" i="1"/>
  <c r="H2510" i="1" s="1"/>
  <c r="G2510" i="1" s="1"/>
  <c r="F2511" i="1"/>
  <c r="H2511" i="1" s="1"/>
  <c r="G2511" i="1" s="1"/>
  <c r="F2512" i="1"/>
  <c r="F2513" i="1"/>
  <c r="F2514" i="1"/>
  <c r="H2514" i="1" s="1"/>
  <c r="G2514" i="1" s="1"/>
  <c r="F2515" i="1"/>
  <c r="F2516" i="1"/>
  <c r="F2517" i="1"/>
  <c r="F2518" i="1"/>
  <c r="F2519" i="1"/>
  <c r="H2519" i="1" s="1"/>
  <c r="G2519" i="1" s="1"/>
  <c r="F2520" i="1"/>
  <c r="F2521" i="1"/>
  <c r="F2522" i="1"/>
  <c r="H2522" i="1" s="1"/>
  <c r="G2522" i="1" s="1"/>
  <c r="F2523" i="1"/>
  <c r="H2523" i="1" s="1"/>
  <c r="G2523" i="1" s="1"/>
  <c r="F2524" i="1"/>
  <c r="F2525" i="1"/>
  <c r="F2526" i="1"/>
  <c r="H2526" i="1" s="1"/>
  <c r="G2526" i="1" s="1"/>
  <c r="F2527" i="1"/>
  <c r="F2528" i="1"/>
  <c r="F2529" i="1"/>
  <c r="F2530" i="1"/>
  <c r="F2531" i="1"/>
  <c r="H2531" i="1" s="1"/>
  <c r="G2531" i="1" s="1"/>
  <c r="F2532" i="1"/>
  <c r="F2533" i="1"/>
  <c r="F2534" i="1"/>
  <c r="H2534" i="1" s="1"/>
  <c r="G2534" i="1" s="1"/>
  <c r="F2535" i="1"/>
  <c r="H2535" i="1" s="1"/>
  <c r="G2535" i="1" s="1"/>
  <c r="F2536" i="1"/>
  <c r="F2537" i="1"/>
  <c r="F2538" i="1"/>
  <c r="H2538" i="1" s="1"/>
  <c r="G2538" i="1" s="1"/>
  <c r="F2539" i="1"/>
  <c r="F2540" i="1"/>
  <c r="F2541" i="1"/>
  <c r="F2542" i="1"/>
  <c r="F2543" i="1"/>
  <c r="H2543" i="1" s="1"/>
  <c r="G2543" i="1" s="1"/>
  <c r="F2544" i="1"/>
  <c r="F2545" i="1"/>
  <c r="F2546" i="1"/>
  <c r="H2546" i="1" s="1"/>
  <c r="G2546" i="1" s="1"/>
  <c r="F2547" i="1"/>
  <c r="H2547" i="1" s="1"/>
  <c r="G2547" i="1" s="1"/>
  <c r="F2548" i="1"/>
  <c r="F2549" i="1"/>
  <c r="F2550" i="1"/>
  <c r="H2550" i="1" s="1"/>
  <c r="G2550" i="1" s="1"/>
  <c r="F2551" i="1"/>
  <c r="F2552" i="1"/>
  <c r="F2553" i="1"/>
  <c r="F2554" i="1"/>
  <c r="F2555" i="1"/>
  <c r="H2555" i="1" s="1"/>
  <c r="G2555" i="1" s="1"/>
  <c r="F2556" i="1"/>
  <c r="F2557" i="1"/>
  <c r="F2558" i="1"/>
  <c r="H2558" i="1" s="1"/>
  <c r="G2558" i="1" s="1"/>
  <c r="F2559" i="1"/>
  <c r="H2559" i="1" s="1"/>
  <c r="G2559" i="1" s="1"/>
  <c r="F2560" i="1"/>
  <c r="F2561" i="1"/>
  <c r="F2562" i="1"/>
  <c r="H2562" i="1" s="1"/>
  <c r="G2562" i="1" s="1"/>
  <c r="F2563" i="1"/>
  <c r="F2564" i="1"/>
  <c r="F2565" i="1"/>
  <c r="F2566" i="1"/>
  <c r="F2567" i="1"/>
  <c r="H2567" i="1" s="1"/>
  <c r="G2567" i="1" s="1"/>
  <c r="F2568" i="1"/>
  <c r="F2569" i="1"/>
  <c r="F2570" i="1"/>
  <c r="H2570" i="1" s="1"/>
  <c r="G2570" i="1" s="1"/>
  <c r="F2571" i="1"/>
  <c r="H2571" i="1" s="1"/>
  <c r="G2571" i="1" s="1"/>
  <c r="F2572" i="1"/>
  <c r="F2573" i="1"/>
  <c r="F2574" i="1"/>
  <c r="H2574" i="1" s="1"/>
  <c r="G2574" i="1" s="1"/>
  <c r="F2575" i="1"/>
  <c r="F2576" i="1"/>
  <c r="F2577" i="1"/>
  <c r="F2578" i="1"/>
  <c r="F2579" i="1"/>
  <c r="H2579" i="1" s="1"/>
  <c r="G2579" i="1" s="1"/>
  <c r="F2580" i="1"/>
  <c r="F2581" i="1"/>
  <c r="F2582" i="1"/>
  <c r="H2582" i="1" s="1"/>
  <c r="G2582" i="1" s="1"/>
  <c r="F2583" i="1"/>
  <c r="H2583" i="1" s="1"/>
  <c r="G2583" i="1" s="1"/>
  <c r="F2584" i="1"/>
  <c r="F2585" i="1"/>
  <c r="F2586" i="1"/>
  <c r="H2586" i="1" s="1"/>
  <c r="G2586" i="1" s="1"/>
  <c r="F2587" i="1"/>
  <c r="F2588" i="1"/>
  <c r="F2589" i="1"/>
  <c r="F2590" i="1"/>
  <c r="F2591" i="1"/>
  <c r="H2591" i="1" s="1"/>
  <c r="G2591" i="1" s="1"/>
  <c r="F2592" i="1"/>
  <c r="F2593" i="1"/>
  <c r="F2594" i="1"/>
  <c r="H2594" i="1" s="1"/>
  <c r="G2594" i="1" s="1"/>
  <c r="F2595" i="1"/>
  <c r="H2595" i="1" s="1"/>
  <c r="G2595" i="1" s="1"/>
  <c r="F2597" i="1"/>
  <c r="F2598" i="1"/>
  <c r="F2599" i="1"/>
  <c r="H2599" i="1" s="1"/>
  <c r="G2599" i="1" s="1"/>
  <c r="F2600" i="1"/>
  <c r="F2601" i="1"/>
  <c r="F2602" i="1"/>
  <c r="F2603" i="1"/>
  <c r="F2604" i="1"/>
  <c r="H2604" i="1" s="1"/>
  <c r="G2604" i="1" s="1"/>
  <c r="F2605" i="1"/>
  <c r="F2606" i="1"/>
  <c r="F2607" i="1"/>
  <c r="H2607" i="1" s="1"/>
  <c r="G2607" i="1" s="1"/>
  <c r="F2608" i="1"/>
  <c r="H2608" i="1" s="1"/>
  <c r="G2608" i="1" s="1"/>
  <c r="F2609" i="1"/>
  <c r="F2610" i="1"/>
  <c r="F2611" i="1"/>
  <c r="H2611" i="1" s="1"/>
  <c r="G2611" i="1" s="1"/>
  <c r="F2612" i="1"/>
  <c r="F2613" i="1"/>
  <c r="F2614" i="1"/>
  <c r="F2615" i="1"/>
  <c r="F2616" i="1"/>
  <c r="H2616" i="1" s="1"/>
  <c r="G2616" i="1" s="1"/>
  <c r="F2617" i="1"/>
  <c r="F2618" i="1"/>
  <c r="F2619" i="1"/>
  <c r="H2619" i="1" s="1"/>
  <c r="G2619" i="1" s="1"/>
  <c r="F2620" i="1"/>
  <c r="H2620" i="1" s="1"/>
  <c r="G2620" i="1" s="1"/>
  <c r="F2621" i="1"/>
  <c r="F2622" i="1"/>
  <c r="F2623" i="1"/>
  <c r="H2623" i="1" s="1"/>
  <c r="G2623" i="1" s="1"/>
  <c r="F2624" i="1"/>
  <c r="F2625" i="1"/>
  <c r="F2626" i="1"/>
  <c r="F2627" i="1"/>
  <c r="F2628" i="1"/>
  <c r="H2628" i="1" s="1"/>
  <c r="G2628" i="1" s="1"/>
  <c r="F2629" i="1"/>
  <c r="F2630" i="1"/>
  <c r="F2631" i="1"/>
  <c r="H2631" i="1" s="1"/>
  <c r="G2631" i="1" s="1"/>
  <c r="F2632" i="1"/>
  <c r="H2632" i="1" s="1"/>
  <c r="G2632" i="1" s="1"/>
  <c r="F2633" i="1"/>
  <c r="F2634" i="1"/>
  <c r="F2635" i="1"/>
  <c r="H2635" i="1" s="1"/>
  <c r="G2635" i="1" s="1"/>
  <c r="F2636" i="1"/>
  <c r="F2637" i="1"/>
  <c r="F2638" i="1"/>
  <c r="F2639" i="1"/>
  <c r="F2640" i="1"/>
  <c r="H2640" i="1" s="1"/>
  <c r="G2640" i="1" s="1"/>
  <c r="F2641" i="1"/>
  <c r="F2642" i="1"/>
  <c r="F2643" i="1"/>
  <c r="H2643" i="1" s="1"/>
  <c r="G2643" i="1" s="1"/>
  <c r="F2644" i="1"/>
  <c r="H2644" i="1" s="1"/>
  <c r="G2644" i="1" s="1"/>
  <c r="F2645" i="1"/>
  <c r="F2646" i="1"/>
  <c r="F2660" i="1"/>
  <c r="H2660" i="1" s="1"/>
  <c r="G2660" i="1" s="1"/>
  <c r="F2661" i="1"/>
  <c r="F2662" i="1"/>
  <c r="F2663" i="1"/>
  <c r="F2664" i="1"/>
  <c r="F2665" i="1"/>
  <c r="H2665" i="1" s="1"/>
  <c r="G2665" i="1" s="1"/>
  <c r="F2666" i="1"/>
  <c r="F2667" i="1"/>
  <c r="F2668" i="1"/>
  <c r="H2668" i="1" s="1"/>
  <c r="G2668" i="1" s="1"/>
  <c r="F2669" i="1"/>
  <c r="H2669" i="1" s="1"/>
  <c r="G2669" i="1" s="1"/>
  <c r="F2670" i="1"/>
  <c r="F2307" i="1"/>
  <c r="F2308" i="1"/>
  <c r="H2308" i="1" s="1"/>
  <c r="G2308" i="1" s="1"/>
  <c r="F2309" i="1"/>
  <c r="F2310" i="1"/>
  <c r="F2311" i="1"/>
  <c r="F2312" i="1"/>
  <c r="F2671" i="1"/>
  <c r="H2671" i="1" s="1"/>
  <c r="G2671" i="1" s="1"/>
  <c r="F2672" i="1"/>
  <c r="F2673" i="1"/>
  <c r="F2674" i="1"/>
  <c r="F2675" i="1"/>
  <c r="H2675" i="1" s="1"/>
  <c r="G2675" i="1" s="1"/>
  <c r="F2676" i="1"/>
  <c r="F2677" i="1"/>
  <c r="F2678" i="1"/>
  <c r="F2679" i="1"/>
  <c r="F2704" i="1"/>
  <c r="F2705" i="1"/>
  <c r="F2706" i="1"/>
  <c r="F2707" i="1"/>
  <c r="H2707" i="1" s="1"/>
  <c r="G2707" i="1" s="1"/>
  <c r="F2708" i="1"/>
  <c r="F2709" i="1"/>
  <c r="F2715" i="1"/>
  <c r="H2715" i="1" s="1"/>
  <c r="G2715" i="1" s="1"/>
  <c r="F2716" i="1"/>
  <c r="F2717" i="1"/>
  <c r="F2718" i="1"/>
  <c r="H2718" i="1" s="1"/>
  <c r="G2718" i="1" s="1"/>
  <c r="F2719" i="1"/>
  <c r="F2720" i="1"/>
  <c r="F2721" i="1"/>
  <c r="F2722" i="1"/>
  <c r="F2723" i="1"/>
  <c r="H2723" i="1" s="1"/>
  <c r="G2723" i="1" s="1"/>
  <c r="F2724" i="1"/>
  <c r="F2725" i="1"/>
  <c r="F2726" i="1"/>
  <c r="H2726" i="1" s="1"/>
  <c r="G2726" i="1" s="1"/>
  <c r="F2727" i="1"/>
  <c r="H2727" i="1" s="1"/>
  <c r="G2727" i="1" s="1"/>
  <c r="F2728" i="1"/>
  <c r="F2779" i="1"/>
  <c r="F2780" i="1"/>
  <c r="H2780" i="1" s="1"/>
  <c r="G2780" i="1" s="1"/>
  <c r="F2781" i="1"/>
  <c r="F2782" i="1"/>
  <c r="F2783" i="1"/>
  <c r="F2787" i="1"/>
  <c r="F2790" i="1"/>
  <c r="F2791" i="1"/>
  <c r="F2792" i="1"/>
  <c r="F2793" i="1"/>
  <c r="H2793" i="1" s="1"/>
  <c r="G2793" i="1" s="1"/>
  <c r="F2794" i="1"/>
  <c r="F2795" i="1"/>
  <c r="F2796" i="1"/>
  <c r="F2797" i="1"/>
  <c r="H2797" i="1" s="1"/>
  <c r="G2797" i="1" s="1"/>
  <c r="F2798" i="1"/>
  <c r="F2799" i="1"/>
  <c r="F2800" i="1"/>
  <c r="F2801" i="1"/>
  <c r="F2802" i="1"/>
  <c r="F2803" i="1"/>
  <c r="F2804" i="1"/>
  <c r="F2805" i="1"/>
  <c r="H2805" i="1" s="1"/>
  <c r="G2805" i="1" s="1"/>
  <c r="F2806" i="1"/>
  <c r="F2807" i="1"/>
  <c r="F2808" i="1"/>
  <c r="F2809" i="1"/>
  <c r="H2809" i="1" s="1"/>
  <c r="G2809" i="1" s="1"/>
  <c r="F2810" i="1"/>
  <c r="F2811" i="1"/>
  <c r="F2812" i="1"/>
  <c r="F2813" i="1"/>
  <c r="F2814" i="1"/>
  <c r="F2815" i="1"/>
  <c r="F2816" i="1"/>
  <c r="F2817" i="1"/>
  <c r="H2817" i="1" s="1"/>
  <c r="G2817" i="1" s="1"/>
  <c r="F2818" i="1"/>
  <c r="F2819" i="1"/>
  <c r="F2823" i="1"/>
  <c r="F2824" i="1"/>
  <c r="H2824" i="1" s="1"/>
  <c r="G2824" i="1" s="1"/>
  <c r="F2825" i="1"/>
  <c r="F2826" i="1"/>
  <c r="F2827" i="1"/>
  <c r="F2828" i="1"/>
  <c r="F2829" i="1"/>
  <c r="F2830" i="1"/>
  <c r="F2831" i="1"/>
  <c r="F2832" i="1"/>
  <c r="H2832" i="1" s="1"/>
  <c r="G2832" i="1" s="1"/>
  <c r="F2833" i="1"/>
  <c r="F2864" i="1"/>
  <c r="F2865" i="1"/>
  <c r="F2866" i="1"/>
  <c r="H2866" i="1" s="1"/>
  <c r="G2866" i="1" s="1"/>
  <c r="F2867" i="1"/>
  <c r="F2868" i="1"/>
  <c r="F2869" i="1"/>
  <c r="F2870" i="1"/>
  <c r="H2870" i="1" s="1"/>
  <c r="G2870" i="1" s="1"/>
  <c r="F2871" i="1"/>
  <c r="F2872" i="1"/>
  <c r="F2873" i="1"/>
  <c r="F2874" i="1"/>
  <c r="F2875" i="1"/>
  <c r="F2876" i="1"/>
  <c r="F2877" i="1"/>
  <c r="F2879" i="1"/>
  <c r="H2879" i="1" s="1"/>
  <c r="G2879" i="1" s="1"/>
  <c r="F2880" i="1"/>
  <c r="F2881" i="1"/>
  <c r="F2882" i="1"/>
  <c r="F2884" i="1"/>
  <c r="H2884" i="1" s="1"/>
  <c r="G2884" i="1" s="1"/>
  <c r="F2886" i="1"/>
  <c r="F2888" i="1"/>
  <c r="F2889" i="1"/>
  <c r="F2890" i="1"/>
  <c r="F2892" i="1"/>
  <c r="F2893" i="1"/>
  <c r="F2894" i="1"/>
  <c r="F2895" i="1"/>
  <c r="F2896" i="1"/>
  <c r="F2929" i="1"/>
  <c r="F2930" i="1"/>
  <c r="H2930" i="1" s="1"/>
  <c r="G2930" i="1" s="1"/>
  <c r="F2931" i="1"/>
  <c r="F2932" i="1"/>
  <c r="F2933" i="1"/>
  <c r="F2934" i="1"/>
  <c r="F2935" i="1"/>
  <c r="F2936" i="1"/>
  <c r="F2937" i="1"/>
  <c r="F2938" i="1"/>
  <c r="H2938" i="1" s="1"/>
  <c r="G2938" i="1" s="1"/>
  <c r="F2939" i="1"/>
  <c r="F2940" i="1"/>
  <c r="F2941" i="1"/>
  <c r="F2942" i="1"/>
  <c r="H2942" i="1" s="1"/>
  <c r="G2942" i="1" s="1"/>
  <c r="F2943" i="1"/>
  <c r="F2944" i="1"/>
  <c r="F2945" i="1"/>
  <c r="F2946" i="1"/>
  <c r="F2947" i="1"/>
  <c r="F2948" i="1"/>
  <c r="F2949" i="1"/>
  <c r="F2950" i="1"/>
  <c r="H2950" i="1" s="1"/>
  <c r="G2950" i="1" s="1"/>
  <c r="F2951" i="1"/>
  <c r="F2952" i="1"/>
  <c r="F2953" i="1"/>
  <c r="F2954" i="1"/>
  <c r="H2954" i="1" s="1"/>
  <c r="G2954" i="1" s="1"/>
  <c r="F2955" i="1"/>
  <c r="F2956" i="1"/>
  <c r="F2957" i="1"/>
  <c r="F2958" i="1"/>
  <c r="F2959" i="1"/>
  <c r="F2960" i="1"/>
  <c r="F2961" i="1"/>
  <c r="F2962" i="1"/>
  <c r="H2962" i="1" s="1"/>
  <c r="G2962" i="1" s="1"/>
  <c r="F2963" i="1"/>
  <c r="F2964" i="1"/>
  <c r="F2965" i="1"/>
  <c r="F2966" i="1"/>
  <c r="H2966" i="1" s="1"/>
  <c r="G2966" i="1" s="1"/>
  <c r="F2967" i="1"/>
  <c r="F2968" i="1"/>
  <c r="F2969" i="1"/>
  <c r="F2970" i="1"/>
  <c r="F2971" i="1"/>
  <c r="F2972" i="1"/>
  <c r="F2973" i="1"/>
  <c r="F2974" i="1"/>
  <c r="H2974" i="1" s="1"/>
  <c r="G2974" i="1" s="1"/>
  <c r="F2975" i="1"/>
  <c r="F2976" i="1"/>
  <c r="F2977" i="1"/>
  <c r="F2978" i="1"/>
  <c r="H2978" i="1" s="1"/>
  <c r="G2978" i="1" s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H3019" i="1" s="1"/>
  <c r="G3019" i="1" s="1"/>
  <c r="F3020" i="1"/>
  <c r="F3021" i="1"/>
  <c r="F3022" i="1"/>
  <c r="F3023" i="1"/>
  <c r="H3023" i="1" s="1"/>
  <c r="G3023" i="1" s="1"/>
  <c r="F3024" i="1"/>
  <c r="F3026" i="1"/>
  <c r="F3027" i="1"/>
  <c r="F3028" i="1"/>
  <c r="F3029" i="1"/>
  <c r="F3030" i="1"/>
  <c r="F3031" i="1"/>
  <c r="F3039" i="1"/>
  <c r="F3040" i="1"/>
  <c r="F3041" i="1"/>
  <c r="H3041" i="1" s="1"/>
  <c r="G3041" i="1" s="1"/>
  <c r="F3042" i="1"/>
  <c r="F3043" i="1"/>
  <c r="F3044" i="1"/>
  <c r="F3045" i="1"/>
  <c r="F3046" i="1"/>
  <c r="F3047" i="1"/>
  <c r="F3048" i="1"/>
  <c r="F3049" i="1"/>
  <c r="H3049" i="1" s="1"/>
  <c r="G3049" i="1" s="1"/>
  <c r="F3050" i="1"/>
  <c r="F3051" i="1"/>
  <c r="F3052" i="1"/>
  <c r="F3053" i="1"/>
  <c r="H3053" i="1" s="1"/>
  <c r="G3053" i="1" s="1"/>
  <c r="F3054" i="1"/>
  <c r="F3055" i="1"/>
  <c r="F3056" i="1"/>
  <c r="F3057" i="1"/>
  <c r="F3058" i="1"/>
  <c r="F3059" i="1"/>
  <c r="F3060" i="1"/>
  <c r="F3061" i="1"/>
  <c r="H3061" i="1" s="1"/>
  <c r="G3061" i="1" s="1"/>
  <c r="F3062" i="1"/>
  <c r="F3063" i="1"/>
  <c r="F3064" i="1"/>
  <c r="F3065" i="1"/>
  <c r="H3065" i="1" s="1"/>
  <c r="G3065" i="1" s="1"/>
  <c r="F3066" i="1"/>
  <c r="F3067" i="1"/>
  <c r="F3068" i="1"/>
  <c r="F3069" i="1"/>
  <c r="F3070" i="1"/>
  <c r="F3071" i="1"/>
  <c r="F3072" i="1"/>
  <c r="F3073" i="1"/>
  <c r="H3073" i="1" s="1"/>
  <c r="G3073" i="1" s="1"/>
  <c r="F3074" i="1"/>
  <c r="F3075" i="1"/>
  <c r="F3076" i="1"/>
  <c r="F3077" i="1"/>
  <c r="H3077" i="1" s="1"/>
  <c r="G3077" i="1" s="1"/>
  <c r="F3078" i="1"/>
  <c r="F3079" i="1"/>
  <c r="F3080" i="1"/>
  <c r="F3081" i="1"/>
  <c r="F3082" i="1"/>
  <c r="F3083" i="1"/>
  <c r="F3084" i="1"/>
  <c r="F3085" i="1"/>
  <c r="H3085" i="1" s="1"/>
  <c r="G3085" i="1" s="1"/>
  <c r="F3086" i="1"/>
  <c r="F3087" i="1"/>
  <c r="F3088" i="1"/>
  <c r="F3089" i="1"/>
  <c r="H3089" i="1" s="1"/>
  <c r="G3089" i="1" s="1"/>
  <c r="F3090" i="1"/>
  <c r="F3091" i="1"/>
  <c r="F3092" i="1"/>
  <c r="F3093" i="1"/>
  <c r="F3094" i="1"/>
  <c r="F3095" i="1"/>
  <c r="F3096" i="1"/>
  <c r="F3097" i="1"/>
  <c r="H3097" i="1" s="1"/>
  <c r="G3097" i="1" s="1"/>
  <c r="F3098" i="1"/>
  <c r="F3099" i="1"/>
  <c r="F3100" i="1"/>
  <c r="F3101" i="1"/>
  <c r="H3101" i="1" s="1"/>
  <c r="G3101" i="1" s="1"/>
  <c r="F3102" i="1"/>
  <c r="F3103" i="1"/>
  <c r="F3104" i="1"/>
  <c r="F3105" i="1"/>
  <c r="F3106" i="1"/>
  <c r="F3107" i="1"/>
  <c r="F3108" i="1"/>
  <c r="F3109" i="1"/>
  <c r="H3109" i="1" s="1"/>
  <c r="G3109" i="1" s="1"/>
  <c r="F3110" i="1"/>
  <c r="F3111" i="1"/>
  <c r="F3112" i="1"/>
  <c r="F3113" i="1"/>
  <c r="H3113" i="1" s="1"/>
  <c r="G3113" i="1" s="1"/>
  <c r="F3114" i="1"/>
  <c r="F3115" i="1"/>
  <c r="F3116" i="1"/>
  <c r="F3117" i="1"/>
  <c r="F3118" i="1"/>
  <c r="F3119" i="1"/>
  <c r="F3120" i="1"/>
  <c r="F3121" i="1"/>
  <c r="H3121" i="1" s="1"/>
  <c r="G3121" i="1" s="1"/>
  <c r="F3122" i="1"/>
  <c r="F3123" i="1"/>
  <c r="F3124" i="1"/>
  <c r="F3125" i="1"/>
  <c r="H3125" i="1" s="1"/>
  <c r="G3125" i="1" s="1"/>
  <c r="F3126" i="1"/>
  <c r="F3127" i="1"/>
  <c r="F3128" i="1"/>
  <c r="F3129" i="1"/>
  <c r="F3130" i="1"/>
  <c r="F3131" i="1"/>
  <c r="F3132" i="1"/>
  <c r="F3133" i="1"/>
  <c r="H3133" i="1" s="1"/>
  <c r="G3133" i="1" s="1"/>
  <c r="F3134" i="1"/>
  <c r="F3135" i="1"/>
  <c r="F3136" i="1"/>
  <c r="F3137" i="1"/>
  <c r="H3137" i="1" s="1"/>
  <c r="G3137" i="1" s="1"/>
  <c r="F3138" i="1"/>
  <c r="F3139" i="1"/>
  <c r="F3140" i="1"/>
  <c r="F3141" i="1"/>
  <c r="F3142" i="1"/>
  <c r="F3143" i="1"/>
  <c r="F3144" i="1"/>
  <c r="F3145" i="1"/>
  <c r="H3145" i="1" s="1"/>
  <c r="G3145" i="1" s="1"/>
  <c r="F3146" i="1"/>
  <c r="F3147" i="1"/>
  <c r="F3148" i="1"/>
  <c r="F3149" i="1"/>
  <c r="H3149" i="1" s="1"/>
  <c r="G3149" i="1" s="1"/>
  <c r="F3151" i="1"/>
  <c r="F3152" i="1"/>
  <c r="F3153" i="1"/>
  <c r="F3154" i="1"/>
  <c r="F3155" i="1"/>
  <c r="F3156" i="1"/>
  <c r="F3157" i="1"/>
  <c r="F3158" i="1"/>
  <c r="H3158" i="1" s="1"/>
  <c r="G3158" i="1" s="1"/>
  <c r="F3159" i="1"/>
  <c r="F3160" i="1"/>
  <c r="F3161" i="1"/>
  <c r="F3162" i="1"/>
  <c r="H3162" i="1" s="1"/>
  <c r="G3162" i="1" s="1"/>
  <c r="F3163" i="1"/>
  <c r="F3164" i="1"/>
  <c r="F3165" i="1"/>
  <c r="F3166" i="1"/>
  <c r="F3167" i="1"/>
  <c r="F3168" i="1"/>
  <c r="F3169" i="1"/>
  <c r="F3170" i="1"/>
  <c r="H3170" i="1" s="1"/>
  <c r="G3170" i="1" s="1"/>
  <c r="F3171" i="1"/>
  <c r="F3172" i="1"/>
  <c r="F3173" i="1"/>
  <c r="F3174" i="1"/>
  <c r="H3174" i="1" s="1"/>
  <c r="G3174" i="1" s="1"/>
  <c r="F3175" i="1"/>
  <c r="F3176" i="1"/>
  <c r="F3177" i="1"/>
  <c r="F3178" i="1"/>
  <c r="F3179" i="1"/>
  <c r="F3180" i="1"/>
  <c r="F3181" i="1"/>
  <c r="F3182" i="1"/>
  <c r="H3182" i="1" s="1"/>
  <c r="G3182" i="1" s="1"/>
  <c r="F3183" i="1"/>
  <c r="F3184" i="1"/>
  <c r="F3185" i="1"/>
  <c r="F3186" i="1"/>
  <c r="H3186" i="1" s="1"/>
  <c r="G3186" i="1" s="1"/>
  <c r="F3187" i="1"/>
  <c r="F3188" i="1"/>
  <c r="F3189" i="1"/>
  <c r="F3190" i="1"/>
  <c r="F3191" i="1"/>
  <c r="F3192" i="1"/>
  <c r="F3193" i="1"/>
  <c r="F3194" i="1"/>
  <c r="H3194" i="1" s="1"/>
  <c r="G3194" i="1" s="1"/>
  <c r="F3195" i="1"/>
  <c r="F3196" i="1"/>
  <c r="F3197" i="1"/>
  <c r="F3198" i="1"/>
  <c r="H3198" i="1" s="1"/>
  <c r="G3198" i="1" s="1"/>
  <c r="F3199" i="1"/>
  <c r="F3200" i="1"/>
  <c r="F3201" i="1"/>
  <c r="F3202" i="1"/>
  <c r="F3203" i="1"/>
  <c r="F3204" i="1"/>
  <c r="F3205" i="1"/>
  <c r="F3206" i="1"/>
  <c r="H3206" i="1" s="1"/>
  <c r="G3206" i="1" s="1"/>
  <c r="F3207" i="1"/>
  <c r="F3208" i="1"/>
  <c r="F3209" i="1"/>
  <c r="F3210" i="1"/>
  <c r="H3210" i="1" s="1"/>
  <c r="G3210" i="1" s="1"/>
  <c r="F3214" i="1"/>
  <c r="F3215" i="1"/>
  <c r="F3216" i="1"/>
  <c r="F3217" i="1"/>
  <c r="F3218" i="1"/>
  <c r="F3219" i="1"/>
  <c r="F3220" i="1"/>
  <c r="H3220" i="1" s="1"/>
  <c r="G3220" i="1" s="1"/>
  <c r="F3221" i="1"/>
  <c r="F3222" i="1"/>
  <c r="F3223" i="1"/>
  <c r="F3224" i="1"/>
  <c r="H3224" i="1" s="1"/>
  <c r="G3224" i="1" s="1"/>
  <c r="F3225" i="1"/>
  <c r="F3226" i="1"/>
  <c r="F3227" i="1"/>
  <c r="F3228" i="1"/>
  <c r="F3229" i="1"/>
  <c r="F3230" i="1"/>
  <c r="F3231" i="1"/>
  <c r="F3232" i="1"/>
  <c r="H3232" i="1" s="1"/>
  <c r="G3232" i="1" s="1"/>
  <c r="F3233" i="1"/>
  <c r="F3234" i="1"/>
  <c r="F3235" i="1"/>
  <c r="F3236" i="1"/>
  <c r="H3236" i="1" s="1"/>
  <c r="G3236" i="1" s="1"/>
  <c r="F3237" i="1"/>
  <c r="F3238" i="1"/>
  <c r="F3239" i="1"/>
  <c r="F3240" i="1"/>
  <c r="F3241" i="1"/>
  <c r="F3242" i="1"/>
  <c r="F3243" i="1"/>
  <c r="F3244" i="1"/>
  <c r="H3244" i="1" s="1"/>
  <c r="G3244" i="1" s="1"/>
  <c r="F3245" i="1"/>
  <c r="F3246" i="1"/>
  <c r="F3247" i="1"/>
  <c r="F3248" i="1"/>
  <c r="H3248" i="1" s="1"/>
  <c r="G3248" i="1" s="1"/>
  <c r="F3249" i="1"/>
  <c r="F3250" i="1"/>
  <c r="F3251" i="1"/>
  <c r="F3252" i="1"/>
  <c r="F3253" i="1"/>
  <c r="F3254" i="1"/>
  <c r="F3255" i="1"/>
  <c r="F3256" i="1"/>
  <c r="H3256" i="1" s="1"/>
  <c r="G3256" i="1" s="1"/>
  <c r="F3257" i="1"/>
  <c r="F3258" i="1"/>
  <c r="F3259" i="1"/>
  <c r="F3260" i="1"/>
  <c r="H3260" i="1" s="1"/>
  <c r="G3260" i="1" s="1"/>
  <c r="F3261" i="1"/>
  <c r="F3262" i="1"/>
  <c r="F3263" i="1"/>
  <c r="F3264" i="1"/>
  <c r="F3265" i="1"/>
  <c r="F3266" i="1"/>
  <c r="F3267" i="1"/>
  <c r="F3268" i="1"/>
  <c r="H3268" i="1" s="1"/>
  <c r="G3268" i="1" s="1"/>
  <c r="F3269" i="1"/>
  <c r="F3270" i="1"/>
  <c r="F3271" i="1"/>
  <c r="F3272" i="1"/>
  <c r="H3272" i="1" s="1"/>
  <c r="G3272" i="1" s="1"/>
  <c r="F3273" i="1"/>
  <c r="F3274" i="1"/>
  <c r="F3275" i="1"/>
  <c r="F3276" i="1"/>
  <c r="F3277" i="1"/>
  <c r="F3278" i="1"/>
  <c r="F3279" i="1"/>
  <c r="F3280" i="1"/>
  <c r="H3280" i="1" s="1"/>
  <c r="G3280" i="1" s="1"/>
  <c r="F3281" i="1"/>
  <c r="F3282" i="1"/>
  <c r="F3283" i="1"/>
  <c r="F3284" i="1"/>
  <c r="H3284" i="1" s="1"/>
  <c r="G3284" i="1" s="1"/>
  <c r="F3285" i="1"/>
  <c r="F3286" i="1"/>
  <c r="F3287" i="1"/>
  <c r="F3288" i="1"/>
  <c r="F3289" i="1"/>
  <c r="F3290" i="1"/>
  <c r="F3291" i="1"/>
  <c r="F3292" i="1"/>
  <c r="H3292" i="1" s="1"/>
  <c r="G3292" i="1" s="1"/>
  <c r="F3293" i="1"/>
  <c r="F3294" i="1"/>
  <c r="F3295" i="1"/>
  <c r="F3296" i="1"/>
  <c r="F3297" i="1"/>
  <c r="F3298" i="1"/>
  <c r="F3299" i="1"/>
  <c r="F3300" i="1"/>
  <c r="F3301" i="1"/>
  <c r="H3301" i="1" s="1"/>
  <c r="G3301" i="1" s="1"/>
  <c r="F3302" i="1"/>
  <c r="F3303" i="1"/>
  <c r="F3304" i="1"/>
  <c r="H3304" i="1" s="1"/>
  <c r="G3304" i="1" s="1"/>
  <c r="F3305" i="1"/>
  <c r="H3305" i="1" s="1"/>
  <c r="G3305" i="1" s="1"/>
  <c r="F3306" i="1"/>
  <c r="F3307" i="1"/>
  <c r="F3308" i="1"/>
  <c r="F3309" i="1"/>
  <c r="F3310" i="1"/>
  <c r="F3311" i="1"/>
  <c r="F3312" i="1"/>
  <c r="F3313" i="1"/>
  <c r="H3313" i="1" s="1"/>
  <c r="G3313" i="1" s="1"/>
  <c r="F3314" i="1"/>
  <c r="F3315" i="1"/>
  <c r="F3316" i="1"/>
  <c r="F3317" i="1"/>
  <c r="H3317" i="1" s="1"/>
  <c r="G3317" i="1" s="1"/>
  <c r="F3318" i="1"/>
  <c r="F3319" i="1"/>
  <c r="F3320" i="1"/>
  <c r="F3321" i="1"/>
  <c r="F3322" i="1"/>
  <c r="F3323" i="1"/>
  <c r="F3324" i="1"/>
  <c r="F3325" i="1"/>
  <c r="H3325" i="1" s="1"/>
  <c r="G3325" i="1" s="1"/>
  <c r="F3326" i="1"/>
  <c r="F3327" i="1"/>
  <c r="F3328" i="1"/>
  <c r="F3329" i="1"/>
  <c r="H3329" i="1" s="1"/>
  <c r="G3329" i="1" s="1"/>
  <c r="F3330" i="1"/>
  <c r="F3331" i="1"/>
  <c r="F3332" i="1"/>
  <c r="F3333" i="1"/>
  <c r="F3334" i="1"/>
  <c r="F3335" i="1"/>
  <c r="F3336" i="1"/>
  <c r="F3337" i="1"/>
  <c r="H3337" i="1" s="1"/>
  <c r="G3337" i="1" s="1"/>
  <c r="F3338" i="1"/>
  <c r="F3339" i="1"/>
  <c r="F3340" i="1"/>
  <c r="F3341" i="1"/>
  <c r="H3341" i="1" s="1"/>
  <c r="G3341" i="1" s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1" i="1"/>
  <c r="F3600" i="1"/>
  <c r="F3602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03" i="1"/>
  <c r="F3604" i="1"/>
  <c r="F3605" i="1"/>
  <c r="F3606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9" i="1"/>
  <c r="F3850" i="1"/>
  <c r="F3851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H4070" i="1"/>
  <c r="G4070" i="1" s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50" i="1"/>
  <c r="F4051" i="1"/>
  <c r="F4052" i="1"/>
  <c r="F4053" i="1"/>
  <c r="F4054" i="1"/>
  <c r="F4055" i="1"/>
  <c r="F4056" i="1"/>
  <c r="F4057" i="1"/>
  <c r="F4058" i="1"/>
  <c r="F4071" i="1"/>
  <c r="F4072" i="1"/>
  <c r="F4073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4" i="1"/>
  <c r="F4255" i="1"/>
  <c r="F4257" i="1"/>
  <c r="F4258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H4413" i="1"/>
  <c r="G4413" i="1" s="1"/>
  <c r="F4414" i="1"/>
  <c r="F4415" i="1"/>
  <c r="F4417" i="1"/>
  <c r="F4418" i="1"/>
  <c r="F4419" i="1"/>
  <c r="F4421" i="1"/>
  <c r="F4422" i="1"/>
  <c r="F4423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912" i="1"/>
  <c r="F4893" i="1"/>
  <c r="F5013" i="1"/>
  <c r="F5014" i="1"/>
  <c r="F5015" i="1"/>
  <c r="F5016" i="1"/>
  <c r="F5017" i="1"/>
  <c r="F5018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1" i="1"/>
  <c r="F4642" i="1"/>
  <c r="F4643" i="1"/>
  <c r="F4644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6" i="1"/>
  <c r="F4697" i="1"/>
  <c r="F4698" i="1"/>
  <c r="F4699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43" i="1"/>
  <c r="F4744" i="1"/>
  <c r="F4745" i="1"/>
  <c r="F4746" i="1"/>
  <c r="F4747" i="1"/>
  <c r="F4748" i="1"/>
  <c r="F4749" i="1"/>
  <c r="F4755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18" i="1"/>
  <c r="F4919" i="1"/>
  <c r="F4921" i="1"/>
  <c r="F4922" i="1"/>
  <c r="F4923" i="1"/>
  <c r="F4924" i="1"/>
  <c r="F4928" i="1"/>
  <c r="F4929" i="1"/>
  <c r="F4930" i="1"/>
  <c r="F4931" i="1"/>
  <c r="F4932" i="1"/>
  <c r="F4933" i="1"/>
  <c r="F4934" i="1"/>
  <c r="F4935" i="1"/>
  <c r="F4936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5006" i="1"/>
  <c r="F5007" i="1"/>
  <c r="F5008" i="1"/>
  <c r="F5009" i="1"/>
  <c r="F5010" i="1"/>
  <c r="F5011" i="1"/>
  <c r="F5012" i="1"/>
  <c r="F5019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6" i="1"/>
  <c r="F5257" i="1"/>
  <c r="F5258" i="1"/>
  <c r="F5259" i="1"/>
  <c r="F2769" i="1"/>
  <c r="F2770" i="1"/>
  <c r="F2771" i="1"/>
  <c r="F2772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33" i="1"/>
  <c r="F5334" i="1"/>
  <c r="F5335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9" i="1"/>
  <c r="F5778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7" i="1"/>
  <c r="F5845" i="1"/>
  <c r="F5849" i="1"/>
  <c r="F5850" i="1"/>
  <c r="F5848" i="1"/>
  <c r="F5846" i="1"/>
  <c r="F5851" i="1"/>
  <c r="F5854" i="1"/>
  <c r="F5856" i="1"/>
  <c r="F5852" i="1"/>
  <c r="F5858" i="1"/>
  <c r="F5860" i="1"/>
  <c r="F5862" i="1"/>
  <c r="F5855" i="1"/>
  <c r="F5857" i="1"/>
  <c r="F5853" i="1"/>
  <c r="F5859" i="1"/>
  <c r="F5861" i="1"/>
  <c r="F5863" i="1"/>
  <c r="F5866" i="1"/>
  <c r="F5864" i="1"/>
  <c r="F5868" i="1"/>
  <c r="F5870" i="1"/>
  <c r="F5867" i="1"/>
  <c r="F5865" i="1"/>
  <c r="F5869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23" i="1"/>
  <c r="F6024" i="1"/>
  <c r="F6025" i="1"/>
  <c r="F6026" i="1"/>
  <c r="F6027" i="1"/>
  <c r="F6028" i="1"/>
  <c r="F6029" i="1"/>
  <c r="F6030" i="1"/>
  <c r="F6031" i="1"/>
  <c r="F6032" i="1"/>
  <c r="F6033" i="1"/>
  <c r="F6034" i="1"/>
  <c r="F6035" i="1"/>
  <c r="F6036" i="1"/>
  <c r="F6037" i="1"/>
  <c r="F6039" i="1"/>
  <c r="F6052" i="1"/>
  <c r="F6053" i="1"/>
  <c r="F6054" i="1"/>
  <c r="F6055" i="1"/>
  <c r="F6056" i="1"/>
  <c r="F6057" i="1"/>
  <c r="F6058" i="1"/>
  <c r="F6059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7" i="1"/>
  <c r="F6108" i="1"/>
  <c r="F6110" i="1"/>
  <c r="F6111" i="1"/>
  <c r="F6112" i="1"/>
  <c r="F6236" i="1"/>
  <c r="F6237" i="1"/>
  <c r="F6238" i="1"/>
  <c r="F6239" i="1"/>
  <c r="F6240" i="1"/>
  <c r="F6241" i="1"/>
  <c r="F6242" i="1"/>
  <c r="F6243" i="1"/>
  <c r="F6244" i="1"/>
  <c r="F6245" i="1"/>
  <c r="F6246" i="1"/>
  <c r="F6247" i="1"/>
  <c r="F6248" i="1"/>
  <c r="F6249" i="1"/>
  <c r="F6250" i="1"/>
  <c r="F6251" i="1"/>
  <c r="F6252" i="1"/>
  <c r="F6253" i="1"/>
  <c r="F6254" i="1"/>
  <c r="F6255" i="1"/>
  <c r="F6256" i="1"/>
  <c r="F6257" i="1"/>
  <c r="F6258" i="1"/>
  <c r="F6259" i="1"/>
  <c r="F6260" i="1"/>
  <c r="F6261" i="1"/>
  <c r="F6262" i="1"/>
  <c r="F6263" i="1"/>
  <c r="F6264" i="1"/>
  <c r="F6265" i="1"/>
  <c r="F6266" i="1"/>
  <c r="F6267" i="1"/>
  <c r="F6268" i="1"/>
  <c r="F6269" i="1"/>
  <c r="F6270" i="1"/>
  <c r="F6271" i="1"/>
  <c r="F6272" i="1"/>
  <c r="F6273" i="1"/>
  <c r="F6274" i="1"/>
  <c r="F6275" i="1"/>
  <c r="F6276" i="1"/>
  <c r="F6277" i="1"/>
  <c r="F6278" i="1"/>
  <c r="F6279" i="1"/>
  <c r="F6280" i="1"/>
  <c r="F6281" i="1"/>
  <c r="F6282" i="1"/>
  <c r="F6283" i="1"/>
  <c r="F6284" i="1"/>
  <c r="F6285" i="1"/>
  <c r="F6286" i="1"/>
  <c r="F6287" i="1"/>
  <c r="F6288" i="1"/>
  <c r="F6289" i="1"/>
  <c r="F6290" i="1"/>
  <c r="F6292" i="1"/>
  <c r="F6293" i="1"/>
  <c r="F6294" i="1"/>
  <c r="F6295" i="1"/>
  <c r="F6296" i="1"/>
  <c r="F6297" i="1"/>
  <c r="F6298" i="1"/>
  <c r="F6299" i="1"/>
  <c r="F6300" i="1"/>
  <c r="F6301" i="1"/>
  <c r="F6302" i="1"/>
  <c r="F6303" i="1"/>
  <c r="F6304" i="1"/>
  <c r="F6305" i="1"/>
  <c r="F6306" i="1"/>
  <c r="F6307" i="1"/>
  <c r="F6308" i="1"/>
  <c r="F6309" i="1"/>
  <c r="F6310" i="1"/>
  <c r="F6311" i="1"/>
  <c r="F6312" i="1"/>
  <c r="F6313" i="1"/>
  <c r="F6314" i="1"/>
  <c r="F6315" i="1"/>
  <c r="F6316" i="1"/>
  <c r="F6317" i="1"/>
  <c r="F6318" i="1"/>
  <c r="F6319" i="1"/>
  <c r="F6320" i="1"/>
  <c r="F6321" i="1"/>
  <c r="F6322" i="1"/>
  <c r="F6323" i="1"/>
  <c r="F6324" i="1"/>
  <c r="F6325" i="1"/>
  <c r="F6326" i="1"/>
  <c r="F6327" i="1"/>
  <c r="F6328" i="1"/>
  <c r="F6329" i="1"/>
  <c r="F6330" i="1"/>
  <c r="F6331" i="1"/>
  <c r="F6332" i="1"/>
  <c r="F6333" i="1"/>
  <c r="F6334" i="1"/>
  <c r="F6335" i="1"/>
  <c r="F6336" i="1"/>
  <c r="F6337" i="1"/>
  <c r="F6338" i="1"/>
  <c r="F6339" i="1"/>
  <c r="F6340" i="1"/>
  <c r="F6341" i="1"/>
  <c r="F6342" i="1"/>
  <c r="F6343" i="1"/>
  <c r="F6344" i="1"/>
  <c r="F6345" i="1"/>
  <c r="F6346" i="1"/>
  <c r="F6347" i="1"/>
  <c r="F6348" i="1"/>
  <c r="F6349" i="1"/>
  <c r="F6350" i="1"/>
  <c r="F6351" i="1"/>
  <c r="F6352" i="1"/>
  <c r="F6353" i="1"/>
  <c r="F6354" i="1"/>
  <c r="F6355" i="1"/>
  <c r="F6356" i="1"/>
  <c r="F6357" i="1"/>
  <c r="F6358" i="1"/>
  <c r="F6359" i="1"/>
  <c r="F6360" i="1"/>
  <c r="F6361" i="1"/>
  <c r="F6363" i="1"/>
  <c r="F6364" i="1"/>
  <c r="F6365" i="1"/>
  <c r="F6366" i="1"/>
  <c r="F6367" i="1"/>
  <c r="F6368" i="1"/>
  <c r="F6369" i="1"/>
  <c r="F6370" i="1"/>
  <c r="F6371" i="1"/>
  <c r="F6372" i="1"/>
  <c r="F6373" i="1"/>
  <c r="F6374" i="1"/>
  <c r="F6375" i="1"/>
  <c r="F6376" i="1"/>
  <c r="F6377" i="1"/>
  <c r="F6378" i="1"/>
  <c r="F6379" i="1"/>
  <c r="F6380" i="1"/>
  <c r="F6381" i="1"/>
  <c r="F6382" i="1"/>
  <c r="F6383" i="1"/>
  <c r="F6384" i="1"/>
  <c r="F6385" i="1"/>
  <c r="F6386" i="1"/>
  <c r="F6387" i="1"/>
  <c r="F6388" i="1"/>
  <c r="F6389" i="1"/>
  <c r="F6390" i="1"/>
  <c r="F6391" i="1"/>
  <c r="F6392" i="1"/>
  <c r="F6393" i="1"/>
  <c r="F6394" i="1"/>
  <c r="F6395" i="1"/>
  <c r="F6396" i="1"/>
  <c r="F6397" i="1"/>
  <c r="F6398" i="1"/>
  <c r="F6399" i="1"/>
  <c r="F6400" i="1"/>
  <c r="F6401" i="1"/>
  <c r="F6402" i="1"/>
  <c r="F6403" i="1"/>
  <c r="F6404" i="1"/>
  <c r="F6405" i="1"/>
  <c r="F6406" i="1"/>
  <c r="F6407" i="1"/>
  <c r="F6408" i="1"/>
  <c r="F6409" i="1"/>
  <c r="F6410" i="1"/>
  <c r="F6411" i="1"/>
  <c r="F6412" i="1"/>
  <c r="F6413" i="1"/>
  <c r="F6414" i="1"/>
  <c r="F6415" i="1"/>
  <c r="F6416" i="1"/>
  <c r="F6417" i="1"/>
  <c r="F6418" i="1"/>
  <c r="F6419" i="1"/>
  <c r="F6420" i="1"/>
  <c r="F6421" i="1"/>
  <c r="F6422" i="1"/>
  <c r="F6423" i="1"/>
  <c r="F6424" i="1"/>
  <c r="F6425" i="1"/>
  <c r="F6426" i="1"/>
  <c r="F6427" i="1"/>
  <c r="F6428" i="1"/>
  <c r="F6429" i="1"/>
  <c r="F6430" i="1"/>
  <c r="F6431" i="1"/>
  <c r="F6432" i="1"/>
  <c r="F6433" i="1"/>
  <c r="F6434" i="1"/>
  <c r="F6435" i="1"/>
  <c r="F6436" i="1"/>
  <c r="F6437" i="1"/>
  <c r="F6438" i="1"/>
  <c r="F6439" i="1"/>
  <c r="F6440" i="1"/>
  <c r="F6441" i="1"/>
  <c r="F6442" i="1"/>
  <c r="F6443" i="1"/>
  <c r="F6444" i="1"/>
  <c r="F6445" i="1"/>
  <c r="F6446" i="1"/>
  <c r="F6447" i="1"/>
  <c r="F6448" i="1"/>
  <c r="F6449" i="1"/>
  <c r="F6450" i="1"/>
  <c r="F6451" i="1"/>
  <c r="F6452" i="1"/>
  <c r="F6453" i="1"/>
  <c r="F6454" i="1"/>
  <c r="F6455" i="1"/>
  <c r="F6456" i="1"/>
  <c r="F6457" i="1"/>
  <c r="F6458" i="1"/>
  <c r="F6459" i="1"/>
  <c r="F6460" i="1"/>
  <c r="F6461" i="1"/>
  <c r="F6462" i="1"/>
  <c r="F6463" i="1"/>
  <c r="F6464" i="1"/>
  <c r="F6465" i="1"/>
  <c r="F6466" i="1"/>
  <c r="F6467" i="1"/>
  <c r="F6468" i="1"/>
  <c r="F6469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692" i="1"/>
  <c r="F6705" i="1"/>
  <c r="F6706" i="1"/>
  <c r="F6707" i="1"/>
  <c r="F6708" i="1"/>
  <c r="F6709" i="1"/>
  <c r="F6710" i="1"/>
  <c r="F6711" i="1"/>
  <c r="F6712" i="1"/>
  <c r="F6713" i="1"/>
  <c r="F6714" i="1"/>
  <c r="F6716" i="1"/>
  <c r="F6717" i="1"/>
  <c r="F6715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6" i="1"/>
  <c r="F6887" i="1"/>
  <c r="F6888" i="1"/>
  <c r="F6889" i="1"/>
  <c r="F6890" i="1"/>
  <c r="F6891" i="1"/>
  <c r="F6903" i="1"/>
  <c r="F6904" i="1"/>
  <c r="F6907" i="1"/>
  <c r="F6908" i="1"/>
  <c r="F6909" i="1"/>
  <c r="F6910" i="1"/>
  <c r="F6911" i="1"/>
  <c r="F6912" i="1"/>
  <c r="F6913" i="1"/>
  <c r="F6914" i="1"/>
  <c r="F6915" i="1"/>
  <c r="F6916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50" i="1"/>
  <c r="F7051" i="1"/>
  <c r="F7052" i="1"/>
  <c r="F7053" i="1"/>
  <c r="F7054" i="1"/>
  <c r="F7055" i="1"/>
  <c r="F7056" i="1"/>
  <c r="F7057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7138" i="1"/>
  <c r="F7139" i="1"/>
  <c r="F7140" i="1"/>
  <c r="F7141" i="1"/>
  <c r="F7142" i="1"/>
  <c r="F7143" i="1"/>
  <c r="F7144" i="1"/>
  <c r="F7145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3" i="1"/>
  <c r="F7284" i="1"/>
  <c r="F7285" i="1"/>
  <c r="F7286" i="1"/>
  <c r="F7287" i="1"/>
  <c r="F7288" i="1"/>
  <c r="F7289" i="1"/>
  <c r="F7290" i="1"/>
  <c r="F7291" i="1"/>
  <c r="F7292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5" i="1"/>
  <c r="F7366" i="1"/>
  <c r="F7367" i="1"/>
  <c r="F7368" i="1"/>
  <c r="F7371" i="1"/>
  <c r="F7372" i="1"/>
  <c r="F7373" i="1"/>
  <c r="F7374" i="1"/>
  <c r="F7375" i="1"/>
  <c r="F7376" i="1"/>
  <c r="F7377" i="1"/>
  <c r="F7378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402" i="1"/>
  <c r="F7403" i="1"/>
  <c r="F7404" i="1"/>
  <c r="F7405" i="1"/>
  <c r="F7406" i="1"/>
  <c r="F7407" i="1"/>
  <c r="F7410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53" i="1"/>
  <c r="F7454" i="1"/>
  <c r="F7455" i="1"/>
  <c r="F7456" i="1"/>
  <c r="F7457" i="1"/>
  <c r="F7458" i="1"/>
  <c r="F7459" i="1"/>
  <c r="F7460" i="1"/>
  <c r="F7461" i="1"/>
  <c r="F7462" i="1"/>
  <c r="F7463" i="1"/>
  <c r="F7464" i="1"/>
  <c r="F7465" i="1"/>
  <c r="F7466" i="1"/>
  <c r="F7467" i="1"/>
  <c r="F7468" i="1"/>
  <c r="F7469" i="1"/>
  <c r="F7470" i="1"/>
  <c r="F7471" i="1"/>
  <c r="F7472" i="1"/>
  <c r="F7473" i="1"/>
  <c r="F7474" i="1"/>
  <c r="F7475" i="1"/>
  <c r="F7476" i="1"/>
  <c r="F7477" i="1"/>
  <c r="F7478" i="1"/>
  <c r="F7479" i="1"/>
  <c r="F7480" i="1"/>
  <c r="F7481" i="1"/>
  <c r="F7482" i="1"/>
  <c r="F7483" i="1"/>
  <c r="F7484" i="1"/>
  <c r="F7485" i="1"/>
  <c r="F7486" i="1"/>
  <c r="F7487" i="1"/>
  <c r="F7488" i="1"/>
  <c r="F7489" i="1"/>
  <c r="F7490" i="1"/>
  <c r="F7491" i="1"/>
  <c r="F7492" i="1"/>
  <c r="F7493" i="1"/>
  <c r="F7494" i="1"/>
  <c r="F7495" i="1"/>
  <c r="F7496" i="1"/>
  <c r="F7497" i="1"/>
  <c r="F7498" i="1"/>
  <c r="F7499" i="1"/>
  <c r="F7500" i="1"/>
  <c r="F7501" i="1"/>
  <c r="F7502" i="1"/>
  <c r="F7503" i="1"/>
  <c r="F7504" i="1"/>
  <c r="F7505" i="1"/>
  <c r="F7506" i="1"/>
  <c r="F7507" i="1"/>
  <c r="F7508" i="1"/>
  <c r="F7509" i="1"/>
  <c r="F7510" i="1"/>
  <c r="F7511" i="1"/>
  <c r="F7512" i="1"/>
  <c r="F7513" i="1"/>
  <c r="F7514" i="1"/>
  <c r="F7515" i="1"/>
  <c r="F7516" i="1"/>
  <c r="F7517" i="1"/>
  <c r="F7518" i="1"/>
  <c r="F7519" i="1"/>
  <c r="F7520" i="1"/>
  <c r="F7521" i="1"/>
  <c r="F7522" i="1"/>
  <c r="F7523" i="1"/>
  <c r="F7524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5" i="1"/>
  <c r="F7556" i="1"/>
  <c r="F7557" i="1"/>
  <c r="F7558" i="1"/>
  <c r="F7560" i="1"/>
  <c r="F7561" i="1"/>
  <c r="F7562" i="1"/>
  <c r="F7563" i="1"/>
  <c r="F7564" i="1"/>
  <c r="F7565" i="1"/>
  <c r="F7566" i="1"/>
  <c r="F7567" i="1"/>
  <c r="F7568" i="1"/>
  <c r="F7569" i="1"/>
  <c r="F7570" i="1"/>
  <c r="F7571" i="1"/>
  <c r="F7572" i="1"/>
  <c r="F7573" i="1"/>
  <c r="F7574" i="1"/>
  <c r="F7575" i="1"/>
  <c r="F7576" i="1"/>
  <c r="F7577" i="1"/>
  <c r="F7578" i="1"/>
  <c r="F7579" i="1"/>
  <c r="F7580" i="1"/>
  <c r="F7581" i="1"/>
  <c r="F7582" i="1"/>
  <c r="F7583" i="1"/>
  <c r="F7584" i="1"/>
  <c r="F7585" i="1"/>
  <c r="F7586" i="1"/>
  <c r="F7587" i="1"/>
  <c r="F7588" i="1"/>
  <c r="F7589" i="1"/>
  <c r="F7590" i="1"/>
  <c r="F7591" i="1"/>
  <c r="F7592" i="1"/>
  <c r="F7593" i="1"/>
  <c r="F7594" i="1"/>
  <c r="F7595" i="1"/>
  <c r="F7596" i="1"/>
  <c r="F7597" i="1"/>
  <c r="F7598" i="1"/>
  <c r="F7599" i="1"/>
  <c r="F7600" i="1"/>
  <c r="F7601" i="1"/>
  <c r="F7602" i="1"/>
  <c r="F7603" i="1"/>
  <c r="F7604" i="1"/>
  <c r="F7605" i="1"/>
  <c r="F7606" i="1"/>
  <c r="F7607" i="1"/>
  <c r="F7608" i="1"/>
  <c r="F7609" i="1"/>
  <c r="F7610" i="1"/>
  <c r="F7611" i="1"/>
  <c r="F7612" i="1"/>
  <c r="F7623" i="1"/>
  <c r="F7624" i="1"/>
  <c r="F7625" i="1"/>
  <c r="F7626" i="1"/>
  <c r="F7627" i="1"/>
  <c r="F7628" i="1"/>
  <c r="F7629" i="1"/>
  <c r="F7630" i="1"/>
  <c r="F7631" i="1"/>
  <c r="F7632" i="1"/>
  <c r="F7633" i="1"/>
  <c r="F7634" i="1"/>
  <c r="F7635" i="1"/>
  <c r="F7636" i="1"/>
  <c r="F7637" i="1"/>
  <c r="F7638" i="1"/>
  <c r="F7639" i="1"/>
  <c r="F7640" i="1"/>
  <c r="F7641" i="1"/>
  <c r="F7642" i="1"/>
  <c r="F7643" i="1"/>
  <c r="F7644" i="1"/>
  <c r="F7645" i="1"/>
  <c r="F7646" i="1"/>
  <c r="F7647" i="1"/>
  <c r="F7648" i="1"/>
  <c r="F7649" i="1"/>
  <c r="F7650" i="1"/>
  <c r="F7651" i="1"/>
  <c r="F7652" i="1"/>
  <c r="F7653" i="1"/>
  <c r="F7654" i="1"/>
  <c r="F7655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68" i="1"/>
  <c r="F7769" i="1"/>
  <c r="F7770" i="1"/>
  <c r="F7771" i="1"/>
  <c r="F7772" i="1"/>
  <c r="F7773" i="1"/>
  <c r="F7774" i="1"/>
  <c r="F7775" i="1"/>
  <c r="F7776" i="1"/>
  <c r="F7777" i="1"/>
  <c r="F7778" i="1"/>
  <c r="F7779" i="1"/>
  <c r="F7780" i="1"/>
  <c r="F7781" i="1"/>
  <c r="F7782" i="1"/>
  <c r="F7783" i="1"/>
  <c r="F7784" i="1"/>
  <c r="F7785" i="1"/>
  <c r="F7786" i="1"/>
  <c r="F7787" i="1"/>
  <c r="F7788" i="1"/>
  <c r="F7789" i="1"/>
  <c r="F7790" i="1"/>
  <c r="F7791" i="1"/>
  <c r="F7792" i="1"/>
  <c r="F7793" i="1"/>
  <c r="F7794" i="1"/>
  <c r="F7795" i="1"/>
  <c r="F7796" i="1"/>
  <c r="F7797" i="1"/>
  <c r="F7798" i="1"/>
  <c r="F7799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29" i="1"/>
  <c r="F7930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8083" i="1"/>
  <c r="F8084" i="1"/>
  <c r="F8085" i="1"/>
  <c r="F8086" i="1"/>
  <c r="F8087" i="1"/>
  <c r="F8088" i="1"/>
  <c r="F8089" i="1"/>
  <c r="F8094" i="1"/>
  <c r="F8095" i="1"/>
  <c r="F8091" i="1"/>
  <c r="F8092" i="1"/>
  <c r="F8093" i="1"/>
  <c r="F8096" i="1"/>
  <c r="F8097" i="1"/>
  <c r="F8098" i="1"/>
  <c r="F8099" i="1"/>
  <c r="F8100" i="1"/>
  <c r="F8101" i="1"/>
  <c r="F8102" i="1"/>
  <c r="F8103" i="1"/>
  <c r="F8104" i="1"/>
  <c r="F8105" i="1"/>
  <c r="F8106" i="1"/>
  <c r="F8107" i="1"/>
  <c r="F8108" i="1"/>
  <c r="F8109" i="1"/>
  <c r="F8110" i="1"/>
  <c r="F8111" i="1"/>
  <c r="F8112" i="1"/>
  <c r="F8113" i="1"/>
  <c r="F8114" i="1"/>
  <c r="F8115" i="1"/>
  <c r="F8116" i="1"/>
  <c r="F8117" i="1"/>
  <c r="F8118" i="1"/>
  <c r="F8119" i="1"/>
  <c r="F8120" i="1"/>
  <c r="F8121" i="1"/>
  <c r="F8122" i="1"/>
  <c r="F8123" i="1"/>
  <c r="F8651" i="1"/>
  <c r="F8652" i="1"/>
  <c r="F8655" i="1"/>
  <c r="F8656" i="1"/>
  <c r="F8657" i="1"/>
  <c r="F8658" i="1"/>
  <c r="F8659" i="1"/>
  <c r="F8660" i="1"/>
  <c r="F8661" i="1"/>
  <c r="F8662" i="1"/>
  <c r="F8663" i="1"/>
  <c r="F8664" i="1"/>
  <c r="F8665" i="1"/>
  <c r="F8666" i="1"/>
  <c r="F8667" i="1"/>
  <c r="F8673" i="1"/>
  <c r="F8674" i="1"/>
  <c r="F8675" i="1"/>
  <c r="F8676" i="1"/>
  <c r="F8677" i="1"/>
  <c r="F8678" i="1"/>
  <c r="F8679" i="1"/>
  <c r="F8680" i="1"/>
  <c r="F8681" i="1"/>
  <c r="F8682" i="1"/>
  <c r="F8683" i="1"/>
  <c r="F8684" i="1"/>
  <c r="F8685" i="1"/>
  <c r="F8686" i="1"/>
  <c r="F8687" i="1"/>
  <c r="F8688" i="1"/>
  <c r="F8689" i="1"/>
  <c r="F8690" i="1"/>
  <c r="F8691" i="1"/>
  <c r="F8692" i="1"/>
  <c r="F8693" i="1"/>
  <c r="F8694" i="1"/>
  <c r="F8695" i="1"/>
  <c r="F8696" i="1"/>
  <c r="F8697" i="1"/>
  <c r="F8698" i="1"/>
  <c r="F8699" i="1"/>
  <c r="F8700" i="1"/>
  <c r="F8701" i="1"/>
  <c r="F8702" i="1"/>
  <c r="F8703" i="1"/>
  <c r="F8704" i="1"/>
  <c r="F8705" i="1"/>
  <c r="F8706" i="1"/>
  <c r="F8707" i="1"/>
  <c r="F8708" i="1"/>
  <c r="F8709" i="1"/>
  <c r="F8710" i="1"/>
  <c r="F8711" i="1"/>
  <c r="F8712" i="1"/>
  <c r="F8713" i="1"/>
  <c r="F8714" i="1"/>
  <c r="F8715" i="1"/>
  <c r="F8716" i="1"/>
  <c r="F8717" i="1"/>
  <c r="F8718" i="1"/>
  <c r="F8719" i="1"/>
  <c r="F8720" i="1"/>
  <c r="F8721" i="1"/>
  <c r="F8722" i="1"/>
  <c r="F8723" i="1"/>
  <c r="F8724" i="1"/>
  <c r="F8725" i="1"/>
  <c r="F8726" i="1"/>
  <c r="F8727" i="1"/>
  <c r="H8727" i="1" s="1"/>
  <c r="G8727" i="1" s="1"/>
  <c r="F8728" i="1"/>
  <c r="F8729" i="1"/>
  <c r="F8730" i="1"/>
  <c r="H8730" i="1" s="1"/>
  <c r="G8730" i="1" s="1"/>
  <c r="F8731" i="1"/>
  <c r="H8731" i="1" s="1"/>
  <c r="G8731" i="1" s="1"/>
  <c r="F8732" i="1"/>
  <c r="F8733" i="1"/>
  <c r="F8734" i="1"/>
  <c r="H8734" i="1" s="1"/>
  <c r="G8734" i="1" s="1"/>
  <c r="F8735" i="1"/>
  <c r="F8736" i="1"/>
  <c r="F8737" i="1"/>
  <c r="F8738" i="1"/>
  <c r="F8739" i="1"/>
  <c r="H8739" i="1" s="1"/>
  <c r="G8739" i="1" s="1"/>
  <c r="F8740" i="1"/>
  <c r="F8741" i="1"/>
  <c r="F8742" i="1"/>
  <c r="F8743" i="1"/>
  <c r="F8744" i="1"/>
  <c r="F8745" i="1"/>
  <c r="F8746" i="1"/>
  <c r="F8747" i="1"/>
  <c r="F8748" i="1"/>
  <c r="F8749" i="1"/>
  <c r="F8750" i="1"/>
  <c r="F8751" i="1"/>
  <c r="F8752" i="1"/>
  <c r="F8753" i="1"/>
  <c r="F8754" i="1"/>
  <c r="F8755" i="1"/>
  <c r="F8756" i="1"/>
  <c r="F8759" i="1"/>
  <c r="F8760" i="1"/>
  <c r="F8761" i="1"/>
  <c r="F8762" i="1"/>
  <c r="F8763" i="1"/>
  <c r="F8764" i="1"/>
  <c r="F8765" i="1"/>
  <c r="F8766" i="1"/>
  <c r="F8767" i="1"/>
  <c r="F8769" i="1"/>
  <c r="H8769" i="1" s="1"/>
  <c r="G8769" i="1" s="1"/>
  <c r="F8770" i="1"/>
  <c r="F8771" i="1"/>
  <c r="F8772" i="1"/>
  <c r="H8772" i="1" s="1"/>
  <c r="G8772" i="1" s="1"/>
  <c r="F8773" i="1"/>
  <c r="F8774" i="1"/>
  <c r="F8775" i="1"/>
  <c r="F8776" i="1"/>
  <c r="F8777" i="1"/>
  <c r="H8777" i="1" s="1"/>
  <c r="G8777" i="1" s="1"/>
  <c r="F8778" i="1"/>
  <c r="F8779" i="1"/>
  <c r="F8781" i="1"/>
  <c r="H8781" i="1" s="1"/>
  <c r="G8781" i="1" s="1"/>
  <c r="F8783" i="1"/>
  <c r="F8784" i="1"/>
  <c r="F8785" i="1"/>
  <c r="H8785" i="1" s="1"/>
  <c r="G8785" i="1" s="1"/>
  <c r="F8786" i="1"/>
  <c r="F8787" i="1"/>
  <c r="F8788" i="1"/>
  <c r="F8789" i="1"/>
  <c r="F8790" i="1"/>
  <c r="H8790" i="1" s="1"/>
  <c r="G8790" i="1" s="1"/>
  <c r="F8791" i="1"/>
  <c r="F8792" i="1"/>
  <c r="F8793" i="1"/>
  <c r="H8793" i="1" s="1"/>
  <c r="G8793" i="1" s="1"/>
  <c r="F8794" i="1"/>
  <c r="H8794" i="1" s="1"/>
  <c r="G8794" i="1" s="1"/>
  <c r="F8795" i="1"/>
  <c r="F8796" i="1"/>
  <c r="F8797" i="1"/>
  <c r="H8797" i="1" s="1"/>
  <c r="G8797" i="1" s="1"/>
  <c r="F8798" i="1"/>
  <c r="F8799" i="1"/>
  <c r="F8800" i="1"/>
  <c r="F8801" i="1"/>
  <c r="F8802" i="1"/>
  <c r="H8802" i="1" s="1"/>
  <c r="G8802" i="1" s="1"/>
  <c r="F8803" i="1"/>
  <c r="F8804" i="1"/>
  <c r="F8805" i="1"/>
  <c r="H8805" i="1" s="1"/>
  <c r="G8805" i="1" s="1"/>
  <c r="F8806" i="1"/>
  <c r="H8806" i="1" s="1"/>
  <c r="G8806" i="1" s="1"/>
  <c r="F8807" i="1"/>
  <c r="F8808" i="1"/>
  <c r="F8809" i="1"/>
  <c r="H8809" i="1" s="1"/>
  <c r="G8809" i="1" s="1"/>
  <c r="F8810" i="1"/>
  <c r="F8811" i="1"/>
  <c r="F8812" i="1"/>
  <c r="F8813" i="1"/>
  <c r="F8814" i="1"/>
  <c r="H8814" i="1" s="1"/>
  <c r="G8814" i="1" s="1"/>
  <c r="F8815" i="1"/>
  <c r="F8816" i="1"/>
  <c r="F8817" i="1"/>
  <c r="H8817" i="1" s="1"/>
  <c r="G8817" i="1" s="1"/>
  <c r="F8818" i="1"/>
  <c r="H8818" i="1" s="1"/>
  <c r="G8818" i="1" s="1"/>
  <c r="F8819" i="1"/>
  <c r="F8820" i="1"/>
  <c r="F8821" i="1"/>
  <c r="H8821" i="1" s="1"/>
  <c r="G8821" i="1" s="1"/>
  <c r="F8822" i="1"/>
  <c r="F8823" i="1"/>
  <c r="F8824" i="1"/>
  <c r="F8825" i="1"/>
  <c r="F8826" i="1"/>
  <c r="H8826" i="1" s="1"/>
  <c r="G8826" i="1" s="1"/>
  <c r="F8828" i="1"/>
  <c r="F8829" i="1"/>
  <c r="H8829" i="1" s="1"/>
  <c r="G8829" i="1" s="1"/>
  <c r="F8830" i="1"/>
  <c r="H8830" i="1" s="1"/>
  <c r="G8830" i="1" s="1"/>
  <c r="F8832" i="1"/>
  <c r="F8833" i="1"/>
  <c r="F8834" i="1"/>
  <c r="H8834" i="1" s="1"/>
  <c r="G8834" i="1" s="1"/>
  <c r="F8835" i="1"/>
  <c r="F8836" i="1"/>
  <c r="F8837" i="1"/>
  <c r="F8838" i="1"/>
  <c r="F8839" i="1"/>
  <c r="H8839" i="1" s="1"/>
  <c r="G8839" i="1" s="1"/>
  <c r="F8840" i="1"/>
  <c r="F8841" i="1"/>
  <c r="F8842" i="1"/>
  <c r="H8842" i="1" s="1"/>
  <c r="G8842" i="1" s="1"/>
  <c r="F8843" i="1"/>
  <c r="H8843" i="1" s="1"/>
  <c r="G8843" i="1" s="1"/>
  <c r="F8844" i="1"/>
  <c r="F8845" i="1"/>
  <c r="F8846" i="1"/>
  <c r="H8846" i="1" s="1"/>
  <c r="G8846" i="1" s="1"/>
  <c r="F8847" i="1"/>
  <c r="F8849" i="1"/>
  <c r="F8850" i="1"/>
  <c r="F8851" i="1"/>
  <c r="H8851" i="1" s="1"/>
  <c r="G8851" i="1" s="1"/>
  <c r="F8852" i="1"/>
  <c r="F8853" i="1"/>
  <c r="F8855" i="1"/>
  <c r="H8855" i="1" s="1"/>
  <c r="G8855" i="1" s="1"/>
  <c r="F8856" i="1"/>
  <c r="H8856" i="1" s="1"/>
  <c r="G8856" i="1" s="1"/>
  <c r="F8857" i="1"/>
  <c r="F8858" i="1"/>
  <c r="F8859" i="1"/>
  <c r="H8859" i="1" s="1"/>
  <c r="G8859" i="1" s="1"/>
  <c r="F8860" i="1"/>
  <c r="F8861" i="1"/>
  <c r="F8862" i="1"/>
  <c r="F8863" i="1"/>
  <c r="F8864" i="1"/>
  <c r="H8864" i="1" s="1"/>
  <c r="G8864" i="1" s="1"/>
  <c r="F8865" i="1"/>
  <c r="F8866" i="1"/>
  <c r="F8867" i="1"/>
  <c r="H8867" i="1" s="1"/>
  <c r="G8867" i="1" s="1"/>
  <c r="F8868" i="1"/>
  <c r="H8868" i="1" s="1"/>
  <c r="G8868" i="1" s="1"/>
  <c r="F8869" i="1"/>
  <c r="F8870" i="1"/>
  <c r="F8871" i="1"/>
  <c r="H8871" i="1" s="1"/>
  <c r="G8871" i="1" s="1"/>
  <c r="F8872" i="1"/>
  <c r="F8873" i="1"/>
  <c r="F8874" i="1"/>
  <c r="F8875" i="1"/>
  <c r="F8876" i="1"/>
  <c r="H8876" i="1" s="1"/>
  <c r="G8876" i="1" s="1"/>
  <c r="F8877" i="1"/>
  <c r="F8878" i="1"/>
  <c r="F8879" i="1"/>
  <c r="H8879" i="1" s="1"/>
  <c r="G8879" i="1" s="1"/>
  <c r="F8880" i="1"/>
  <c r="H8880" i="1" s="1"/>
  <c r="G8880" i="1" s="1"/>
  <c r="F8881" i="1"/>
  <c r="F8882" i="1"/>
  <c r="F8883" i="1"/>
  <c r="H8883" i="1" s="1"/>
  <c r="G8883" i="1" s="1"/>
  <c r="F8884" i="1"/>
  <c r="F8885" i="1"/>
  <c r="F8886" i="1"/>
  <c r="F8887" i="1"/>
  <c r="F8889" i="1"/>
  <c r="H8889" i="1" s="1"/>
  <c r="G8889" i="1" s="1"/>
  <c r="F8890" i="1"/>
  <c r="F8891" i="1"/>
  <c r="F8892" i="1"/>
  <c r="H8892" i="1" s="1"/>
  <c r="G8892" i="1" s="1"/>
  <c r="F8893" i="1"/>
  <c r="H8893" i="1" s="1"/>
  <c r="G8893" i="1" s="1"/>
  <c r="F8894" i="1"/>
  <c r="F8895" i="1"/>
  <c r="F8896" i="1"/>
  <c r="H8896" i="1" s="1"/>
  <c r="G8896" i="1" s="1"/>
  <c r="F8897" i="1"/>
  <c r="F8898" i="1"/>
  <c r="F8899" i="1"/>
  <c r="F8900" i="1"/>
  <c r="F8901" i="1"/>
  <c r="H8901" i="1" s="1"/>
  <c r="G8901" i="1" s="1"/>
  <c r="F8902" i="1"/>
  <c r="F8903" i="1"/>
  <c r="F8904" i="1"/>
  <c r="H8904" i="1" s="1"/>
  <c r="G8904" i="1" s="1"/>
  <c r="F8905" i="1"/>
  <c r="H8905" i="1" s="1"/>
  <c r="G8905" i="1" s="1"/>
  <c r="F8906" i="1"/>
  <c r="F8907" i="1"/>
  <c r="F8908" i="1"/>
  <c r="H8908" i="1" s="1"/>
  <c r="G8908" i="1" s="1"/>
  <c r="F8909" i="1"/>
  <c r="F8910" i="1"/>
  <c r="F8911" i="1"/>
  <c r="F8912" i="1"/>
  <c r="F8913" i="1"/>
  <c r="H8913" i="1" s="1"/>
  <c r="G8913" i="1" s="1"/>
  <c r="F8914" i="1"/>
  <c r="F8982" i="1"/>
  <c r="F8983" i="1"/>
  <c r="H8983" i="1" s="1"/>
  <c r="G8983" i="1" s="1"/>
  <c r="F8984" i="1"/>
  <c r="H8984" i="1" s="1"/>
  <c r="G8984" i="1" s="1"/>
  <c r="F8985" i="1"/>
  <c r="F8986" i="1"/>
  <c r="F8987" i="1"/>
  <c r="H8987" i="1" s="1"/>
  <c r="G8987" i="1" s="1"/>
  <c r="F8988" i="1"/>
  <c r="F8989" i="1"/>
  <c r="F8990" i="1"/>
  <c r="F8991" i="1"/>
  <c r="F8992" i="1"/>
  <c r="H8992" i="1" s="1"/>
  <c r="G8992" i="1" s="1"/>
  <c r="F8993" i="1"/>
  <c r="F8994" i="1"/>
  <c r="F8995" i="1"/>
  <c r="H8995" i="1" s="1"/>
  <c r="G8995" i="1" s="1"/>
  <c r="F8996" i="1"/>
  <c r="H8996" i="1" s="1"/>
  <c r="G8996" i="1" s="1"/>
  <c r="F8997" i="1"/>
  <c r="F8998" i="1"/>
  <c r="F8999" i="1"/>
  <c r="H8999" i="1" s="1"/>
  <c r="G8999" i="1" s="1"/>
  <c r="F9000" i="1"/>
  <c r="F9001" i="1"/>
  <c r="F9002" i="1"/>
  <c r="F9003" i="1"/>
  <c r="F9004" i="1"/>
  <c r="H9004" i="1" s="1"/>
  <c r="G9004" i="1" s="1"/>
  <c r="F9005" i="1"/>
  <c r="F9006" i="1"/>
  <c r="F9007" i="1"/>
  <c r="H9007" i="1" s="1"/>
  <c r="G9007" i="1" s="1"/>
  <c r="F9008" i="1"/>
  <c r="H9008" i="1" s="1"/>
  <c r="G9008" i="1" s="1"/>
  <c r="F9009" i="1"/>
  <c r="F9010" i="1"/>
  <c r="F9011" i="1"/>
  <c r="H9011" i="1" s="1"/>
  <c r="G9011" i="1" s="1"/>
  <c r="F9012" i="1"/>
  <c r="F9013" i="1"/>
  <c r="F9014" i="1"/>
  <c r="F9015" i="1"/>
  <c r="F9016" i="1"/>
  <c r="H9016" i="1" s="1"/>
  <c r="G9016" i="1" s="1"/>
  <c r="F9017" i="1"/>
  <c r="F9018" i="1"/>
  <c r="F9019" i="1"/>
  <c r="H9019" i="1" s="1"/>
  <c r="G9019" i="1" s="1"/>
  <c r="F9020" i="1"/>
  <c r="H9020" i="1" s="1"/>
  <c r="G9020" i="1" s="1"/>
  <c r="F9021" i="1"/>
  <c r="F9022" i="1"/>
  <c r="F9023" i="1"/>
  <c r="H9023" i="1" s="1"/>
  <c r="G9023" i="1" s="1"/>
  <c r="F9024" i="1"/>
  <c r="F9025" i="1"/>
  <c r="F9026" i="1"/>
  <c r="F9027" i="1"/>
  <c r="F9028" i="1"/>
  <c r="H9028" i="1" s="1"/>
  <c r="G9028" i="1" s="1"/>
  <c r="F9029" i="1"/>
  <c r="F9030" i="1"/>
  <c r="F9031" i="1"/>
  <c r="H9031" i="1" s="1"/>
  <c r="G9031" i="1" s="1"/>
  <c r="F9032" i="1"/>
  <c r="H9032" i="1" s="1"/>
  <c r="G9032" i="1" s="1"/>
  <c r="F9035" i="1"/>
  <c r="F9036" i="1"/>
  <c r="F9039" i="1"/>
  <c r="H9039" i="1" s="1"/>
  <c r="G9039" i="1" s="1"/>
  <c r="F9040" i="1"/>
  <c r="F9041" i="1"/>
  <c r="F9042" i="1"/>
  <c r="F9043" i="1"/>
  <c r="F9044" i="1"/>
  <c r="H9044" i="1" s="1"/>
  <c r="G9044" i="1" s="1"/>
  <c r="F9045" i="1"/>
  <c r="F9046" i="1"/>
  <c r="F9047" i="1"/>
  <c r="H9047" i="1" s="1"/>
  <c r="G9047" i="1" s="1"/>
  <c r="F9048" i="1"/>
  <c r="H9048" i="1" s="1"/>
  <c r="G9048" i="1" s="1"/>
  <c r="F9049" i="1"/>
  <c r="F9050" i="1"/>
  <c r="F9051" i="1"/>
  <c r="H9051" i="1" s="1"/>
  <c r="G9051" i="1" s="1"/>
  <c r="F9052" i="1"/>
  <c r="F9053" i="1"/>
  <c r="F9064" i="1"/>
  <c r="F9065" i="1"/>
  <c r="F9066" i="1"/>
  <c r="H9066" i="1" s="1"/>
  <c r="G9066" i="1" s="1"/>
  <c r="F9067" i="1"/>
  <c r="F9068" i="1"/>
  <c r="F9069" i="1"/>
  <c r="H9069" i="1" s="1"/>
  <c r="G9069" i="1" s="1"/>
  <c r="F9070" i="1"/>
  <c r="H9070" i="1" s="1"/>
  <c r="G9070" i="1" s="1"/>
  <c r="F9071" i="1"/>
  <c r="F9072" i="1"/>
  <c r="F9073" i="1"/>
  <c r="H9073" i="1" s="1"/>
  <c r="G9073" i="1" s="1"/>
  <c r="F9074" i="1"/>
  <c r="F9075" i="1"/>
  <c r="F9076" i="1"/>
  <c r="F9077" i="1"/>
  <c r="F9079" i="1"/>
  <c r="H9079" i="1" s="1"/>
  <c r="G9079" i="1" s="1"/>
  <c r="F9080" i="1"/>
  <c r="F9081" i="1"/>
  <c r="F9082" i="1"/>
  <c r="H9082" i="1" s="1"/>
  <c r="G9082" i="1" s="1"/>
  <c r="F9083" i="1"/>
  <c r="H9083" i="1" s="1"/>
  <c r="G9083" i="1" s="1"/>
  <c r="F9084" i="1"/>
  <c r="F9085" i="1"/>
  <c r="F9086" i="1"/>
  <c r="H9086" i="1" s="1"/>
  <c r="G9086" i="1" s="1"/>
  <c r="F9087" i="1"/>
  <c r="F9088" i="1"/>
  <c r="F9089" i="1"/>
  <c r="F9099" i="1"/>
  <c r="F9100" i="1"/>
  <c r="H9100" i="1" s="1"/>
  <c r="G9100" i="1" s="1"/>
  <c r="F9101" i="1"/>
  <c r="F9102" i="1"/>
  <c r="F9103" i="1"/>
  <c r="H9103" i="1" s="1"/>
  <c r="G9103" i="1" s="1"/>
  <c r="F9104" i="1"/>
  <c r="H9104" i="1" s="1"/>
  <c r="G9104" i="1" s="1"/>
  <c r="F9105" i="1"/>
  <c r="F9106" i="1"/>
  <c r="F9107" i="1"/>
  <c r="H9107" i="1" s="1"/>
  <c r="G9107" i="1" s="1"/>
  <c r="F9108" i="1"/>
  <c r="F9109" i="1"/>
  <c r="F9110" i="1"/>
  <c r="F9111" i="1"/>
  <c r="F9112" i="1"/>
  <c r="F9113" i="1"/>
  <c r="F9114" i="1"/>
  <c r="F9115" i="1"/>
  <c r="F9121" i="1"/>
  <c r="F9122" i="1"/>
  <c r="F9123" i="1"/>
  <c r="H9123" i="1" s="1"/>
  <c r="G9123" i="1" s="1"/>
  <c r="F9117" i="1"/>
  <c r="F9118" i="1"/>
  <c r="F9119" i="1"/>
  <c r="F9124" i="1"/>
  <c r="F9125" i="1"/>
  <c r="H9125" i="1" s="1"/>
  <c r="G9125" i="1" s="1"/>
  <c r="F9126" i="1"/>
  <c r="F9127" i="1"/>
  <c r="F9128" i="1"/>
  <c r="H9128" i="1" s="1"/>
  <c r="G9128" i="1" s="1"/>
  <c r="F9129" i="1"/>
  <c r="H9129" i="1" s="1"/>
  <c r="G9129" i="1" s="1"/>
  <c r="F9131" i="1"/>
  <c r="F9132" i="1"/>
  <c r="F9133" i="1"/>
  <c r="H9133" i="1" s="1"/>
  <c r="G9133" i="1" s="1"/>
  <c r="F9134" i="1"/>
  <c r="F9135" i="1"/>
  <c r="F9136" i="1"/>
  <c r="F9137" i="1"/>
  <c r="F9138" i="1"/>
  <c r="H9138" i="1" s="1"/>
  <c r="G9138" i="1" s="1"/>
  <c r="F9139" i="1"/>
  <c r="F9140" i="1"/>
  <c r="F9141" i="1"/>
  <c r="H9141" i="1" s="1"/>
  <c r="G9141" i="1" s="1"/>
  <c r="F9142" i="1"/>
  <c r="H9142" i="1" s="1"/>
  <c r="G9142" i="1" s="1"/>
  <c r="F9143" i="1"/>
  <c r="F9144" i="1"/>
  <c r="F9145" i="1"/>
  <c r="H9145" i="1" s="1"/>
  <c r="G9145" i="1" s="1"/>
  <c r="F9146" i="1"/>
  <c r="F9147" i="1"/>
  <c r="F9148" i="1"/>
  <c r="F9149" i="1"/>
  <c r="F9150" i="1"/>
  <c r="H9150" i="1" s="1"/>
  <c r="G9150" i="1" s="1"/>
  <c r="F9151" i="1"/>
  <c r="F9152" i="1"/>
  <c r="F9153" i="1"/>
  <c r="H9153" i="1" s="1"/>
  <c r="G9153" i="1" s="1"/>
  <c r="F9154" i="1"/>
  <c r="H9154" i="1" s="1"/>
  <c r="G9154" i="1" s="1"/>
  <c r="F9155" i="1"/>
  <c r="F9156" i="1"/>
  <c r="F9157" i="1"/>
  <c r="H9157" i="1" s="1"/>
  <c r="G9157" i="1" s="1"/>
  <c r="F9158" i="1"/>
  <c r="F9159" i="1"/>
  <c r="F9160" i="1"/>
  <c r="F9161" i="1"/>
  <c r="F9162" i="1"/>
  <c r="H9162" i="1" s="1"/>
  <c r="G9162" i="1" s="1"/>
  <c r="F9163" i="1"/>
  <c r="F9164" i="1"/>
  <c r="F9165" i="1"/>
  <c r="H9165" i="1" s="1"/>
  <c r="G9165" i="1" s="1"/>
  <c r="F9166" i="1"/>
  <c r="H9166" i="1" s="1"/>
  <c r="G9166" i="1" s="1"/>
  <c r="F9167" i="1"/>
  <c r="F9168" i="1"/>
  <c r="F9169" i="1"/>
  <c r="H9169" i="1" s="1"/>
  <c r="G9169" i="1" s="1"/>
  <c r="F9170" i="1"/>
  <c r="F9171" i="1"/>
  <c r="F9173" i="1"/>
  <c r="F9174" i="1"/>
  <c r="F9175" i="1"/>
  <c r="H9175" i="1" s="1"/>
  <c r="G9175" i="1" s="1"/>
  <c r="F9176" i="1"/>
  <c r="F9177" i="1"/>
  <c r="F9178" i="1"/>
  <c r="H9178" i="1" s="1"/>
  <c r="G9178" i="1" s="1"/>
  <c r="F9179" i="1"/>
  <c r="H9179" i="1" s="1"/>
  <c r="G9179" i="1" s="1"/>
  <c r="F9180" i="1"/>
  <c r="F9181" i="1"/>
  <c r="F9182" i="1"/>
  <c r="H9182" i="1" s="1"/>
  <c r="G9182" i="1" s="1"/>
  <c r="F9183" i="1"/>
  <c r="F9184" i="1"/>
  <c r="F9185" i="1"/>
  <c r="F9186" i="1"/>
  <c r="F9187" i="1"/>
  <c r="H9187" i="1" s="1"/>
  <c r="G9187" i="1" s="1"/>
  <c r="F9188" i="1"/>
  <c r="F9189" i="1"/>
  <c r="F9190" i="1"/>
  <c r="H9190" i="1" s="1"/>
  <c r="G9190" i="1" s="1"/>
  <c r="F9191" i="1"/>
  <c r="H9191" i="1" s="1"/>
  <c r="G9191" i="1" s="1"/>
  <c r="F9192" i="1"/>
  <c r="F9193" i="1"/>
  <c r="F9194" i="1"/>
  <c r="H9194" i="1" s="1"/>
  <c r="G9194" i="1" s="1"/>
  <c r="F9195" i="1"/>
  <c r="F9196" i="1"/>
  <c r="F9197" i="1"/>
  <c r="F9198" i="1"/>
  <c r="F9199" i="1"/>
  <c r="H9199" i="1" s="1"/>
  <c r="G9199" i="1" s="1"/>
  <c r="F9200" i="1"/>
  <c r="F9201" i="1"/>
  <c r="F9202" i="1"/>
  <c r="H9202" i="1" s="1"/>
  <c r="G9202" i="1" s="1"/>
  <c r="F9204" i="1"/>
  <c r="H9204" i="1" s="1"/>
  <c r="G9204" i="1" s="1"/>
  <c r="F9205" i="1"/>
  <c r="F9206" i="1"/>
  <c r="F9207" i="1"/>
  <c r="H9207" i="1" s="1"/>
  <c r="G9207" i="1" s="1"/>
  <c r="F9208" i="1"/>
  <c r="F9209" i="1"/>
  <c r="F9210" i="1"/>
  <c r="F9211" i="1"/>
  <c r="F9212" i="1"/>
  <c r="H9212" i="1" s="1"/>
  <c r="G9212" i="1" s="1"/>
  <c r="F9213" i="1"/>
  <c r="F9214" i="1"/>
  <c r="F9215" i="1"/>
  <c r="H9215" i="1" s="1"/>
  <c r="G9215" i="1" s="1"/>
  <c r="F9216" i="1"/>
  <c r="H9216" i="1" s="1"/>
  <c r="G9216" i="1" s="1"/>
  <c r="F9217" i="1"/>
  <c r="F9218" i="1"/>
  <c r="F9219" i="1"/>
  <c r="H9219" i="1" s="1"/>
  <c r="G9219" i="1" s="1"/>
  <c r="F9220" i="1"/>
  <c r="F9221" i="1"/>
  <c r="F9222" i="1"/>
  <c r="F9223" i="1"/>
  <c r="F9224" i="1"/>
  <c r="H9224" i="1" s="1"/>
  <c r="G9224" i="1" s="1"/>
  <c r="F9225" i="1"/>
  <c r="F9226" i="1"/>
  <c r="F9227" i="1"/>
  <c r="H9227" i="1" s="1"/>
  <c r="G9227" i="1" s="1"/>
  <c r="F9228" i="1"/>
  <c r="H9228" i="1" s="1"/>
  <c r="G9228" i="1" s="1"/>
  <c r="F9229" i="1"/>
  <c r="F9230" i="1"/>
  <c r="F9231" i="1"/>
  <c r="H9231" i="1" s="1"/>
  <c r="G9231" i="1" s="1"/>
  <c r="F9232" i="1"/>
  <c r="F9233" i="1"/>
  <c r="F9234" i="1"/>
  <c r="F9235" i="1"/>
  <c r="F9236" i="1"/>
  <c r="H9236" i="1" s="1"/>
  <c r="G9236" i="1" s="1"/>
  <c r="F9238" i="1"/>
  <c r="F9239" i="1"/>
  <c r="F9240" i="1"/>
  <c r="H9240" i="1" s="1"/>
  <c r="G9240" i="1" s="1"/>
  <c r="F9241" i="1"/>
  <c r="H9241" i="1" s="1"/>
  <c r="G9241" i="1" s="1"/>
  <c r="F9242" i="1"/>
  <c r="F9243" i="1"/>
  <c r="F9244" i="1"/>
  <c r="H9244" i="1" s="1"/>
  <c r="G9244" i="1" s="1"/>
  <c r="F9245" i="1"/>
  <c r="F9246" i="1"/>
  <c r="F9247" i="1"/>
  <c r="F9248" i="1"/>
  <c r="F9249" i="1"/>
  <c r="H9249" i="1" s="1"/>
  <c r="G9249" i="1" s="1"/>
  <c r="F9250" i="1"/>
  <c r="F9251" i="1"/>
  <c r="F9252" i="1"/>
  <c r="H9252" i="1" s="1"/>
  <c r="G9252" i="1" s="1"/>
  <c r="F9253" i="1"/>
  <c r="H9253" i="1" s="1"/>
  <c r="G9253" i="1" s="1"/>
  <c r="F9254" i="1"/>
  <c r="F9255" i="1"/>
  <c r="F9256" i="1"/>
  <c r="H9256" i="1" s="1"/>
  <c r="G9256" i="1" s="1"/>
  <c r="F9257" i="1"/>
  <c r="F9258" i="1"/>
  <c r="F9259" i="1"/>
  <c r="F9260" i="1"/>
  <c r="F9261" i="1"/>
  <c r="H9261" i="1" s="1"/>
  <c r="G9261" i="1" s="1"/>
  <c r="F9262" i="1"/>
  <c r="F9263" i="1"/>
  <c r="F9264" i="1"/>
  <c r="H9264" i="1" s="1"/>
  <c r="G9264" i="1" s="1"/>
  <c r="F9265" i="1"/>
  <c r="H9265" i="1" s="1"/>
  <c r="G9265" i="1" s="1"/>
  <c r="F9266" i="1"/>
  <c r="F9267" i="1"/>
  <c r="F9268" i="1"/>
  <c r="H9268" i="1" s="1"/>
  <c r="G9268" i="1" s="1"/>
  <c r="F9269" i="1"/>
  <c r="F9270" i="1"/>
  <c r="F9271" i="1"/>
  <c r="F9272" i="1"/>
  <c r="F9273" i="1"/>
  <c r="H9273" i="1" s="1"/>
  <c r="G9273" i="1" s="1"/>
  <c r="F9274" i="1"/>
  <c r="F9275" i="1"/>
  <c r="F9276" i="1"/>
  <c r="H9276" i="1" s="1"/>
  <c r="G9276" i="1" s="1"/>
  <c r="F9277" i="1"/>
  <c r="H9277" i="1" s="1"/>
  <c r="G9277" i="1" s="1"/>
  <c r="F9278" i="1"/>
  <c r="F9279" i="1"/>
  <c r="F9280" i="1"/>
  <c r="H9280" i="1" s="1"/>
  <c r="G9280" i="1" s="1"/>
  <c r="F9281" i="1"/>
  <c r="F9282" i="1"/>
  <c r="F9283" i="1"/>
  <c r="F9284" i="1"/>
  <c r="F9285" i="1"/>
  <c r="H9285" i="1" s="1"/>
  <c r="G9285" i="1" s="1"/>
  <c r="F9286" i="1"/>
  <c r="F9287" i="1"/>
  <c r="F9288" i="1"/>
  <c r="H9288" i="1" s="1"/>
  <c r="G9288" i="1" s="1"/>
  <c r="F9289" i="1"/>
  <c r="H9289" i="1" s="1"/>
  <c r="G9289" i="1" s="1"/>
  <c r="F9290" i="1"/>
  <c r="F9291" i="1"/>
  <c r="F9292" i="1"/>
  <c r="H9292" i="1" s="1"/>
  <c r="G9292" i="1" s="1"/>
  <c r="F9293" i="1"/>
  <c r="F9294" i="1"/>
  <c r="F9295" i="1"/>
  <c r="F9296" i="1"/>
  <c r="F9297" i="1"/>
  <c r="H9297" i="1" s="1"/>
  <c r="G9297" i="1" s="1"/>
  <c r="F9298" i="1"/>
  <c r="F9299" i="1"/>
  <c r="F9300" i="1"/>
  <c r="H9300" i="1" s="1"/>
  <c r="G9300" i="1" s="1"/>
  <c r="F9301" i="1"/>
  <c r="H9301" i="1" s="1"/>
  <c r="G9301" i="1" s="1"/>
  <c r="F9302" i="1"/>
  <c r="F9303" i="1"/>
  <c r="F9304" i="1"/>
  <c r="H9304" i="1" s="1"/>
  <c r="G9304" i="1" s="1"/>
  <c r="F9305" i="1"/>
  <c r="F9306" i="1"/>
  <c r="F9307" i="1"/>
  <c r="F9308" i="1"/>
  <c r="F9309" i="1"/>
  <c r="H9309" i="1" s="1"/>
  <c r="G9309" i="1" s="1"/>
  <c r="F9310" i="1"/>
  <c r="F9311" i="1"/>
  <c r="F9312" i="1"/>
  <c r="H9312" i="1" s="1"/>
  <c r="G9312" i="1" s="1"/>
  <c r="F9313" i="1"/>
  <c r="H9313" i="1" s="1"/>
  <c r="G9313" i="1" s="1"/>
  <c r="F9314" i="1"/>
  <c r="F9315" i="1"/>
  <c r="F9316" i="1"/>
  <c r="H9316" i="1" s="1"/>
  <c r="G9316" i="1" s="1"/>
  <c r="F9317" i="1"/>
  <c r="F9318" i="1"/>
  <c r="F9319" i="1"/>
  <c r="F9320" i="1"/>
  <c r="F9321" i="1"/>
  <c r="H9321" i="1" s="1"/>
  <c r="G9321" i="1" s="1"/>
  <c r="F9322" i="1"/>
  <c r="F9323" i="1"/>
  <c r="F9324" i="1"/>
  <c r="H9324" i="1" s="1"/>
  <c r="G9324" i="1" s="1"/>
  <c r="F9325" i="1"/>
  <c r="H9325" i="1" s="1"/>
  <c r="G9325" i="1" s="1"/>
  <c r="F9326" i="1"/>
  <c r="F9327" i="1"/>
  <c r="F9328" i="1"/>
  <c r="H9328" i="1" s="1"/>
  <c r="G9328" i="1" s="1"/>
  <c r="F9329" i="1"/>
  <c r="F9330" i="1"/>
  <c r="F9331" i="1"/>
  <c r="F9332" i="1"/>
  <c r="F9333" i="1"/>
  <c r="H9333" i="1" s="1"/>
  <c r="G9333" i="1" s="1"/>
  <c r="F9334" i="1"/>
  <c r="F9335" i="1"/>
  <c r="F9336" i="1"/>
  <c r="H9336" i="1" s="1"/>
  <c r="G9336" i="1" s="1"/>
  <c r="F9337" i="1"/>
  <c r="H9337" i="1" s="1"/>
  <c r="G9337" i="1" s="1"/>
  <c r="F9338" i="1"/>
  <c r="F9339" i="1"/>
  <c r="F9340" i="1"/>
  <c r="H9340" i="1" s="1"/>
  <c r="G9340" i="1" s="1"/>
  <c r="F9341" i="1"/>
  <c r="F9342" i="1"/>
  <c r="F9343" i="1"/>
  <c r="F9344" i="1"/>
  <c r="F9345" i="1"/>
  <c r="H9345" i="1" s="1"/>
  <c r="G9345" i="1" s="1"/>
  <c r="F9346" i="1"/>
  <c r="F9347" i="1"/>
  <c r="F9348" i="1"/>
  <c r="H9348" i="1" s="1"/>
  <c r="G9348" i="1" s="1"/>
  <c r="F9349" i="1"/>
  <c r="H9349" i="1" s="1"/>
  <c r="G9349" i="1" s="1"/>
  <c r="F9350" i="1"/>
  <c r="F9351" i="1"/>
  <c r="F9352" i="1"/>
  <c r="H9352" i="1" s="1"/>
  <c r="G9352" i="1" s="1"/>
  <c r="F9353" i="1"/>
  <c r="F9354" i="1"/>
  <c r="F9355" i="1"/>
  <c r="F9356" i="1"/>
  <c r="F9357" i="1"/>
  <c r="H9357" i="1" s="1"/>
  <c r="G9357" i="1" s="1"/>
  <c r="F9358" i="1"/>
  <c r="F9359" i="1"/>
  <c r="F9360" i="1"/>
  <c r="H9360" i="1" s="1"/>
  <c r="G9360" i="1" s="1"/>
  <c r="F9361" i="1"/>
  <c r="H9361" i="1" s="1"/>
  <c r="G9361" i="1" s="1"/>
  <c r="F9362" i="1"/>
  <c r="F9363" i="1"/>
  <c r="F9364" i="1"/>
  <c r="H9364" i="1" s="1"/>
  <c r="G9364" i="1" s="1"/>
  <c r="F9365" i="1"/>
  <c r="F9366" i="1"/>
  <c r="F9367" i="1"/>
  <c r="F9368" i="1"/>
  <c r="F9369" i="1"/>
  <c r="H9369" i="1" s="1"/>
  <c r="G9369" i="1" s="1"/>
  <c r="F9370" i="1"/>
  <c r="F9371" i="1"/>
  <c r="F9372" i="1"/>
  <c r="H9372" i="1" s="1"/>
  <c r="G9372" i="1" s="1"/>
  <c r="F9373" i="1"/>
  <c r="H9373" i="1" s="1"/>
  <c r="G9373" i="1" s="1"/>
  <c r="F9374" i="1"/>
  <c r="F9375" i="1"/>
  <c r="F9376" i="1"/>
  <c r="H9376" i="1" s="1"/>
  <c r="G9376" i="1" s="1"/>
  <c r="F9377" i="1"/>
  <c r="F9378" i="1"/>
  <c r="F9379" i="1"/>
  <c r="F9380" i="1"/>
  <c r="F9381" i="1"/>
  <c r="H9381" i="1" s="1"/>
  <c r="G9381" i="1" s="1"/>
  <c r="F9382" i="1"/>
  <c r="F9383" i="1"/>
  <c r="F9384" i="1"/>
  <c r="H9384" i="1" s="1"/>
  <c r="G9384" i="1" s="1"/>
  <c r="F9385" i="1"/>
  <c r="H9385" i="1" s="1"/>
  <c r="G9385" i="1" s="1"/>
  <c r="F9386" i="1"/>
  <c r="F9387" i="1"/>
  <c r="F9388" i="1"/>
  <c r="H9388" i="1" s="1"/>
  <c r="G9388" i="1" s="1"/>
  <c r="F9389" i="1"/>
  <c r="F9390" i="1"/>
  <c r="F9391" i="1"/>
  <c r="F9392" i="1"/>
  <c r="F9393" i="1"/>
  <c r="H9393" i="1" s="1"/>
  <c r="G9393" i="1" s="1"/>
  <c r="F9394" i="1"/>
  <c r="F9395" i="1"/>
  <c r="F9396" i="1"/>
  <c r="H9396" i="1" s="1"/>
  <c r="G9396" i="1" s="1"/>
  <c r="F9397" i="1"/>
  <c r="H9397" i="1" s="1"/>
  <c r="G9397" i="1" s="1"/>
  <c r="F9398" i="1"/>
  <c r="F9399" i="1"/>
  <c r="F9400" i="1"/>
  <c r="H9400" i="1" s="1"/>
  <c r="G9400" i="1" s="1"/>
  <c r="F9401" i="1"/>
  <c r="F9402" i="1"/>
  <c r="F9403" i="1"/>
  <c r="F9404" i="1"/>
  <c r="F9405" i="1"/>
  <c r="H9405" i="1" s="1"/>
  <c r="G9405" i="1" s="1"/>
  <c r="F9406" i="1"/>
  <c r="F9407" i="1"/>
  <c r="F9408" i="1"/>
  <c r="H9408" i="1" s="1"/>
  <c r="G9408" i="1" s="1"/>
  <c r="F9409" i="1"/>
  <c r="H9409" i="1" s="1"/>
  <c r="G9409" i="1" s="1"/>
  <c r="F9410" i="1"/>
  <c r="F9411" i="1"/>
  <c r="F9412" i="1"/>
  <c r="H9412" i="1" s="1"/>
  <c r="G9412" i="1" s="1"/>
  <c r="F9413" i="1"/>
  <c r="F9414" i="1"/>
  <c r="F9415" i="1"/>
  <c r="F9416" i="1"/>
  <c r="F9417" i="1"/>
  <c r="H9417" i="1" s="1"/>
  <c r="G9417" i="1" s="1"/>
  <c r="F9418" i="1"/>
  <c r="F9419" i="1"/>
  <c r="F9420" i="1"/>
  <c r="H9420" i="1" s="1"/>
  <c r="G9420" i="1" s="1"/>
  <c r="F9421" i="1"/>
  <c r="H9421" i="1" s="1"/>
  <c r="G9421" i="1" s="1"/>
  <c r="F9422" i="1"/>
  <c r="F9423" i="1"/>
  <c r="F9424" i="1"/>
  <c r="H9424" i="1" s="1"/>
  <c r="G9424" i="1" s="1"/>
  <c r="F9425" i="1"/>
  <c r="F9426" i="1"/>
  <c r="F9427" i="1"/>
  <c r="F9428" i="1"/>
  <c r="F9429" i="1"/>
  <c r="H9429" i="1" s="1"/>
  <c r="G9429" i="1" s="1"/>
  <c r="F9430" i="1"/>
  <c r="F9431" i="1"/>
  <c r="F9432" i="1"/>
  <c r="H9432" i="1" s="1"/>
  <c r="G9432" i="1" s="1"/>
  <c r="F9433" i="1"/>
  <c r="H9433" i="1" s="1"/>
  <c r="G9433" i="1" s="1"/>
  <c r="F9434" i="1"/>
  <c r="F9435" i="1"/>
  <c r="F9436" i="1"/>
  <c r="H9436" i="1" s="1"/>
  <c r="G9436" i="1" s="1"/>
  <c r="F9437" i="1"/>
  <c r="F9438" i="1"/>
  <c r="F9439" i="1"/>
  <c r="F9440" i="1"/>
  <c r="F9441" i="1"/>
  <c r="H9441" i="1" s="1"/>
  <c r="G9441" i="1" s="1"/>
  <c r="F9442" i="1"/>
  <c r="F9443" i="1"/>
  <c r="F9444" i="1"/>
  <c r="H9444" i="1" s="1"/>
  <c r="G9444" i="1" s="1"/>
  <c r="F9445" i="1"/>
  <c r="H9445" i="1" s="1"/>
  <c r="G9445" i="1" s="1"/>
  <c r="F9448" i="1"/>
  <c r="F9449" i="1"/>
  <c r="F9450" i="1"/>
  <c r="F9451" i="1"/>
  <c r="F9452" i="1"/>
  <c r="F9453" i="1"/>
  <c r="F9454" i="1"/>
  <c r="F9455" i="1"/>
  <c r="F9456" i="1"/>
  <c r="F9457" i="1"/>
  <c r="F9458" i="1"/>
  <c r="F9459" i="1"/>
  <c r="F9460" i="1"/>
  <c r="F9461" i="1"/>
  <c r="F9462" i="1"/>
  <c r="F9463" i="1"/>
  <c r="F9464" i="1"/>
  <c r="F9465" i="1"/>
  <c r="F9466" i="1"/>
  <c r="F9467" i="1"/>
  <c r="F9468" i="1"/>
  <c r="F9469" i="1"/>
  <c r="F9470" i="1"/>
  <c r="F9471" i="1"/>
  <c r="F9472" i="1"/>
  <c r="F9473" i="1"/>
  <c r="F9474" i="1"/>
  <c r="F9475" i="1"/>
  <c r="F9476" i="1"/>
  <c r="F9477" i="1"/>
  <c r="F9478" i="1"/>
  <c r="F9479" i="1"/>
  <c r="F9480" i="1"/>
  <c r="F9481" i="1"/>
  <c r="F9482" i="1"/>
  <c r="F9483" i="1"/>
  <c r="F9484" i="1"/>
  <c r="F9485" i="1"/>
  <c r="F9486" i="1"/>
  <c r="F9487" i="1"/>
  <c r="F9488" i="1"/>
  <c r="F9489" i="1"/>
  <c r="F9490" i="1"/>
  <c r="F9491" i="1"/>
  <c r="F9492" i="1"/>
  <c r="F9496" i="1"/>
  <c r="F9497" i="1"/>
  <c r="F9498" i="1"/>
  <c r="F9499" i="1"/>
  <c r="F9500" i="1"/>
  <c r="F9501" i="1"/>
  <c r="F9502" i="1"/>
  <c r="F9503" i="1"/>
  <c r="F9504" i="1"/>
  <c r="F9505" i="1"/>
  <c r="F9506" i="1"/>
  <c r="F9507" i="1"/>
  <c r="F9508" i="1"/>
  <c r="F9509" i="1"/>
  <c r="F9510" i="1"/>
  <c r="F9511" i="1"/>
  <c r="F9514" i="1"/>
  <c r="F9515" i="1"/>
  <c r="F9516" i="1"/>
  <c r="F9517" i="1"/>
  <c r="F9518" i="1"/>
  <c r="F9519" i="1"/>
  <c r="F9520" i="1"/>
  <c r="F9521" i="1"/>
  <c r="F9522" i="1"/>
  <c r="F9523" i="1"/>
  <c r="F9524" i="1"/>
  <c r="F9525" i="1"/>
  <c r="F9526" i="1"/>
  <c r="F9527" i="1"/>
  <c r="F9528" i="1"/>
  <c r="F9529" i="1"/>
  <c r="F9530" i="1"/>
  <c r="F9531" i="1"/>
  <c r="F9532" i="1"/>
  <c r="F9533" i="1"/>
  <c r="F9534" i="1"/>
  <c r="F9535" i="1"/>
  <c r="F9536" i="1"/>
  <c r="F9537" i="1"/>
  <c r="F9538" i="1"/>
  <c r="F9539" i="1"/>
  <c r="F9540" i="1"/>
  <c r="F9541" i="1"/>
  <c r="F9542" i="1"/>
  <c r="F9543" i="1"/>
  <c r="F9544" i="1"/>
  <c r="F9546" i="1"/>
  <c r="F9548" i="1"/>
  <c r="F9549" i="1"/>
  <c r="F9550" i="1"/>
  <c r="F9551" i="1"/>
  <c r="F9552" i="1"/>
  <c r="F9553" i="1"/>
  <c r="F9554" i="1"/>
  <c r="F9555" i="1"/>
  <c r="F9556" i="1"/>
  <c r="F9557" i="1"/>
  <c r="F9558" i="1"/>
  <c r="F9559" i="1"/>
  <c r="F9560" i="1"/>
  <c r="F9561" i="1"/>
  <c r="F9562" i="1"/>
  <c r="F9563" i="1"/>
  <c r="F9564" i="1"/>
  <c r="F9565" i="1"/>
  <c r="F9566" i="1"/>
  <c r="F9567" i="1"/>
  <c r="F9568" i="1"/>
  <c r="F9569" i="1"/>
  <c r="F9611" i="1"/>
  <c r="F9612" i="1"/>
  <c r="F9613" i="1"/>
  <c r="F9614" i="1"/>
  <c r="F9615" i="1"/>
  <c r="F9616" i="1"/>
  <c r="F9617" i="1"/>
  <c r="F9618" i="1"/>
  <c r="F9619" i="1"/>
  <c r="F9620" i="1"/>
  <c r="F9621" i="1"/>
  <c r="F9622" i="1"/>
  <c r="F9623" i="1"/>
  <c r="F9624" i="1"/>
  <c r="F9625" i="1"/>
  <c r="F9626" i="1"/>
  <c r="F9627" i="1"/>
  <c r="F9628" i="1"/>
  <c r="F9629" i="1"/>
  <c r="F9630" i="1"/>
  <c r="F9631" i="1"/>
  <c r="F9632" i="1"/>
  <c r="F9633" i="1"/>
  <c r="F9634" i="1"/>
  <c r="F9635" i="1"/>
  <c r="F9636" i="1"/>
  <c r="F9637" i="1"/>
  <c r="F9638" i="1"/>
  <c r="F9639" i="1"/>
  <c r="F9640" i="1"/>
  <c r="F9641" i="1"/>
  <c r="F9642" i="1"/>
  <c r="F9643" i="1"/>
  <c r="F9644" i="1"/>
  <c r="F9645" i="1"/>
  <c r="F9646" i="1"/>
  <c r="F9647" i="1"/>
  <c r="F9648" i="1"/>
  <c r="F9649" i="1"/>
  <c r="F9650" i="1"/>
  <c r="F9651" i="1"/>
  <c r="F9663" i="1"/>
  <c r="F9664" i="1"/>
  <c r="F9665" i="1"/>
  <c r="F9666" i="1"/>
  <c r="F9667" i="1"/>
  <c r="F9668" i="1"/>
  <c r="F9669" i="1"/>
  <c r="F9670" i="1"/>
  <c r="F9671" i="1"/>
  <c r="F9672" i="1"/>
  <c r="F9673" i="1"/>
  <c r="F9674" i="1"/>
  <c r="F9675" i="1"/>
  <c r="F9676" i="1"/>
  <c r="F9677" i="1"/>
  <c r="F9678" i="1"/>
  <c r="F9713" i="1"/>
  <c r="F9679" i="1"/>
  <c r="F9680" i="1"/>
  <c r="F9681" i="1"/>
  <c r="F9682" i="1"/>
  <c r="F9692" i="1"/>
  <c r="F9693" i="1"/>
  <c r="F9694" i="1"/>
  <c r="F9695" i="1"/>
  <c r="F9696" i="1"/>
  <c r="F9697" i="1"/>
  <c r="F9698" i="1"/>
  <c r="F9699" i="1"/>
  <c r="F9715" i="1"/>
  <c r="F9717" i="1"/>
  <c r="F9718" i="1"/>
  <c r="F9719" i="1"/>
  <c r="F9720" i="1"/>
  <c r="H9720" i="1" s="1"/>
  <c r="G9720" i="1" s="1"/>
  <c r="F9721" i="1"/>
  <c r="F9722" i="1"/>
  <c r="F9723" i="1"/>
  <c r="F9724" i="1"/>
  <c r="F9725" i="1"/>
  <c r="F9726" i="1"/>
  <c r="F9727" i="1"/>
  <c r="F9728" i="1"/>
  <c r="F9729" i="1"/>
  <c r="F9730" i="1"/>
  <c r="F9732" i="1"/>
  <c r="F9733" i="1"/>
  <c r="F9734" i="1"/>
  <c r="F9735" i="1"/>
  <c r="F9736" i="1"/>
  <c r="F9737" i="1"/>
  <c r="F9738" i="1"/>
  <c r="F9739" i="1"/>
  <c r="F9740" i="1"/>
  <c r="F9741" i="1"/>
  <c r="F9742" i="1"/>
  <c r="F9743" i="1"/>
  <c r="F9745" i="1"/>
  <c r="F9746" i="1"/>
  <c r="F9747" i="1"/>
  <c r="F9748" i="1"/>
  <c r="F9749" i="1"/>
  <c r="F9750" i="1"/>
  <c r="F9751" i="1"/>
  <c r="F9752" i="1"/>
  <c r="F9753" i="1"/>
  <c r="F9756" i="1"/>
  <c r="F9757" i="1"/>
  <c r="F9758" i="1"/>
  <c r="F9759" i="1"/>
  <c r="F9760" i="1"/>
  <c r="F9761" i="1"/>
  <c r="F9762" i="1"/>
  <c r="F9763" i="1"/>
  <c r="F9764" i="1"/>
  <c r="F9765" i="1"/>
  <c r="F9766" i="1"/>
  <c r="F9767" i="1"/>
  <c r="F9768" i="1"/>
  <c r="F9769" i="1"/>
  <c r="F9770" i="1"/>
  <c r="F9771" i="1"/>
  <c r="F9772" i="1"/>
  <c r="F9773" i="1"/>
  <c r="F9774" i="1"/>
  <c r="F9775" i="1"/>
  <c r="F9776" i="1"/>
  <c r="F9777" i="1"/>
  <c r="F9778" i="1"/>
  <c r="F9779" i="1"/>
  <c r="F9780" i="1"/>
  <c r="F9781" i="1"/>
  <c r="F9782" i="1"/>
  <c r="F9783" i="1"/>
  <c r="F9784" i="1"/>
  <c r="F9785" i="1"/>
  <c r="F9786" i="1"/>
  <c r="F9787" i="1"/>
  <c r="F9788" i="1"/>
  <c r="F9789" i="1"/>
  <c r="F9790" i="1"/>
  <c r="F9791" i="1"/>
  <c r="F9792" i="1"/>
  <c r="F9793" i="1"/>
  <c r="F9794" i="1"/>
  <c r="F9795" i="1"/>
  <c r="F9796" i="1"/>
  <c r="F9797" i="1"/>
  <c r="F9798" i="1"/>
  <c r="F9799" i="1"/>
  <c r="F9800" i="1"/>
  <c r="F9801" i="1"/>
  <c r="F9802" i="1"/>
  <c r="F9803" i="1"/>
  <c r="F9804" i="1"/>
  <c r="F9805" i="1"/>
  <c r="F9806" i="1"/>
  <c r="F9807" i="1"/>
  <c r="F9808" i="1"/>
  <c r="F9809" i="1"/>
  <c r="F9810" i="1"/>
  <c r="F9811" i="1"/>
  <c r="F9812" i="1"/>
  <c r="F9813" i="1"/>
  <c r="F9814" i="1"/>
  <c r="F9815" i="1"/>
  <c r="F9816" i="1"/>
  <c r="F9821" i="1"/>
  <c r="F9822" i="1"/>
  <c r="F9823" i="1"/>
  <c r="F9824" i="1"/>
  <c r="F9825" i="1"/>
  <c r="F9826" i="1"/>
  <c r="F9827" i="1"/>
  <c r="F9828" i="1"/>
  <c r="F9829" i="1"/>
  <c r="F9830" i="1"/>
  <c r="F9831" i="1"/>
  <c r="F9832" i="1"/>
  <c r="F9833" i="1"/>
  <c r="F9834" i="1"/>
  <c r="F9835" i="1"/>
  <c r="F9836" i="1"/>
  <c r="F9837" i="1"/>
  <c r="F9838" i="1"/>
  <c r="F9839" i="1"/>
  <c r="F9840" i="1"/>
  <c r="F9841" i="1"/>
  <c r="F9842" i="1"/>
  <c r="F9843" i="1"/>
  <c r="F9844" i="1"/>
  <c r="F9845" i="1"/>
  <c r="F9846" i="1"/>
  <c r="F9847" i="1"/>
  <c r="F9848" i="1"/>
  <c r="F9849" i="1"/>
  <c r="F9850" i="1"/>
  <c r="F9851" i="1"/>
  <c r="F9852" i="1"/>
  <c r="F9853" i="1"/>
  <c r="F9854" i="1"/>
  <c r="F9855" i="1"/>
  <c r="F9856" i="1"/>
  <c r="F9857" i="1"/>
  <c r="F9858" i="1"/>
  <c r="F9859" i="1"/>
  <c r="F9860" i="1"/>
  <c r="F9861" i="1"/>
  <c r="F9862" i="1"/>
  <c r="F9863" i="1"/>
  <c r="F9864" i="1"/>
  <c r="F9865" i="1"/>
  <c r="F9866" i="1"/>
  <c r="F9867" i="1"/>
  <c r="F9868" i="1"/>
  <c r="F9869" i="1"/>
  <c r="F9870" i="1"/>
  <c r="F9871" i="1"/>
  <c r="F9872" i="1"/>
  <c r="F9873" i="1"/>
  <c r="F9874" i="1"/>
  <c r="F9875" i="1"/>
  <c r="F9876" i="1"/>
  <c r="F9877" i="1"/>
  <c r="F9878" i="1"/>
  <c r="F9879" i="1"/>
  <c r="F9880" i="1"/>
  <c r="F9881" i="1"/>
  <c r="F9882" i="1"/>
  <c r="F9883" i="1"/>
  <c r="F9888" i="1"/>
  <c r="F9889" i="1"/>
  <c r="F9890" i="1"/>
  <c r="F9891" i="1"/>
  <c r="H9925" i="1"/>
  <c r="G9925" i="1" s="1"/>
  <c r="H9926" i="1"/>
  <c r="G9926" i="1" s="1"/>
  <c r="F9927" i="1"/>
  <c r="F9928" i="1"/>
  <c r="F9904" i="1"/>
  <c r="F9905" i="1"/>
  <c r="F9906" i="1"/>
  <c r="F9907" i="1"/>
  <c r="F9929" i="1"/>
  <c r="F9930" i="1"/>
  <c r="F9931" i="1"/>
  <c r="F9932" i="1"/>
  <c r="F9908" i="1"/>
  <c r="F9909" i="1"/>
  <c r="F9910" i="1"/>
  <c r="F9911" i="1"/>
  <c r="F9933" i="1"/>
  <c r="F9934" i="1"/>
  <c r="F9939" i="1"/>
  <c r="F9940" i="1"/>
  <c r="F9941" i="1"/>
  <c r="F9942" i="1"/>
  <c r="F9943" i="1"/>
  <c r="F9944" i="1"/>
  <c r="F9945" i="1"/>
  <c r="F9946" i="1"/>
  <c r="F9947" i="1"/>
  <c r="F9948" i="1"/>
  <c r="F9949" i="1"/>
  <c r="F9950" i="1"/>
  <c r="F9951" i="1"/>
  <c r="F9952" i="1"/>
  <c r="F9953" i="1"/>
  <c r="F9956" i="1"/>
  <c r="F9959" i="1"/>
  <c r="F9960" i="1"/>
  <c r="F9961" i="1"/>
  <c r="F9962" i="1"/>
  <c r="F9963" i="1"/>
  <c r="F9964" i="1"/>
  <c r="F9965" i="1"/>
  <c r="F9966" i="1"/>
  <c r="F9967" i="1"/>
  <c r="F9968" i="1"/>
  <c r="F9969" i="1"/>
  <c r="F9970" i="1"/>
  <c r="F9971" i="1"/>
  <c r="F9972" i="1"/>
  <c r="F9973" i="1"/>
  <c r="F9974" i="1"/>
  <c r="F9975" i="1"/>
  <c r="F9976" i="1"/>
  <c r="F9977" i="1"/>
  <c r="F9978" i="1"/>
  <c r="F9979" i="1"/>
  <c r="F9980" i="1"/>
  <c r="F9981" i="1"/>
  <c r="F9982" i="1"/>
  <c r="F9983" i="1"/>
  <c r="F9984" i="1"/>
  <c r="F9985" i="1"/>
  <c r="F9986" i="1"/>
  <c r="F9987" i="1"/>
  <c r="F9988" i="1"/>
  <c r="F9989" i="1"/>
  <c r="F9990" i="1"/>
  <c r="F9991" i="1"/>
  <c r="F9992" i="1"/>
  <c r="F9993" i="1"/>
  <c r="F9994" i="1"/>
  <c r="F9995" i="1"/>
  <c r="F9996" i="1"/>
  <c r="F9997" i="1"/>
  <c r="F9998" i="1"/>
  <c r="F9999" i="1"/>
  <c r="F10000" i="1"/>
  <c r="F10001" i="1"/>
  <c r="F10002" i="1"/>
  <c r="F10003" i="1"/>
  <c r="F10004" i="1"/>
  <c r="F10005" i="1"/>
  <c r="F10006" i="1"/>
  <c r="F10007" i="1"/>
  <c r="F10008" i="1"/>
  <c r="F10009" i="1"/>
  <c r="F10010" i="1"/>
  <c r="F10011" i="1"/>
  <c r="F10012" i="1"/>
  <c r="F10013" i="1"/>
  <c r="F10014" i="1"/>
  <c r="F10015" i="1"/>
  <c r="F10016" i="1"/>
  <c r="F10017" i="1"/>
  <c r="F10018" i="1"/>
  <c r="F10019" i="1"/>
  <c r="F10020" i="1"/>
  <c r="F10021" i="1"/>
  <c r="F10022" i="1"/>
  <c r="F10023" i="1"/>
  <c r="F10024" i="1"/>
  <c r="F10025" i="1"/>
  <c r="F10026" i="1"/>
  <c r="F10027" i="1"/>
  <c r="F10028" i="1"/>
  <c r="F10029" i="1"/>
  <c r="F10030" i="1"/>
  <c r="F10031" i="1"/>
  <c r="F10032" i="1"/>
  <c r="F10033" i="1"/>
  <c r="F10034" i="1"/>
  <c r="F10035" i="1"/>
  <c r="F10036" i="1"/>
  <c r="F10037" i="1"/>
  <c r="F10038" i="1"/>
  <c r="F10039" i="1"/>
  <c r="F10040" i="1"/>
  <c r="F10041" i="1"/>
  <c r="F10042" i="1"/>
  <c r="F10043" i="1"/>
  <c r="F10044" i="1"/>
  <c r="F10045" i="1"/>
  <c r="F10046" i="1"/>
  <c r="F10047" i="1"/>
  <c r="F10048" i="1"/>
  <c r="F10049" i="1"/>
  <c r="F10050" i="1"/>
  <c r="F10051" i="1"/>
  <c r="F10052" i="1"/>
  <c r="F10053" i="1"/>
  <c r="F10054" i="1"/>
  <c r="F10055" i="1"/>
  <c r="F10056" i="1"/>
  <c r="F10057" i="1"/>
  <c r="F10058" i="1"/>
  <c r="F10059" i="1"/>
  <c r="F10060" i="1"/>
  <c r="F10061" i="1"/>
  <c r="F10062" i="1"/>
  <c r="F10063" i="1"/>
  <c r="F10064" i="1"/>
  <c r="F10065" i="1"/>
  <c r="F10066" i="1"/>
  <c r="F10067" i="1"/>
  <c r="F10068" i="1"/>
  <c r="F10069" i="1"/>
  <c r="F10070" i="1"/>
  <c r="F10071" i="1"/>
  <c r="F10072" i="1"/>
  <c r="F10073" i="1"/>
  <c r="F10074" i="1"/>
  <c r="F10075" i="1"/>
  <c r="F10076" i="1"/>
  <c r="F10077" i="1"/>
  <c r="F10078" i="1"/>
  <c r="F10079" i="1"/>
  <c r="F10080" i="1"/>
  <c r="F10081" i="1"/>
  <c r="F10082" i="1"/>
  <c r="F10083" i="1"/>
  <c r="F10084" i="1"/>
  <c r="F10085" i="1"/>
  <c r="F10086" i="1"/>
  <c r="F10087" i="1"/>
  <c r="F10088" i="1"/>
  <c r="F10089" i="1"/>
  <c r="F10090" i="1"/>
  <c r="F10091" i="1"/>
  <c r="F10092" i="1"/>
  <c r="F10093" i="1"/>
  <c r="F10094" i="1"/>
  <c r="F10095" i="1"/>
  <c r="F10096" i="1"/>
  <c r="F10097" i="1"/>
  <c r="F10098" i="1"/>
  <c r="F10099" i="1"/>
  <c r="F10100" i="1"/>
  <c r="F10101" i="1"/>
  <c r="F10102" i="1"/>
  <c r="F10103" i="1"/>
  <c r="F10104" i="1"/>
  <c r="F10105" i="1"/>
  <c r="F10106" i="1"/>
  <c r="F10107" i="1"/>
  <c r="F10108" i="1"/>
  <c r="F10109" i="1"/>
  <c r="F10110" i="1"/>
  <c r="F10111" i="1"/>
  <c r="F10112" i="1"/>
  <c r="F10113" i="1"/>
  <c r="F10114" i="1"/>
  <c r="F10115" i="1"/>
  <c r="F10116" i="1"/>
  <c r="F10117" i="1"/>
  <c r="F10118" i="1"/>
  <c r="F10119" i="1"/>
  <c r="F10120" i="1"/>
  <c r="F10121" i="1"/>
  <c r="F10123" i="1"/>
  <c r="F10124" i="1"/>
  <c r="F10125" i="1"/>
  <c r="F10126" i="1"/>
  <c r="F10127" i="1"/>
  <c r="F10128" i="1"/>
  <c r="F10129" i="1"/>
  <c r="F10130" i="1"/>
  <c r="F10131" i="1"/>
  <c r="F10132" i="1"/>
  <c r="F10133" i="1"/>
  <c r="F10134" i="1"/>
  <c r="F10135" i="1"/>
  <c r="F10136" i="1"/>
  <c r="F10137" i="1"/>
  <c r="F10138" i="1"/>
  <c r="F10139" i="1"/>
  <c r="F10140" i="1"/>
  <c r="F10144" i="1"/>
  <c r="F10145" i="1"/>
  <c r="F10146" i="1"/>
  <c r="F10147" i="1"/>
  <c r="H9911" i="1" l="1"/>
  <c r="G9911" i="1" s="1"/>
  <c r="H9906" i="1"/>
  <c r="G9906" i="1" s="1"/>
  <c r="H9928" i="1"/>
  <c r="G9928" i="1" s="1"/>
  <c r="H458" i="1"/>
  <c r="G458" i="1" s="1"/>
  <c r="H242" i="1"/>
  <c r="G242" i="1" s="1"/>
  <c r="H137" i="1"/>
  <c r="G137" i="1" s="1"/>
  <c r="H230" i="1"/>
  <c r="G230" i="1" s="1"/>
  <c r="H218" i="1"/>
  <c r="G218" i="1" s="1"/>
  <c r="H206" i="1"/>
  <c r="G206" i="1" s="1"/>
  <c r="H194" i="1"/>
  <c r="G194" i="1" s="1"/>
  <c r="H182" i="1"/>
  <c r="G182" i="1" s="1"/>
  <c r="H170" i="1"/>
  <c r="G170" i="1" s="1"/>
  <c r="H158" i="1"/>
  <c r="G158" i="1" s="1"/>
  <c r="H146" i="1"/>
  <c r="G146" i="1" s="1"/>
  <c r="H122" i="1"/>
  <c r="G122" i="1" s="1"/>
  <c r="H110" i="1"/>
  <c r="G110" i="1" s="1"/>
  <c r="H98" i="1"/>
  <c r="G98" i="1" s="1"/>
  <c r="H86" i="1"/>
  <c r="G86" i="1" s="1"/>
  <c r="H74" i="1"/>
  <c r="G74" i="1" s="1"/>
  <c r="H9910" i="1"/>
  <c r="G9910" i="1" s="1"/>
  <c r="H9932" i="1"/>
  <c r="G9932" i="1" s="1"/>
  <c r="H9927" i="1"/>
  <c r="G9927" i="1" s="1"/>
  <c r="H453" i="1"/>
  <c r="G453" i="1" s="1"/>
  <c r="H3296" i="1"/>
  <c r="G3296" i="1" s="1"/>
  <c r="H3011" i="1"/>
  <c r="G3011" i="1" s="1"/>
  <c r="H3007" i="1"/>
  <c r="G3007" i="1" s="1"/>
  <c r="H2999" i="1"/>
  <c r="G2999" i="1" s="1"/>
  <c r="H2990" i="1"/>
  <c r="G2990" i="1" s="1"/>
  <c r="H2986" i="1"/>
  <c r="G2986" i="1" s="1"/>
  <c r="H2283" i="1"/>
  <c r="G2283" i="1" s="1"/>
  <c r="H2270" i="1"/>
  <c r="G2270" i="1" s="1"/>
  <c r="H2258" i="1"/>
  <c r="G2258" i="1" s="1"/>
  <c r="H2246" i="1"/>
  <c r="G2246" i="1" s="1"/>
  <c r="H2234" i="1"/>
  <c r="G2234" i="1" s="1"/>
  <c r="H2222" i="1"/>
  <c r="G2222" i="1" s="1"/>
  <c r="H7376" i="1"/>
  <c r="G7376" i="1" s="1"/>
  <c r="H7373" i="1"/>
  <c r="G7373" i="1" s="1"/>
  <c r="H9931" i="1"/>
  <c r="G9931" i="1" s="1"/>
  <c r="H9437" i="1"/>
  <c r="G9437" i="1" s="1"/>
  <c r="H9425" i="1"/>
  <c r="G9425" i="1" s="1"/>
  <c r="H9413" i="1"/>
  <c r="G9413" i="1" s="1"/>
  <c r="H9401" i="1"/>
  <c r="G9401" i="1" s="1"/>
  <c r="H9392" i="1"/>
  <c r="G9392" i="1" s="1"/>
  <c r="H9377" i="1"/>
  <c r="G9377" i="1" s="1"/>
  <c r="H9365" i="1"/>
  <c r="G9365" i="1" s="1"/>
  <c r="H9353" i="1"/>
  <c r="G9353" i="1" s="1"/>
  <c r="H9341" i="1"/>
  <c r="G9341" i="1" s="1"/>
  <c r="H9329" i="1"/>
  <c r="G9329" i="1" s="1"/>
  <c r="H9317" i="1"/>
  <c r="G9317" i="1" s="1"/>
  <c r="H9308" i="1"/>
  <c r="G9308" i="1" s="1"/>
  <c r="H9296" i="1"/>
  <c r="G9296" i="1" s="1"/>
  <c r="H9284" i="1"/>
  <c r="G9284" i="1" s="1"/>
  <c r="H9272" i="1"/>
  <c r="G9272" i="1" s="1"/>
  <c r="H9260" i="1"/>
  <c r="G9260" i="1" s="1"/>
  <c r="H9248" i="1"/>
  <c r="G9248" i="1" s="1"/>
  <c r="H9235" i="1"/>
  <c r="G9235" i="1" s="1"/>
  <c r="H9220" i="1"/>
  <c r="G9220" i="1" s="1"/>
  <c r="H9208" i="1"/>
  <c r="G9208" i="1" s="1"/>
  <c r="H9195" i="1"/>
  <c r="G9195" i="1" s="1"/>
  <c r="H9158" i="1"/>
  <c r="G9158" i="1" s="1"/>
  <c r="H9146" i="1"/>
  <c r="G9146" i="1" s="1"/>
  <c r="H9134" i="1"/>
  <c r="G9134" i="1" s="1"/>
  <c r="H9124" i="1"/>
  <c r="G9124" i="1" s="1"/>
  <c r="H9099" i="1"/>
  <c r="G9099" i="1" s="1"/>
  <c r="H9077" i="1"/>
  <c r="G9077" i="1" s="1"/>
  <c r="H9065" i="1"/>
  <c r="G9065" i="1" s="1"/>
  <c r="H9052" i="1"/>
  <c r="G9052" i="1" s="1"/>
  <c r="H9043" i="1"/>
  <c r="G9043" i="1" s="1"/>
  <c r="H9040" i="1"/>
  <c r="G9040" i="1" s="1"/>
  <c r="H9027" i="1"/>
  <c r="G9027" i="1" s="1"/>
  <c r="H9024" i="1"/>
  <c r="G9024" i="1" s="1"/>
  <c r="H9015" i="1"/>
  <c r="G9015" i="1" s="1"/>
  <c r="H9012" i="1"/>
  <c r="G9012" i="1" s="1"/>
  <c r="H9003" i="1"/>
  <c r="G9003" i="1" s="1"/>
  <c r="H9000" i="1"/>
  <c r="G9000" i="1" s="1"/>
  <c r="H8988" i="1"/>
  <c r="G8988" i="1" s="1"/>
  <c r="H8912" i="1"/>
  <c r="G8912" i="1" s="1"/>
  <c r="H8909" i="1"/>
  <c r="G8909" i="1" s="1"/>
  <c r="H8900" i="1"/>
  <c r="G8900" i="1" s="1"/>
  <c r="H8897" i="1"/>
  <c r="G8897" i="1" s="1"/>
  <c r="H8887" i="1"/>
  <c r="G8887" i="1" s="1"/>
  <c r="H8884" i="1"/>
  <c r="G8884" i="1" s="1"/>
  <c r="H8875" i="1"/>
  <c r="G8875" i="1" s="1"/>
  <c r="H8872" i="1"/>
  <c r="G8872" i="1" s="1"/>
  <c r="H8863" i="1"/>
  <c r="G8863" i="1" s="1"/>
  <c r="H8860" i="1"/>
  <c r="G8860" i="1" s="1"/>
  <c r="H8850" i="1"/>
  <c r="G8850" i="1" s="1"/>
  <c r="H8847" i="1"/>
  <c r="G8847" i="1" s="1"/>
  <c r="H8838" i="1"/>
  <c r="G8838" i="1" s="1"/>
  <c r="H8835" i="1"/>
  <c r="G8835" i="1" s="1"/>
  <c r="H8825" i="1"/>
  <c r="G8825" i="1" s="1"/>
  <c r="H8822" i="1"/>
  <c r="G8822" i="1" s="1"/>
  <c r="H8813" i="1"/>
  <c r="G8813" i="1" s="1"/>
  <c r="H8810" i="1"/>
  <c r="G8810" i="1" s="1"/>
  <c r="H8801" i="1"/>
  <c r="G8801" i="1" s="1"/>
  <c r="H8798" i="1"/>
  <c r="G8798" i="1" s="1"/>
  <c r="H8789" i="1"/>
  <c r="G8789" i="1" s="1"/>
  <c r="H8786" i="1"/>
  <c r="G8786" i="1" s="1"/>
  <c r="H8776" i="1"/>
  <c r="G8776" i="1" s="1"/>
  <c r="H8773" i="1"/>
  <c r="G8773" i="1" s="1"/>
  <c r="H8738" i="1"/>
  <c r="G8738" i="1" s="1"/>
  <c r="H8735" i="1"/>
  <c r="G8735" i="1" s="1"/>
  <c r="H8726" i="1"/>
  <c r="G8726" i="1" s="1"/>
  <c r="H9907" i="1"/>
  <c r="G9907" i="1" s="1"/>
  <c r="H9440" i="1"/>
  <c r="G9440" i="1" s="1"/>
  <c r="H9428" i="1"/>
  <c r="G9428" i="1" s="1"/>
  <c r="H9416" i="1"/>
  <c r="G9416" i="1" s="1"/>
  <c r="H9404" i="1"/>
  <c r="G9404" i="1" s="1"/>
  <c r="H9389" i="1"/>
  <c r="G9389" i="1" s="1"/>
  <c r="H9380" i="1"/>
  <c r="G9380" i="1" s="1"/>
  <c r="H9368" i="1"/>
  <c r="G9368" i="1" s="1"/>
  <c r="H9356" i="1"/>
  <c r="G9356" i="1" s="1"/>
  <c r="H9344" i="1"/>
  <c r="G9344" i="1" s="1"/>
  <c r="H9332" i="1"/>
  <c r="G9332" i="1" s="1"/>
  <c r="H9320" i="1"/>
  <c r="G9320" i="1" s="1"/>
  <c r="H9305" i="1"/>
  <c r="G9305" i="1" s="1"/>
  <c r="H9293" i="1"/>
  <c r="G9293" i="1" s="1"/>
  <c r="H9281" i="1"/>
  <c r="G9281" i="1" s="1"/>
  <c r="H9269" i="1"/>
  <c r="G9269" i="1" s="1"/>
  <c r="H9257" i="1"/>
  <c r="G9257" i="1" s="1"/>
  <c r="H9245" i="1"/>
  <c r="G9245" i="1" s="1"/>
  <c r="H9232" i="1"/>
  <c r="G9232" i="1" s="1"/>
  <c r="H9223" i="1"/>
  <c r="G9223" i="1" s="1"/>
  <c r="H9211" i="1"/>
  <c r="G9211" i="1" s="1"/>
  <c r="H9198" i="1"/>
  <c r="G9198" i="1" s="1"/>
  <c r="H9186" i="1"/>
  <c r="G9186" i="1" s="1"/>
  <c r="H9183" i="1"/>
  <c r="G9183" i="1" s="1"/>
  <c r="H9174" i="1"/>
  <c r="G9174" i="1" s="1"/>
  <c r="H9170" i="1"/>
  <c r="G9170" i="1" s="1"/>
  <c r="H9161" i="1"/>
  <c r="G9161" i="1" s="1"/>
  <c r="H9149" i="1"/>
  <c r="G9149" i="1" s="1"/>
  <c r="H9137" i="1"/>
  <c r="G9137" i="1" s="1"/>
  <c r="H9117" i="1"/>
  <c r="G9117" i="1" s="1"/>
  <c r="H9108" i="1"/>
  <c r="G9108" i="1" s="1"/>
  <c r="H9087" i="1"/>
  <c r="G9087" i="1" s="1"/>
  <c r="H9074" i="1"/>
  <c r="G9074" i="1" s="1"/>
  <c r="H8991" i="1"/>
  <c r="G8991" i="1" s="1"/>
  <c r="H2374" i="1"/>
  <c r="G2374" i="1" s="1"/>
  <c r="H2371" i="1"/>
  <c r="G2371" i="1" s="1"/>
  <c r="H2362" i="1"/>
  <c r="G2362" i="1" s="1"/>
  <c r="H2359" i="1"/>
  <c r="G2359" i="1" s="1"/>
  <c r="H2349" i="1"/>
  <c r="G2349" i="1" s="1"/>
  <c r="H2346" i="1"/>
  <c r="G2346" i="1" s="1"/>
  <c r="H2337" i="1"/>
  <c r="G2337" i="1" s="1"/>
  <c r="H2334" i="1"/>
  <c r="G2334" i="1" s="1"/>
  <c r="H2325" i="1"/>
  <c r="G2325" i="1" s="1"/>
  <c r="H2323" i="1"/>
  <c r="G2323" i="1" s="1"/>
  <c r="H2300" i="1"/>
  <c r="G2300" i="1" s="1"/>
  <c r="H2287" i="1"/>
  <c r="G2287" i="1" s="1"/>
  <c r="H2202" i="1"/>
  <c r="G2202" i="1" s="1"/>
  <c r="H2153" i="1"/>
  <c r="G2153" i="1" s="1"/>
  <c r="H2139" i="1"/>
  <c r="G2139" i="1" s="1"/>
  <c r="H2127" i="1"/>
  <c r="G2127" i="1" s="1"/>
  <c r="H2066" i="1"/>
  <c r="G2066" i="1" s="1"/>
  <c r="H2046" i="1"/>
  <c r="G2046" i="1" s="1"/>
  <c r="H2034" i="1"/>
  <c r="G2034" i="1" s="1"/>
  <c r="H2022" i="1"/>
  <c r="G2022" i="1" s="1"/>
  <c r="H240" i="1"/>
  <c r="G240" i="1" s="1"/>
  <c r="H141" i="1"/>
  <c r="G141" i="1" s="1"/>
  <c r="H135" i="1"/>
  <c r="G135" i="1" s="1"/>
  <c r="H234" i="1"/>
  <c r="G234" i="1" s="1"/>
  <c r="H228" i="1"/>
  <c r="G228" i="1" s="1"/>
  <c r="H222" i="1"/>
  <c r="G222" i="1" s="1"/>
  <c r="H216" i="1"/>
  <c r="G216" i="1" s="1"/>
  <c r="H210" i="1"/>
  <c r="G210" i="1" s="1"/>
  <c r="H204" i="1"/>
  <c r="G204" i="1" s="1"/>
  <c r="H198" i="1"/>
  <c r="G198" i="1" s="1"/>
  <c r="H192" i="1"/>
  <c r="G192" i="1" s="1"/>
  <c r="H186" i="1"/>
  <c r="G186" i="1" s="1"/>
  <c r="H180" i="1"/>
  <c r="G180" i="1" s="1"/>
  <c r="H174" i="1"/>
  <c r="G174" i="1" s="1"/>
  <c r="H168" i="1"/>
  <c r="G168" i="1" s="1"/>
  <c r="H162" i="1"/>
  <c r="G162" i="1" s="1"/>
  <c r="H156" i="1"/>
  <c r="G156" i="1" s="1"/>
  <c r="H150" i="1"/>
  <c r="G150" i="1" s="1"/>
  <c r="H132" i="1"/>
  <c r="G132" i="1" s="1"/>
  <c r="H126" i="1"/>
  <c r="G126" i="1" s="1"/>
  <c r="H120" i="1"/>
  <c r="G120" i="1" s="1"/>
  <c r="H114" i="1"/>
  <c r="G114" i="1" s="1"/>
  <c r="H108" i="1"/>
  <c r="G108" i="1" s="1"/>
  <c r="H102" i="1"/>
  <c r="G102" i="1" s="1"/>
  <c r="H96" i="1"/>
  <c r="G96" i="1" s="1"/>
  <c r="H90" i="1"/>
  <c r="G90" i="1" s="1"/>
  <c r="H84" i="1"/>
  <c r="G84" i="1" s="1"/>
  <c r="H78" i="1"/>
  <c r="G78" i="1" s="1"/>
  <c r="H72" i="1"/>
  <c r="G72" i="1" s="1"/>
  <c r="H66" i="1"/>
  <c r="G66" i="1" s="1"/>
  <c r="H60" i="1"/>
  <c r="G60" i="1" s="1"/>
  <c r="H57" i="1"/>
  <c r="G57" i="1" s="1"/>
  <c r="H54" i="1"/>
  <c r="G54" i="1" s="1"/>
  <c r="H7377" i="1"/>
  <c r="G7377" i="1" s="1"/>
  <c r="H7366" i="1"/>
  <c r="G7366" i="1" s="1"/>
  <c r="H7349" i="1"/>
  <c r="G7349" i="1" s="1"/>
  <c r="H2009" i="1"/>
  <c r="G2009" i="1" s="1"/>
  <c r="H1997" i="1"/>
  <c r="G1997" i="1" s="1"/>
  <c r="H7372" i="1"/>
  <c r="G7372" i="1" s="1"/>
  <c r="H7329" i="1"/>
  <c r="G7329" i="1" s="1"/>
  <c r="H7367" i="1"/>
  <c r="G7367" i="1" s="1"/>
  <c r="H3345" i="1"/>
  <c r="G3345" i="1" s="1"/>
  <c r="H3333" i="1"/>
  <c r="G3333" i="1" s="1"/>
  <c r="H3321" i="1"/>
  <c r="G3321" i="1" s="1"/>
  <c r="H3309" i="1"/>
  <c r="G3309" i="1" s="1"/>
  <c r="H3300" i="1"/>
  <c r="G3300" i="1" s="1"/>
  <c r="H3288" i="1"/>
  <c r="G3288" i="1" s="1"/>
  <c r="H3276" i="1"/>
  <c r="G3276" i="1" s="1"/>
  <c r="H3264" i="1"/>
  <c r="G3264" i="1" s="1"/>
  <c r="H3252" i="1"/>
  <c r="G3252" i="1" s="1"/>
  <c r="H3240" i="1"/>
  <c r="G3240" i="1" s="1"/>
  <c r="H3228" i="1"/>
  <c r="G3228" i="1" s="1"/>
  <c r="H3216" i="1"/>
  <c r="G3216" i="1" s="1"/>
  <c r="H3202" i="1"/>
  <c r="G3202" i="1" s="1"/>
  <c r="H3190" i="1"/>
  <c r="G3190" i="1" s="1"/>
  <c r="H3178" i="1"/>
  <c r="G3178" i="1" s="1"/>
  <c r="H3166" i="1"/>
  <c r="G3166" i="1" s="1"/>
  <c r="H3154" i="1"/>
  <c r="G3154" i="1" s="1"/>
  <c r="H3141" i="1"/>
  <c r="G3141" i="1" s="1"/>
  <c r="H3129" i="1"/>
  <c r="G3129" i="1" s="1"/>
  <c r="H3117" i="1"/>
  <c r="G3117" i="1" s="1"/>
  <c r="H3105" i="1"/>
  <c r="G3105" i="1" s="1"/>
  <c r="H3093" i="1"/>
  <c r="G3093" i="1" s="1"/>
  <c r="H3081" i="1"/>
  <c r="G3081" i="1" s="1"/>
  <c r="H3069" i="1"/>
  <c r="G3069" i="1" s="1"/>
  <c r="H3057" i="1"/>
  <c r="G3057" i="1" s="1"/>
  <c r="H3045" i="1"/>
  <c r="G3045" i="1" s="1"/>
  <c r="H3028" i="1"/>
  <c r="G3028" i="1" s="1"/>
  <c r="H3018" i="1"/>
  <c r="G3018" i="1" s="1"/>
  <c r="H3015" i="1"/>
  <c r="G3015" i="1" s="1"/>
  <c r="H3003" i="1"/>
  <c r="G3003" i="1" s="1"/>
  <c r="H2994" i="1"/>
  <c r="G2994" i="1" s="1"/>
  <c r="H2982" i="1"/>
  <c r="G2982" i="1" s="1"/>
  <c r="H2970" i="1"/>
  <c r="G2970" i="1" s="1"/>
  <c r="H2958" i="1"/>
  <c r="G2958" i="1" s="1"/>
  <c r="H2946" i="1"/>
  <c r="G2946" i="1" s="1"/>
  <c r="H2934" i="1"/>
  <c r="G2934" i="1" s="1"/>
  <c r="H2890" i="1"/>
  <c r="G2890" i="1" s="1"/>
  <c r="H2874" i="1"/>
  <c r="G2874" i="1" s="1"/>
  <c r="H2828" i="1"/>
  <c r="G2828" i="1" s="1"/>
  <c r="H2813" i="1"/>
  <c r="G2813" i="1" s="1"/>
  <c r="H2801" i="1"/>
  <c r="G2801" i="1" s="1"/>
  <c r="H2787" i="1"/>
  <c r="G2787" i="1" s="1"/>
  <c r="H2722" i="1"/>
  <c r="G2722" i="1" s="1"/>
  <c r="H2719" i="1"/>
  <c r="G2719" i="1" s="1"/>
  <c r="H2706" i="1"/>
  <c r="G2706" i="1" s="1"/>
  <c r="H2679" i="1"/>
  <c r="G2679" i="1" s="1"/>
  <c r="H2309" i="1"/>
  <c r="G2309" i="1" s="1"/>
  <c r="H2664" i="1"/>
  <c r="G2664" i="1" s="1"/>
  <c r="H2661" i="1"/>
  <c r="G2661" i="1" s="1"/>
  <c r="H2639" i="1"/>
  <c r="G2639" i="1" s="1"/>
  <c r="H2636" i="1"/>
  <c r="G2636" i="1" s="1"/>
  <c r="H2627" i="1"/>
  <c r="G2627" i="1" s="1"/>
  <c r="H2624" i="1"/>
  <c r="G2624" i="1" s="1"/>
  <c r="H2615" i="1"/>
  <c r="G2615" i="1" s="1"/>
  <c r="H2612" i="1"/>
  <c r="G2612" i="1" s="1"/>
  <c r="H2603" i="1"/>
  <c r="G2603" i="1" s="1"/>
  <c r="H2600" i="1"/>
  <c r="G2600" i="1" s="1"/>
  <c r="H2590" i="1"/>
  <c r="G2590" i="1" s="1"/>
  <c r="H2587" i="1"/>
  <c r="G2587" i="1" s="1"/>
  <c r="H2578" i="1"/>
  <c r="G2578" i="1" s="1"/>
  <c r="H2575" i="1"/>
  <c r="G2575" i="1" s="1"/>
  <c r="H2566" i="1"/>
  <c r="G2566" i="1" s="1"/>
  <c r="H2563" i="1"/>
  <c r="G2563" i="1" s="1"/>
  <c r="H2554" i="1"/>
  <c r="G2554" i="1" s="1"/>
  <c r="H2551" i="1"/>
  <c r="G2551" i="1" s="1"/>
  <c r="H2542" i="1"/>
  <c r="G2542" i="1" s="1"/>
  <c r="H2539" i="1"/>
  <c r="G2539" i="1" s="1"/>
  <c r="H2530" i="1"/>
  <c r="G2530" i="1" s="1"/>
  <c r="H2527" i="1"/>
  <c r="G2527" i="1" s="1"/>
  <c r="H2518" i="1"/>
  <c r="G2518" i="1" s="1"/>
  <c r="H2515" i="1"/>
  <c r="G2515" i="1" s="1"/>
  <c r="H2506" i="1"/>
  <c r="G2506" i="1" s="1"/>
  <c r="H2503" i="1"/>
  <c r="G2503" i="1" s="1"/>
  <c r="H2494" i="1"/>
  <c r="G2494" i="1" s="1"/>
  <c r="H2491" i="1"/>
  <c r="G2491" i="1" s="1"/>
  <c r="H2482" i="1"/>
  <c r="G2482" i="1" s="1"/>
  <c r="H2479" i="1"/>
  <c r="G2479" i="1" s="1"/>
  <c r="H2470" i="1"/>
  <c r="G2470" i="1" s="1"/>
  <c r="H2467" i="1"/>
  <c r="G2467" i="1" s="1"/>
  <c r="H2458" i="1"/>
  <c r="G2458" i="1" s="1"/>
  <c r="H2455" i="1"/>
  <c r="G2455" i="1" s="1"/>
  <c r="H2446" i="1"/>
  <c r="G2446" i="1" s="1"/>
  <c r="H2443" i="1"/>
  <c r="G2443" i="1" s="1"/>
  <c r="H2434" i="1"/>
  <c r="G2434" i="1" s="1"/>
  <c r="H2430" i="1"/>
  <c r="G2430" i="1" s="1"/>
  <c r="H2421" i="1"/>
  <c r="G2421" i="1" s="1"/>
  <c r="H2418" i="1"/>
  <c r="G2418" i="1" s="1"/>
  <c r="H2409" i="1"/>
  <c r="G2409" i="1" s="1"/>
  <c r="H2406" i="1"/>
  <c r="G2406" i="1" s="1"/>
  <c r="H2397" i="1"/>
  <c r="G2397" i="1" s="1"/>
  <c r="H2394" i="1"/>
  <c r="G2394" i="1" s="1"/>
  <c r="H2385" i="1"/>
  <c r="G2385" i="1" s="1"/>
  <c r="H2378" i="1"/>
  <c r="G2378" i="1" s="1"/>
  <c r="H2375" i="1"/>
  <c r="G2375" i="1" s="1"/>
  <c r="H2366" i="1"/>
  <c r="G2366" i="1" s="1"/>
  <c r="H2363" i="1"/>
  <c r="G2363" i="1" s="1"/>
  <c r="H2353" i="1"/>
  <c r="G2353" i="1" s="1"/>
  <c r="H2350" i="1"/>
  <c r="G2350" i="1" s="1"/>
  <c r="H2341" i="1"/>
  <c r="G2341" i="1" s="1"/>
  <c r="H2338" i="1"/>
  <c r="G2338" i="1" s="1"/>
  <c r="H2329" i="1"/>
  <c r="G2329" i="1" s="1"/>
  <c r="H2326" i="1"/>
  <c r="G2326" i="1" s="1"/>
  <c r="H2304" i="1"/>
  <c r="G2304" i="1" s="1"/>
  <c r="H2291" i="1"/>
  <c r="G2291" i="1" s="1"/>
  <c r="H2279" i="1"/>
  <c r="G2279" i="1" s="1"/>
  <c r="H2266" i="1"/>
  <c r="G2266" i="1" s="1"/>
  <c r="H2254" i="1"/>
  <c r="G2254" i="1" s="1"/>
  <c r="H2242" i="1"/>
  <c r="G2242" i="1" s="1"/>
  <c r="H2230" i="1"/>
  <c r="G2230" i="1" s="1"/>
  <c r="H2218" i="1"/>
  <c r="G2218" i="1" s="1"/>
  <c r="H2206" i="1"/>
  <c r="G2206" i="1" s="1"/>
  <c r="H2157" i="1"/>
  <c r="G2157" i="1" s="1"/>
  <c r="H2143" i="1"/>
  <c r="G2143" i="1" s="1"/>
  <c r="H2131" i="1"/>
  <c r="G2131" i="1" s="1"/>
  <c r="H2070" i="1"/>
  <c r="G2070" i="1" s="1"/>
  <c r="H238" i="1"/>
  <c r="G238" i="1" s="1"/>
  <c r="H139" i="1"/>
  <c r="G139" i="1" s="1"/>
  <c r="H133" i="1"/>
  <c r="G133" i="1" s="1"/>
  <c r="H232" i="1"/>
  <c r="G232" i="1" s="1"/>
  <c r="H226" i="1"/>
  <c r="G226" i="1" s="1"/>
  <c r="H220" i="1"/>
  <c r="G220" i="1" s="1"/>
  <c r="H214" i="1"/>
  <c r="G214" i="1" s="1"/>
  <c r="H208" i="1"/>
  <c r="G208" i="1" s="1"/>
  <c r="H202" i="1"/>
  <c r="G202" i="1" s="1"/>
  <c r="H196" i="1"/>
  <c r="G196" i="1" s="1"/>
  <c r="H190" i="1"/>
  <c r="G190" i="1" s="1"/>
  <c r="H184" i="1"/>
  <c r="G184" i="1" s="1"/>
  <c r="H178" i="1"/>
  <c r="G178" i="1" s="1"/>
  <c r="H172" i="1"/>
  <c r="G172" i="1" s="1"/>
  <c r="H166" i="1"/>
  <c r="G166" i="1" s="1"/>
  <c r="H160" i="1"/>
  <c r="G160" i="1" s="1"/>
  <c r="H154" i="1"/>
  <c r="G154" i="1" s="1"/>
  <c r="H148" i="1"/>
  <c r="G148" i="1" s="1"/>
  <c r="H130" i="1"/>
  <c r="G130" i="1" s="1"/>
  <c r="H124" i="1"/>
  <c r="G124" i="1" s="1"/>
  <c r="H118" i="1"/>
  <c r="G118" i="1" s="1"/>
  <c r="H112" i="1"/>
  <c r="G112" i="1" s="1"/>
  <c r="H106" i="1"/>
  <c r="G106" i="1" s="1"/>
  <c r="H100" i="1"/>
  <c r="G100" i="1" s="1"/>
  <c r="H94" i="1"/>
  <c r="G94" i="1" s="1"/>
  <c r="H88" i="1"/>
  <c r="G88" i="1" s="1"/>
  <c r="H82" i="1"/>
  <c r="G82" i="1" s="1"/>
  <c r="H76" i="1"/>
  <c r="G76" i="1" s="1"/>
  <c r="H7328" i="1"/>
  <c r="G7328" i="1" s="1"/>
  <c r="H2050" i="1"/>
  <c r="G2050" i="1" s="1"/>
  <c r="H2038" i="1"/>
  <c r="G2038" i="1" s="1"/>
  <c r="H2026" i="1"/>
  <c r="G2026" i="1" s="1"/>
  <c r="H2014" i="1"/>
  <c r="G2014" i="1" s="1"/>
  <c r="H2001" i="1"/>
  <c r="G2001" i="1" s="1"/>
  <c r="H70" i="1"/>
  <c r="G70" i="1" s="1"/>
  <c r="H64" i="1"/>
  <c r="G64" i="1" s="1"/>
  <c r="H61" i="1"/>
  <c r="G61" i="1" s="1"/>
  <c r="H58" i="1"/>
  <c r="G58" i="1" s="1"/>
  <c r="H52" i="1"/>
  <c r="G52" i="1" s="1"/>
  <c r="H5925" i="1"/>
  <c r="G5925" i="1" s="1"/>
  <c r="H5921" i="1"/>
  <c r="G5921" i="1" s="1"/>
  <c r="H5917" i="1"/>
  <c r="G5917" i="1" s="1"/>
  <c r="H5913" i="1"/>
  <c r="G5913" i="1" s="1"/>
  <c r="H5909" i="1"/>
  <c r="G5909" i="1" s="1"/>
  <c r="H5885" i="1"/>
  <c r="G5885" i="1" s="1"/>
  <c r="H5881" i="1"/>
  <c r="G5881" i="1" s="1"/>
  <c r="H5877" i="1"/>
  <c r="G5877" i="1" s="1"/>
  <c r="H5873" i="1"/>
  <c r="G5873" i="1" s="1"/>
  <c r="H5865" i="1"/>
  <c r="G5865" i="1" s="1"/>
  <c r="H5864" i="1"/>
  <c r="G5864" i="1" s="1"/>
  <c r="H5859" i="1"/>
  <c r="G5859" i="1" s="1"/>
  <c r="H5862" i="1"/>
  <c r="G5862" i="1" s="1"/>
  <c r="H5856" i="1"/>
  <c r="G5856" i="1" s="1"/>
  <c r="H5846" i="1"/>
  <c r="G5846" i="1" s="1"/>
  <c r="H5845" i="1"/>
  <c r="G5845" i="1" s="1"/>
  <c r="H5842" i="1"/>
  <c r="G5842" i="1" s="1"/>
  <c r="H5838" i="1"/>
  <c r="G5838" i="1" s="1"/>
  <c r="H5834" i="1"/>
  <c r="G5834" i="1" s="1"/>
  <c r="H5830" i="1"/>
  <c r="G5830" i="1" s="1"/>
  <c r="H5826" i="1"/>
  <c r="G5826" i="1" s="1"/>
  <c r="H5822" i="1"/>
  <c r="G5822" i="1" s="1"/>
  <c r="H5818" i="1"/>
  <c r="G5818" i="1" s="1"/>
  <c r="H5814" i="1"/>
  <c r="G5814" i="1" s="1"/>
  <c r="H5810" i="1"/>
  <c r="G5810" i="1" s="1"/>
  <c r="H5806" i="1"/>
  <c r="G5806" i="1" s="1"/>
  <c r="H5802" i="1"/>
  <c r="G5802" i="1" s="1"/>
  <c r="H5798" i="1"/>
  <c r="G5798" i="1" s="1"/>
  <c r="H5794" i="1"/>
  <c r="G5794" i="1" s="1"/>
  <c r="H5790" i="1"/>
  <c r="G5790" i="1" s="1"/>
  <c r="H5786" i="1"/>
  <c r="G5786" i="1" s="1"/>
  <c r="H5782" i="1"/>
  <c r="G5782" i="1" s="1"/>
  <c r="H5779" i="1"/>
  <c r="G5779" i="1" s="1"/>
  <c r="H5774" i="1"/>
  <c r="G5774" i="1" s="1"/>
  <c r="H5770" i="1"/>
  <c r="G5770" i="1" s="1"/>
  <c r="H5766" i="1"/>
  <c r="G5766" i="1" s="1"/>
  <c r="H5762" i="1"/>
  <c r="G5762" i="1" s="1"/>
  <c r="H5758" i="1"/>
  <c r="G5758" i="1" s="1"/>
  <c r="H5754" i="1"/>
  <c r="G5754" i="1" s="1"/>
  <c r="H5750" i="1"/>
  <c r="G5750" i="1" s="1"/>
  <c r="H5746" i="1"/>
  <c r="G5746" i="1" s="1"/>
  <c r="H5742" i="1"/>
  <c r="G5742" i="1" s="1"/>
  <c r="H5738" i="1"/>
  <c r="G5738" i="1" s="1"/>
  <c r="H5734" i="1"/>
  <c r="G5734" i="1" s="1"/>
  <c r="H5730" i="1"/>
  <c r="G5730" i="1" s="1"/>
  <c r="H5726" i="1"/>
  <c r="G5726" i="1" s="1"/>
  <c r="H5722" i="1"/>
  <c r="G5722" i="1" s="1"/>
  <c r="H5718" i="1"/>
  <c r="G5718" i="1" s="1"/>
  <c r="H5714" i="1"/>
  <c r="G5714" i="1" s="1"/>
  <c r="H5710" i="1"/>
  <c r="G5710" i="1" s="1"/>
  <c r="H5706" i="1"/>
  <c r="G5706" i="1" s="1"/>
  <c r="H5702" i="1"/>
  <c r="G5702" i="1" s="1"/>
  <c r="H5698" i="1"/>
  <c r="G5698" i="1" s="1"/>
  <c r="H5694" i="1"/>
  <c r="G5694" i="1" s="1"/>
  <c r="H5690" i="1"/>
  <c r="G5690" i="1" s="1"/>
  <c r="H5686" i="1"/>
  <c r="G5686" i="1" s="1"/>
  <c r="H5639" i="1"/>
  <c r="G5639" i="1" s="1"/>
  <c r="H5635" i="1"/>
  <c r="G5635" i="1" s="1"/>
  <c r="H5631" i="1"/>
  <c r="G5631" i="1" s="1"/>
  <c r="H5626" i="1"/>
  <c r="G5626" i="1" s="1"/>
  <c r="H5622" i="1"/>
  <c r="G5622" i="1" s="1"/>
  <c r="H5618" i="1"/>
  <c r="G5618" i="1" s="1"/>
  <c r="H5614" i="1"/>
  <c r="G5614" i="1" s="1"/>
  <c r="H5610" i="1"/>
  <c r="G5610" i="1" s="1"/>
  <c r="H5606" i="1"/>
  <c r="G5606" i="1" s="1"/>
  <c r="H5926" i="1"/>
  <c r="G5926" i="1" s="1"/>
  <c r="H5922" i="1"/>
  <c r="G5922" i="1" s="1"/>
  <c r="H5918" i="1"/>
  <c r="G5918" i="1" s="1"/>
  <c r="H5914" i="1"/>
  <c r="G5914" i="1" s="1"/>
  <c r="H5910" i="1"/>
  <c r="G5910" i="1" s="1"/>
  <c r="H5886" i="1"/>
  <c r="G5886" i="1" s="1"/>
  <c r="H5882" i="1"/>
  <c r="G5882" i="1" s="1"/>
  <c r="H5878" i="1"/>
  <c r="G5878" i="1" s="1"/>
  <c r="H5874" i="1"/>
  <c r="G5874" i="1" s="1"/>
  <c r="H5869" i="1"/>
  <c r="G5869" i="1" s="1"/>
  <c r="H5868" i="1"/>
  <c r="G5868" i="1" s="1"/>
  <c r="H5861" i="1"/>
  <c r="G5861" i="1" s="1"/>
  <c r="H5855" i="1"/>
  <c r="G5855" i="1" s="1"/>
  <c r="H5852" i="1"/>
  <c r="G5852" i="1" s="1"/>
  <c r="H5849" i="1"/>
  <c r="G5849" i="1" s="1"/>
  <c r="H5843" i="1"/>
  <c r="G5843" i="1" s="1"/>
  <c r="H5839" i="1"/>
  <c r="G5839" i="1" s="1"/>
  <c r="H5835" i="1"/>
  <c r="G5835" i="1" s="1"/>
  <c r="H5831" i="1"/>
  <c r="G5831" i="1" s="1"/>
  <c r="H5602" i="1"/>
  <c r="G5602" i="1" s="1"/>
  <c r="H5598" i="1"/>
  <c r="G5598" i="1" s="1"/>
  <c r="H5571" i="1"/>
  <c r="G5571" i="1" s="1"/>
  <c r="H5567" i="1"/>
  <c r="G5567" i="1" s="1"/>
  <c r="H5563" i="1"/>
  <c r="G5563" i="1" s="1"/>
  <c r="H5559" i="1"/>
  <c r="G5559" i="1" s="1"/>
  <c r="H5555" i="1"/>
  <c r="G5555" i="1" s="1"/>
  <c r="H5551" i="1"/>
  <c r="G5551" i="1" s="1"/>
  <c r="H5547" i="1"/>
  <c r="G5547" i="1" s="1"/>
  <c r="H5543" i="1"/>
  <c r="G5543" i="1" s="1"/>
  <c r="H5539" i="1"/>
  <c r="G5539" i="1" s="1"/>
  <c r="H5535" i="1"/>
  <c r="G5535" i="1" s="1"/>
  <c r="H5531" i="1"/>
  <c r="G5531" i="1" s="1"/>
  <c r="H5527" i="1"/>
  <c r="G5527" i="1" s="1"/>
  <c r="H5523" i="1"/>
  <c r="G5523" i="1" s="1"/>
  <c r="H5519" i="1"/>
  <c r="G5519" i="1" s="1"/>
  <c r="H5515" i="1"/>
  <c r="G5515" i="1" s="1"/>
  <c r="H5511" i="1"/>
  <c r="G5511" i="1" s="1"/>
  <c r="H5430" i="1"/>
  <c r="G5430" i="1" s="1"/>
  <c r="H5426" i="1"/>
  <c r="G5426" i="1" s="1"/>
  <c r="H5422" i="1"/>
  <c r="G5422" i="1" s="1"/>
  <c r="H5414" i="1"/>
  <c r="G5414" i="1" s="1"/>
  <c r="H5406" i="1"/>
  <c r="G5406" i="1" s="1"/>
  <c r="H5402" i="1"/>
  <c r="G5402" i="1" s="1"/>
  <c r="H5370" i="1"/>
  <c r="G5370" i="1" s="1"/>
  <c r="H5366" i="1"/>
  <c r="G5366" i="1" s="1"/>
  <c r="H5361" i="1"/>
  <c r="G5361" i="1" s="1"/>
  <c r="H5349" i="1"/>
  <c r="G5349" i="1" s="1"/>
  <c r="H5345" i="1"/>
  <c r="G5345" i="1" s="1"/>
  <c r="H5341" i="1"/>
  <c r="G5341" i="1" s="1"/>
  <c r="H5296" i="1"/>
  <c r="G5296" i="1" s="1"/>
  <c r="H5292" i="1"/>
  <c r="G5292" i="1" s="1"/>
  <c r="H5288" i="1"/>
  <c r="G5288" i="1" s="1"/>
  <c r="H5284" i="1"/>
  <c r="G5284" i="1" s="1"/>
  <c r="H5277" i="1"/>
  <c r="G5277" i="1" s="1"/>
  <c r="H5273" i="1"/>
  <c r="G5273" i="1" s="1"/>
  <c r="H5265" i="1"/>
  <c r="G5265" i="1" s="1"/>
  <c r="H5261" i="1"/>
  <c r="G5261" i="1" s="1"/>
  <c r="H2770" i="1"/>
  <c r="G2770" i="1" s="1"/>
  <c r="H5227" i="1"/>
  <c r="G5227" i="1" s="1"/>
  <c r="H5223" i="1"/>
  <c r="G5223" i="1" s="1"/>
  <c r="H5219" i="1"/>
  <c r="G5219" i="1" s="1"/>
  <c r="H5215" i="1"/>
  <c r="G5215" i="1" s="1"/>
  <c r="H5019" i="1"/>
  <c r="G5019" i="1" s="1"/>
  <c r="H5009" i="1"/>
  <c r="G5009" i="1" s="1"/>
  <c r="H4997" i="1"/>
  <c r="G4997" i="1" s="1"/>
  <c r="H4993" i="1"/>
  <c r="G4993" i="1" s="1"/>
  <c r="H4989" i="1"/>
  <c r="G4989" i="1" s="1"/>
  <c r="H4985" i="1"/>
  <c r="G4985" i="1" s="1"/>
  <c r="H4981" i="1"/>
  <c r="G4981" i="1" s="1"/>
  <c r="H4977" i="1"/>
  <c r="G4977" i="1" s="1"/>
  <c r="H4972" i="1"/>
  <c r="G4972" i="1" s="1"/>
  <c r="H4968" i="1"/>
  <c r="G4968" i="1" s="1"/>
  <c r="H4964" i="1"/>
  <c r="G4964" i="1" s="1"/>
  <c r="H4960" i="1"/>
  <c r="G4960" i="1" s="1"/>
  <c r="H4956" i="1"/>
  <c r="G4956" i="1" s="1"/>
  <c r="H4952" i="1"/>
  <c r="G4952" i="1" s="1"/>
  <c r="H4948" i="1"/>
  <c r="G4948" i="1" s="1"/>
  <c r="H4944" i="1"/>
  <c r="G4944" i="1" s="1"/>
  <c r="H4940" i="1"/>
  <c r="G4940" i="1" s="1"/>
  <c r="H4935" i="1"/>
  <c r="G4935" i="1" s="1"/>
  <c r="H4931" i="1"/>
  <c r="G4931" i="1" s="1"/>
  <c r="H4924" i="1"/>
  <c r="G4924" i="1" s="1"/>
  <c r="H4919" i="1"/>
  <c r="G4919" i="1" s="1"/>
  <c r="H4906" i="1"/>
  <c r="G4906" i="1" s="1"/>
  <c r="H4902" i="1"/>
  <c r="G4902" i="1" s="1"/>
  <c r="H4898" i="1"/>
  <c r="G4898" i="1" s="1"/>
  <c r="H4894" i="1"/>
  <c r="G4894" i="1" s="1"/>
  <c r="H4889" i="1"/>
  <c r="G4889" i="1" s="1"/>
  <c r="H4885" i="1"/>
  <c r="G4885" i="1" s="1"/>
  <c r="H4881" i="1"/>
  <c r="G4881" i="1" s="1"/>
  <c r="H4877" i="1"/>
  <c r="G4877" i="1" s="1"/>
  <c r="H4873" i="1"/>
  <c r="G4873" i="1" s="1"/>
  <c r="H4869" i="1"/>
  <c r="G4869" i="1" s="1"/>
  <c r="H4865" i="1"/>
  <c r="G4865" i="1" s="1"/>
  <c r="H4861" i="1"/>
  <c r="G4861" i="1" s="1"/>
  <c r="H4857" i="1"/>
  <c r="G4857" i="1" s="1"/>
  <c r="H4853" i="1"/>
  <c r="G4853" i="1" s="1"/>
  <c r="H5827" i="1"/>
  <c r="G5827" i="1" s="1"/>
  <c r="H5823" i="1"/>
  <c r="G5823" i="1" s="1"/>
  <c r="H5819" i="1"/>
  <c r="G5819" i="1" s="1"/>
  <c r="H5815" i="1"/>
  <c r="G5815" i="1" s="1"/>
  <c r="H5811" i="1"/>
  <c r="G5811" i="1" s="1"/>
  <c r="H5807" i="1"/>
  <c r="G5807" i="1" s="1"/>
  <c r="H5803" i="1"/>
  <c r="G5803" i="1" s="1"/>
  <c r="H5799" i="1"/>
  <c r="G5799" i="1" s="1"/>
  <c r="H5795" i="1"/>
  <c r="G5795" i="1" s="1"/>
  <c r="H5791" i="1"/>
  <c r="G5791" i="1" s="1"/>
  <c r="H5787" i="1"/>
  <c r="G5787" i="1" s="1"/>
  <c r="H5783" i="1"/>
  <c r="G5783" i="1" s="1"/>
  <c r="H5778" i="1"/>
  <c r="G5778" i="1" s="1"/>
  <c r="H5775" i="1"/>
  <c r="G5775" i="1" s="1"/>
  <c r="H5771" i="1"/>
  <c r="G5771" i="1" s="1"/>
  <c r="H5767" i="1"/>
  <c r="G5767" i="1" s="1"/>
  <c r="H5763" i="1"/>
  <c r="G5763" i="1" s="1"/>
  <c r="H5759" i="1"/>
  <c r="G5759" i="1" s="1"/>
  <c r="H5755" i="1"/>
  <c r="G5755" i="1" s="1"/>
  <c r="H5751" i="1"/>
  <c r="G5751" i="1" s="1"/>
  <c r="H5747" i="1"/>
  <c r="G5747" i="1" s="1"/>
  <c r="H5743" i="1"/>
  <c r="G5743" i="1" s="1"/>
  <c r="H5739" i="1"/>
  <c r="G5739" i="1" s="1"/>
  <c r="H5735" i="1"/>
  <c r="G5735" i="1" s="1"/>
  <c r="H5731" i="1"/>
  <c r="G5731" i="1" s="1"/>
  <c r="H5727" i="1"/>
  <c r="G5727" i="1" s="1"/>
  <c r="H5723" i="1"/>
  <c r="G5723" i="1" s="1"/>
  <c r="H5719" i="1"/>
  <c r="G5719" i="1" s="1"/>
  <c r="H5715" i="1"/>
  <c r="G5715" i="1" s="1"/>
  <c r="H5711" i="1"/>
  <c r="G5711" i="1" s="1"/>
  <c r="H5707" i="1"/>
  <c r="G5707" i="1" s="1"/>
  <c r="H5703" i="1"/>
  <c r="G5703" i="1" s="1"/>
  <c r="H5699" i="1"/>
  <c r="G5699" i="1" s="1"/>
  <c r="H5695" i="1"/>
  <c r="G5695" i="1" s="1"/>
  <c r="H5691" i="1"/>
  <c r="G5691" i="1" s="1"/>
  <c r="H5687" i="1"/>
  <c r="G5687" i="1" s="1"/>
  <c r="H5640" i="1"/>
  <c r="G5640" i="1" s="1"/>
  <c r="H5636" i="1"/>
  <c r="G5636" i="1" s="1"/>
  <c r="H5632" i="1"/>
  <c r="G5632" i="1" s="1"/>
  <c r="H5627" i="1"/>
  <c r="G5627" i="1" s="1"/>
  <c r="H5623" i="1"/>
  <c r="G5623" i="1" s="1"/>
  <c r="H5619" i="1"/>
  <c r="G5619" i="1" s="1"/>
  <c r="H5615" i="1"/>
  <c r="G5615" i="1" s="1"/>
  <c r="H5611" i="1"/>
  <c r="G5611" i="1" s="1"/>
  <c r="H5607" i="1"/>
  <c r="G5607" i="1" s="1"/>
  <c r="H5603" i="1"/>
  <c r="G5603" i="1" s="1"/>
  <c r="H5599" i="1"/>
  <c r="G5599" i="1" s="1"/>
  <c r="H5568" i="1"/>
  <c r="G5568" i="1" s="1"/>
  <c r="H5564" i="1"/>
  <c r="G5564" i="1" s="1"/>
  <c r="H5560" i="1"/>
  <c r="G5560" i="1" s="1"/>
  <c r="H5556" i="1"/>
  <c r="G5556" i="1" s="1"/>
  <c r="H5552" i="1"/>
  <c r="G5552" i="1" s="1"/>
  <c r="H5548" i="1"/>
  <c r="G5548" i="1" s="1"/>
  <c r="H5544" i="1"/>
  <c r="G5544" i="1" s="1"/>
  <c r="H5540" i="1"/>
  <c r="G5540" i="1" s="1"/>
  <c r="H5536" i="1"/>
  <c r="G5536" i="1" s="1"/>
  <c r="H5532" i="1"/>
  <c r="G5532" i="1" s="1"/>
  <c r="H5528" i="1"/>
  <c r="G5528" i="1" s="1"/>
  <c r="H5524" i="1"/>
  <c r="G5524" i="1" s="1"/>
  <c r="H5520" i="1"/>
  <c r="G5520" i="1" s="1"/>
  <c r="H5516" i="1"/>
  <c r="G5516" i="1" s="1"/>
  <c r="H5512" i="1"/>
  <c r="G5512" i="1" s="1"/>
  <c r="H5508" i="1"/>
  <c r="G5508" i="1" s="1"/>
  <c r="H5431" i="1"/>
  <c r="G5431" i="1" s="1"/>
  <c r="H5427" i="1"/>
  <c r="G5427" i="1" s="1"/>
  <c r="H5419" i="1"/>
  <c r="G5419" i="1" s="1"/>
  <c r="H5415" i="1"/>
  <c r="G5415" i="1" s="1"/>
  <c r="H5407" i="1"/>
  <c r="G5407" i="1" s="1"/>
  <c r="H5403" i="1"/>
  <c r="G5403" i="1" s="1"/>
  <c r="H5371" i="1"/>
  <c r="G5371" i="1" s="1"/>
  <c r="H5367" i="1"/>
  <c r="G5367" i="1" s="1"/>
  <c r="H5358" i="1"/>
  <c r="G5358" i="1" s="1"/>
  <c r="H5354" i="1"/>
  <c r="G5354" i="1" s="1"/>
  <c r="H5350" i="1"/>
  <c r="G5350" i="1" s="1"/>
  <c r="H5346" i="1"/>
  <c r="G5346" i="1" s="1"/>
  <c r="H5342" i="1"/>
  <c r="G5342" i="1" s="1"/>
  <c r="H5297" i="1"/>
  <c r="G5297" i="1" s="1"/>
  <c r="H5274" i="1"/>
  <c r="G5274" i="1" s="1"/>
  <c r="H5266" i="1"/>
  <c r="G5266" i="1" s="1"/>
  <c r="H5262" i="1"/>
  <c r="G5262" i="1" s="1"/>
  <c r="H2771" i="1"/>
  <c r="G2771" i="1" s="1"/>
  <c r="H4849" i="1"/>
  <c r="G4849" i="1" s="1"/>
  <c r="H4845" i="1"/>
  <c r="G4845" i="1" s="1"/>
  <c r="H4840" i="1"/>
  <c r="G4840" i="1" s="1"/>
  <c r="H4836" i="1"/>
  <c r="G4836" i="1" s="1"/>
  <c r="H4832" i="1"/>
  <c r="G4832" i="1" s="1"/>
  <c r="H4828" i="1"/>
  <c r="G4828" i="1" s="1"/>
  <c r="H4824" i="1"/>
  <c r="G4824" i="1" s="1"/>
  <c r="H4820" i="1"/>
  <c r="G4820" i="1" s="1"/>
  <c r="H4815" i="1"/>
  <c r="G4815" i="1" s="1"/>
  <c r="H4811" i="1"/>
  <c r="G4811" i="1" s="1"/>
  <c r="H4807" i="1"/>
  <c r="G4807" i="1" s="1"/>
  <c r="H4803" i="1"/>
  <c r="G4803" i="1" s="1"/>
  <c r="H4799" i="1"/>
  <c r="G4799" i="1" s="1"/>
  <c r="H4795" i="1"/>
  <c r="G4795" i="1" s="1"/>
  <c r="H4791" i="1"/>
  <c r="G4791" i="1" s="1"/>
  <c r="H4787" i="1"/>
  <c r="G4787" i="1" s="1"/>
  <c r="H4782" i="1"/>
  <c r="G4782" i="1" s="1"/>
  <c r="H4778" i="1"/>
  <c r="G4778" i="1" s="1"/>
  <c r="H4774" i="1"/>
  <c r="G4774" i="1" s="1"/>
  <c r="H4770" i="1"/>
  <c r="G4770" i="1" s="1"/>
  <c r="H4766" i="1"/>
  <c r="G4766" i="1" s="1"/>
  <c r="H4762" i="1"/>
  <c r="G4762" i="1" s="1"/>
  <c r="H4758" i="1"/>
  <c r="G4758" i="1" s="1"/>
  <c r="H4748" i="1"/>
  <c r="G4748" i="1" s="1"/>
  <c r="H4744" i="1"/>
  <c r="G4744" i="1" s="1"/>
  <c r="H4717" i="1"/>
  <c r="G4717" i="1" s="1"/>
  <c r="H4713" i="1"/>
  <c r="G4713" i="1" s="1"/>
  <c r="H4709" i="1"/>
  <c r="G4709" i="1" s="1"/>
  <c r="H4705" i="1"/>
  <c r="G4705" i="1" s="1"/>
  <c r="H4701" i="1"/>
  <c r="G4701" i="1" s="1"/>
  <c r="H4696" i="1"/>
  <c r="G4696" i="1" s="1"/>
  <c r="H4689" i="1"/>
  <c r="G4689" i="1" s="1"/>
  <c r="H4685" i="1"/>
  <c r="G4685" i="1" s="1"/>
  <c r="H4681" i="1"/>
  <c r="G4681" i="1" s="1"/>
  <c r="H4661" i="1"/>
  <c r="G4661" i="1" s="1"/>
  <c r="H4657" i="1"/>
  <c r="G4657" i="1" s="1"/>
  <c r="H4653" i="1"/>
  <c r="G4653" i="1" s="1"/>
  <c r="H4644" i="1"/>
  <c r="G4644" i="1" s="1"/>
  <c r="H4639" i="1"/>
  <c r="G4639" i="1" s="1"/>
  <c r="H4635" i="1"/>
  <c r="G4635" i="1" s="1"/>
  <c r="H4631" i="1"/>
  <c r="G4631" i="1" s="1"/>
  <c r="H4627" i="1"/>
  <c r="G4627" i="1" s="1"/>
  <c r="H4623" i="1"/>
  <c r="G4623" i="1" s="1"/>
  <c r="H4619" i="1"/>
  <c r="G4619" i="1" s="1"/>
  <c r="H5016" i="1"/>
  <c r="G5016" i="1" s="1"/>
  <c r="H4893" i="1"/>
  <c r="G4893" i="1" s="1"/>
  <c r="H4614" i="1"/>
  <c r="G4614" i="1" s="1"/>
  <c r="H4610" i="1"/>
  <c r="G4610" i="1" s="1"/>
  <c r="H4606" i="1"/>
  <c r="G4606" i="1" s="1"/>
  <c r="H4602" i="1"/>
  <c r="G4602" i="1" s="1"/>
  <c r="H4598" i="1"/>
  <c r="G4598" i="1" s="1"/>
  <c r="H4594" i="1"/>
  <c r="G4594" i="1" s="1"/>
  <c r="H4590" i="1"/>
  <c r="G4590" i="1" s="1"/>
  <c r="H4586" i="1"/>
  <c r="G4586" i="1" s="1"/>
  <c r="H4582" i="1"/>
  <c r="G4582" i="1" s="1"/>
  <c r="H4578" i="1"/>
  <c r="G4578" i="1" s="1"/>
  <c r="H4527" i="1"/>
  <c r="G4527" i="1" s="1"/>
  <c r="H4523" i="1"/>
  <c r="G4523" i="1" s="1"/>
  <c r="H4519" i="1"/>
  <c r="G4519" i="1" s="1"/>
  <c r="H4515" i="1"/>
  <c r="G4515" i="1" s="1"/>
  <c r="H4511" i="1"/>
  <c r="G4511" i="1" s="1"/>
  <c r="H4507" i="1"/>
  <c r="G4507" i="1" s="1"/>
  <c r="H4503" i="1"/>
  <c r="G4503" i="1" s="1"/>
  <c r="H4499" i="1"/>
  <c r="G4499" i="1" s="1"/>
  <c r="H4495" i="1"/>
  <c r="G4495" i="1" s="1"/>
  <c r="H4491" i="1"/>
  <c r="G4491" i="1" s="1"/>
  <c r="H4487" i="1"/>
  <c r="G4487" i="1" s="1"/>
  <c r="H4483" i="1"/>
  <c r="G4483" i="1" s="1"/>
  <c r="H4479" i="1"/>
  <c r="G4479" i="1" s="1"/>
  <c r="H4475" i="1"/>
  <c r="G4475" i="1" s="1"/>
  <c r="H4471" i="1"/>
  <c r="G4471" i="1" s="1"/>
  <c r="H4467" i="1"/>
  <c r="G4467" i="1" s="1"/>
  <c r="H4463" i="1"/>
  <c r="G4463" i="1" s="1"/>
  <c r="H4459" i="1"/>
  <c r="G4459" i="1" s="1"/>
  <c r="H4455" i="1"/>
  <c r="G4455" i="1" s="1"/>
  <c r="H4449" i="1"/>
  <c r="G4449" i="1" s="1"/>
  <c r="H4445" i="1"/>
  <c r="G4445" i="1" s="1"/>
  <c r="H4441" i="1"/>
  <c r="G4441" i="1" s="1"/>
  <c r="H4437" i="1"/>
  <c r="G4437" i="1" s="1"/>
  <c r="H4433" i="1"/>
  <c r="G4433" i="1" s="1"/>
  <c r="H4429" i="1"/>
  <c r="G4429" i="1" s="1"/>
  <c r="H4422" i="1"/>
  <c r="G4422" i="1" s="1"/>
  <c r="H4417" i="1"/>
  <c r="G4417" i="1" s="1"/>
  <c r="H3844" i="1"/>
  <c r="G3844" i="1" s="1"/>
  <c r="H3840" i="1"/>
  <c r="G3840" i="1" s="1"/>
  <c r="H5220" i="1"/>
  <c r="G5220" i="1" s="1"/>
  <c r="H5216" i="1"/>
  <c r="G5216" i="1" s="1"/>
  <c r="H5212" i="1"/>
  <c r="G5212" i="1" s="1"/>
  <c r="H4990" i="1"/>
  <c r="G4990" i="1" s="1"/>
  <c r="H4986" i="1"/>
  <c r="G4986" i="1" s="1"/>
  <c r="H3845" i="1"/>
  <c r="G3845" i="1" s="1"/>
  <c r="H3841" i="1"/>
  <c r="G3841" i="1" s="1"/>
  <c r="H2301" i="1"/>
  <c r="G2301" i="1" s="1"/>
  <c r="H2296" i="1"/>
  <c r="G2296" i="1" s="1"/>
  <c r="H2292" i="1"/>
  <c r="G2292" i="1" s="1"/>
  <c r="H2288" i="1"/>
  <c r="G2288" i="1" s="1"/>
  <c r="H2284" i="1"/>
  <c r="G2284" i="1" s="1"/>
  <c r="H2280" i="1"/>
  <c r="G2280" i="1" s="1"/>
  <c r="H2275" i="1"/>
  <c r="G2275" i="1" s="1"/>
  <c r="H2271" i="1"/>
  <c r="G2271" i="1" s="1"/>
  <c r="H2267" i="1"/>
  <c r="G2267" i="1" s="1"/>
  <c r="H2263" i="1"/>
  <c r="G2263" i="1" s="1"/>
  <c r="H2259" i="1"/>
  <c r="G2259" i="1" s="1"/>
  <c r="H2255" i="1"/>
  <c r="G2255" i="1" s="1"/>
  <c r="H2251" i="1"/>
  <c r="G2251" i="1" s="1"/>
  <c r="H2247" i="1"/>
  <c r="G2247" i="1" s="1"/>
  <c r="H2243" i="1"/>
  <c r="G2243" i="1" s="1"/>
  <c r="H2239" i="1"/>
  <c r="G2239" i="1" s="1"/>
  <c r="H2235" i="1"/>
  <c r="G2235" i="1" s="1"/>
  <c r="H2231" i="1"/>
  <c r="G2231" i="1" s="1"/>
  <c r="H2227" i="1"/>
  <c r="G2227" i="1" s="1"/>
  <c r="H2223" i="1"/>
  <c r="G2223" i="1" s="1"/>
  <c r="H2219" i="1"/>
  <c r="G2219" i="1" s="1"/>
  <c r="H2215" i="1"/>
  <c r="G2215" i="1" s="1"/>
  <c r="H2211" i="1"/>
  <c r="G2211" i="1" s="1"/>
  <c r="H2203" i="1"/>
  <c r="G2203" i="1" s="1"/>
  <c r="H2162" i="1"/>
  <c r="G2162" i="1" s="1"/>
  <c r="H2154" i="1"/>
  <c r="G2154" i="1" s="1"/>
  <c r="H2148" i="1"/>
  <c r="G2148" i="1" s="1"/>
  <c r="H2140" i="1"/>
  <c r="G2140" i="1" s="1"/>
  <c r="H2136" i="1"/>
  <c r="G2136" i="1" s="1"/>
  <c r="H2128" i="1"/>
  <c r="G2128" i="1" s="1"/>
  <c r="H2103" i="1"/>
  <c r="G2103" i="1" s="1"/>
  <c r="H2067" i="1"/>
  <c r="G2067" i="1" s="1"/>
  <c r="H2063" i="1"/>
  <c r="G2063" i="1" s="1"/>
  <c r="H2047" i="1"/>
  <c r="G2047" i="1" s="1"/>
  <c r="H2043" i="1"/>
  <c r="G2043" i="1" s="1"/>
  <c r="H2035" i="1"/>
  <c r="G2035" i="1" s="1"/>
  <c r="H2031" i="1"/>
  <c r="G2031" i="1" s="1"/>
  <c r="H2023" i="1"/>
  <c r="G2023" i="1" s="1"/>
  <c r="H2019" i="1"/>
  <c r="G2019" i="1" s="1"/>
  <c r="H2010" i="1"/>
  <c r="G2010" i="1" s="1"/>
  <c r="H2006" i="1"/>
  <c r="G2006" i="1" s="1"/>
  <c r="H1998" i="1"/>
  <c r="G1998" i="1" s="1"/>
  <c r="H1994" i="1"/>
  <c r="G1994" i="1" s="1"/>
  <c r="H1986" i="1"/>
  <c r="G1986" i="1" s="1"/>
  <c r="H1982" i="1"/>
  <c r="G1982" i="1" s="1"/>
  <c r="H1974" i="1"/>
  <c r="G1974" i="1" s="1"/>
  <c r="H1970" i="1"/>
  <c r="G1970" i="1" s="1"/>
  <c r="H1962" i="1"/>
  <c r="G1962" i="1" s="1"/>
  <c r="H1958" i="1"/>
  <c r="G1958" i="1" s="1"/>
  <c r="H1950" i="1"/>
  <c r="G1950" i="1" s="1"/>
  <c r="H1946" i="1"/>
  <c r="G1946" i="1" s="1"/>
  <c r="H1938" i="1"/>
  <c r="G1938" i="1" s="1"/>
  <c r="H1934" i="1"/>
  <c r="G1934" i="1" s="1"/>
  <c r="H1926" i="1"/>
  <c r="G1926" i="1" s="1"/>
  <c r="H1922" i="1"/>
  <c r="G1922" i="1" s="1"/>
  <c r="H1914" i="1"/>
  <c r="G1914" i="1" s="1"/>
  <c r="H1910" i="1"/>
  <c r="G1910" i="1" s="1"/>
  <c r="H1902" i="1"/>
  <c r="G1902" i="1" s="1"/>
  <c r="H1898" i="1"/>
  <c r="G1898" i="1" s="1"/>
  <c r="H1890" i="1"/>
  <c r="G1890" i="1" s="1"/>
  <c r="H1886" i="1"/>
  <c r="G1886" i="1" s="1"/>
  <c r="H1877" i="1"/>
  <c r="G1877" i="1" s="1"/>
  <c r="H1873" i="1"/>
  <c r="G1873" i="1" s="1"/>
  <c r="H1861" i="1"/>
  <c r="G1861" i="1" s="1"/>
  <c r="H1989" i="1"/>
  <c r="G1989" i="1" s="1"/>
  <c r="H1985" i="1"/>
  <c r="G1985" i="1" s="1"/>
  <c r="H1977" i="1"/>
  <c r="G1977" i="1" s="1"/>
  <c r="H1973" i="1"/>
  <c r="G1973" i="1" s="1"/>
  <c r="H1965" i="1"/>
  <c r="G1965" i="1" s="1"/>
  <c r="H1961" i="1"/>
  <c r="G1961" i="1" s="1"/>
  <c r="H1953" i="1"/>
  <c r="G1953" i="1" s="1"/>
  <c r="H1949" i="1"/>
  <c r="G1949" i="1" s="1"/>
  <c r="H1941" i="1"/>
  <c r="G1941" i="1" s="1"/>
  <c r="H1937" i="1"/>
  <c r="G1937" i="1" s="1"/>
  <c r="H1929" i="1"/>
  <c r="G1929" i="1" s="1"/>
  <c r="H1925" i="1"/>
  <c r="G1925" i="1" s="1"/>
  <c r="H9929" i="1"/>
  <c r="G9929" i="1" s="1"/>
  <c r="H9438" i="1"/>
  <c r="G9438" i="1" s="1"/>
  <c r="H9430" i="1"/>
  <c r="G9430" i="1" s="1"/>
  <c r="H9422" i="1"/>
  <c r="G9422" i="1" s="1"/>
  <c r="H9414" i="1"/>
  <c r="G9414" i="1" s="1"/>
  <c r="H9406" i="1"/>
  <c r="G9406" i="1" s="1"/>
  <c r="H9398" i="1"/>
  <c r="G9398" i="1" s="1"/>
  <c r="H9390" i="1"/>
  <c r="G9390" i="1" s="1"/>
  <c r="H9382" i="1"/>
  <c r="G9382" i="1" s="1"/>
  <c r="H9374" i="1"/>
  <c r="G9374" i="1" s="1"/>
  <c r="H9366" i="1"/>
  <c r="G9366" i="1" s="1"/>
  <c r="H9358" i="1"/>
  <c r="G9358" i="1" s="1"/>
  <c r="H9350" i="1"/>
  <c r="G9350" i="1" s="1"/>
  <c r="H9342" i="1"/>
  <c r="G9342" i="1" s="1"/>
  <c r="H9334" i="1"/>
  <c r="G9334" i="1" s="1"/>
  <c r="H9326" i="1"/>
  <c r="G9326" i="1" s="1"/>
  <c r="H9318" i="1"/>
  <c r="G9318" i="1" s="1"/>
  <c r="H9310" i="1"/>
  <c r="G9310" i="1" s="1"/>
  <c r="H9302" i="1"/>
  <c r="G9302" i="1" s="1"/>
  <c r="H9294" i="1"/>
  <c r="G9294" i="1" s="1"/>
  <c r="H9286" i="1"/>
  <c r="G9286" i="1" s="1"/>
  <c r="H9278" i="1"/>
  <c r="G9278" i="1" s="1"/>
  <c r="H9270" i="1"/>
  <c r="G9270" i="1" s="1"/>
  <c r="H9262" i="1"/>
  <c r="G9262" i="1" s="1"/>
  <c r="H9254" i="1"/>
  <c r="G9254" i="1" s="1"/>
  <c r="H9246" i="1"/>
  <c r="G9246" i="1" s="1"/>
  <c r="H9233" i="1"/>
  <c r="G9233" i="1" s="1"/>
  <c r="H9225" i="1"/>
  <c r="G9225" i="1" s="1"/>
  <c r="H9217" i="1"/>
  <c r="G9217" i="1" s="1"/>
  <c r="H9209" i="1"/>
  <c r="G9209" i="1" s="1"/>
  <c r="H9205" i="1"/>
  <c r="G9205" i="1" s="1"/>
  <c r="H9196" i="1"/>
  <c r="G9196" i="1" s="1"/>
  <c r="H9188" i="1"/>
  <c r="G9188" i="1" s="1"/>
  <c r="H9180" i="1"/>
  <c r="G9180" i="1" s="1"/>
  <c r="H9171" i="1"/>
  <c r="G9171" i="1" s="1"/>
  <c r="H9163" i="1"/>
  <c r="G9163" i="1" s="1"/>
  <c r="H9155" i="1"/>
  <c r="G9155" i="1" s="1"/>
  <c r="H9147" i="1"/>
  <c r="G9147" i="1" s="1"/>
  <c r="H9139" i="1"/>
  <c r="G9139" i="1" s="1"/>
  <c r="H9131" i="1"/>
  <c r="G9131" i="1" s="1"/>
  <c r="H9118" i="1"/>
  <c r="G9118" i="1" s="1"/>
  <c r="H9105" i="1"/>
  <c r="G9105" i="1" s="1"/>
  <c r="H9088" i="1"/>
  <c r="G9088" i="1" s="1"/>
  <c r="H9080" i="1"/>
  <c r="G9080" i="1" s="1"/>
  <c r="H9071" i="1"/>
  <c r="G9071" i="1" s="1"/>
  <c r="H9067" i="1"/>
  <c r="G9067" i="1" s="1"/>
  <c r="H9049" i="1"/>
  <c r="G9049" i="1" s="1"/>
  <c r="H9041" i="1"/>
  <c r="G9041" i="1" s="1"/>
  <c r="H9029" i="1"/>
  <c r="G9029" i="1" s="1"/>
  <c r="H9021" i="1"/>
  <c r="G9021" i="1" s="1"/>
  <c r="H9013" i="1"/>
  <c r="G9013" i="1" s="1"/>
  <c r="H9005" i="1"/>
  <c r="G9005" i="1" s="1"/>
  <c r="H8997" i="1"/>
  <c r="G8997" i="1" s="1"/>
  <c r="H8993" i="1"/>
  <c r="G8993" i="1" s="1"/>
  <c r="H8985" i="1"/>
  <c r="G8985" i="1" s="1"/>
  <c r="H8914" i="1"/>
  <c r="G8914" i="1" s="1"/>
  <c r="H8910" i="1"/>
  <c r="G8910" i="1" s="1"/>
  <c r="H8906" i="1"/>
  <c r="G8906" i="1" s="1"/>
  <c r="H8902" i="1"/>
  <c r="G8902" i="1" s="1"/>
  <c r="H8898" i="1"/>
  <c r="G8898" i="1" s="1"/>
  <c r="H8894" i="1"/>
  <c r="G8894" i="1" s="1"/>
  <c r="H8890" i="1"/>
  <c r="G8890" i="1" s="1"/>
  <c r="H8885" i="1"/>
  <c r="G8885" i="1" s="1"/>
  <c r="H8881" i="1"/>
  <c r="G8881" i="1" s="1"/>
  <c r="H8877" i="1"/>
  <c r="G8877" i="1" s="1"/>
  <c r="H8869" i="1"/>
  <c r="G8869" i="1" s="1"/>
  <c r="H9904" i="1"/>
  <c r="G9904" i="1" s="1"/>
  <c r="H9442" i="1"/>
  <c r="G9442" i="1" s="1"/>
  <c r="H9434" i="1"/>
  <c r="G9434" i="1" s="1"/>
  <c r="H9426" i="1"/>
  <c r="G9426" i="1" s="1"/>
  <c r="H9418" i="1"/>
  <c r="G9418" i="1" s="1"/>
  <c r="H9410" i="1"/>
  <c r="G9410" i="1" s="1"/>
  <c r="H9402" i="1"/>
  <c r="G9402" i="1" s="1"/>
  <c r="H9394" i="1"/>
  <c r="G9394" i="1" s="1"/>
  <c r="H9386" i="1"/>
  <c r="G9386" i="1" s="1"/>
  <c r="H9378" i="1"/>
  <c r="G9378" i="1" s="1"/>
  <c r="H9370" i="1"/>
  <c r="G9370" i="1" s="1"/>
  <c r="H9362" i="1"/>
  <c r="G9362" i="1" s="1"/>
  <c r="H9354" i="1"/>
  <c r="G9354" i="1" s="1"/>
  <c r="H9346" i="1"/>
  <c r="G9346" i="1" s="1"/>
  <c r="H9338" i="1"/>
  <c r="G9338" i="1" s="1"/>
  <c r="H9330" i="1"/>
  <c r="G9330" i="1" s="1"/>
  <c r="H9322" i="1"/>
  <c r="G9322" i="1" s="1"/>
  <c r="H9314" i="1"/>
  <c r="G9314" i="1" s="1"/>
  <c r="H9306" i="1"/>
  <c r="G9306" i="1" s="1"/>
  <c r="H9298" i="1"/>
  <c r="G9298" i="1" s="1"/>
  <c r="H9290" i="1"/>
  <c r="G9290" i="1" s="1"/>
  <c r="H9282" i="1"/>
  <c r="G9282" i="1" s="1"/>
  <c r="H9274" i="1"/>
  <c r="G9274" i="1" s="1"/>
  <c r="H9266" i="1"/>
  <c r="G9266" i="1" s="1"/>
  <c r="H9258" i="1"/>
  <c r="G9258" i="1" s="1"/>
  <c r="H9250" i="1"/>
  <c r="G9250" i="1" s="1"/>
  <c r="H9242" i="1"/>
  <c r="G9242" i="1" s="1"/>
  <c r="H9238" i="1"/>
  <c r="G9238" i="1" s="1"/>
  <c r="H9229" i="1"/>
  <c r="G9229" i="1" s="1"/>
  <c r="H9221" i="1"/>
  <c r="G9221" i="1" s="1"/>
  <c r="H9213" i="1"/>
  <c r="G9213" i="1" s="1"/>
  <c r="H9200" i="1"/>
  <c r="G9200" i="1" s="1"/>
  <c r="H9192" i="1"/>
  <c r="G9192" i="1" s="1"/>
  <c r="H9184" i="1"/>
  <c r="G9184" i="1" s="1"/>
  <c r="H9176" i="1"/>
  <c r="G9176" i="1" s="1"/>
  <c r="H9167" i="1"/>
  <c r="G9167" i="1" s="1"/>
  <c r="H9159" i="1"/>
  <c r="G9159" i="1" s="1"/>
  <c r="H9151" i="1"/>
  <c r="G9151" i="1" s="1"/>
  <c r="H9143" i="1"/>
  <c r="G9143" i="1" s="1"/>
  <c r="H9135" i="1"/>
  <c r="G9135" i="1" s="1"/>
  <c r="H9126" i="1"/>
  <c r="G9126" i="1" s="1"/>
  <c r="H9121" i="1"/>
  <c r="G9121" i="1" s="1"/>
  <c r="H9109" i="1"/>
  <c r="G9109" i="1" s="1"/>
  <c r="H9101" i="1"/>
  <c r="G9101" i="1" s="1"/>
  <c r="H9084" i="1"/>
  <c r="G9084" i="1" s="1"/>
  <c r="H9075" i="1"/>
  <c r="G9075" i="1" s="1"/>
  <c r="H9053" i="1"/>
  <c r="G9053" i="1" s="1"/>
  <c r="H9045" i="1"/>
  <c r="G9045" i="1" s="1"/>
  <c r="H9035" i="1"/>
  <c r="G9035" i="1" s="1"/>
  <c r="H9025" i="1"/>
  <c r="G9025" i="1" s="1"/>
  <c r="H9017" i="1"/>
  <c r="G9017" i="1" s="1"/>
  <c r="H9009" i="1"/>
  <c r="G9009" i="1" s="1"/>
  <c r="H9001" i="1"/>
  <c r="G9001" i="1" s="1"/>
  <c r="H8989" i="1"/>
  <c r="G8989" i="1" s="1"/>
  <c r="H8873" i="1"/>
  <c r="G8873" i="1" s="1"/>
  <c r="H9933" i="1"/>
  <c r="G9933" i="1" s="1"/>
  <c r="H9908" i="1"/>
  <c r="G9908" i="1" s="1"/>
  <c r="H8861" i="1"/>
  <c r="G8861" i="1" s="1"/>
  <c r="H8852" i="1"/>
  <c r="G8852" i="1" s="1"/>
  <c r="H8844" i="1"/>
  <c r="G8844" i="1" s="1"/>
  <c r="H8836" i="1"/>
  <c r="G8836" i="1" s="1"/>
  <c r="H8819" i="1"/>
  <c r="G8819" i="1" s="1"/>
  <c r="H8811" i="1"/>
  <c r="G8811" i="1" s="1"/>
  <c r="H8803" i="1"/>
  <c r="G8803" i="1" s="1"/>
  <c r="H8795" i="1"/>
  <c r="G8795" i="1" s="1"/>
  <c r="H8787" i="1"/>
  <c r="G8787" i="1" s="1"/>
  <c r="H8778" i="1"/>
  <c r="G8778" i="1" s="1"/>
  <c r="H8770" i="1"/>
  <c r="G8770" i="1" s="1"/>
  <c r="H8736" i="1"/>
  <c r="G8736" i="1" s="1"/>
  <c r="H8728" i="1"/>
  <c r="G8728" i="1" s="1"/>
  <c r="H7378" i="1"/>
  <c r="G7378" i="1" s="1"/>
  <c r="H7374" i="1"/>
  <c r="G7374" i="1" s="1"/>
  <c r="H7350" i="1"/>
  <c r="G7350" i="1" s="1"/>
  <c r="H7330" i="1"/>
  <c r="G7330" i="1" s="1"/>
  <c r="H5919" i="1"/>
  <c r="G5919" i="1" s="1"/>
  <c r="H5911" i="1"/>
  <c r="G5911" i="1" s="1"/>
  <c r="H5879" i="1"/>
  <c r="G5879" i="1" s="1"/>
  <c r="H5870" i="1"/>
  <c r="G5870" i="1" s="1"/>
  <c r="H5858" i="1"/>
  <c r="G5858" i="1" s="1"/>
  <c r="H5844" i="1"/>
  <c r="G5844" i="1" s="1"/>
  <c r="H5836" i="1"/>
  <c r="G5836" i="1" s="1"/>
  <c r="H5824" i="1"/>
  <c r="G5824" i="1" s="1"/>
  <c r="H5812" i="1"/>
  <c r="G5812" i="1" s="1"/>
  <c r="H5804" i="1"/>
  <c r="G5804" i="1" s="1"/>
  <c r="H5792" i="1"/>
  <c r="G5792" i="1" s="1"/>
  <c r="H5780" i="1"/>
  <c r="G5780" i="1" s="1"/>
  <c r="H5772" i="1"/>
  <c r="G5772" i="1" s="1"/>
  <c r="H5760" i="1"/>
  <c r="G5760" i="1" s="1"/>
  <c r="H5748" i="1"/>
  <c r="G5748" i="1" s="1"/>
  <c r="H5736" i="1"/>
  <c r="G5736" i="1" s="1"/>
  <c r="H5724" i="1"/>
  <c r="G5724" i="1" s="1"/>
  <c r="H5712" i="1"/>
  <c r="G5712" i="1" s="1"/>
  <c r="H5700" i="1"/>
  <c r="G5700" i="1" s="1"/>
  <c r="H5688" i="1"/>
  <c r="G5688" i="1" s="1"/>
  <c r="H5637" i="1"/>
  <c r="G5637" i="1" s="1"/>
  <c r="H5616" i="1"/>
  <c r="G5616" i="1" s="1"/>
  <c r="H5600" i="1"/>
  <c r="G5600" i="1" s="1"/>
  <c r="H5572" i="1"/>
  <c r="G5572" i="1" s="1"/>
  <c r="H5557" i="1"/>
  <c r="G5557" i="1" s="1"/>
  <c r="H5549" i="1"/>
  <c r="G5549" i="1" s="1"/>
  <c r="H5537" i="1"/>
  <c r="G5537" i="1" s="1"/>
  <c r="H5525" i="1"/>
  <c r="G5525" i="1" s="1"/>
  <c r="H5513" i="1"/>
  <c r="G5513" i="1" s="1"/>
  <c r="H5424" i="1"/>
  <c r="G5424" i="1" s="1"/>
  <c r="H5359" i="1"/>
  <c r="G5359" i="1" s="1"/>
  <c r="H5343" i="1"/>
  <c r="G5343" i="1" s="1"/>
  <c r="H8865" i="1"/>
  <c r="G8865" i="1" s="1"/>
  <c r="H8857" i="1"/>
  <c r="G8857" i="1" s="1"/>
  <c r="H8840" i="1"/>
  <c r="G8840" i="1" s="1"/>
  <c r="H8832" i="1"/>
  <c r="G8832" i="1" s="1"/>
  <c r="H8823" i="1"/>
  <c r="G8823" i="1" s="1"/>
  <c r="H8815" i="1"/>
  <c r="G8815" i="1" s="1"/>
  <c r="H8807" i="1"/>
  <c r="G8807" i="1" s="1"/>
  <c r="H8799" i="1"/>
  <c r="G8799" i="1" s="1"/>
  <c r="H8791" i="1"/>
  <c r="G8791" i="1" s="1"/>
  <c r="H8783" i="1"/>
  <c r="G8783" i="1" s="1"/>
  <c r="H8774" i="1"/>
  <c r="G8774" i="1" s="1"/>
  <c r="H8766" i="1"/>
  <c r="G8766" i="1" s="1"/>
  <c r="H8740" i="1"/>
  <c r="G8740" i="1" s="1"/>
  <c r="H8732" i="1"/>
  <c r="G8732" i="1" s="1"/>
  <c r="H7368" i="1"/>
  <c r="G7368" i="1" s="1"/>
  <c r="H5923" i="1"/>
  <c r="G5923" i="1" s="1"/>
  <c r="H5915" i="1"/>
  <c r="G5915" i="1" s="1"/>
  <c r="H5887" i="1"/>
  <c r="G5887" i="1" s="1"/>
  <c r="H5883" i="1"/>
  <c r="G5883" i="1" s="1"/>
  <c r="H5875" i="1"/>
  <c r="G5875" i="1" s="1"/>
  <c r="H5871" i="1"/>
  <c r="G5871" i="1" s="1"/>
  <c r="H5863" i="1"/>
  <c r="G5863" i="1" s="1"/>
  <c r="H5857" i="1"/>
  <c r="G5857" i="1" s="1"/>
  <c r="H5851" i="1"/>
  <c r="G5851" i="1" s="1"/>
  <c r="H5850" i="1"/>
  <c r="G5850" i="1" s="1"/>
  <c r="H5840" i="1"/>
  <c r="G5840" i="1" s="1"/>
  <c r="H5832" i="1"/>
  <c r="G5832" i="1" s="1"/>
  <c r="H5828" i="1"/>
  <c r="G5828" i="1" s="1"/>
  <c r="H5820" i="1"/>
  <c r="G5820" i="1" s="1"/>
  <c r="H5816" i="1"/>
  <c r="G5816" i="1" s="1"/>
  <c r="H5808" i="1"/>
  <c r="G5808" i="1" s="1"/>
  <c r="H5800" i="1"/>
  <c r="G5800" i="1" s="1"/>
  <c r="H5796" i="1"/>
  <c r="G5796" i="1" s="1"/>
  <c r="H5788" i="1"/>
  <c r="G5788" i="1" s="1"/>
  <c r="H5784" i="1"/>
  <c r="G5784" i="1" s="1"/>
  <c r="H5776" i="1"/>
  <c r="G5776" i="1" s="1"/>
  <c r="H5768" i="1"/>
  <c r="G5768" i="1" s="1"/>
  <c r="H5764" i="1"/>
  <c r="G5764" i="1" s="1"/>
  <c r="H5756" i="1"/>
  <c r="G5756" i="1" s="1"/>
  <c r="H5752" i="1"/>
  <c r="G5752" i="1" s="1"/>
  <c r="H5744" i="1"/>
  <c r="G5744" i="1" s="1"/>
  <c r="H5740" i="1"/>
  <c r="G5740" i="1" s="1"/>
  <c r="H5732" i="1"/>
  <c r="G5732" i="1" s="1"/>
  <c r="H5728" i="1"/>
  <c r="G5728" i="1" s="1"/>
  <c r="H5720" i="1"/>
  <c r="G5720" i="1" s="1"/>
  <c r="H5716" i="1"/>
  <c r="G5716" i="1" s="1"/>
  <c r="H5708" i="1"/>
  <c r="G5708" i="1" s="1"/>
  <c r="H5704" i="1"/>
  <c r="G5704" i="1" s="1"/>
  <c r="H5696" i="1"/>
  <c r="G5696" i="1" s="1"/>
  <c r="H5692" i="1"/>
  <c r="G5692" i="1" s="1"/>
  <c r="H5641" i="1"/>
  <c r="G5641" i="1" s="1"/>
  <c r="H5633" i="1"/>
  <c r="G5633" i="1" s="1"/>
  <c r="H5624" i="1"/>
  <c r="G5624" i="1" s="1"/>
  <c r="H5620" i="1"/>
  <c r="G5620" i="1" s="1"/>
  <c r="H5612" i="1"/>
  <c r="G5612" i="1" s="1"/>
  <c r="H5608" i="1"/>
  <c r="G5608" i="1" s="1"/>
  <c r="H5604" i="1"/>
  <c r="G5604" i="1" s="1"/>
  <c r="H5565" i="1"/>
  <c r="G5565" i="1" s="1"/>
  <c r="H5561" i="1"/>
  <c r="G5561" i="1" s="1"/>
  <c r="H5553" i="1"/>
  <c r="G5553" i="1" s="1"/>
  <c r="H5545" i="1"/>
  <c r="G5545" i="1" s="1"/>
  <c r="H5541" i="1"/>
  <c r="G5541" i="1" s="1"/>
  <c r="H5533" i="1"/>
  <c r="G5533" i="1" s="1"/>
  <c r="H5529" i="1"/>
  <c r="G5529" i="1" s="1"/>
  <c r="H5521" i="1"/>
  <c r="G5521" i="1" s="1"/>
  <c r="H5517" i="1"/>
  <c r="G5517" i="1" s="1"/>
  <c r="H5509" i="1"/>
  <c r="G5509" i="1" s="1"/>
  <c r="H5428" i="1"/>
  <c r="G5428" i="1" s="1"/>
  <c r="H5420" i="1"/>
  <c r="G5420" i="1" s="1"/>
  <c r="H5404" i="1"/>
  <c r="G5404" i="1" s="1"/>
  <c r="H5368" i="1"/>
  <c r="G5368" i="1" s="1"/>
  <c r="H5355" i="1"/>
  <c r="G5355" i="1" s="1"/>
  <c r="H5351" i="1"/>
  <c r="G5351" i="1" s="1"/>
  <c r="H5347" i="1"/>
  <c r="G5347" i="1" s="1"/>
  <c r="H5298" i="1"/>
  <c r="G5298" i="1" s="1"/>
  <c r="H5290" i="1"/>
  <c r="G5290" i="1" s="1"/>
  <c r="H5286" i="1"/>
  <c r="G5286" i="1" s="1"/>
  <c r="H5275" i="1"/>
  <c r="G5275" i="1" s="1"/>
  <c r="H5271" i="1"/>
  <c r="G5271" i="1" s="1"/>
  <c r="H5267" i="1"/>
  <c r="G5267" i="1" s="1"/>
  <c r="H5263" i="1"/>
  <c r="G5263" i="1" s="1"/>
  <c r="H2772" i="1"/>
  <c r="G2772" i="1" s="1"/>
  <c r="H5225" i="1"/>
  <c r="G5225" i="1" s="1"/>
  <c r="H5217" i="1"/>
  <c r="G5217" i="1" s="1"/>
  <c r="H5011" i="1"/>
  <c r="G5011" i="1" s="1"/>
  <c r="H4995" i="1"/>
  <c r="G4995" i="1" s="1"/>
  <c r="H4987" i="1"/>
  <c r="G4987" i="1" s="1"/>
  <c r="H4979" i="1"/>
  <c r="G4979" i="1" s="1"/>
  <c r="H4970" i="1"/>
  <c r="G4970" i="1" s="1"/>
  <c r="H4962" i="1"/>
  <c r="G4962" i="1" s="1"/>
  <c r="H4954" i="1"/>
  <c r="G4954" i="1" s="1"/>
  <c r="H4946" i="1"/>
  <c r="G4946" i="1" s="1"/>
  <c r="H4938" i="1"/>
  <c r="G4938" i="1" s="1"/>
  <c r="H4929" i="1"/>
  <c r="G4929" i="1" s="1"/>
  <c r="H4908" i="1"/>
  <c r="G4908" i="1" s="1"/>
  <c r="H4900" i="1"/>
  <c r="G4900" i="1" s="1"/>
  <c r="H4891" i="1"/>
  <c r="G4891" i="1" s="1"/>
  <c r="H4883" i="1"/>
  <c r="G4883" i="1" s="1"/>
  <c r="H4875" i="1"/>
  <c r="G4875" i="1" s="1"/>
  <c r="H4867" i="1"/>
  <c r="G4867" i="1" s="1"/>
  <c r="H4859" i="1"/>
  <c r="G4859" i="1" s="1"/>
  <c r="H4851" i="1"/>
  <c r="G4851" i="1" s="1"/>
  <c r="H4843" i="1"/>
  <c r="G4843" i="1" s="1"/>
  <c r="H4834" i="1"/>
  <c r="G4834" i="1" s="1"/>
  <c r="H4826" i="1"/>
  <c r="G4826" i="1" s="1"/>
  <c r="H4817" i="1"/>
  <c r="G4817" i="1" s="1"/>
  <c r="H4809" i="1"/>
  <c r="G4809" i="1" s="1"/>
  <c r="H4805" i="1"/>
  <c r="G4805" i="1" s="1"/>
  <c r="H4797" i="1"/>
  <c r="G4797" i="1" s="1"/>
  <c r="H4793" i="1"/>
  <c r="G4793" i="1" s="1"/>
  <c r="H4789" i="1"/>
  <c r="G4789" i="1" s="1"/>
  <c r="H4780" i="1"/>
  <c r="G4780" i="1" s="1"/>
  <c r="H4776" i="1"/>
  <c r="G4776" i="1" s="1"/>
  <c r="H4772" i="1"/>
  <c r="G4772" i="1" s="1"/>
  <c r="H4768" i="1"/>
  <c r="G4768" i="1" s="1"/>
  <c r="H4764" i="1"/>
  <c r="G4764" i="1" s="1"/>
  <c r="H4760" i="1"/>
  <c r="G4760" i="1" s="1"/>
  <c r="H4755" i="1"/>
  <c r="G4755" i="1" s="1"/>
  <c r="H4746" i="1"/>
  <c r="G4746" i="1" s="1"/>
  <c r="H4719" i="1"/>
  <c r="G4719" i="1" s="1"/>
  <c r="H4715" i="1"/>
  <c r="G4715" i="1" s="1"/>
  <c r="H4711" i="1"/>
  <c r="G4711" i="1" s="1"/>
  <c r="H4707" i="1"/>
  <c r="G4707" i="1" s="1"/>
  <c r="H4703" i="1"/>
  <c r="G4703" i="1" s="1"/>
  <c r="H4698" i="1"/>
  <c r="G4698" i="1" s="1"/>
  <c r="H4691" i="1"/>
  <c r="G4691" i="1" s="1"/>
  <c r="H4687" i="1"/>
  <c r="G4687" i="1" s="1"/>
  <c r="H4683" i="1"/>
  <c r="G4683" i="1" s="1"/>
  <c r="H4663" i="1"/>
  <c r="G4663" i="1" s="1"/>
  <c r="H4659" i="1"/>
  <c r="G4659" i="1" s="1"/>
  <c r="H4655" i="1"/>
  <c r="G4655" i="1" s="1"/>
  <c r="H4651" i="1"/>
  <c r="G4651" i="1" s="1"/>
  <c r="H4642" i="1"/>
  <c r="G4642" i="1" s="1"/>
  <c r="H4637" i="1"/>
  <c r="G4637" i="1" s="1"/>
  <c r="H4633" i="1"/>
  <c r="G4633" i="1" s="1"/>
  <c r="H4629" i="1"/>
  <c r="G4629" i="1" s="1"/>
  <c r="H4625" i="1"/>
  <c r="G4625" i="1" s="1"/>
  <c r="H4621" i="1"/>
  <c r="G4621" i="1" s="1"/>
  <c r="H5018" i="1"/>
  <c r="G5018" i="1" s="1"/>
  <c r="H5014" i="1"/>
  <c r="G5014" i="1" s="1"/>
  <c r="H4616" i="1"/>
  <c r="G4616" i="1" s="1"/>
  <c r="H4612" i="1"/>
  <c r="G4612" i="1" s="1"/>
  <c r="H4608" i="1"/>
  <c r="G4608" i="1" s="1"/>
  <c r="H4604" i="1"/>
  <c r="G4604" i="1" s="1"/>
  <c r="H4600" i="1"/>
  <c r="G4600" i="1" s="1"/>
  <c r="H4596" i="1"/>
  <c r="G4596" i="1" s="1"/>
  <c r="H4592" i="1"/>
  <c r="G4592" i="1" s="1"/>
  <c r="H4588" i="1"/>
  <c r="G4588" i="1" s="1"/>
  <c r="H4584" i="1"/>
  <c r="G4584" i="1" s="1"/>
  <c r="H4580" i="1"/>
  <c r="G4580" i="1" s="1"/>
  <c r="H4576" i="1"/>
  <c r="G4576" i="1" s="1"/>
  <c r="H4525" i="1"/>
  <c r="G4525" i="1" s="1"/>
  <c r="H4521" i="1"/>
  <c r="G4521" i="1" s="1"/>
  <c r="H4517" i="1"/>
  <c r="G4517" i="1" s="1"/>
  <c r="H4513" i="1"/>
  <c r="G4513" i="1" s="1"/>
  <c r="H4509" i="1"/>
  <c r="G4509" i="1" s="1"/>
  <c r="H4505" i="1"/>
  <c r="G4505" i="1" s="1"/>
  <c r="H4501" i="1"/>
  <c r="G4501" i="1" s="1"/>
  <c r="H4497" i="1"/>
  <c r="G4497" i="1" s="1"/>
  <c r="H4493" i="1"/>
  <c r="G4493" i="1" s="1"/>
  <c r="H4489" i="1"/>
  <c r="G4489" i="1" s="1"/>
  <c r="H4485" i="1"/>
  <c r="G4485" i="1" s="1"/>
  <c r="H4481" i="1"/>
  <c r="G4481" i="1" s="1"/>
  <c r="H4477" i="1"/>
  <c r="G4477" i="1" s="1"/>
  <c r="H4473" i="1"/>
  <c r="G4473" i="1" s="1"/>
  <c r="H4469" i="1"/>
  <c r="G4469" i="1" s="1"/>
  <c r="H4465" i="1"/>
  <c r="G4465" i="1" s="1"/>
  <c r="H4461" i="1"/>
  <c r="G4461" i="1" s="1"/>
  <c r="H4453" i="1"/>
  <c r="G4453" i="1" s="1"/>
  <c r="H4447" i="1"/>
  <c r="G4447" i="1" s="1"/>
  <c r="H4443" i="1"/>
  <c r="G4443" i="1" s="1"/>
  <c r="H4439" i="1"/>
  <c r="G4439" i="1" s="1"/>
  <c r="H4435" i="1"/>
  <c r="G4435" i="1" s="1"/>
  <c r="H4431" i="1"/>
  <c r="G4431" i="1" s="1"/>
  <c r="H4427" i="1"/>
  <c r="G4427" i="1" s="1"/>
  <c r="H4419" i="1"/>
  <c r="G4419" i="1" s="1"/>
  <c r="H4414" i="1"/>
  <c r="G4414" i="1" s="1"/>
  <c r="H3846" i="1"/>
  <c r="G3846" i="1" s="1"/>
  <c r="H3842" i="1"/>
  <c r="G3842" i="1" s="1"/>
  <c r="H3553" i="1"/>
  <c r="G3553" i="1" s="1"/>
  <c r="H3302" i="1"/>
  <c r="G3302" i="1" s="1"/>
  <c r="H3293" i="1"/>
  <c r="G3293" i="1" s="1"/>
  <c r="H2979" i="1"/>
  <c r="G2979" i="1" s="1"/>
  <c r="H2728" i="1"/>
  <c r="G2728" i="1" s="1"/>
  <c r="H2724" i="1"/>
  <c r="G2724" i="1" s="1"/>
  <c r="H2720" i="1"/>
  <c r="G2720" i="1" s="1"/>
  <c r="H2716" i="1"/>
  <c r="G2716" i="1" s="1"/>
  <c r="H2708" i="1"/>
  <c r="G2708" i="1" s="1"/>
  <c r="H2704" i="1"/>
  <c r="G2704" i="1" s="1"/>
  <c r="H2670" i="1"/>
  <c r="G2670" i="1" s="1"/>
  <c r="H2666" i="1"/>
  <c r="G2666" i="1" s="1"/>
  <c r="H2662" i="1"/>
  <c r="G2662" i="1" s="1"/>
  <c r="H2645" i="1"/>
  <c r="G2645" i="1" s="1"/>
  <c r="H2641" i="1"/>
  <c r="G2641" i="1" s="1"/>
  <c r="H2637" i="1"/>
  <c r="G2637" i="1" s="1"/>
  <c r="H2633" i="1"/>
  <c r="G2633" i="1" s="1"/>
  <c r="H2629" i="1"/>
  <c r="G2629" i="1" s="1"/>
  <c r="H2625" i="1"/>
  <c r="G2625" i="1" s="1"/>
  <c r="H2621" i="1"/>
  <c r="G2621" i="1" s="1"/>
  <c r="H2617" i="1"/>
  <c r="G2617" i="1" s="1"/>
  <c r="H2613" i="1"/>
  <c r="G2613" i="1" s="1"/>
  <c r="H2609" i="1"/>
  <c r="G2609" i="1" s="1"/>
  <c r="H2605" i="1"/>
  <c r="G2605" i="1" s="1"/>
  <c r="H2601" i="1"/>
  <c r="G2601" i="1" s="1"/>
  <c r="H2597" i="1"/>
  <c r="G2597" i="1" s="1"/>
  <c r="H2592" i="1"/>
  <c r="G2592" i="1" s="1"/>
  <c r="H2588" i="1"/>
  <c r="G2588" i="1" s="1"/>
  <c r="H2584" i="1"/>
  <c r="G2584" i="1" s="1"/>
  <c r="H2580" i="1"/>
  <c r="G2580" i="1" s="1"/>
  <c r="H2576" i="1"/>
  <c r="G2576" i="1" s="1"/>
  <c r="H2572" i="1"/>
  <c r="G2572" i="1" s="1"/>
  <c r="H2568" i="1"/>
  <c r="G2568" i="1" s="1"/>
  <c r="H2564" i="1"/>
  <c r="G2564" i="1" s="1"/>
  <c r="H2560" i="1"/>
  <c r="G2560" i="1" s="1"/>
  <c r="H2556" i="1"/>
  <c r="G2556" i="1" s="1"/>
  <c r="H2552" i="1"/>
  <c r="G2552" i="1" s="1"/>
  <c r="H2548" i="1"/>
  <c r="G2548" i="1" s="1"/>
  <c r="H2544" i="1"/>
  <c r="G2544" i="1" s="1"/>
  <c r="H2540" i="1"/>
  <c r="G2540" i="1" s="1"/>
  <c r="H2536" i="1"/>
  <c r="G2536" i="1" s="1"/>
  <c r="H2532" i="1"/>
  <c r="G2532" i="1" s="1"/>
  <c r="H2528" i="1"/>
  <c r="G2528" i="1" s="1"/>
  <c r="H2524" i="1"/>
  <c r="G2524" i="1" s="1"/>
  <c r="H2520" i="1"/>
  <c r="G2520" i="1" s="1"/>
  <c r="H2516" i="1"/>
  <c r="G2516" i="1" s="1"/>
  <c r="H2512" i="1"/>
  <c r="G2512" i="1" s="1"/>
  <c r="H2508" i="1"/>
  <c r="G2508" i="1" s="1"/>
  <c r="H2504" i="1"/>
  <c r="G2504" i="1" s="1"/>
  <c r="H2500" i="1"/>
  <c r="G2500" i="1" s="1"/>
  <c r="H2496" i="1"/>
  <c r="G2496" i="1" s="1"/>
  <c r="H2492" i="1"/>
  <c r="G2492" i="1" s="1"/>
  <c r="H2488" i="1"/>
  <c r="G2488" i="1" s="1"/>
  <c r="H2484" i="1"/>
  <c r="G2484" i="1" s="1"/>
  <c r="H2480" i="1"/>
  <c r="G2480" i="1" s="1"/>
  <c r="H2476" i="1"/>
  <c r="G2476" i="1" s="1"/>
  <c r="H2472" i="1"/>
  <c r="G2472" i="1" s="1"/>
  <c r="H2468" i="1"/>
  <c r="G2468" i="1" s="1"/>
  <c r="H2464" i="1"/>
  <c r="G2464" i="1" s="1"/>
  <c r="H2460" i="1"/>
  <c r="G2460" i="1" s="1"/>
  <c r="H2456" i="1"/>
  <c r="G2456" i="1" s="1"/>
  <c r="H2452" i="1"/>
  <c r="G2452" i="1" s="1"/>
  <c r="H2448" i="1"/>
  <c r="G2448" i="1" s="1"/>
  <c r="H2444" i="1"/>
  <c r="G2444" i="1" s="1"/>
  <c r="H2440" i="1"/>
  <c r="G2440" i="1" s="1"/>
  <c r="H2436" i="1"/>
  <c r="G2436" i="1" s="1"/>
  <c r="H2431" i="1"/>
  <c r="G2431" i="1" s="1"/>
  <c r="H2427" i="1"/>
  <c r="G2427" i="1" s="1"/>
  <c r="H2423" i="1"/>
  <c r="G2423" i="1" s="1"/>
  <c r="H5221" i="1"/>
  <c r="G5221" i="1" s="1"/>
  <c r="H5213" i="1"/>
  <c r="G5213" i="1" s="1"/>
  <c r="H5007" i="1"/>
  <c r="G5007" i="1" s="1"/>
  <c r="H4991" i="1"/>
  <c r="G4991" i="1" s="1"/>
  <c r="H4983" i="1"/>
  <c r="G4983" i="1" s="1"/>
  <c r="H4974" i="1"/>
  <c r="G4974" i="1" s="1"/>
  <c r="H4966" i="1"/>
  <c r="G4966" i="1" s="1"/>
  <c r="H4958" i="1"/>
  <c r="G4958" i="1" s="1"/>
  <c r="H4950" i="1"/>
  <c r="G4950" i="1" s="1"/>
  <c r="H4942" i="1"/>
  <c r="G4942" i="1" s="1"/>
  <c r="H4933" i="1"/>
  <c r="G4933" i="1" s="1"/>
  <c r="H4922" i="1"/>
  <c r="G4922" i="1" s="1"/>
  <c r="H4904" i="1"/>
  <c r="G4904" i="1" s="1"/>
  <c r="H4896" i="1"/>
  <c r="G4896" i="1" s="1"/>
  <c r="H4887" i="1"/>
  <c r="G4887" i="1" s="1"/>
  <c r="H4879" i="1"/>
  <c r="G4879" i="1" s="1"/>
  <c r="H4871" i="1"/>
  <c r="G4871" i="1" s="1"/>
  <c r="H4863" i="1"/>
  <c r="G4863" i="1" s="1"/>
  <c r="H4855" i="1"/>
  <c r="G4855" i="1" s="1"/>
  <c r="H4847" i="1"/>
  <c r="G4847" i="1" s="1"/>
  <c r="H4838" i="1"/>
  <c r="G4838" i="1" s="1"/>
  <c r="H4830" i="1"/>
  <c r="G4830" i="1" s="1"/>
  <c r="H4822" i="1"/>
  <c r="G4822" i="1" s="1"/>
  <c r="H4813" i="1"/>
  <c r="G4813" i="1" s="1"/>
  <c r="H4801" i="1"/>
  <c r="G4801" i="1" s="1"/>
  <c r="H4784" i="1"/>
  <c r="G4784" i="1" s="1"/>
  <c r="H4457" i="1"/>
  <c r="G4457" i="1" s="1"/>
  <c r="H4406" i="1"/>
  <c r="G4406" i="1" s="1"/>
  <c r="H4394" i="1"/>
  <c r="G4394" i="1" s="1"/>
  <c r="H4382" i="1"/>
  <c r="G4382" i="1" s="1"/>
  <c r="H4370" i="1"/>
  <c r="G4370" i="1" s="1"/>
  <c r="H2419" i="1"/>
  <c r="G2419" i="1" s="1"/>
  <c r="H2415" i="1"/>
  <c r="G2415" i="1" s="1"/>
  <c r="H2411" i="1"/>
  <c r="G2411" i="1" s="1"/>
  <c r="H2407" i="1"/>
  <c r="G2407" i="1" s="1"/>
  <c r="H2403" i="1"/>
  <c r="G2403" i="1" s="1"/>
  <c r="H2399" i="1"/>
  <c r="G2399" i="1" s="1"/>
  <c r="H2395" i="1"/>
  <c r="G2395" i="1" s="1"/>
  <c r="H2391" i="1"/>
  <c r="G2391" i="1" s="1"/>
  <c r="H2387" i="1"/>
  <c r="G2387" i="1" s="1"/>
  <c r="H2380" i="1"/>
  <c r="G2380" i="1" s="1"/>
  <c r="H2376" i="1"/>
  <c r="G2376" i="1" s="1"/>
  <c r="H2372" i="1"/>
  <c r="G2372" i="1" s="1"/>
  <c r="H2368" i="1"/>
  <c r="G2368" i="1" s="1"/>
  <c r="H2364" i="1"/>
  <c r="G2364" i="1" s="1"/>
  <c r="H2360" i="1"/>
  <c r="G2360" i="1" s="1"/>
  <c r="H2355" i="1"/>
  <c r="G2355" i="1" s="1"/>
  <c r="H2351" i="1"/>
  <c r="G2351" i="1" s="1"/>
  <c r="H2347" i="1"/>
  <c r="G2347" i="1" s="1"/>
  <c r="H2343" i="1"/>
  <c r="G2343" i="1" s="1"/>
  <c r="H2339" i="1"/>
  <c r="G2339" i="1" s="1"/>
  <c r="H2335" i="1"/>
  <c r="G2335" i="1" s="1"/>
  <c r="H2331" i="1"/>
  <c r="G2331" i="1" s="1"/>
  <c r="H2327" i="1"/>
  <c r="G2327" i="1" s="1"/>
  <c r="H2306" i="1"/>
  <c r="G2306" i="1" s="1"/>
  <c r="H2302" i="1"/>
  <c r="G2302" i="1" s="1"/>
  <c r="H2298" i="1"/>
  <c r="G2298" i="1" s="1"/>
  <c r="H2293" i="1"/>
  <c r="G2293" i="1" s="1"/>
  <c r="H2289" i="1"/>
  <c r="G2289" i="1" s="1"/>
  <c r="H2285" i="1"/>
  <c r="G2285" i="1" s="1"/>
  <c r="H2281" i="1"/>
  <c r="G2281" i="1" s="1"/>
  <c r="H2277" i="1"/>
  <c r="G2277" i="1" s="1"/>
  <c r="H2272" i="1"/>
  <c r="G2272" i="1" s="1"/>
  <c r="H2268" i="1"/>
  <c r="G2268" i="1" s="1"/>
  <c r="H2264" i="1"/>
  <c r="G2264" i="1" s="1"/>
  <c r="H2260" i="1"/>
  <c r="G2260" i="1" s="1"/>
  <c r="H2256" i="1"/>
  <c r="G2256" i="1" s="1"/>
  <c r="H2252" i="1"/>
  <c r="G2252" i="1" s="1"/>
  <c r="H2248" i="1"/>
  <c r="G2248" i="1" s="1"/>
  <c r="H2244" i="1"/>
  <c r="G2244" i="1" s="1"/>
  <c r="H2240" i="1"/>
  <c r="G2240" i="1" s="1"/>
  <c r="H2236" i="1"/>
  <c r="G2236" i="1" s="1"/>
  <c r="H2232" i="1"/>
  <c r="G2232" i="1" s="1"/>
  <c r="H2228" i="1"/>
  <c r="G2228" i="1" s="1"/>
  <c r="H2224" i="1"/>
  <c r="G2224" i="1" s="1"/>
  <c r="H2220" i="1"/>
  <c r="G2220" i="1" s="1"/>
  <c r="H2212" i="1"/>
  <c r="G2212" i="1" s="1"/>
  <c r="H2208" i="1"/>
  <c r="G2208" i="1" s="1"/>
  <c r="H2200" i="1"/>
  <c r="G2200" i="1" s="1"/>
  <c r="H2159" i="1"/>
  <c r="G2159" i="1" s="1"/>
  <c r="H2151" i="1"/>
  <c r="G2151" i="1" s="1"/>
  <c r="H2145" i="1"/>
  <c r="G2145" i="1" s="1"/>
  <c r="H2137" i="1"/>
  <c r="G2137" i="1" s="1"/>
  <c r="H2133" i="1"/>
  <c r="G2133" i="1" s="1"/>
  <c r="H2125" i="1"/>
  <c r="G2125" i="1" s="1"/>
  <c r="H2072" i="1"/>
  <c r="G2072" i="1" s="1"/>
  <c r="H2064" i="1"/>
  <c r="G2064" i="1" s="1"/>
  <c r="H2052" i="1"/>
  <c r="G2052" i="1" s="1"/>
  <c r="H2044" i="1"/>
  <c r="G2044" i="1" s="1"/>
  <c r="H2040" i="1"/>
  <c r="G2040" i="1" s="1"/>
  <c r="H2032" i="1"/>
  <c r="G2032" i="1" s="1"/>
  <c r="H2028" i="1"/>
  <c r="G2028" i="1" s="1"/>
  <c r="H2020" i="1"/>
  <c r="G2020" i="1" s="1"/>
  <c r="H2016" i="1"/>
  <c r="G2016" i="1" s="1"/>
  <c r="H2007" i="1"/>
  <c r="G2007" i="1" s="1"/>
  <c r="H2003" i="1"/>
  <c r="G2003" i="1" s="1"/>
  <c r="H1995" i="1"/>
  <c r="G1995" i="1" s="1"/>
  <c r="H1991" i="1"/>
  <c r="G1991" i="1" s="1"/>
  <c r="H1983" i="1"/>
  <c r="G1983" i="1" s="1"/>
  <c r="H1979" i="1"/>
  <c r="G1979" i="1" s="1"/>
  <c r="H1971" i="1"/>
  <c r="G1971" i="1" s="1"/>
  <c r="H1967" i="1"/>
  <c r="G1967" i="1" s="1"/>
  <c r="H1959" i="1"/>
  <c r="G1959" i="1" s="1"/>
  <c r="H1955" i="1"/>
  <c r="G1955" i="1" s="1"/>
  <c r="H1947" i="1"/>
  <c r="G1947" i="1" s="1"/>
  <c r="H1943" i="1"/>
  <c r="G1943" i="1" s="1"/>
  <c r="H1935" i="1"/>
  <c r="G1935" i="1" s="1"/>
  <c r="H1931" i="1"/>
  <c r="G1931" i="1" s="1"/>
  <c r="H1923" i="1"/>
  <c r="G1923" i="1" s="1"/>
  <c r="H1919" i="1"/>
  <c r="G1919" i="1" s="1"/>
  <c r="H1911" i="1"/>
  <c r="G1911" i="1" s="1"/>
  <c r="H1907" i="1"/>
  <c r="G1907" i="1" s="1"/>
  <c r="H1899" i="1"/>
  <c r="G1899" i="1" s="1"/>
  <c r="H67" i="1"/>
  <c r="G67" i="1" s="1"/>
  <c r="H63" i="1"/>
  <c r="G63" i="1" s="1"/>
  <c r="H59" i="1"/>
  <c r="G59" i="1" s="1"/>
  <c r="H55" i="1"/>
  <c r="G55" i="1" s="1"/>
  <c r="H51" i="1"/>
  <c r="G51" i="1" s="1"/>
  <c r="H1917" i="1"/>
  <c r="G1917" i="1" s="1"/>
  <c r="H1913" i="1"/>
  <c r="G1913" i="1" s="1"/>
  <c r="H1905" i="1"/>
  <c r="G1905" i="1" s="1"/>
  <c r="H1901" i="1"/>
  <c r="G1901" i="1" s="1"/>
  <c r="H1893" i="1"/>
  <c r="G1893" i="1" s="1"/>
  <c r="H1889" i="1"/>
  <c r="G1889" i="1" s="1"/>
  <c r="H1880" i="1"/>
  <c r="G1880" i="1" s="1"/>
  <c r="H1876" i="1"/>
  <c r="G1876" i="1" s="1"/>
  <c r="H4358" i="1"/>
  <c r="G4358" i="1" s="1"/>
  <c r="H4346" i="1"/>
  <c r="G4346" i="1" s="1"/>
  <c r="H4334" i="1"/>
  <c r="G4334" i="1" s="1"/>
  <c r="H4322" i="1"/>
  <c r="G4322" i="1" s="1"/>
  <c r="H4310" i="1"/>
  <c r="G4310" i="1" s="1"/>
  <c r="H4298" i="1"/>
  <c r="G4298" i="1" s="1"/>
  <c r="H4286" i="1"/>
  <c r="G4286" i="1" s="1"/>
  <c r="H4274" i="1"/>
  <c r="G4274" i="1" s="1"/>
  <c r="H4262" i="1"/>
  <c r="G4262" i="1" s="1"/>
  <c r="H4247" i="1"/>
  <c r="G4247" i="1" s="1"/>
  <c r="H4235" i="1"/>
  <c r="G4235" i="1" s="1"/>
  <c r="H9909" i="1"/>
  <c r="G9909" i="1" s="1"/>
  <c r="H9439" i="1"/>
  <c r="G9439" i="1" s="1"/>
  <c r="H9431" i="1"/>
  <c r="G9431" i="1" s="1"/>
  <c r="H9423" i="1"/>
  <c r="G9423" i="1" s="1"/>
  <c r="H9415" i="1"/>
  <c r="G9415" i="1" s="1"/>
  <c r="H9407" i="1"/>
  <c r="G9407" i="1" s="1"/>
  <c r="H9399" i="1"/>
  <c r="G9399" i="1" s="1"/>
  <c r="H9391" i="1"/>
  <c r="G9391" i="1" s="1"/>
  <c r="H9383" i="1"/>
  <c r="G9383" i="1" s="1"/>
  <c r="H9375" i="1"/>
  <c r="G9375" i="1" s="1"/>
  <c r="H9367" i="1"/>
  <c r="G9367" i="1" s="1"/>
  <c r="H9359" i="1"/>
  <c r="G9359" i="1" s="1"/>
  <c r="H9351" i="1"/>
  <c r="G9351" i="1" s="1"/>
  <c r="H9343" i="1"/>
  <c r="G9343" i="1" s="1"/>
  <c r="H9335" i="1"/>
  <c r="G9335" i="1" s="1"/>
  <c r="H9327" i="1"/>
  <c r="G9327" i="1" s="1"/>
  <c r="H9319" i="1"/>
  <c r="G9319" i="1" s="1"/>
  <c r="H9311" i="1"/>
  <c r="G9311" i="1" s="1"/>
  <c r="H9303" i="1"/>
  <c r="G9303" i="1" s="1"/>
  <c r="H9295" i="1"/>
  <c r="G9295" i="1" s="1"/>
  <c r="H9287" i="1"/>
  <c r="G9287" i="1" s="1"/>
  <c r="H9279" i="1"/>
  <c r="G9279" i="1" s="1"/>
  <c r="H9271" i="1"/>
  <c r="G9271" i="1" s="1"/>
  <c r="H9263" i="1"/>
  <c r="G9263" i="1" s="1"/>
  <c r="H9255" i="1"/>
  <c r="G9255" i="1" s="1"/>
  <c r="H9247" i="1"/>
  <c r="G9247" i="1" s="1"/>
  <c r="H9239" i="1"/>
  <c r="G9239" i="1" s="1"/>
  <c r="H9230" i="1"/>
  <c r="G9230" i="1" s="1"/>
  <c r="H9222" i="1"/>
  <c r="G9222" i="1" s="1"/>
  <c r="H9214" i="1"/>
  <c r="G9214" i="1" s="1"/>
  <c r="H9206" i="1"/>
  <c r="G9206" i="1" s="1"/>
  <c r="H9197" i="1"/>
  <c r="G9197" i="1" s="1"/>
  <c r="H9189" i="1"/>
  <c r="G9189" i="1" s="1"/>
  <c r="H9181" i="1"/>
  <c r="G9181" i="1" s="1"/>
  <c r="H9173" i="1"/>
  <c r="G9173" i="1" s="1"/>
  <c r="H9164" i="1"/>
  <c r="G9164" i="1" s="1"/>
  <c r="H9156" i="1"/>
  <c r="G9156" i="1" s="1"/>
  <c r="H9148" i="1"/>
  <c r="G9148" i="1" s="1"/>
  <c r="H9140" i="1"/>
  <c r="G9140" i="1" s="1"/>
  <c r="H9132" i="1"/>
  <c r="G9132" i="1" s="1"/>
  <c r="H9119" i="1"/>
  <c r="G9119" i="1" s="1"/>
  <c r="H9106" i="1"/>
  <c r="G9106" i="1" s="1"/>
  <c r="H9089" i="1"/>
  <c r="G9089" i="1" s="1"/>
  <c r="H9081" i="1"/>
  <c r="G9081" i="1" s="1"/>
  <c r="H9072" i="1"/>
  <c r="G9072" i="1" s="1"/>
  <c r="H9064" i="1"/>
  <c r="G9064" i="1" s="1"/>
  <c r="H9046" i="1"/>
  <c r="G9046" i="1" s="1"/>
  <c r="H9036" i="1"/>
  <c r="G9036" i="1" s="1"/>
  <c r="H9026" i="1"/>
  <c r="G9026" i="1" s="1"/>
  <c r="H9018" i="1"/>
  <c r="G9018" i="1" s="1"/>
  <c r="H9010" i="1"/>
  <c r="G9010" i="1" s="1"/>
  <c r="H9006" i="1"/>
  <c r="G9006" i="1" s="1"/>
  <c r="H8998" i="1"/>
  <c r="G8998" i="1" s="1"/>
  <c r="H8990" i="1"/>
  <c r="G8990" i="1" s="1"/>
  <c r="H8982" i="1"/>
  <c r="G8982" i="1" s="1"/>
  <c r="H8911" i="1"/>
  <c r="G8911" i="1" s="1"/>
  <c r="H8903" i="1"/>
  <c r="G8903" i="1" s="1"/>
  <c r="H9930" i="1"/>
  <c r="G9930" i="1" s="1"/>
  <c r="H9905" i="1"/>
  <c r="G9905" i="1" s="1"/>
  <c r="H9443" i="1"/>
  <c r="G9443" i="1" s="1"/>
  <c r="H9435" i="1"/>
  <c r="G9435" i="1" s="1"/>
  <c r="H9427" i="1"/>
  <c r="G9427" i="1" s="1"/>
  <c r="H9419" i="1"/>
  <c r="G9419" i="1" s="1"/>
  <c r="H9411" i="1"/>
  <c r="G9411" i="1" s="1"/>
  <c r="H9403" i="1"/>
  <c r="G9403" i="1" s="1"/>
  <c r="H9395" i="1"/>
  <c r="G9395" i="1" s="1"/>
  <c r="H9387" i="1"/>
  <c r="G9387" i="1" s="1"/>
  <c r="H9379" i="1"/>
  <c r="G9379" i="1" s="1"/>
  <c r="H9371" i="1"/>
  <c r="G9371" i="1" s="1"/>
  <c r="H9363" i="1"/>
  <c r="G9363" i="1" s="1"/>
  <c r="H9355" i="1"/>
  <c r="G9355" i="1" s="1"/>
  <c r="H9347" i="1"/>
  <c r="G9347" i="1" s="1"/>
  <c r="H9339" i="1"/>
  <c r="G9339" i="1" s="1"/>
  <c r="H9331" i="1"/>
  <c r="G9331" i="1" s="1"/>
  <c r="H9323" i="1"/>
  <c r="G9323" i="1" s="1"/>
  <c r="H9315" i="1"/>
  <c r="G9315" i="1" s="1"/>
  <c r="H9307" i="1"/>
  <c r="G9307" i="1" s="1"/>
  <c r="H9299" i="1"/>
  <c r="G9299" i="1" s="1"/>
  <c r="H9291" i="1"/>
  <c r="G9291" i="1" s="1"/>
  <c r="H9283" i="1"/>
  <c r="G9283" i="1" s="1"/>
  <c r="H9275" i="1"/>
  <c r="G9275" i="1" s="1"/>
  <c r="H9267" i="1"/>
  <c r="G9267" i="1" s="1"/>
  <c r="H9259" i="1"/>
  <c r="G9259" i="1" s="1"/>
  <c r="H9251" i="1"/>
  <c r="G9251" i="1" s="1"/>
  <c r="H9243" i="1"/>
  <c r="G9243" i="1" s="1"/>
  <c r="H9234" i="1"/>
  <c r="G9234" i="1" s="1"/>
  <c r="H9226" i="1"/>
  <c r="G9226" i="1" s="1"/>
  <c r="H9218" i="1"/>
  <c r="G9218" i="1" s="1"/>
  <c r="H9210" i="1"/>
  <c r="G9210" i="1" s="1"/>
  <c r="H9201" i="1"/>
  <c r="G9201" i="1" s="1"/>
  <c r="H9193" i="1"/>
  <c r="G9193" i="1" s="1"/>
  <c r="H9185" i="1"/>
  <c r="G9185" i="1" s="1"/>
  <c r="H9177" i="1"/>
  <c r="G9177" i="1" s="1"/>
  <c r="H9168" i="1"/>
  <c r="G9168" i="1" s="1"/>
  <c r="H9160" i="1"/>
  <c r="G9160" i="1" s="1"/>
  <c r="H9152" i="1"/>
  <c r="G9152" i="1" s="1"/>
  <c r="H9144" i="1"/>
  <c r="G9144" i="1" s="1"/>
  <c r="H9136" i="1"/>
  <c r="G9136" i="1" s="1"/>
  <c r="H9127" i="1"/>
  <c r="G9127" i="1" s="1"/>
  <c r="H9122" i="1"/>
  <c r="G9122" i="1" s="1"/>
  <c r="H9102" i="1"/>
  <c r="G9102" i="1" s="1"/>
  <c r="H9085" i="1"/>
  <c r="G9085" i="1" s="1"/>
  <c r="H9076" i="1"/>
  <c r="G9076" i="1" s="1"/>
  <c r="H9068" i="1"/>
  <c r="G9068" i="1" s="1"/>
  <c r="H9050" i="1"/>
  <c r="G9050" i="1" s="1"/>
  <c r="H9042" i="1"/>
  <c r="G9042" i="1" s="1"/>
  <c r="H9030" i="1"/>
  <c r="G9030" i="1" s="1"/>
  <c r="H9022" i="1"/>
  <c r="G9022" i="1" s="1"/>
  <c r="H9014" i="1"/>
  <c r="G9014" i="1" s="1"/>
  <c r="H9002" i="1"/>
  <c r="G9002" i="1" s="1"/>
  <c r="H8994" i="1"/>
  <c r="G8994" i="1" s="1"/>
  <c r="H8986" i="1"/>
  <c r="G8986" i="1" s="1"/>
  <c r="H8907" i="1"/>
  <c r="G8907" i="1" s="1"/>
  <c r="H8899" i="1"/>
  <c r="G8899" i="1" s="1"/>
  <c r="H9934" i="1"/>
  <c r="G9934" i="1" s="1"/>
  <c r="H8771" i="1"/>
  <c r="G8771" i="1" s="1"/>
  <c r="H8729" i="1"/>
  <c r="G8729" i="1" s="1"/>
  <c r="H7365" i="1"/>
  <c r="G7365" i="1" s="1"/>
  <c r="H5924" i="1"/>
  <c r="G5924" i="1" s="1"/>
  <c r="H5916" i="1"/>
  <c r="G5916" i="1" s="1"/>
  <c r="H5888" i="1"/>
  <c r="G5888" i="1" s="1"/>
  <c r="H5880" i="1"/>
  <c r="G5880" i="1" s="1"/>
  <c r="H5872" i="1"/>
  <c r="G5872" i="1" s="1"/>
  <c r="H5867" i="1"/>
  <c r="G5867" i="1" s="1"/>
  <c r="H5853" i="1"/>
  <c r="G5853" i="1" s="1"/>
  <c r="H5854" i="1"/>
  <c r="G5854" i="1" s="1"/>
  <c r="H5847" i="1"/>
  <c r="G5847" i="1" s="1"/>
  <c r="H5837" i="1"/>
  <c r="G5837" i="1" s="1"/>
  <c r="H5833" i="1"/>
  <c r="G5833" i="1" s="1"/>
  <c r="H5825" i="1"/>
  <c r="G5825" i="1" s="1"/>
  <c r="H5817" i="1"/>
  <c r="G5817" i="1" s="1"/>
  <c r="H5809" i="1"/>
  <c r="G5809" i="1" s="1"/>
  <c r="H5801" i="1"/>
  <c r="G5801" i="1" s="1"/>
  <c r="H5793" i="1"/>
  <c r="G5793" i="1" s="1"/>
  <c r="H5785" i="1"/>
  <c r="G5785" i="1" s="1"/>
  <c r="H5781" i="1"/>
  <c r="G5781" i="1" s="1"/>
  <c r="H5773" i="1"/>
  <c r="G5773" i="1" s="1"/>
  <c r="H5765" i="1"/>
  <c r="G5765" i="1" s="1"/>
  <c r="H5757" i="1"/>
  <c r="G5757" i="1" s="1"/>
  <c r="H5749" i="1"/>
  <c r="G5749" i="1" s="1"/>
  <c r="H5741" i="1"/>
  <c r="G5741" i="1" s="1"/>
  <c r="H5733" i="1"/>
  <c r="G5733" i="1" s="1"/>
  <c r="H5725" i="1"/>
  <c r="G5725" i="1" s="1"/>
  <c r="H5721" i="1"/>
  <c r="G5721" i="1" s="1"/>
  <c r="H5713" i="1"/>
  <c r="G5713" i="1" s="1"/>
  <c r="H5705" i="1"/>
  <c r="G5705" i="1" s="1"/>
  <c r="H5697" i="1"/>
  <c r="G5697" i="1" s="1"/>
  <c r="H5689" i="1"/>
  <c r="G5689" i="1" s="1"/>
  <c r="H5642" i="1"/>
  <c r="G5642" i="1" s="1"/>
  <c r="H5634" i="1"/>
  <c r="G5634" i="1" s="1"/>
  <c r="H5621" i="1"/>
  <c r="G5621" i="1" s="1"/>
  <c r="H5613" i="1"/>
  <c r="G5613" i="1" s="1"/>
  <c r="H5605" i="1"/>
  <c r="G5605" i="1" s="1"/>
  <c r="H5597" i="1"/>
  <c r="G5597" i="1" s="1"/>
  <c r="H5566" i="1"/>
  <c r="G5566" i="1" s="1"/>
  <c r="H5558" i="1"/>
  <c r="G5558" i="1" s="1"/>
  <c r="H5550" i="1"/>
  <c r="G5550" i="1" s="1"/>
  <c r="H5546" i="1"/>
  <c r="G5546" i="1" s="1"/>
  <c r="H5538" i="1"/>
  <c r="G5538" i="1" s="1"/>
  <c r="H5530" i="1"/>
  <c r="G5530" i="1" s="1"/>
  <c r="H5522" i="1"/>
  <c r="G5522" i="1" s="1"/>
  <c r="H5514" i="1"/>
  <c r="G5514" i="1" s="1"/>
  <c r="H5369" i="1"/>
  <c r="G5369" i="1" s="1"/>
  <c r="H5340" i="1"/>
  <c r="G5340" i="1" s="1"/>
  <c r="H5299" i="1"/>
  <c r="G5299" i="1" s="1"/>
  <c r="H5291" i="1"/>
  <c r="G5291" i="1" s="1"/>
  <c r="H5276" i="1"/>
  <c r="G5276" i="1" s="1"/>
  <c r="H5264" i="1"/>
  <c r="G5264" i="1" s="1"/>
  <c r="H2769" i="1"/>
  <c r="G2769" i="1" s="1"/>
  <c r="H5222" i="1"/>
  <c r="G5222" i="1" s="1"/>
  <c r="H5218" i="1"/>
  <c r="G5218" i="1" s="1"/>
  <c r="H4988" i="1"/>
  <c r="G4988" i="1" s="1"/>
  <c r="H3843" i="1"/>
  <c r="G3843" i="1" s="1"/>
  <c r="H3839" i="1"/>
  <c r="G3839" i="1" s="1"/>
  <c r="H3554" i="1"/>
  <c r="G3554" i="1" s="1"/>
  <c r="H3347" i="1"/>
  <c r="G3347" i="1" s="1"/>
  <c r="H3343" i="1"/>
  <c r="G3343" i="1" s="1"/>
  <c r="H3339" i="1"/>
  <c r="G3339" i="1" s="1"/>
  <c r="H3335" i="1"/>
  <c r="G3335" i="1" s="1"/>
  <c r="H3331" i="1"/>
  <c r="G3331" i="1" s="1"/>
  <c r="H3327" i="1"/>
  <c r="G3327" i="1" s="1"/>
  <c r="H3323" i="1"/>
  <c r="G3323" i="1" s="1"/>
  <c r="H3319" i="1"/>
  <c r="G3319" i="1" s="1"/>
  <c r="H3315" i="1"/>
  <c r="G3315" i="1" s="1"/>
  <c r="H3311" i="1"/>
  <c r="G3311" i="1" s="1"/>
  <c r="H3307" i="1"/>
  <c r="G3307" i="1" s="1"/>
  <c r="H3303" i="1"/>
  <c r="G3303" i="1" s="1"/>
  <c r="H3298" i="1"/>
  <c r="G3298" i="1" s="1"/>
  <c r="H3294" i="1"/>
  <c r="G3294" i="1" s="1"/>
  <c r="H3290" i="1"/>
  <c r="G3290" i="1" s="1"/>
  <c r="H3286" i="1"/>
  <c r="G3286" i="1" s="1"/>
  <c r="H3282" i="1"/>
  <c r="G3282" i="1" s="1"/>
  <c r="H3278" i="1"/>
  <c r="G3278" i="1" s="1"/>
  <c r="H3274" i="1"/>
  <c r="G3274" i="1" s="1"/>
  <c r="H3270" i="1"/>
  <c r="G3270" i="1" s="1"/>
  <c r="H3266" i="1"/>
  <c r="G3266" i="1" s="1"/>
  <c r="H3262" i="1"/>
  <c r="G3262" i="1" s="1"/>
  <c r="H3258" i="1"/>
  <c r="G3258" i="1" s="1"/>
  <c r="H3254" i="1"/>
  <c r="G3254" i="1" s="1"/>
  <c r="H3250" i="1"/>
  <c r="G3250" i="1" s="1"/>
  <c r="H3246" i="1"/>
  <c r="G3246" i="1" s="1"/>
  <c r="H3242" i="1"/>
  <c r="G3242" i="1" s="1"/>
  <c r="H3238" i="1"/>
  <c r="G3238" i="1" s="1"/>
  <c r="H3234" i="1"/>
  <c r="G3234" i="1" s="1"/>
  <c r="H3230" i="1"/>
  <c r="G3230" i="1" s="1"/>
  <c r="H3226" i="1"/>
  <c r="G3226" i="1" s="1"/>
  <c r="H3222" i="1"/>
  <c r="G3222" i="1" s="1"/>
  <c r="H8895" i="1"/>
  <c r="G8895" i="1" s="1"/>
  <c r="H8891" i="1"/>
  <c r="G8891" i="1" s="1"/>
  <c r="H8886" i="1"/>
  <c r="G8886" i="1" s="1"/>
  <c r="H8882" i="1"/>
  <c r="G8882" i="1" s="1"/>
  <c r="H8878" i="1"/>
  <c r="G8878" i="1" s="1"/>
  <c r="H8874" i="1"/>
  <c r="G8874" i="1" s="1"/>
  <c r="H8870" i="1"/>
  <c r="G8870" i="1" s="1"/>
  <c r="H8866" i="1"/>
  <c r="G8866" i="1" s="1"/>
  <c r="H8862" i="1"/>
  <c r="G8862" i="1" s="1"/>
  <c r="H8858" i="1"/>
  <c r="G8858" i="1" s="1"/>
  <c r="H8853" i="1"/>
  <c r="G8853" i="1" s="1"/>
  <c r="H8849" i="1"/>
  <c r="G8849" i="1" s="1"/>
  <c r="H8845" i="1"/>
  <c r="G8845" i="1" s="1"/>
  <c r="H8841" i="1"/>
  <c r="G8841" i="1" s="1"/>
  <c r="H8837" i="1"/>
  <c r="G8837" i="1" s="1"/>
  <c r="H8833" i="1"/>
  <c r="G8833" i="1" s="1"/>
  <c r="H8828" i="1"/>
  <c r="G8828" i="1" s="1"/>
  <c r="H8824" i="1"/>
  <c r="G8824" i="1" s="1"/>
  <c r="H8820" i="1"/>
  <c r="G8820" i="1" s="1"/>
  <c r="H8816" i="1"/>
  <c r="G8816" i="1" s="1"/>
  <c r="H8812" i="1"/>
  <c r="G8812" i="1" s="1"/>
  <c r="H8808" i="1"/>
  <c r="G8808" i="1" s="1"/>
  <c r="H8804" i="1"/>
  <c r="G8804" i="1" s="1"/>
  <c r="H8800" i="1"/>
  <c r="G8800" i="1" s="1"/>
  <c r="H8796" i="1"/>
  <c r="G8796" i="1" s="1"/>
  <c r="H8792" i="1"/>
  <c r="G8792" i="1" s="1"/>
  <c r="H8788" i="1"/>
  <c r="G8788" i="1" s="1"/>
  <c r="H8784" i="1"/>
  <c r="G8784" i="1" s="1"/>
  <c r="H8779" i="1"/>
  <c r="G8779" i="1" s="1"/>
  <c r="H8775" i="1"/>
  <c r="G8775" i="1" s="1"/>
  <c r="H8767" i="1"/>
  <c r="G8767" i="1" s="1"/>
  <c r="H8737" i="1"/>
  <c r="G8737" i="1" s="1"/>
  <c r="H8733" i="1"/>
  <c r="G8733" i="1" s="1"/>
  <c r="H7375" i="1"/>
  <c r="G7375" i="1" s="1"/>
  <c r="H5920" i="1"/>
  <c r="G5920" i="1" s="1"/>
  <c r="H5912" i="1"/>
  <c r="G5912" i="1" s="1"/>
  <c r="H5884" i="1"/>
  <c r="G5884" i="1" s="1"/>
  <c r="H5876" i="1"/>
  <c r="G5876" i="1" s="1"/>
  <c r="H5866" i="1"/>
  <c r="G5866" i="1" s="1"/>
  <c r="H5860" i="1"/>
  <c r="G5860" i="1" s="1"/>
  <c r="H5848" i="1"/>
  <c r="G5848" i="1" s="1"/>
  <c r="H5841" i="1"/>
  <c r="G5841" i="1" s="1"/>
  <c r="H5829" i="1"/>
  <c r="G5829" i="1" s="1"/>
  <c r="H5821" i="1"/>
  <c r="G5821" i="1" s="1"/>
  <c r="H5813" i="1"/>
  <c r="G5813" i="1" s="1"/>
  <c r="H5805" i="1"/>
  <c r="G5805" i="1" s="1"/>
  <c r="H5797" i="1"/>
  <c r="G5797" i="1" s="1"/>
  <c r="H5789" i="1"/>
  <c r="G5789" i="1" s="1"/>
  <c r="H5777" i="1"/>
  <c r="G5777" i="1" s="1"/>
  <c r="H5769" i="1"/>
  <c r="G5769" i="1" s="1"/>
  <c r="H5761" i="1"/>
  <c r="G5761" i="1" s="1"/>
  <c r="H5753" i="1"/>
  <c r="G5753" i="1" s="1"/>
  <c r="H5745" i="1"/>
  <c r="G5745" i="1" s="1"/>
  <c r="H5737" i="1"/>
  <c r="G5737" i="1" s="1"/>
  <c r="H5729" i="1"/>
  <c r="G5729" i="1" s="1"/>
  <c r="H5717" i="1"/>
  <c r="G5717" i="1" s="1"/>
  <c r="H5709" i="1"/>
  <c r="G5709" i="1" s="1"/>
  <c r="H5701" i="1"/>
  <c r="G5701" i="1" s="1"/>
  <c r="H5693" i="1"/>
  <c r="G5693" i="1" s="1"/>
  <c r="H5638" i="1"/>
  <c r="G5638" i="1" s="1"/>
  <c r="H5625" i="1"/>
  <c r="G5625" i="1" s="1"/>
  <c r="H5617" i="1"/>
  <c r="G5617" i="1" s="1"/>
  <c r="H5609" i="1"/>
  <c r="G5609" i="1" s="1"/>
  <c r="H5601" i="1"/>
  <c r="G5601" i="1" s="1"/>
  <c r="H5570" i="1"/>
  <c r="G5570" i="1" s="1"/>
  <c r="H5562" i="1"/>
  <c r="G5562" i="1" s="1"/>
  <c r="H5554" i="1"/>
  <c r="G5554" i="1" s="1"/>
  <c r="H5542" i="1"/>
  <c r="G5542" i="1" s="1"/>
  <c r="H5534" i="1"/>
  <c r="G5534" i="1" s="1"/>
  <c r="H5526" i="1"/>
  <c r="G5526" i="1" s="1"/>
  <c r="H5518" i="1"/>
  <c r="G5518" i="1" s="1"/>
  <c r="H5510" i="1"/>
  <c r="G5510" i="1" s="1"/>
  <c r="H5429" i="1"/>
  <c r="G5429" i="1" s="1"/>
  <c r="H5405" i="1"/>
  <c r="G5405" i="1" s="1"/>
  <c r="H5360" i="1"/>
  <c r="G5360" i="1" s="1"/>
  <c r="H5344" i="1"/>
  <c r="G5344" i="1" s="1"/>
  <c r="H5295" i="1"/>
  <c r="G5295" i="1" s="1"/>
  <c r="H5280" i="1"/>
  <c r="G5280" i="1" s="1"/>
  <c r="H5272" i="1"/>
  <c r="G5272" i="1" s="1"/>
  <c r="H5260" i="1"/>
  <c r="G5260" i="1" s="1"/>
  <c r="H5226" i="1"/>
  <c r="G5226" i="1" s="1"/>
  <c r="H5214" i="1"/>
  <c r="G5214" i="1" s="1"/>
  <c r="H4984" i="1"/>
  <c r="G4984" i="1" s="1"/>
  <c r="H3218" i="1"/>
  <c r="G3218" i="1" s="1"/>
  <c r="H3214" i="1"/>
  <c r="G3214" i="1" s="1"/>
  <c r="H3208" i="1"/>
  <c r="G3208" i="1" s="1"/>
  <c r="H3204" i="1"/>
  <c r="G3204" i="1" s="1"/>
  <c r="H3200" i="1"/>
  <c r="G3200" i="1" s="1"/>
  <c r="H3196" i="1"/>
  <c r="G3196" i="1" s="1"/>
  <c r="H3192" i="1"/>
  <c r="G3192" i="1" s="1"/>
  <c r="H3188" i="1"/>
  <c r="G3188" i="1" s="1"/>
  <c r="H3184" i="1"/>
  <c r="G3184" i="1" s="1"/>
  <c r="H3180" i="1"/>
  <c r="G3180" i="1" s="1"/>
  <c r="H3176" i="1"/>
  <c r="G3176" i="1" s="1"/>
  <c r="H3172" i="1"/>
  <c r="G3172" i="1" s="1"/>
  <c r="H3168" i="1"/>
  <c r="G3168" i="1" s="1"/>
  <c r="H3164" i="1"/>
  <c r="G3164" i="1" s="1"/>
  <c r="H3160" i="1"/>
  <c r="G3160" i="1" s="1"/>
  <c r="H3156" i="1"/>
  <c r="G3156" i="1" s="1"/>
  <c r="H3152" i="1"/>
  <c r="G3152" i="1" s="1"/>
  <c r="H3147" i="1"/>
  <c r="G3147" i="1" s="1"/>
  <c r="H3143" i="1"/>
  <c r="G3143" i="1" s="1"/>
  <c r="H3139" i="1"/>
  <c r="G3139" i="1" s="1"/>
  <c r="H3135" i="1"/>
  <c r="G3135" i="1" s="1"/>
  <c r="H3131" i="1"/>
  <c r="G3131" i="1" s="1"/>
  <c r="H3127" i="1"/>
  <c r="G3127" i="1" s="1"/>
  <c r="H3123" i="1"/>
  <c r="G3123" i="1" s="1"/>
  <c r="H3119" i="1"/>
  <c r="G3119" i="1" s="1"/>
  <c r="H3115" i="1"/>
  <c r="G3115" i="1" s="1"/>
  <c r="H3111" i="1"/>
  <c r="G3111" i="1" s="1"/>
  <c r="H3107" i="1"/>
  <c r="G3107" i="1" s="1"/>
  <c r="H3103" i="1"/>
  <c r="G3103" i="1" s="1"/>
  <c r="H3099" i="1"/>
  <c r="G3099" i="1" s="1"/>
  <c r="H3095" i="1"/>
  <c r="G3095" i="1" s="1"/>
  <c r="H3091" i="1"/>
  <c r="G3091" i="1" s="1"/>
  <c r="H3087" i="1"/>
  <c r="G3087" i="1" s="1"/>
  <c r="H3083" i="1"/>
  <c r="G3083" i="1" s="1"/>
  <c r="H3079" i="1"/>
  <c r="G3079" i="1" s="1"/>
  <c r="H3075" i="1"/>
  <c r="G3075" i="1" s="1"/>
  <c r="H3071" i="1"/>
  <c r="G3071" i="1" s="1"/>
  <c r="H3067" i="1"/>
  <c r="G3067" i="1" s="1"/>
  <c r="H3063" i="1"/>
  <c r="G3063" i="1" s="1"/>
  <c r="H3059" i="1"/>
  <c r="G3059" i="1" s="1"/>
  <c r="H3055" i="1"/>
  <c r="G3055" i="1" s="1"/>
  <c r="H3051" i="1"/>
  <c r="G3051" i="1" s="1"/>
  <c r="H3047" i="1"/>
  <c r="G3047" i="1" s="1"/>
  <c r="H3043" i="1"/>
  <c r="G3043" i="1" s="1"/>
  <c r="H3039" i="1"/>
  <c r="G3039" i="1" s="1"/>
  <c r="H3030" i="1"/>
  <c r="G3030" i="1" s="1"/>
  <c r="H3026" i="1"/>
  <c r="G3026" i="1" s="1"/>
  <c r="H3021" i="1"/>
  <c r="G3021" i="1" s="1"/>
  <c r="H3017" i="1"/>
  <c r="G3017" i="1" s="1"/>
  <c r="H3013" i="1"/>
  <c r="G3013" i="1" s="1"/>
  <c r="H3009" i="1"/>
  <c r="G3009" i="1" s="1"/>
  <c r="H3005" i="1"/>
  <c r="G3005" i="1" s="1"/>
  <c r="H3001" i="1"/>
  <c r="G3001" i="1" s="1"/>
  <c r="H2997" i="1"/>
  <c r="G2997" i="1" s="1"/>
  <c r="H2996" i="1"/>
  <c r="G2996" i="1" s="1"/>
  <c r="H2992" i="1"/>
  <c r="G2992" i="1" s="1"/>
  <c r="H2988" i="1"/>
  <c r="G2988" i="1" s="1"/>
  <c r="H2984" i="1"/>
  <c r="G2984" i="1" s="1"/>
  <c r="H2980" i="1"/>
  <c r="G2980" i="1" s="1"/>
  <c r="H2976" i="1"/>
  <c r="G2976" i="1" s="1"/>
  <c r="H2972" i="1"/>
  <c r="G2972" i="1" s="1"/>
  <c r="H2968" i="1"/>
  <c r="G2968" i="1" s="1"/>
  <c r="H2964" i="1"/>
  <c r="G2964" i="1" s="1"/>
  <c r="H2960" i="1"/>
  <c r="G2960" i="1" s="1"/>
  <c r="H2956" i="1"/>
  <c r="G2956" i="1" s="1"/>
  <c r="H2952" i="1"/>
  <c r="G2952" i="1" s="1"/>
  <c r="H2948" i="1"/>
  <c r="G2948" i="1" s="1"/>
  <c r="H2944" i="1"/>
  <c r="G2944" i="1" s="1"/>
  <c r="H2940" i="1"/>
  <c r="G2940" i="1" s="1"/>
  <c r="H2936" i="1"/>
  <c r="G2936" i="1" s="1"/>
  <c r="H2932" i="1"/>
  <c r="G2932" i="1" s="1"/>
  <c r="H2896" i="1"/>
  <c r="G2896" i="1" s="1"/>
  <c r="H2893" i="1"/>
  <c r="G2893" i="1" s="1"/>
  <c r="H2888" i="1"/>
  <c r="G2888" i="1" s="1"/>
  <c r="H2881" i="1"/>
  <c r="G2881" i="1" s="1"/>
  <c r="H2876" i="1"/>
  <c r="G2876" i="1" s="1"/>
  <c r="H2872" i="1"/>
  <c r="G2872" i="1" s="1"/>
  <c r="H2868" i="1"/>
  <c r="G2868" i="1" s="1"/>
  <c r="H2864" i="1"/>
  <c r="G2864" i="1" s="1"/>
  <c r="H2830" i="1"/>
  <c r="G2830" i="1" s="1"/>
  <c r="H2826" i="1"/>
  <c r="G2826" i="1" s="1"/>
  <c r="H2819" i="1"/>
  <c r="G2819" i="1" s="1"/>
  <c r="H2815" i="1"/>
  <c r="G2815" i="1" s="1"/>
  <c r="H2811" i="1"/>
  <c r="G2811" i="1" s="1"/>
  <c r="H2807" i="1"/>
  <c r="G2807" i="1" s="1"/>
  <c r="H2803" i="1"/>
  <c r="G2803" i="1" s="1"/>
  <c r="H2799" i="1"/>
  <c r="G2799" i="1" s="1"/>
  <c r="H2795" i="1"/>
  <c r="G2795" i="1" s="1"/>
  <c r="H2791" i="1"/>
  <c r="G2791" i="1" s="1"/>
  <c r="H2782" i="1"/>
  <c r="G2782" i="1" s="1"/>
  <c r="H2725" i="1"/>
  <c r="G2725" i="1" s="1"/>
  <c r="H2721" i="1"/>
  <c r="G2721" i="1" s="1"/>
  <c r="H2717" i="1"/>
  <c r="G2717" i="1" s="1"/>
  <c r="H2709" i="1"/>
  <c r="G2709" i="1" s="1"/>
  <c r="H2705" i="1"/>
  <c r="G2705" i="1" s="1"/>
  <c r="H2677" i="1"/>
  <c r="G2677" i="1" s="1"/>
  <c r="H2673" i="1"/>
  <c r="G2673" i="1" s="1"/>
  <c r="H2311" i="1"/>
  <c r="G2311" i="1" s="1"/>
  <c r="H2307" i="1"/>
  <c r="G2307" i="1" s="1"/>
  <c r="H2667" i="1"/>
  <c r="G2667" i="1" s="1"/>
  <c r="H2663" i="1"/>
  <c r="G2663" i="1" s="1"/>
  <c r="H2646" i="1"/>
  <c r="G2646" i="1" s="1"/>
  <c r="H2642" i="1"/>
  <c r="G2642" i="1" s="1"/>
  <c r="H2638" i="1"/>
  <c r="G2638" i="1" s="1"/>
  <c r="H2634" i="1"/>
  <c r="G2634" i="1" s="1"/>
  <c r="H2630" i="1"/>
  <c r="G2630" i="1" s="1"/>
  <c r="H2626" i="1"/>
  <c r="G2626" i="1" s="1"/>
  <c r="H2622" i="1"/>
  <c r="G2622" i="1" s="1"/>
  <c r="H2618" i="1"/>
  <c r="G2618" i="1" s="1"/>
  <c r="H2614" i="1"/>
  <c r="G2614" i="1" s="1"/>
  <c r="H2610" i="1"/>
  <c r="G2610" i="1" s="1"/>
  <c r="H2606" i="1"/>
  <c r="G2606" i="1" s="1"/>
  <c r="H2602" i="1"/>
  <c r="G2602" i="1" s="1"/>
  <c r="H2598" i="1"/>
  <c r="G2598" i="1" s="1"/>
  <c r="H2593" i="1"/>
  <c r="G2593" i="1" s="1"/>
  <c r="H2589" i="1"/>
  <c r="G2589" i="1" s="1"/>
  <c r="H2585" i="1"/>
  <c r="G2585" i="1" s="1"/>
  <c r="H2581" i="1"/>
  <c r="G2581" i="1" s="1"/>
  <c r="H2577" i="1"/>
  <c r="G2577" i="1" s="1"/>
  <c r="H2573" i="1"/>
  <c r="G2573" i="1" s="1"/>
  <c r="H2569" i="1"/>
  <c r="G2569" i="1" s="1"/>
  <c r="H2565" i="1"/>
  <c r="G2565" i="1" s="1"/>
  <c r="H2561" i="1"/>
  <c r="G2561" i="1" s="1"/>
  <c r="H2557" i="1"/>
  <c r="G2557" i="1" s="1"/>
  <c r="H2553" i="1"/>
  <c r="G2553" i="1" s="1"/>
  <c r="H2549" i="1"/>
  <c r="G2549" i="1" s="1"/>
  <c r="H2545" i="1"/>
  <c r="G2545" i="1" s="1"/>
  <c r="H2541" i="1"/>
  <c r="G2541" i="1" s="1"/>
  <c r="H2537" i="1"/>
  <c r="G2537" i="1" s="1"/>
  <c r="H2533" i="1"/>
  <c r="G2533" i="1" s="1"/>
  <c r="H2529" i="1"/>
  <c r="G2529" i="1" s="1"/>
  <c r="H2525" i="1"/>
  <c r="G2525" i="1" s="1"/>
  <c r="H2521" i="1"/>
  <c r="G2521" i="1" s="1"/>
  <c r="H2517" i="1"/>
  <c r="G2517" i="1" s="1"/>
  <c r="H2513" i="1"/>
  <c r="G2513" i="1" s="1"/>
  <c r="H2509" i="1"/>
  <c r="G2509" i="1" s="1"/>
  <c r="H2505" i="1"/>
  <c r="G2505" i="1" s="1"/>
  <c r="H2501" i="1"/>
  <c r="G2501" i="1" s="1"/>
  <c r="H2497" i="1"/>
  <c r="G2497" i="1" s="1"/>
  <c r="H2493" i="1"/>
  <c r="G2493" i="1" s="1"/>
  <c r="H2489" i="1"/>
  <c r="G2489" i="1" s="1"/>
  <c r="H2485" i="1"/>
  <c r="G2485" i="1" s="1"/>
  <c r="H2481" i="1"/>
  <c r="G2481" i="1" s="1"/>
  <c r="H2477" i="1"/>
  <c r="G2477" i="1" s="1"/>
  <c r="H2473" i="1"/>
  <c r="G2473" i="1" s="1"/>
  <c r="H2469" i="1"/>
  <c r="G2469" i="1" s="1"/>
  <c r="H2465" i="1"/>
  <c r="G2465" i="1" s="1"/>
  <c r="H2461" i="1"/>
  <c r="G2461" i="1" s="1"/>
  <c r="H2457" i="1"/>
  <c r="G2457" i="1" s="1"/>
  <c r="H2453" i="1"/>
  <c r="G2453" i="1" s="1"/>
  <c r="H2449" i="1"/>
  <c r="G2449" i="1" s="1"/>
  <c r="H2445" i="1"/>
  <c r="G2445" i="1" s="1"/>
  <c r="H2441" i="1"/>
  <c r="G2441" i="1" s="1"/>
  <c r="H2437" i="1"/>
  <c r="G2437" i="1" s="1"/>
  <c r="H2432" i="1"/>
  <c r="G2432" i="1" s="1"/>
  <c r="H2428" i="1"/>
  <c r="G2428" i="1" s="1"/>
  <c r="H2424" i="1"/>
  <c r="G2424" i="1" s="1"/>
  <c r="H2420" i="1"/>
  <c r="G2420" i="1" s="1"/>
  <c r="H2416" i="1"/>
  <c r="G2416" i="1" s="1"/>
  <c r="H2412" i="1"/>
  <c r="G2412" i="1" s="1"/>
  <c r="H2408" i="1"/>
  <c r="G2408" i="1" s="1"/>
  <c r="H2404" i="1"/>
  <c r="G2404" i="1" s="1"/>
  <c r="H4409" i="1"/>
  <c r="G4409" i="1" s="1"/>
  <c r="H4397" i="1"/>
  <c r="G4397" i="1" s="1"/>
  <c r="H4385" i="1"/>
  <c r="G4385" i="1" s="1"/>
  <c r="H4373" i="1"/>
  <c r="G4373" i="1" s="1"/>
  <c r="H4361" i="1"/>
  <c r="G4361" i="1" s="1"/>
  <c r="H4349" i="1"/>
  <c r="G4349" i="1" s="1"/>
  <c r="H4337" i="1"/>
  <c r="G4337" i="1" s="1"/>
  <c r="H4325" i="1"/>
  <c r="G4325" i="1" s="1"/>
  <c r="H4313" i="1"/>
  <c r="G4313" i="1" s="1"/>
  <c r="H4301" i="1"/>
  <c r="G4301" i="1" s="1"/>
  <c r="H4289" i="1"/>
  <c r="G4289" i="1" s="1"/>
  <c r="H4277" i="1"/>
  <c r="G4277" i="1" s="1"/>
  <c r="H4265" i="1"/>
  <c r="G4265" i="1" s="1"/>
  <c r="H4250" i="1"/>
  <c r="G4250" i="1" s="1"/>
  <c r="H4238" i="1"/>
  <c r="G4238" i="1" s="1"/>
  <c r="H4400" i="1"/>
  <c r="G4400" i="1" s="1"/>
  <c r="H4388" i="1"/>
  <c r="G4388" i="1" s="1"/>
  <c r="H4376" i="1"/>
  <c r="G4376" i="1" s="1"/>
  <c r="H4364" i="1"/>
  <c r="G4364" i="1" s="1"/>
  <c r="H4352" i="1"/>
  <c r="G4352" i="1" s="1"/>
  <c r="H4340" i="1"/>
  <c r="G4340" i="1" s="1"/>
  <c r="H4328" i="1"/>
  <c r="G4328" i="1" s="1"/>
  <c r="H4316" i="1"/>
  <c r="G4316" i="1" s="1"/>
  <c r="H4304" i="1"/>
  <c r="G4304" i="1" s="1"/>
  <c r="H4292" i="1"/>
  <c r="G4292" i="1" s="1"/>
  <c r="H4280" i="1"/>
  <c r="G4280" i="1" s="1"/>
  <c r="H4268" i="1"/>
  <c r="G4268" i="1" s="1"/>
  <c r="H4254" i="1"/>
  <c r="G4254" i="1" s="1"/>
  <c r="H4241" i="1"/>
  <c r="G4241" i="1" s="1"/>
  <c r="H4403" i="1"/>
  <c r="G4403" i="1" s="1"/>
  <c r="H4391" i="1"/>
  <c r="G4391" i="1" s="1"/>
  <c r="H4379" i="1"/>
  <c r="G4379" i="1" s="1"/>
  <c r="H4367" i="1"/>
  <c r="G4367" i="1" s="1"/>
  <c r="H4355" i="1"/>
  <c r="G4355" i="1" s="1"/>
  <c r="H4343" i="1"/>
  <c r="G4343" i="1" s="1"/>
  <c r="H4331" i="1"/>
  <c r="G4331" i="1" s="1"/>
  <c r="H4319" i="1"/>
  <c r="G4319" i="1" s="1"/>
  <c r="H4307" i="1"/>
  <c r="G4307" i="1" s="1"/>
  <c r="H4295" i="1"/>
  <c r="G4295" i="1" s="1"/>
  <c r="H4283" i="1"/>
  <c r="G4283" i="1" s="1"/>
  <c r="H4271" i="1"/>
  <c r="G4271" i="1" s="1"/>
  <c r="H4258" i="1"/>
  <c r="G4258" i="1" s="1"/>
  <c r="H4244" i="1"/>
  <c r="G4244" i="1" s="1"/>
  <c r="H4232" i="1"/>
  <c r="G4232" i="1" s="1"/>
  <c r="H2400" i="1"/>
  <c r="G2400" i="1" s="1"/>
  <c r="H2396" i="1"/>
  <c r="G2396" i="1" s="1"/>
  <c r="H2392" i="1"/>
  <c r="G2392" i="1" s="1"/>
  <c r="H2388" i="1"/>
  <c r="G2388" i="1" s="1"/>
  <c r="H2384" i="1"/>
  <c r="G2384" i="1" s="1"/>
  <c r="H2381" i="1"/>
  <c r="G2381" i="1" s="1"/>
  <c r="H2377" i="1"/>
  <c r="G2377" i="1" s="1"/>
  <c r="H2373" i="1"/>
  <c r="G2373" i="1" s="1"/>
  <c r="H2369" i="1"/>
  <c r="G2369" i="1" s="1"/>
  <c r="H2365" i="1"/>
  <c r="G2365" i="1" s="1"/>
  <c r="H2361" i="1"/>
  <c r="G2361" i="1" s="1"/>
  <c r="H2356" i="1"/>
  <c r="G2356" i="1" s="1"/>
  <c r="H2352" i="1"/>
  <c r="G2352" i="1" s="1"/>
  <c r="H2348" i="1"/>
  <c r="G2348" i="1" s="1"/>
  <c r="H2344" i="1"/>
  <c r="G2344" i="1" s="1"/>
  <c r="H2340" i="1"/>
  <c r="G2340" i="1" s="1"/>
  <c r="H2336" i="1"/>
  <c r="G2336" i="1" s="1"/>
  <c r="H2332" i="1"/>
  <c r="G2332" i="1" s="1"/>
  <c r="H2328" i="1"/>
  <c r="G2328" i="1" s="1"/>
  <c r="H2324" i="1"/>
  <c r="G2324" i="1" s="1"/>
  <c r="H2321" i="1"/>
  <c r="G2321" i="1" s="1"/>
  <c r="H2303" i="1"/>
  <c r="G2303" i="1" s="1"/>
  <c r="H2299" i="1"/>
  <c r="G2299" i="1" s="1"/>
  <c r="H2294" i="1"/>
  <c r="G2294" i="1" s="1"/>
  <c r="H2290" i="1"/>
  <c r="G2290" i="1" s="1"/>
  <c r="H2286" i="1"/>
  <c r="G2286" i="1" s="1"/>
  <c r="H2282" i="1"/>
  <c r="G2282" i="1" s="1"/>
  <c r="H2278" i="1"/>
  <c r="G2278" i="1" s="1"/>
  <c r="H2273" i="1"/>
  <c r="G2273" i="1" s="1"/>
  <c r="H2269" i="1"/>
  <c r="G2269" i="1" s="1"/>
  <c r="H2265" i="1"/>
  <c r="G2265" i="1" s="1"/>
  <c r="H2261" i="1"/>
  <c r="G2261" i="1" s="1"/>
  <c r="H2257" i="1"/>
  <c r="G2257" i="1" s="1"/>
  <c r="H2253" i="1"/>
  <c r="G2253" i="1" s="1"/>
  <c r="H2249" i="1"/>
  <c r="G2249" i="1" s="1"/>
  <c r="H2245" i="1"/>
  <c r="G2245" i="1" s="1"/>
  <c r="H2241" i="1"/>
  <c r="G2241" i="1" s="1"/>
  <c r="H2237" i="1"/>
  <c r="G2237" i="1" s="1"/>
  <c r="H2233" i="1"/>
  <c r="G2233" i="1" s="1"/>
  <c r="H2229" i="1"/>
  <c r="G2229" i="1" s="1"/>
  <c r="H2225" i="1"/>
  <c r="G2225" i="1" s="1"/>
  <c r="H2221" i="1"/>
  <c r="G2221" i="1" s="1"/>
  <c r="H2217" i="1"/>
  <c r="G2217" i="1" s="1"/>
  <c r="H2209" i="1"/>
  <c r="G2209" i="1" s="1"/>
  <c r="H2205" i="1"/>
  <c r="G2205" i="1" s="1"/>
  <c r="H2160" i="1"/>
  <c r="G2160" i="1" s="1"/>
  <c r="H2156" i="1"/>
  <c r="G2156" i="1" s="1"/>
  <c r="H2146" i="1"/>
  <c r="G2146" i="1" s="1"/>
  <c r="H2142" i="1"/>
  <c r="G2142" i="1" s="1"/>
  <c r="H2134" i="1"/>
  <c r="G2134" i="1" s="1"/>
  <c r="H2130" i="1"/>
  <c r="G2130" i="1" s="1"/>
  <c r="H2101" i="1"/>
  <c r="G2101" i="1" s="1"/>
  <c r="H2069" i="1"/>
  <c r="G2069" i="1" s="1"/>
  <c r="H2061" i="1"/>
  <c r="G2061" i="1" s="1"/>
  <c r="H2049" i="1"/>
  <c r="G2049" i="1" s="1"/>
  <c r="H2041" i="1"/>
  <c r="G2041" i="1" s="1"/>
  <c r="H2037" i="1"/>
  <c r="G2037" i="1" s="1"/>
  <c r="H2029" i="1"/>
  <c r="G2029" i="1" s="1"/>
  <c r="H2025" i="1"/>
  <c r="G2025" i="1" s="1"/>
  <c r="H2017" i="1"/>
  <c r="G2017" i="1" s="1"/>
  <c r="H2013" i="1"/>
  <c r="G2013" i="1" s="1"/>
  <c r="H2004" i="1"/>
  <c r="G2004" i="1" s="1"/>
  <c r="H2000" i="1"/>
  <c r="G2000" i="1" s="1"/>
  <c r="H1992" i="1"/>
  <c r="G1992" i="1" s="1"/>
  <c r="H1988" i="1"/>
  <c r="G1988" i="1" s="1"/>
  <c r="H1980" i="1"/>
  <c r="G1980" i="1" s="1"/>
  <c r="H1976" i="1"/>
  <c r="G1976" i="1" s="1"/>
  <c r="H1968" i="1"/>
  <c r="G1968" i="1" s="1"/>
  <c r="H1964" i="1"/>
  <c r="G1964" i="1" s="1"/>
  <c r="H1956" i="1"/>
  <c r="G1956" i="1" s="1"/>
  <c r="H1952" i="1"/>
  <c r="G1952" i="1" s="1"/>
  <c r="H1944" i="1"/>
  <c r="G1944" i="1" s="1"/>
  <c r="H1940" i="1"/>
  <c r="G1940" i="1" s="1"/>
  <c r="H1932" i="1"/>
  <c r="G1932" i="1" s="1"/>
  <c r="H1928" i="1"/>
  <c r="G1928" i="1" s="1"/>
  <c r="H1920" i="1"/>
  <c r="G1920" i="1" s="1"/>
  <c r="H1916" i="1"/>
  <c r="G1916" i="1" s="1"/>
  <c r="H1908" i="1"/>
  <c r="G1908" i="1" s="1"/>
  <c r="H1904" i="1"/>
  <c r="G1904" i="1" s="1"/>
  <c r="H1896" i="1"/>
  <c r="G1896" i="1" s="1"/>
  <c r="H1892" i="1"/>
  <c r="G1892" i="1" s="1"/>
  <c r="H1884" i="1"/>
  <c r="G1884" i="1" s="1"/>
  <c r="H1879" i="1"/>
  <c r="G1879" i="1" s="1"/>
  <c r="H1867" i="1"/>
  <c r="G1867" i="1" s="1"/>
  <c r="H1895" i="1"/>
  <c r="G1895" i="1" s="1"/>
  <c r="H1887" i="1"/>
  <c r="G1887" i="1" s="1"/>
  <c r="H1882" i="1"/>
  <c r="G1882" i="1" s="1"/>
  <c r="H1870" i="1"/>
  <c r="G1870" i="1" s="1"/>
  <c r="H1864" i="1"/>
  <c r="G1864" i="1" s="1"/>
  <c r="H2216" i="1"/>
  <c r="G2216" i="1" s="1"/>
  <c r="H2213" i="1"/>
  <c r="G2213" i="1" s="1"/>
  <c r="H2210" i="1"/>
  <c r="G2210" i="1" s="1"/>
  <c r="H2207" i="1"/>
  <c r="G2207" i="1" s="1"/>
  <c r="H2204" i="1"/>
  <c r="G2204" i="1" s="1"/>
  <c r="H2201" i="1"/>
  <c r="G2201" i="1" s="1"/>
  <c r="H2161" i="1"/>
  <c r="G2161" i="1" s="1"/>
  <c r="H2158" i="1"/>
  <c r="G2158" i="1" s="1"/>
  <c r="H2155" i="1"/>
  <c r="G2155" i="1" s="1"/>
  <c r="H2152" i="1"/>
  <c r="G2152" i="1" s="1"/>
  <c r="H2147" i="1"/>
  <c r="G2147" i="1" s="1"/>
  <c r="H2144" i="1"/>
  <c r="G2144" i="1" s="1"/>
  <c r="H2141" i="1"/>
  <c r="G2141" i="1" s="1"/>
  <c r="H2138" i="1"/>
  <c r="G2138" i="1" s="1"/>
  <c r="H2135" i="1"/>
  <c r="G2135" i="1" s="1"/>
  <c r="H2132" i="1"/>
  <c r="G2132" i="1" s="1"/>
  <c r="H2129" i="1"/>
  <c r="G2129" i="1" s="1"/>
  <c r="H2126" i="1"/>
  <c r="G2126" i="1" s="1"/>
  <c r="H2102" i="1"/>
  <c r="G2102" i="1" s="1"/>
  <c r="H2071" i="1"/>
  <c r="G2071" i="1" s="1"/>
  <c r="H2068" i="1"/>
  <c r="G2068" i="1" s="1"/>
  <c r="H2065" i="1"/>
  <c r="G2065" i="1" s="1"/>
  <c r="H2062" i="1"/>
  <c r="G2062" i="1" s="1"/>
  <c r="H2051" i="1"/>
  <c r="G2051" i="1" s="1"/>
  <c r="H2048" i="1"/>
  <c r="G2048" i="1" s="1"/>
  <c r="H2045" i="1"/>
  <c r="G2045" i="1" s="1"/>
  <c r="H2042" i="1"/>
  <c r="G2042" i="1" s="1"/>
  <c r="H2039" i="1"/>
  <c r="G2039" i="1" s="1"/>
  <c r="H2036" i="1"/>
  <c r="G2036" i="1" s="1"/>
  <c r="H2033" i="1"/>
  <c r="G2033" i="1" s="1"/>
  <c r="H2030" i="1"/>
  <c r="G2030" i="1" s="1"/>
  <c r="H2027" i="1"/>
  <c r="G2027" i="1" s="1"/>
  <c r="H2024" i="1"/>
  <c r="G2024" i="1" s="1"/>
  <c r="H2021" i="1"/>
  <c r="G2021" i="1" s="1"/>
  <c r="H2018" i="1"/>
  <c r="G2018" i="1" s="1"/>
  <c r="H2015" i="1"/>
  <c r="G2015" i="1" s="1"/>
  <c r="H2011" i="1"/>
  <c r="G2011" i="1" s="1"/>
  <c r="H2008" i="1"/>
  <c r="G2008" i="1" s="1"/>
  <c r="H2005" i="1"/>
  <c r="G2005" i="1" s="1"/>
  <c r="H2002" i="1"/>
  <c r="G2002" i="1" s="1"/>
  <c r="H1999" i="1"/>
  <c r="G1999" i="1" s="1"/>
  <c r="H1996" i="1"/>
  <c r="G1996" i="1" s="1"/>
  <c r="H1993" i="1"/>
  <c r="G1993" i="1" s="1"/>
  <c r="H1990" i="1"/>
  <c r="G1990" i="1" s="1"/>
  <c r="H1987" i="1"/>
  <c r="G1987" i="1" s="1"/>
  <c r="H1984" i="1"/>
  <c r="G1984" i="1" s="1"/>
  <c r="H1981" i="1"/>
  <c r="G1981" i="1" s="1"/>
  <c r="H1978" i="1"/>
  <c r="G1978" i="1" s="1"/>
  <c r="H1975" i="1"/>
  <c r="G1975" i="1" s="1"/>
  <c r="H1972" i="1"/>
  <c r="G1972" i="1" s="1"/>
  <c r="H1969" i="1"/>
  <c r="G1969" i="1" s="1"/>
  <c r="H1966" i="1"/>
  <c r="G1966" i="1" s="1"/>
  <c r="H1963" i="1"/>
  <c r="G1963" i="1" s="1"/>
  <c r="H1960" i="1"/>
  <c r="G1960" i="1" s="1"/>
  <c r="H1957" i="1"/>
  <c r="G1957" i="1" s="1"/>
  <c r="H1954" i="1"/>
  <c r="G1954" i="1" s="1"/>
  <c r="H1951" i="1"/>
  <c r="G1951" i="1" s="1"/>
  <c r="H1948" i="1"/>
  <c r="G1948" i="1" s="1"/>
  <c r="H1945" i="1"/>
  <c r="G1945" i="1" s="1"/>
  <c r="H1942" i="1"/>
  <c r="G1942" i="1" s="1"/>
  <c r="H1939" i="1"/>
  <c r="G1939" i="1" s="1"/>
  <c r="H1936" i="1"/>
  <c r="G1936" i="1" s="1"/>
  <c r="H1933" i="1"/>
  <c r="G1933" i="1" s="1"/>
  <c r="H1930" i="1"/>
  <c r="G1930" i="1" s="1"/>
  <c r="H1927" i="1"/>
  <c r="G1927" i="1" s="1"/>
  <c r="H1924" i="1"/>
  <c r="G1924" i="1" s="1"/>
  <c r="H1921" i="1"/>
  <c r="G1921" i="1" s="1"/>
  <c r="H1918" i="1"/>
  <c r="G1918" i="1" s="1"/>
  <c r="H1915" i="1"/>
  <c r="G1915" i="1" s="1"/>
  <c r="H1912" i="1"/>
  <c r="G1912" i="1" s="1"/>
  <c r="H1909" i="1"/>
  <c r="G1909" i="1" s="1"/>
  <c r="H1906" i="1"/>
  <c r="G1906" i="1" s="1"/>
  <c r="H1903" i="1"/>
  <c r="G1903" i="1" s="1"/>
  <c r="H1900" i="1"/>
  <c r="G1900" i="1" s="1"/>
  <c r="H1897" i="1"/>
  <c r="G1897" i="1" s="1"/>
  <c r="H1894" i="1"/>
  <c r="G1894" i="1" s="1"/>
  <c r="H1891" i="1"/>
  <c r="G1891" i="1" s="1"/>
  <c r="H1888" i="1"/>
  <c r="G1888" i="1" s="1"/>
  <c r="H1885" i="1"/>
  <c r="G1885" i="1" s="1"/>
  <c r="H1881" i="1"/>
  <c r="G1881" i="1" s="1"/>
  <c r="H1878" i="1"/>
  <c r="G1878" i="1" s="1"/>
  <c r="H1875" i="1"/>
  <c r="G1875" i="1" s="1"/>
  <c r="H1872" i="1"/>
  <c r="G1872" i="1" s="1"/>
  <c r="H1869" i="1"/>
  <c r="G1869" i="1" s="1"/>
  <c r="H1866" i="1"/>
  <c r="G1866" i="1" s="1"/>
  <c r="H1863" i="1"/>
  <c r="G1863" i="1" s="1"/>
  <c r="H1860" i="1"/>
  <c r="G1860" i="1" s="1"/>
  <c r="H1857" i="1"/>
  <c r="G1857" i="1" s="1"/>
  <c r="H1852" i="1"/>
  <c r="G1852" i="1" s="1"/>
  <c r="H1849" i="1"/>
  <c r="G1849" i="1" s="1"/>
  <c r="H1846" i="1"/>
  <c r="G1846" i="1" s="1"/>
  <c r="H1843" i="1"/>
  <c r="G1843" i="1" s="1"/>
  <c r="H1840" i="1"/>
  <c r="G1840" i="1" s="1"/>
  <c r="H1837" i="1"/>
  <c r="G1837" i="1" s="1"/>
  <c r="H1832" i="1"/>
  <c r="G1832" i="1" s="1"/>
  <c r="H1829" i="1"/>
  <c r="G1829" i="1" s="1"/>
  <c r="H1821" i="1"/>
  <c r="G1821" i="1" s="1"/>
  <c r="H1818" i="1"/>
  <c r="G1818" i="1" s="1"/>
  <c r="H1815" i="1"/>
  <c r="G1815" i="1" s="1"/>
  <c r="H1812" i="1"/>
  <c r="G1812" i="1" s="1"/>
  <c r="H1809" i="1"/>
  <c r="G1809" i="1" s="1"/>
  <c r="H1804" i="1"/>
  <c r="G1804" i="1" s="1"/>
  <c r="H1800" i="1"/>
  <c r="G1800" i="1" s="1"/>
  <c r="H1797" i="1"/>
  <c r="G1797" i="1" s="1"/>
  <c r="H1794" i="1"/>
  <c r="G1794" i="1" s="1"/>
  <c r="H1791" i="1"/>
  <c r="G1791" i="1" s="1"/>
  <c r="H1788" i="1"/>
  <c r="G1788" i="1" s="1"/>
  <c r="H1785" i="1"/>
  <c r="G1785" i="1" s="1"/>
  <c r="H1782" i="1"/>
  <c r="G1782" i="1" s="1"/>
  <c r="H1779" i="1"/>
  <c r="G1779" i="1" s="1"/>
  <c r="H1776" i="1"/>
  <c r="G1776" i="1" s="1"/>
  <c r="H1773" i="1"/>
  <c r="G1773" i="1" s="1"/>
  <c r="H1770" i="1"/>
  <c r="G1770" i="1" s="1"/>
  <c r="H1767" i="1"/>
  <c r="G1767" i="1" s="1"/>
  <c r="H1764" i="1"/>
  <c r="G1764" i="1" s="1"/>
  <c r="H1760" i="1"/>
  <c r="G1760" i="1" s="1"/>
  <c r="H1757" i="1"/>
  <c r="G1757" i="1" s="1"/>
  <c r="H4229" i="1"/>
  <c r="G4229" i="1" s="1"/>
  <c r="H4226" i="1"/>
  <c r="G4226" i="1" s="1"/>
  <c r="H4223" i="1"/>
  <c r="G4223" i="1" s="1"/>
  <c r="H4219" i="1"/>
  <c r="G4219" i="1" s="1"/>
  <c r="H4216" i="1"/>
  <c r="G4216" i="1" s="1"/>
  <c r="H4213" i="1"/>
  <c r="G4213" i="1" s="1"/>
  <c r="H4210" i="1"/>
  <c r="G4210" i="1" s="1"/>
  <c r="H4207" i="1"/>
  <c r="G4207" i="1" s="1"/>
  <c r="H4204" i="1"/>
  <c r="G4204" i="1" s="1"/>
  <c r="H4201" i="1"/>
  <c r="G4201" i="1" s="1"/>
  <c r="H4197" i="1"/>
  <c r="G4197" i="1" s="1"/>
  <c r="H4194" i="1"/>
  <c r="G4194" i="1" s="1"/>
  <c r="H4191" i="1"/>
  <c r="G4191" i="1" s="1"/>
  <c r="H4188" i="1"/>
  <c r="G4188" i="1" s="1"/>
  <c r="H4185" i="1"/>
  <c r="G4185" i="1" s="1"/>
  <c r="H4182" i="1"/>
  <c r="G4182" i="1" s="1"/>
  <c r="H4179" i="1"/>
  <c r="G4179" i="1" s="1"/>
  <c r="H4175" i="1"/>
  <c r="G4175" i="1" s="1"/>
  <c r="H4172" i="1"/>
  <c r="G4172" i="1" s="1"/>
  <c r="H4169" i="1"/>
  <c r="G4169" i="1" s="1"/>
  <c r="H4166" i="1"/>
  <c r="G4166" i="1" s="1"/>
  <c r="H4162" i="1"/>
  <c r="G4162" i="1" s="1"/>
  <c r="H4159" i="1"/>
  <c r="G4159" i="1" s="1"/>
  <c r="H4156" i="1"/>
  <c r="G4156" i="1" s="1"/>
  <c r="H4153" i="1"/>
  <c r="G4153" i="1" s="1"/>
  <c r="H4150" i="1"/>
  <c r="G4150" i="1" s="1"/>
  <c r="H4146" i="1"/>
  <c r="G4146" i="1" s="1"/>
  <c r="H4143" i="1"/>
  <c r="G4143" i="1" s="1"/>
  <c r="H4140" i="1"/>
  <c r="G4140" i="1" s="1"/>
  <c r="H4137" i="1"/>
  <c r="G4137" i="1" s="1"/>
  <c r="H4134" i="1"/>
  <c r="G4134" i="1" s="1"/>
  <c r="H4131" i="1"/>
  <c r="G4131" i="1" s="1"/>
  <c r="H4128" i="1"/>
  <c r="G4128" i="1" s="1"/>
  <c r="H4125" i="1"/>
  <c r="G4125" i="1" s="1"/>
  <c r="H4122" i="1"/>
  <c r="G4122" i="1" s="1"/>
  <c r="H4118" i="1"/>
  <c r="G4118" i="1" s="1"/>
  <c r="H4115" i="1"/>
  <c r="G4115" i="1" s="1"/>
  <c r="H4112" i="1"/>
  <c r="G4112" i="1" s="1"/>
  <c r="H4109" i="1"/>
  <c r="G4109" i="1" s="1"/>
  <c r="H4106" i="1"/>
  <c r="G4106" i="1" s="1"/>
  <c r="H4103" i="1"/>
  <c r="G4103" i="1" s="1"/>
  <c r="H4100" i="1"/>
  <c r="G4100" i="1" s="1"/>
  <c r="H4097" i="1"/>
  <c r="G4097" i="1" s="1"/>
  <c r="H4094" i="1"/>
  <c r="G4094" i="1" s="1"/>
  <c r="H4091" i="1"/>
  <c r="G4091" i="1" s="1"/>
  <c r="H4088" i="1"/>
  <c r="G4088" i="1" s="1"/>
  <c r="H4085" i="1"/>
  <c r="G4085" i="1" s="1"/>
  <c r="H4082" i="1"/>
  <c r="G4082" i="1" s="1"/>
  <c r="H4079" i="1"/>
  <c r="G4079" i="1" s="1"/>
  <c r="H4076" i="1"/>
  <c r="G4076" i="1" s="1"/>
  <c r="H4071" i="1"/>
  <c r="G4071" i="1" s="1"/>
  <c r="H4056" i="1"/>
  <c r="G4056" i="1" s="1"/>
  <c r="H4053" i="1"/>
  <c r="G4053" i="1" s="1"/>
  <c r="H4050" i="1"/>
  <c r="G4050" i="1" s="1"/>
  <c r="H4046" i="1"/>
  <c r="G4046" i="1" s="1"/>
  <c r="H4043" i="1"/>
  <c r="G4043" i="1" s="1"/>
  <c r="H4040" i="1"/>
  <c r="G4040" i="1" s="1"/>
  <c r="H4037" i="1"/>
  <c r="G4037" i="1" s="1"/>
  <c r="H4034" i="1"/>
  <c r="G4034" i="1" s="1"/>
  <c r="H4031" i="1"/>
  <c r="G4031" i="1" s="1"/>
  <c r="H4028" i="1"/>
  <c r="G4028" i="1" s="1"/>
  <c r="H4024" i="1"/>
  <c r="G4024" i="1" s="1"/>
  <c r="H4021" i="1"/>
  <c r="G4021" i="1" s="1"/>
  <c r="H4018" i="1"/>
  <c r="G4018" i="1" s="1"/>
  <c r="H4015" i="1"/>
  <c r="G4015" i="1" s="1"/>
  <c r="H4012" i="1"/>
  <c r="G4012" i="1" s="1"/>
  <c r="H4009" i="1"/>
  <c r="G4009" i="1" s="1"/>
  <c r="H4004" i="1"/>
  <c r="G4004" i="1" s="1"/>
  <c r="H4001" i="1"/>
  <c r="G4001" i="1" s="1"/>
  <c r="H3998" i="1"/>
  <c r="G3998" i="1" s="1"/>
  <c r="H3995" i="1"/>
  <c r="G3995" i="1" s="1"/>
  <c r="H3992" i="1"/>
  <c r="G3992" i="1" s="1"/>
  <c r="H3989" i="1"/>
  <c r="G3989" i="1" s="1"/>
  <c r="H3986" i="1"/>
  <c r="G3986" i="1" s="1"/>
  <c r="H3983" i="1"/>
  <c r="G3983" i="1" s="1"/>
  <c r="H3980" i="1"/>
  <c r="G3980" i="1" s="1"/>
  <c r="H3977" i="1"/>
  <c r="G3977" i="1" s="1"/>
  <c r="H1874" i="1"/>
  <c r="G1874" i="1" s="1"/>
  <c r="H1871" i="1"/>
  <c r="G1871" i="1" s="1"/>
  <c r="H1868" i="1"/>
  <c r="G1868" i="1" s="1"/>
  <c r="H1865" i="1"/>
  <c r="G1865" i="1" s="1"/>
  <c r="H1862" i="1"/>
  <c r="G1862" i="1" s="1"/>
  <c r="H1859" i="1"/>
  <c r="G1859" i="1" s="1"/>
  <c r="H1855" i="1"/>
  <c r="G1855" i="1" s="1"/>
  <c r="H1851" i="1"/>
  <c r="G1851" i="1" s="1"/>
  <c r="H1848" i="1"/>
  <c r="G1848" i="1" s="1"/>
  <c r="H1845" i="1"/>
  <c r="G1845" i="1" s="1"/>
  <c r="H1842" i="1"/>
  <c r="G1842" i="1" s="1"/>
  <c r="H1839" i="1"/>
  <c r="G1839" i="1" s="1"/>
  <c r="H1836" i="1"/>
  <c r="G1836" i="1" s="1"/>
  <c r="H1831" i="1"/>
  <c r="G1831" i="1" s="1"/>
  <c r="H1820" i="1"/>
  <c r="G1820" i="1" s="1"/>
  <c r="H1817" i="1"/>
  <c r="G1817" i="1" s="1"/>
  <c r="H1814" i="1"/>
  <c r="G1814" i="1" s="1"/>
  <c r="H1811" i="1"/>
  <c r="G1811" i="1" s="1"/>
  <c r="H1808" i="1"/>
  <c r="G1808" i="1" s="1"/>
  <c r="H1803" i="1"/>
  <c r="G1803" i="1" s="1"/>
  <c r="H1799" i="1"/>
  <c r="G1799" i="1" s="1"/>
  <c r="H1796" i="1"/>
  <c r="G1796" i="1" s="1"/>
  <c r="H1793" i="1"/>
  <c r="G1793" i="1" s="1"/>
  <c r="H1790" i="1"/>
  <c r="G1790" i="1" s="1"/>
  <c r="H1787" i="1"/>
  <c r="G1787" i="1" s="1"/>
  <c r="H1784" i="1"/>
  <c r="G1784" i="1" s="1"/>
  <c r="H1781" i="1"/>
  <c r="G1781" i="1" s="1"/>
  <c r="H1778" i="1"/>
  <c r="G1778" i="1" s="1"/>
  <c r="H1775" i="1"/>
  <c r="G1775" i="1" s="1"/>
  <c r="H1772" i="1"/>
  <c r="G1772" i="1" s="1"/>
  <c r="H1769" i="1"/>
  <c r="G1769" i="1" s="1"/>
  <c r="H1766" i="1"/>
  <c r="G1766" i="1" s="1"/>
  <c r="H1762" i="1"/>
  <c r="G1762" i="1" s="1"/>
  <c r="H1759" i="1"/>
  <c r="G1759" i="1" s="1"/>
  <c r="H1756" i="1"/>
  <c r="G1756" i="1" s="1"/>
  <c r="H1823" i="1"/>
  <c r="G1823" i="1" s="1"/>
  <c r="H4411" i="1"/>
  <c r="G4411" i="1" s="1"/>
  <c r="H4408" i="1"/>
  <c r="G4408" i="1" s="1"/>
  <c r="H4405" i="1"/>
  <c r="G4405" i="1" s="1"/>
  <c r="H4402" i="1"/>
  <c r="G4402" i="1" s="1"/>
  <c r="H4399" i="1"/>
  <c r="G4399" i="1" s="1"/>
  <c r="H4396" i="1"/>
  <c r="G4396" i="1" s="1"/>
  <c r="H4393" i="1"/>
  <c r="G4393" i="1" s="1"/>
  <c r="H4390" i="1"/>
  <c r="G4390" i="1" s="1"/>
  <c r="H4387" i="1"/>
  <c r="G4387" i="1" s="1"/>
  <c r="H4384" i="1"/>
  <c r="G4384" i="1" s="1"/>
  <c r="H4381" i="1"/>
  <c r="G4381" i="1" s="1"/>
  <c r="H4378" i="1"/>
  <c r="G4378" i="1" s="1"/>
  <c r="H4375" i="1"/>
  <c r="G4375" i="1" s="1"/>
  <c r="H4372" i="1"/>
  <c r="G4372" i="1" s="1"/>
  <c r="H4369" i="1"/>
  <c r="G4369" i="1" s="1"/>
  <c r="H4366" i="1"/>
  <c r="G4366" i="1" s="1"/>
  <c r="H4363" i="1"/>
  <c r="G4363" i="1" s="1"/>
  <c r="H4360" i="1"/>
  <c r="G4360" i="1" s="1"/>
  <c r="H4357" i="1"/>
  <c r="G4357" i="1" s="1"/>
  <c r="H4354" i="1"/>
  <c r="G4354" i="1" s="1"/>
  <c r="H4351" i="1"/>
  <c r="G4351" i="1" s="1"/>
  <c r="H4348" i="1"/>
  <c r="G4348" i="1" s="1"/>
  <c r="H4345" i="1"/>
  <c r="G4345" i="1" s="1"/>
  <c r="H4342" i="1"/>
  <c r="G4342" i="1" s="1"/>
  <c r="H4339" i="1"/>
  <c r="G4339" i="1" s="1"/>
  <c r="H4336" i="1"/>
  <c r="G4336" i="1" s="1"/>
  <c r="H4333" i="1"/>
  <c r="G4333" i="1" s="1"/>
  <c r="H4330" i="1"/>
  <c r="G4330" i="1" s="1"/>
  <c r="H4327" i="1"/>
  <c r="G4327" i="1" s="1"/>
  <c r="H4324" i="1"/>
  <c r="G4324" i="1" s="1"/>
  <c r="H4321" i="1"/>
  <c r="G4321" i="1" s="1"/>
  <c r="H4318" i="1"/>
  <c r="G4318" i="1" s="1"/>
  <c r="H4315" i="1"/>
  <c r="G4315" i="1" s="1"/>
  <c r="H4312" i="1"/>
  <c r="G4312" i="1" s="1"/>
  <c r="H4309" i="1"/>
  <c r="G4309" i="1" s="1"/>
  <c r="H4306" i="1"/>
  <c r="G4306" i="1" s="1"/>
  <c r="H4303" i="1"/>
  <c r="G4303" i="1" s="1"/>
  <c r="H4300" i="1"/>
  <c r="G4300" i="1" s="1"/>
  <c r="H4297" i="1"/>
  <c r="G4297" i="1" s="1"/>
  <c r="H4294" i="1"/>
  <c r="G4294" i="1" s="1"/>
  <c r="H4291" i="1"/>
  <c r="G4291" i="1" s="1"/>
  <c r="H4288" i="1"/>
  <c r="G4288" i="1" s="1"/>
  <c r="H4285" i="1"/>
  <c r="G4285" i="1" s="1"/>
  <c r="H4282" i="1"/>
  <c r="G4282" i="1" s="1"/>
  <c r="H4279" i="1"/>
  <c r="G4279" i="1" s="1"/>
  <c r="H4276" i="1"/>
  <c r="G4276" i="1" s="1"/>
  <c r="H4273" i="1"/>
  <c r="G4273" i="1" s="1"/>
  <c r="H4270" i="1"/>
  <c r="G4270" i="1" s="1"/>
  <c r="H4267" i="1"/>
  <c r="G4267" i="1" s="1"/>
  <c r="H4264" i="1"/>
  <c r="G4264" i="1" s="1"/>
  <c r="H4261" i="1"/>
  <c r="G4261" i="1" s="1"/>
  <c r="H4257" i="1"/>
  <c r="G4257" i="1" s="1"/>
  <c r="H4252" i="1"/>
  <c r="G4252" i="1" s="1"/>
  <c r="H4249" i="1"/>
  <c r="G4249" i="1" s="1"/>
  <c r="H4246" i="1"/>
  <c r="G4246" i="1" s="1"/>
  <c r="H4243" i="1"/>
  <c r="G4243" i="1" s="1"/>
  <c r="H4240" i="1"/>
  <c r="G4240" i="1" s="1"/>
  <c r="H4237" i="1"/>
  <c r="G4237" i="1" s="1"/>
  <c r="H4234" i="1"/>
  <c r="G4234" i="1" s="1"/>
  <c r="H4231" i="1"/>
  <c r="G4231" i="1" s="1"/>
  <c r="H4228" i="1"/>
  <c r="G4228" i="1" s="1"/>
  <c r="H4225" i="1"/>
  <c r="G4225" i="1" s="1"/>
  <c r="H4222" i="1"/>
  <c r="G4222" i="1" s="1"/>
  <c r="H4218" i="1"/>
  <c r="G4218" i="1" s="1"/>
  <c r="H4215" i="1"/>
  <c r="G4215" i="1" s="1"/>
  <c r="H4212" i="1"/>
  <c r="G4212" i="1" s="1"/>
  <c r="H4209" i="1"/>
  <c r="G4209" i="1" s="1"/>
  <c r="H4206" i="1"/>
  <c r="G4206" i="1" s="1"/>
  <c r="H4203" i="1"/>
  <c r="G4203" i="1" s="1"/>
  <c r="H4200" i="1"/>
  <c r="G4200" i="1" s="1"/>
  <c r="H4196" i="1"/>
  <c r="G4196" i="1" s="1"/>
  <c r="H4193" i="1"/>
  <c r="G4193" i="1" s="1"/>
  <c r="H4190" i="1"/>
  <c r="G4190" i="1" s="1"/>
  <c r="H4187" i="1"/>
  <c r="G4187" i="1" s="1"/>
  <c r="H4184" i="1"/>
  <c r="G4184" i="1" s="1"/>
  <c r="H4181" i="1"/>
  <c r="G4181" i="1" s="1"/>
  <c r="H4178" i="1"/>
  <c r="G4178" i="1" s="1"/>
  <c r="H4174" i="1"/>
  <c r="G4174" i="1" s="1"/>
  <c r="H4171" i="1"/>
  <c r="G4171" i="1" s="1"/>
  <c r="H4168" i="1"/>
  <c r="G4168" i="1" s="1"/>
  <c r="H4165" i="1"/>
  <c r="G4165" i="1" s="1"/>
  <c r="H4161" i="1"/>
  <c r="G4161" i="1" s="1"/>
  <c r="H4158" i="1"/>
  <c r="G4158" i="1" s="1"/>
  <c r="H4155" i="1"/>
  <c r="G4155" i="1" s="1"/>
  <c r="H4152" i="1"/>
  <c r="G4152" i="1" s="1"/>
  <c r="H4149" i="1"/>
  <c r="G4149" i="1" s="1"/>
  <c r="H4145" i="1"/>
  <c r="G4145" i="1" s="1"/>
  <c r="H4142" i="1"/>
  <c r="G4142" i="1" s="1"/>
  <c r="H4139" i="1"/>
  <c r="G4139" i="1" s="1"/>
  <c r="H4136" i="1"/>
  <c r="G4136" i="1" s="1"/>
  <c r="H4133" i="1"/>
  <c r="G4133" i="1" s="1"/>
  <c r="H4130" i="1"/>
  <c r="G4130" i="1" s="1"/>
  <c r="H4127" i="1"/>
  <c r="G4127" i="1" s="1"/>
  <c r="H4124" i="1"/>
  <c r="G4124" i="1" s="1"/>
  <c r="H4121" i="1"/>
  <c r="G4121" i="1" s="1"/>
  <c r="H4117" i="1"/>
  <c r="G4117" i="1" s="1"/>
  <c r="H4114" i="1"/>
  <c r="G4114" i="1" s="1"/>
  <c r="H4111" i="1"/>
  <c r="G4111" i="1" s="1"/>
  <c r="H4108" i="1"/>
  <c r="G4108" i="1" s="1"/>
  <c r="H4105" i="1"/>
  <c r="G4105" i="1" s="1"/>
  <c r="H4102" i="1"/>
  <c r="G4102" i="1" s="1"/>
  <c r="H4099" i="1"/>
  <c r="G4099" i="1" s="1"/>
  <c r="H4096" i="1"/>
  <c r="G4096" i="1" s="1"/>
  <c r="H4093" i="1"/>
  <c r="G4093" i="1" s="1"/>
  <c r="H4090" i="1"/>
  <c r="G4090" i="1" s="1"/>
  <c r="H4087" i="1"/>
  <c r="G4087" i="1" s="1"/>
  <c r="H4084" i="1"/>
  <c r="G4084" i="1" s="1"/>
  <c r="H4081" i="1"/>
  <c r="G4081" i="1" s="1"/>
  <c r="H4078" i="1"/>
  <c r="G4078" i="1" s="1"/>
  <c r="H4073" i="1"/>
  <c r="G4073" i="1" s="1"/>
  <c r="H4058" i="1"/>
  <c r="G4058" i="1" s="1"/>
  <c r="H4055" i="1"/>
  <c r="G4055" i="1" s="1"/>
  <c r="H4052" i="1"/>
  <c r="G4052" i="1" s="1"/>
  <c r="H4048" i="1"/>
  <c r="G4048" i="1" s="1"/>
  <c r="H4045" i="1"/>
  <c r="G4045" i="1" s="1"/>
  <c r="H4042" i="1"/>
  <c r="G4042" i="1" s="1"/>
  <c r="H4039" i="1"/>
  <c r="G4039" i="1" s="1"/>
  <c r="H4036" i="1"/>
  <c r="G4036" i="1" s="1"/>
  <c r="H4033" i="1"/>
  <c r="G4033" i="1" s="1"/>
  <c r="H4030" i="1"/>
  <c r="G4030" i="1" s="1"/>
  <c r="H4026" i="1"/>
  <c r="G4026" i="1" s="1"/>
  <c r="H4023" i="1"/>
  <c r="G4023" i="1" s="1"/>
  <c r="H4020" i="1"/>
  <c r="G4020" i="1" s="1"/>
  <c r="H4017" i="1"/>
  <c r="G4017" i="1" s="1"/>
  <c r="H4014" i="1"/>
  <c r="G4014" i="1" s="1"/>
  <c r="H4011" i="1"/>
  <c r="G4011" i="1" s="1"/>
  <c r="H4008" i="1"/>
  <c r="G4008" i="1" s="1"/>
  <c r="H4006" i="1"/>
  <c r="G4006" i="1" s="1"/>
  <c r="H4003" i="1"/>
  <c r="G4003" i="1" s="1"/>
  <c r="H4000" i="1"/>
  <c r="G4000" i="1" s="1"/>
  <c r="H3997" i="1"/>
  <c r="G3997" i="1" s="1"/>
  <c r="H3994" i="1"/>
  <c r="G3994" i="1" s="1"/>
  <c r="H3991" i="1"/>
  <c r="G3991" i="1" s="1"/>
  <c r="H3988" i="1"/>
  <c r="G3988" i="1" s="1"/>
  <c r="H3985" i="1"/>
  <c r="G3985" i="1" s="1"/>
  <c r="H3982" i="1"/>
  <c r="G3982" i="1" s="1"/>
  <c r="H3979" i="1"/>
  <c r="G3979" i="1" s="1"/>
  <c r="H3976" i="1"/>
  <c r="G3976" i="1" s="1"/>
  <c r="H1858" i="1"/>
  <c r="G1858" i="1" s="1"/>
  <c r="H1853" i="1"/>
  <c r="G1853" i="1" s="1"/>
  <c r="H1850" i="1"/>
  <c r="G1850" i="1" s="1"/>
  <c r="H1847" i="1"/>
  <c r="G1847" i="1" s="1"/>
  <c r="H1844" i="1"/>
  <c r="G1844" i="1" s="1"/>
  <c r="H1841" i="1"/>
  <c r="G1841" i="1" s="1"/>
  <c r="H1838" i="1"/>
  <c r="G1838" i="1" s="1"/>
  <c r="H1834" i="1"/>
  <c r="G1834" i="1" s="1"/>
  <c r="H1830" i="1"/>
  <c r="G1830" i="1" s="1"/>
  <c r="H1822" i="1"/>
  <c r="G1822" i="1" s="1"/>
  <c r="H1819" i="1"/>
  <c r="G1819" i="1" s="1"/>
  <c r="H1816" i="1"/>
  <c r="G1816" i="1" s="1"/>
  <c r="H1813" i="1"/>
  <c r="G1813" i="1" s="1"/>
  <c r="H1810" i="1"/>
  <c r="G1810" i="1" s="1"/>
  <c r="H1805" i="1"/>
  <c r="G1805" i="1" s="1"/>
  <c r="H1802" i="1"/>
  <c r="G1802" i="1" s="1"/>
  <c r="H1798" i="1"/>
  <c r="G1798" i="1" s="1"/>
  <c r="H1795" i="1"/>
  <c r="G1795" i="1" s="1"/>
  <c r="H1792" i="1"/>
  <c r="G1792" i="1" s="1"/>
  <c r="H1789" i="1"/>
  <c r="G1789" i="1" s="1"/>
  <c r="H1786" i="1"/>
  <c r="G1786" i="1" s="1"/>
  <c r="H1783" i="1"/>
  <c r="G1783" i="1" s="1"/>
  <c r="H1780" i="1"/>
  <c r="G1780" i="1" s="1"/>
  <c r="H1777" i="1"/>
  <c r="G1777" i="1" s="1"/>
  <c r="H1774" i="1"/>
  <c r="G1774" i="1" s="1"/>
  <c r="H1771" i="1"/>
  <c r="G1771" i="1" s="1"/>
  <c r="H1768" i="1"/>
  <c r="G1768" i="1" s="1"/>
  <c r="H1765" i="1"/>
  <c r="G1765" i="1" s="1"/>
  <c r="H1761" i="1"/>
  <c r="G1761" i="1" s="1"/>
  <c r="H1758" i="1"/>
  <c r="G1758" i="1" s="1"/>
  <c r="H1755" i="1"/>
  <c r="G1755" i="1" s="1"/>
  <c r="H4410" i="1"/>
  <c r="G4410" i="1" s="1"/>
  <c r="H4407" i="1"/>
  <c r="G4407" i="1" s="1"/>
  <c r="H4404" i="1"/>
  <c r="G4404" i="1" s="1"/>
  <c r="H4401" i="1"/>
  <c r="G4401" i="1" s="1"/>
  <c r="H4398" i="1"/>
  <c r="G4398" i="1" s="1"/>
  <c r="H4395" i="1"/>
  <c r="G4395" i="1" s="1"/>
  <c r="H4392" i="1"/>
  <c r="G4392" i="1" s="1"/>
  <c r="H4389" i="1"/>
  <c r="G4389" i="1" s="1"/>
  <c r="H4386" i="1"/>
  <c r="G4386" i="1" s="1"/>
  <c r="H4383" i="1"/>
  <c r="G4383" i="1" s="1"/>
  <c r="H4380" i="1"/>
  <c r="G4380" i="1" s="1"/>
  <c r="H4377" i="1"/>
  <c r="G4377" i="1" s="1"/>
  <c r="H4374" i="1"/>
  <c r="G4374" i="1" s="1"/>
  <c r="H4371" i="1"/>
  <c r="G4371" i="1" s="1"/>
  <c r="H4368" i="1"/>
  <c r="G4368" i="1" s="1"/>
  <c r="H4365" i="1"/>
  <c r="G4365" i="1" s="1"/>
  <c r="H4362" i="1"/>
  <c r="G4362" i="1" s="1"/>
  <c r="H4359" i="1"/>
  <c r="G4359" i="1" s="1"/>
  <c r="H4356" i="1"/>
  <c r="G4356" i="1" s="1"/>
  <c r="H4353" i="1"/>
  <c r="G4353" i="1" s="1"/>
  <c r="H4350" i="1"/>
  <c r="G4350" i="1" s="1"/>
  <c r="H4347" i="1"/>
  <c r="G4347" i="1" s="1"/>
  <c r="H4344" i="1"/>
  <c r="G4344" i="1" s="1"/>
  <c r="H4341" i="1"/>
  <c r="G4341" i="1" s="1"/>
  <c r="H4338" i="1"/>
  <c r="G4338" i="1" s="1"/>
  <c r="H4335" i="1"/>
  <c r="G4335" i="1" s="1"/>
  <c r="H4332" i="1"/>
  <c r="G4332" i="1" s="1"/>
  <c r="H4329" i="1"/>
  <c r="G4329" i="1" s="1"/>
  <c r="H4326" i="1"/>
  <c r="G4326" i="1" s="1"/>
  <c r="H4323" i="1"/>
  <c r="G4323" i="1" s="1"/>
  <c r="H4320" i="1"/>
  <c r="G4320" i="1" s="1"/>
  <c r="H4317" i="1"/>
  <c r="G4317" i="1" s="1"/>
  <c r="H4314" i="1"/>
  <c r="G4314" i="1" s="1"/>
  <c r="H4311" i="1"/>
  <c r="G4311" i="1" s="1"/>
  <c r="H4308" i="1"/>
  <c r="G4308" i="1" s="1"/>
  <c r="H4305" i="1"/>
  <c r="G4305" i="1" s="1"/>
  <c r="H4302" i="1"/>
  <c r="G4302" i="1" s="1"/>
  <c r="H4299" i="1"/>
  <c r="G4299" i="1" s="1"/>
  <c r="H4296" i="1"/>
  <c r="G4296" i="1" s="1"/>
  <c r="H4293" i="1"/>
  <c r="G4293" i="1" s="1"/>
  <c r="H4290" i="1"/>
  <c r="G4290" i="1" s="1"/>
  <c r="H4287" i="1"/>
  <c r="G4287" i="1" s="1"/>
  <c r="H4284" i="1"/>
  <c r="G4284" i="1" s="1"/>
  <c r="H4281" i="1"/>
  <c r="G4281" i="1" s="1"/>
  <c r="H4278" i="1"/>
  <c r="G4278" i="1" s="1"/>
  <c r="H4275" i="1"/>
  <c r="G4275" i="1" s="1"/>
  <c r="H4272" i="1"/>
  <c r="G4272" i="1" s="1"/>
  <c r="H4269" i="1"/>
  <c r="G4269" i="1" s="1"/>
  <c r="H4266" i="1"/>
  <c r="G4266" i="1" s="1"/>
  <c r="H4263" i="1"/>
  <c r="G4263" i="1" s="1"/>
  <c r="H4260" i="1"/>
  <c r="G4260" i="1" s="1"/>
  <c r="H4255" i="1"/>
  <c r="G4255" i="1" s="1"/>
  <c r="H4251" i="1"/>
  <c r="G4251" i="1" s="1"/>
  <c r="H4248" i="1"/>
  <c r="G4248" i="1" s="1"/>
  <c r="H4245" i="1"/>
  <c r="G4245" i="1" s="1"/>
  <c r="H4242" i="1"/>
  <c r="G4242" i="1" s="1"/>
  <c r="H4239" i="1"/>
  <c r="G4239" i="1" s="1"/>
  <c r="H4236" i="1"/>
  <c r="G4236" i="1" s="1"/>
  <c r="H4233" i="1"/>
  <c r="G4233" i="1" s="1"/>
  <c r="H4230" i="1"/>
  <c r="G4230" i="1" s="1"/>
  <c r="H4227" i="1"/>
  <c r="G4227" i="1" s="1"/>
  <c r="H4224" i="1"/>
  <c r="G4224" i="1" s="1"/>
  <c r="H4221" i="1"/>
  <c r="G4221" i="1" s="1"/>
  <c r="H4220" i="1"/>
  <c r="G4220" i="1" s="1"/>
  <c r="H4217" i="1"/>
  <c r="G4217" i="1" s="1"/>
  <c r="H4214" i="1"/>
  <c r="G4214" i="1" s="1"/>
  <c r="H4211" i="1"/>
  <c r="G4211" i="1" s="1"/>
  <c r="H4208" i="1"/>
  <c r="G4208" i="1" s="1"/>
  <c r="H4205" i="1"/>
  <c r="G4205" i="1" s="1"/>
  <c r="H4202" i="1"/>
  <c r="G4202" i="1" s="1"/>
  <c r="H4199" i="1"/>
  <c r="G4199" i="1" s="1"/>
  <c r="H4198" i="1"/>
  <c r="G4198" i="1" s="1"/>
  <c r="H4195" i="1"/>
  <c r="G4195" i="1" s="1"/>
  <c r="H4192" i="1"/>
  <c r="G4192" i="1" s="1"/>
  <c r="H4189" i="1"/>
  <c r="G4189" i="1" s="1"/>
  <c r="H4186" i="1"/>
  <c r="G4186" i="1" s="1"/>
  <c r="H4183" i="1"/>
  <c r="G4183" i="1" s="1"/>
  <c r="H4180" i="1"/>
  <c r="G4180" i="1" s="1"/>
  <c r="H4177" i="1"/>
  <c r="G4177" i="1" s="1"/>
  <c r="H4173" i="1"/>
  <c r="G4173" i="1" s="1"/>
  <c r="H4170" i="1"/>
  <c r="G4170" i="1" s="1"/>
  <c r="H4167" i="1"/>
  <c r="G4167" i="1" s="1"/>
  <c r="H4164" i="1"/>
  <c r="G4164" i="1" s="1"/>
  <c r="H4160" i="1"/>
  <c r="G4160" i="1" s="1"/>
  <c r="H4157" i="1"/>
  <c r="G4157" i="1" s="1"/>
  <c r="H4154" i="1"/>
  <c r="G4154" i="1" s="1"/>
  <c r="H4151" i="1"/>
  <c r="G4151" i="1" s="1"/>
  <c r="H4148" i="1"/>
  <c r="G4148" i="1" s="1"/>
  <c r="H4144" i="1"/>
  <c r="G4144" i="1" s="1"/>
  <c r="H4141" i="1"/>
  <c r="G4141" i="1" s="1"/>
  <c r="H4138" i="1"/>
  <c r="G4138" i="1" s="1"/>
  <c r="H4135" i="1"/>
  <c r="G4135" i="1" s="1"/>
  <c r="H4132" i="1"/>
  <c r="G4132" i="1" s="1"/>
  <c r="H4129" i="1"/>
  <c r="G4129" i="1" s="1"/>
  <c r="H4126" i="1"/>
  <c r="G4126" i="1" s="1"/>
  <c r="H4123" i="1"/>
  <c r="G4123" i="1" s="1"/>
  <c r="H4119" i="1"/>
  <c r="G4119" i="1" s="1"/>
  <c r="H4116" i="1"/>
  <c r="G4116" i="1" s="1"/>
  <c r="H4113" i="1"/>
  <c r="G4113" i="1" s="1"/>
  <c r="H4110" i="1"/>
  <c r="G4110" i="1" s="1"/>
  <c r="H4107" i="1"/>
  <c r="G4107" i="1" s="1"/>
  <c r="H4104" i="1"/>
  <c r="G4104" i="1" s="1"/>
  <c r="H4101" i="1"/>
  <c r="G4101" i="1" s="1"/>
  <c r="H4098" i="1"/>
  <c r="G4098" i="1" s="1"/>
  <c r="H4095" i="1"/>
  <c r="G4095" i="1" s="1"/>
  <c r="H4092" i="1"/>
  <c r="G4092" i="1" s="1"/>
  <c r="H4089" i="1"/>
  <c r="G4089" i="1" s="1"/>
  <c r="H4086" i="1"/>
  <c r="G4086" i="1" s="1"/>
  <c r="H4083" i="1"/>
  <c r="G4083" i="1" s="1"/>
  <c r="H4080" i="1"/>
  <c r="G4080" i="1" s="1"/>
  <c r="H4077" i="1"/>
  <c r="G4077" i="1" s="1"/>
  <c r="H4072" i="1"/>
  <c r="G4072" i="1" s="1"/>
  <c r="H4057" i="1"/>
  <c r="G4057" i="1" s="1"/>
  <c r="H4054" i="1"/>
  <c r="G4054" i="1" s="1"/>
  <c r="H4051" i="1"/>
  <c r="G4051" i="1" s="1"/>
  <c r="H4047" i="1"/>
  <c r="G4047" i="1" s="1"/>
  <c r="H4044" i="1"/>
  <c r="G4044" i="1" s="1"/>
  <c r="H4041" i="1"/>
  <c r="G4041" i="1" s="1"/>
  <c r="H4038" i="1"/>
  <c r="G4038" i="1" s="1"/>
  <c r="H4035" i="1"/>
  <c r="G4035" i="1" s="1"/>
  <c r="H4032" i="1"/>
  <c r="G4032" i="1" s="1"/>
  <c r="H4029" i="1"/>
  <c r="G4029" i="1" s="1"/>
  <c r="H4025" i="1"/>
  <c r="G4025" i="1" s="1"/>
  <c r="H4022" i="1"/>
  <c r="G4022" i="1" s="1"/>
  <c r="H4019" i="1"/>
  <c r="G4019" i="1" s="1"/>
  <c r="H4016" i="1"/>
  <c r="G4016" i="1" s="1"/>
  <c r="H4013" i="1"/>
  <c r="G4013" i="1" s="1"/>
  <c r="H4010" i="1"/>
  <c r="G4010" i="1" s="1"/>
  <c r="H4007" i="1"/>
  <c r="G4007" i="1" s="1"/>
  <c r="H4005" i="1"/>
  <c r="G4005" i="1" s="1"/>
  <c r="H4002" i="1"/>
  <c r="G4002" i="1" s="1"/>
  <c r="H3999" i="1"/>
  <c r="G3999" i="1" s="1"/>
  <c r="H3996" i="1"/>
  <c r="G3996" i="1" s="1"/>
  <c r="H3993" i="1"/>
  <c r="G3993" i="1" s="1"/>
  <c r="H3990" i="1"/>
  <c r="G3990" i="1" s="1"/>
  <c r="H3987" i="1"/>
  <c r="G3987" i="1" s="1"/>
  <c r="H3984" i="1"/>
  <c r="G3984" i="1" s="1"/>
  <c r="H3981" i="1"/>
  <c r="G3981" i="1" s="1"/>
  <c r="H3978" i="1"/>
  <c r="G3978" i="1" s="1"/>
  <c r="H3975" i="1"/>
  <c r="G3975" i="1" s="1"/>
  <c r="H10138" i="1"/>
  <c r="G10138" i="1" s="1"/>
  <c r="H10130" i="1"/>
  <c r="G10130" i="1" s="1"/>
  <c r="H10121" i="1"/>
  <c r="G10121" i="1" s="1"/>
  <c r="H9889" i="1"/>
  <c r="G9889" i="1" s="1"/>
  <c r="H9115" i="1"/>
  <c r="G9115" i="1" s="1"/>
  <c r="H9113" i="1"/>
  <c r="G9113" i="1" s="1"/>
  <c r="H9111" i="1"/>
  <c r="G9111" i="1" s="1"/>
  <c r="H6891" i="1"/>
  <c r="G6891" i="1" s="1"/>
  <c r="H6888" i="1"/>
  <c r="G6888" i="1" s="1"/>
  <c r="H6887" i="1"/>
  <c r="G6887" i="1" s="1"/>
  <c r="H6886" i="1"/>
  <c r="G6886" i="1" s="1"/>
  <c r="H6883" i="1"/>
  <c r="G6883" i="1" s="1"/>
  <c r="H6881" i="1"/>
  <c r="G6881" i="1" s="1"/>
  <c r="H6879" i="1"/>
  <c r="G6879" i="1" s="1"/>
  <c r="H6877" i="1"/>
  <c r="G6877" i="1" s="1"/>
  <c r="H6875" i="1"/>
  <c r="G6875" i="1" s="1"/>
  <c r="H6873" i="1"/>
  <c r="G6873" i="1" s="1"/>
  <c r="H6871" i="1"/>
  <c r="G6871" i="1" s="1"/>
  <c r="H6869" i="1"/>
  <c r="G6869" i="1" s="1"/>
  <c r="H6867" i="1"/>
  <c r="G6867" i="1" s="1"/>
  <c r="H6865" i="1"/>
  <c r="G6865" i="1" s="1"/>
  <c r="H6863" i="1"/>
  <c r="G6863" i="1" s="1"/>
  <c r="H6861" i="1"/>
  <c r="G6861" i="1" s="1"/>
  <c r="H6859" i="1"/>
  <c r="G6859" i="1" s="1"/>
  <c r="H6857" i="1"/>
  <c r="G6857" i="1" s="1"/>
  <c r="H6855" i="1"/>
  <c r="G6855" i="1" s="1"/>
  <c r="H6853" i="1"/>
  <c r="G6853" i="1" s="1"/>
  <c r="H6851" i="1"/>
  <c r="G6851" i="1" s="1"/>
  <c r="H6849" i="1"/>
  <c r="G6849" i="1" s="1"/>
  <c r="H6847" i="1"/>
  <c r="G6847" i="1" s="1"/>
  <c r="H6845" i="1"/>
  <c r="G6845" i="1" s="1"/>
  <c r="H6843" i="1"/>
  <c r="G6843" i="1" s="1"/>
  <c r="H6841" i="1"/>
  <c r="G6841" i="1" s="1"/>
  <c r="H6839" i="1"/>
  <c r="G6839" i="1" s="1"/>
  <c r="H6360" i="1"/>
  <c r="G6360" i="1" s="1"/>
  <c r="H6358" i="1"/>
  <c r="G6358" i="1" s="1"/>
  <c r="H6356" i="1"/>
  <c r="G6356" i="1" s="1"/>
  <c r="H6354" i="1"/>
  <c r="G6354" i="1" s="1"/>
  <c r="H6352" i="1"/>
  <c r="G6352" i="1" s="1"/>
  <c r="H6350" i="1"/>
  <c r="G6350" i="1" s="1"/>
  <c r="H6348" i="1"/>
  <c r="G6348" i="1" s="1"/>
  <c r="H6346" i="1"/>
  <c r="G6346" i="1" s="1"/>
  <c r="H6344" i="1"/>
  <c r="G6344" i="1" s="1"/>
  <c r="H6342" i="1"/>
  <c r="G6342" i="1" s="1"/>
  <c r="H6340" i="1"/>
  <c r="G6340" i="1" s="1"/>
  <c r="H6338" i="1"/>
  <c r="G6338" i="1" s="1"/>
  <c r="H6336" i="1"/>
  <c r="G6336" i="1" s="1"/>
  <c r="H6334" i="1"/>
  <c r="G6334" i="1" s="1"/>
  <c r="H6332" i="1"/>
  <c r="G6332" i="1" s="1"/>
  <c r="H6330" i="1"/>
  <c r="G6330" i="1" s="1"/>
  <c r="H6328" i="1"/>
  <c r="G6328" i="1" s="1"/>
  <c r="H6326" i="1"/>
  <c r="G6326" i="1" s="1"/>
  <c r="H6324" i="1"/>
  <c r="G6324" i="1" s="1"/>
  <c r="H6323" i="1"/>
  <c r="G6323" i="1" s="1"/>
  <c r="H6321" i="1"/>
  <c r="G6321" i="1" s="1"/>
  <c r="H6319" i="1"/>
  <c r="G6319" i="1" s="1"/>
  <c r="H6317" i="1"/>
  <c r="G6317" i="1" s="1"/>
  <c r="H6315" i="1"/>
  <c r="G6315" i="1" s="1"/>
  <c r="H6313" i="1"/>
  <c r="G6313" i="1" s="1"/>
  <c r="H6311" i="1"/>
  <c r="G6311" i="1" s="1"/>
  <c r="H6309" i="1"/>
  <c r="G6309" i="1" s="1"/>
  <c r="H6307" i="1"/>
  <c r="G6307" i="1" s="1"/>
  <c r="H6289" i="1"/>
  <c r="G6289" i="1" s="1"/>
  <c r="H6287" i="1"/>
  <c r="G6287" i="1" s="1"/>
  <c r="H6285" i="1"/>
  <c r="G6285" i="1" s="1"/>
  <c r="H6283" i="1"/>
  <c r="G6283" i="1" s="1"/>
  <c r="H6281" i="1"/>
  <c r="G6281" i="1" s="1"/>
  <c r="H6279" i="1"/>
  <c r="G6279" i="1" s="1"/>
  <c r="H6277" i="1"/>
  <c r="G6277" i="1" s="1"/>
  <c r="H6275" i="1"/>
  <c r="G6275" i="1" s="1"/>
  <c r="H6273" i="1"/>
  <c r="G6273" i="1" s="1"/>
  <c r="H6112" i="1"/>
  <c r="G6112" i="1" s="1"/>
  <c r="H6110" i="1"/>
  <c r="G6110" i="1" s="1"/>
  <c r="H6107" i="1"/>
  <c r="G6107" i="1" s="1"/>
  <c r="H6102" i="1"/>
  <c r="G6102" i="1" s="1"/>
  <c r="H6100" i="1"/>
  <c r="G6100" i="1" s="1"/>
  <c r="H6098" i="1"/>
  <c r="G6098" i="1" s="1"/>
  <c r="H6096" i="1"/>
  <c r="G6096" i="1" s="1"/>
  <c r="H6094" i="1"/>
  <c r="G6094" i="1" s="1"/>
  <c r="H6092" i="1"/>
  <c r="G6092" i="1" s="1"/>
  <c r="H6090" i="1"/>
  <c r="G6090" i="1" s="1"/>
  <c r="H6088" i="1"/>
  <c r="G6088" i="1" s="1"/>
  <c r="H6086" i="1"/>
  <c r="G6086" i="1" s="1"/>
  <c r="H6084" i="1"/>
  <c r="G6084" i="1" s="1"/>
  <c r="H6082" i="1"/>
  <c r="G6082" i="1" s="1"/>
  <c r="H6080" i="1"/>
  <c r="G6080" i="1" s="1"/>
  <c r="H6078" i="1"/>
  <c r="G6078" i="1" s="1"/>
  <c r="H6075" i="1"/>
  <c r="G6075" i="1" s="1"/>
  <c r="H6073" i="1"/>
  <c r="G6073" i="1" s="1"/>
  <c r="H6071" i="1"/>
  <c r="G6071" i="1" s="1"/>
  <c r="H6069" i="1"/>
  <c r="G6069" i="1" s="1"/>
  <c r="H6067" i="1"/>
  <c r="G6067" i="1" s="1"/>
  <c r="H6065" i="1"/>
  <c r="G6065" i="1" s="1"/>
  <c r="H6063" i="1"/>
  <c r="G6063" i="1" s="1"/>
  <c r="H6061" i="1"/>
  <c r="G6061" i="1" s="1"/>
  <c r="H6059" i="1"/>
  <c r="G6059" i="1" s="1"/>
  <c r="H6057" i="1"/>
  <c r="G6057" i="1" s="1"/>
  <c r="H6055" i="1"/>
  <c r="G6055" i="1" s="1"/>
  <c r="H6053" i="1"/>
  <c r="G6053" i="1" s="1"/>
  <c r="H6039" i="1"/>
  <c r="G6039" i="1" s="1"/>
  <c r="H6036" i="1"/>
  <c r="G6036" i="1" s="1"/>
  <c r="H6034" i="1"/>
  <c r="G6034" i="1" s="1"/>
  <c r="H6032" i="1"/>
  <c r="G6032" i="1" s="1"/>
  <c r="H6030" i="1"/>
  <c r="G6030" i="1" s="1"/>
  <c r="H6028" i="1"/>
  <c r="G6028" i="1" s="1"/>
  <c r="H6026" i="1"/>
  <c r="G6026" i="1" s="1"/>
  <c r="H6024" i="1"/>
  <c r="G6024" i="1" s="1"/>
  <c r="H6022" i="1"/>
  <c r="G6022" i="1" s="1"/>
  <c r="H6020" i="1"/>
  <c r="G6020" i="1" s="1"/>
  <c r="H6018" i="1"/>
  <c r="G6018" i="1" s="1"/>
  <c r="H6016" i="1"/>
  <c r="G6016" i="1" s="1"/>
  <c r="H6014" i="1"/>
  <c r="G6014" i="1" s="1"/>
  <c r="H6012" i="1"/>
  <c r="G6012" i="1" s="1"/>
  <c r="H6010" i="1"/>
  <c r="G6010" i="1" s="1"/>
  <c r="H6008" i="1"/>
  <c r="G6008" i="1" s="1"/>
  <c r="H6006" i="1"/>
  <c r="G6006" i="1" s="1"/>
  <c r="H6004" i="1"/>
  <c r="G6004" i="1" s="1"/>
  <c r="H6002" i="1"/>
  <c r="G6002" i="1" s="1"/>
  <c r="H6000" i="1"/>
  <c r="G6000" i="1" s="1"/>
  <c r="H5998" i="1"/>
  <c r="G5998" i="1" s="1"/>
  <c r="H5996" i="1"/>
  <c r="G5996" i="1" s="1"/>
  <c r="H5994" i="1"/>
  <c r="G5994" i="1" s="1"/>
  <c r="H5992" i="1"/>
  <c r="G5992" i="1" s="1"/>
  <c r="H5990" i="1"/>
  <c r="G5990" i="1" s="1"/>
  <c r="H5989" i="1"/>
  <c r="G5989" i="1" s="1"/>
  <c r="H5988" i="1"/>
  <c r="G5988" i="1" s="1"/>
  <c r="H5986" i="1"/>
  <c r="G5986" i="1" s="1"/>
  <c r="H5984" i="1"/>
  <c r="G5984" i="1" s="1"/>
  <c r="H5982" i="1"/>
  <c r="G5982" i="1" s="1"/>
  <c r="H5980" i="1"/>
  <c r="G5980" i="1" s="1"/>
  <c r="H5978" i="1"/>
  <c r="G5978" i="1" s="1"/>
  <c r="H5976" i="1"/>
  <c r="G5976" i="1" s="1"/>
  <c r="H5974" i="1"/>
  <c r="G5974" i="1" s="1"/>
  <c r="H5972" i="1"/>
  <c r="G5972" i="1" s="1"/>
  <c r="H5970" i="1"/>
  <c r="G5970" i="1" s="1"/>
  <c r="H5968" i="1"/>
  <c r="G5968" i="1" s="1"/>
  <c r="H5966" i="1"/>
  <c r="G5966" i="1" s="1"/>
  <c r="H5964" i="1"/>
  <c r="G5964" i="1" s="1"/>
  <c r="H5962" i="1"/>
  <c r="G5962" i="1" s="1"/>
  <c r="H5960" i="1"/>
  <c r="G5960" i="1" s="1"/>
  <c r="H5958" i="1"/>
  <c r="G5958" i="1" s="1"/>
  <c r="H5956" i="1"/>
  <c r="G5956" i="1" s="1"/>
  <c r="H5954" i="1"/>
  <c r="G5954" i="1" s="1"/>
  <c r="H5952" i="1"/>
  <c r="G5952" i="1" s="1"/>
  <c r="H5950" i="1"/>
  <c r="G5950" i="1" s="1"/>
  <c r="H5948" i="1"/>
  <c r="G5948" i="1" s="1"/>
  <c r="H5946" i="1"/>
  <c r="G5946" i="1" s="1"/>
  <c r="H5944" i="1"/>
  <c r="G5944" i="1" s="1"/>
  <c r="H5942" i="1"/>
  <c r="G5942" i="1" s="1"/>
  <c r="H5940" i="1"/>
  <c r="G5940" i="1" s="1"/>
  <c r="H5938" i="1"/>
  <c r="G5938" i="1" s="1"/>
  <c r="H5936" i="1"/>
  <c r="G5936" i="1" s="1"/>
  <c r="H5934" i="1"/>
  <c r="G5934" i="1" s="1"/>
  <c r="H5932" i="1"/>
  <c r="G5932" i="1" s="1"/>
  <c r="H5930" i="1"/>
  <c r="G5930" i="1" s="1"/>
  <c r="H5928" i="1"/>
  <c r="G5928" i="1" s="1"/>
  <c r="H5684" i="1"/>
  <c r="G5684" i="1" s="1"/>
  <c r="H5682" i="1"/>
  <c r="G5682" i="1" s="1"/>
  <c r="H5680" i="1"/>
  <c r="G5680" i="1" s="1"/>
  <c r="H5678" i="1"/>
  <c r="G5678" i="1" s="1"/>
  <c r="H5676" i="1"/>
  <c r="G5676" i="1" s="1"/>
  <c r="H5674" i="1"/>
  <c r="G5674" i="1" s="1"/>
  <c r="H5672" i="1"/>
  <c r="G5672" i="1" s="1"/>
  <c r="H5670" i="1"/>
  <c r="G5670" i="1" s="1"/>
  <c r="H5668" i="1"/>
  <c r="G5668" i="1" s="1"/>
  <c r="H5666" i="1"/>
  <c r="G5666" i="1" s="1"/>
  <c r="H5663" i="1"/>
  <c r="G5663" i="1" s="1"/>
  <c r="H5661" i="1"/>
  <c r="G5661" i="1" s="1"/>
  <c r="H5659" i="1"/>
  <c r="G5659" i="1" s="1"/>
  <c r="H5657" i="1"/>
  <c r="G5657" i="1" s="1"/>
  <c r="H5655" i="1"/>
  <c r="G5655" i="1" s="1"/>
  <c r="H5653" i="1"/>
  <c r="G5653" i="1" s="1"/>
  <c r="H5651" i="1"/>
  <c r="G5651" i="1" s="1"/>
  <c r="H5649" i="1"/>
  <c r="G5649" i="1" s="1"/>
  <c r="H5647" i="1"/>
  <c r="G5647" i="1" s="1"/>
  <c r="H5645" i="1"/>
  <c r="G5645" i="1" s="1"/>
  <c r="H5630" i="1"/>
  <c r="G5630" i="1" s="1"/>
  <c r="H5595" i="1"/>
  <c r="G5595" i="1" s="1"/>
  <c r="H5593" i="1"/>
  <c r="G5593" i="1" s="1"/>
  <c r="H5591" i="1"/>
  <c r="G5591" i="1" s="1"/>
  <c r="H5589" i="1"/>
  <c r="G5589" i="1" s="1"/>
  <c r="H5587" i="1"/>
  <c r="G5587" i="1" s="1"/>
  <c r="H5585" i="1"/>
  <c r="G5585" i="1" s="1"/>
  <c r="H5583" i="1"/>
  <c r="G5583" i="1" s="1"/>
  <c r="H5581" i="1"/>
  <c r="G5581" i="1" s="1"/>
  <c r="H5579" i="1"/>
  <c r="G5579" i="1" s="1"/>
  <c r="H5577" i="1"/>
  <c r="G5577" i="1" s="1"/>
  <c r="H5575" i="1"/>
  <c r="G5575" i="1" s="1"/>
  <c r="H5573" i="1"/>
  <c r="G5573" i="1" s="1"/>
  <c r="H5435" i="1"/>
  <c r="G5435" i="1" s="1"/>
  <c r="H5433" i="1"/>
  <c r="G5433" i="1" s="1"/>
  <c r="H5425" i="1"/>
  <c r="G5425" i="1" s="1"/>
  <c r="H5423" i="1"/>
  <c r="G5423" i="1" s="1"/>
  <c r="H5421" i="1"/>
  <c r="G5421" i="1" s="1"/>
  <c r="H5417" i="1"/>
  <c r="G5417" i="1" s="1"/>
  <c r="H5413" i="1"/>
  <c r="G5413" i="1" s="1"/>
  <c r="H5411" i="1"/>
  <c r="G5411" i="1" s="1"/>
  <c r="H5409" i="1"/>
  <c r="G5409" i="1" s="1"/>
  <c r="H5401" i="1"/>
  <c r="G5401" i="1" s="1"/>
  <c r="H5399" i="1"/>
  <c r="G5399" i="1" s="1"/>
  <c r="H5397" i="1"/>
  <c r="G5397" i="1" s="1"/>
  <c r="H5395" i="1"/>
  <c r="G5395" i="1" s="1"/>
  <c r="H5393" i="1"/>
  <c r="G5393" i="1" s="1"/>
  <c r="H5391" i="1"/>
  <c r="G5391" i="1" s="1"/>
  <c r="H5389" i="1"/>
  <c r="G5389" i="1" s="1"/>
  <c r="H5387" i="1"/>
  <c r="G5387" i="1" s="1"/>
  <c r="H5385" i="1"/>
  <c r="G5385" i="1" s="1"/>
  <c r="H5383" i="1"/>
  <c r="G5383" i="1" s="1"/>
  <c r="H5381" i="1"/>
  <c r="G5381" i="1" s="1"/>
  <c r="H5379" i="1"/>
  <c r="G5379" i="1" s="1"/>
  <c r="H5377" i="1"/>
  <c r="G5377" i="1" s="1"/>
  <c r="H5375" i="1"/>
  <c r="G5375" i="1" s="1"/>
  <c r="H5373" i="1"/>
  <c r="G5373" i="1" s="1"/>
  <c r="H5364" i="1"/>
  <c r="G5364" i="1" s="1"/>
  <c r="H5362" i="1"/>
  <c r="G5362" i="1" s="1"/>
  <c r="H5356" i="1"/>
  <c r="G5356" i="1" s="1"/>
  <c r="H5352" i="1"/>
  <c r="G5352" i="1" s="1"/>
  <c r="H5348" i="1"/>
  <c r="G5348" i="1" s="1"/>
  <c r="H5334" i="1"/>
  <c r="G5334" i="1" s="1"/>
  <c r="H5325" i="1"/>
  <c r="G5325" i="1" s="1"/>
  <c r="H5323" i="1"/>
  <c r="G5323" i="1" s="1"/>
  <c r="H5321" i="1"/>
  <c r="G5321" i="1" s="1"/>
  <c r="H5319" i="1"/>
  <c r="G5319" i="1" s="1"/>
  <c r="H5317" i="1"/>
  <c r="G5317" i="1" s="1"/>
  <c r="H5315" i="1"/>
  <c r="G5315" i="1" s="1"/>
  <c r="H5313" i="1"/>
  <c r="G5313" i="1" s="1"/>
  <c r="H5311" i="1"/>
  <c r="G5311" i="1" s="1"/>
  <c r="H5309" i="1"/>
  <c r="G5309" i="1" s="1"/>
  <c r="H5307" i="1"/>
  <c r="G5307" i="1" s="1"/>
  <c r="H5305" i="1"/>
  <c r="G5305" i="1" s="1"/>
  <c r="H5303" i="1"/>
  <c r="G5303" i="1" s="1"/>
  <c r="H5301" i="1"/>
  <c r="G5301" i="1" s="1"/>
  <c r="H5293" i="1"/>
  <c r="G5293" i="1" s="1"/>
  <c r="H5289" i="1"/>
  <c r="G5289" i="1" s="1"/>
  <c r="H5287" i="1"/>
  <c r="G5287" i="1" s="1"/>
  <c r="H5285" i="1"/>
  <c r="G5285" i="1" s="1"/>
  <c r="H5278" i="1"/>
  <c r="G5278" i="1" s="1"/>
  <c r="H5270" i="1"/>
  <c r="G5270" i="1" s="1"/>
  <c r="H5268" i="1"/>
  <c r="G5268" i="1" s="1"/>
  <c r="H5258" i="1"/>
  <c r="G5258" i="1" s="1"/>
  <c r="H5256" i="1"/>
  <c r="G5256" i="1" s="1"/>
  <c r="H5252" i="1"/>
  <c r="G5252" i="1" s="1"/>
  <c r="H5250" i="1"/>
  <c r="G5250" i="1" s="1"/>
  <c r="H5248" i="1"/>
  <c r="G5248" i="1" s="1"/>
  <c r="H5246" i="1"/>
  <c r="G5246" i="1" s="1"/>
  <c r="H5244" i="1"/>
  <c r="G5244" i="1" s="1"/>
  <c r="H5242" i="1"/>
  <c r="G5242" i="1" s="1"/>
  <c r="H5240" i="1"/>
  <c r="G5240" i="1" s="1"/>
  <c r="H5238" i="1"/>
  <c r="G5238" i="1" s="1"/>
  <c r="H5236" i="1"/>
  <c r="G5236" i="1" s="1"/>
  <c r="H5234" i="1"/>
  <c r="G5234" i="1" s="1"/>
  <c r="H5232" i="1"/>
  <c r="G5232" i="1" s="1"/>
  <c r="H5230" i="1"/>
  <c r="G5230" i="1" s="1"/>
  <c r="H5228" i="1"/>
  <c r="G5228" i="1" s="1"/>
  <c r="H5224" i="1"/>
  <c r="G5224" i="1" s="1"/>
  <c r="H5012" i="1"/>
  <c r="G5012" i="1" s="1"/>
  <c r="H5010" i="1"/>
  <c r="G5010" i="1" s="1"/>
  <c r="H5008" i="1"/>
  <c r="G5008" i="1" s="1"/>
  <c r="H5006" i="1"/>
  <c r="G5006" i="1" s="1"/>
  <c r="H4996" i="1"/>
  <c r="G4996" i="1" s="1"/>
  <c r="H4994" i="1"/>
  <c r="G4994" i="1" s="1"/>
  <c r="H4992" i="1"/>
  <c r="G4992" i="1" s="1"/>
  <c r="H4975" i="1"/>
  <c r="G4975" i="1" s="1"/>
  <c r="H4973" i="1"/>
  <c r="G4973" i="1" s="1"/>
  <c r="H4971" i="1"/>
  <c r="G4971" i="1" s="1"/>
  <c r="H4969" i="1"/>
  <c r="G4969" i="1" s="1"/>
  <c r="H4967" i="1"/>
  <c r="G4967" i="1" s="1"/>
  <c r="H4965" i="1"/>
  <c r="G4965" i="1" s="1"/>
  <c r="H4963" i="1"/>
  <c r="G4963" i="1" s="1"/>
  <c r="H4961" i="1"/>
  <c r="G4961" i="1" s="1"/>
  <c r="H4959" i="1"/>
  <c r="G4959" i="1" s="1"/>
  <c r="H4957" i="1"/>
  <c r="G4957" i="1" s="1"/>
  <c r="H4955" i="1"/>
  <c r="G4955" i="1" s="1"/>
  <c r="H4953" i="1"/>
  <c r="G4953" i="1" s="1"/>
  <c r="H4951" i="1"/>
  <c r="G4951" i="1" s="1"/>
  <c r="H4949" i="1"/>
  <c r="G4949" i="1" s="1"/>
  <c r="H4947" i="1"/>
  <c r="G4947" i="1" s="1"/>
  <c r="H4945" i="1"/>
  <c r="G4945" i="1" s="1"/>
  <c r="H4943" i="1"/>
  <c r="G4943" i="1" s="1"/>
  <c r="H4941" i="1"/>
  <c r="G4941" i="1" s="1"/>
  <c r="H4939" i="1"/>
  <c r="G4939" i="1" s="1"/>
  <c r="H4936" i="1"/>
  <c r="G4936" i="1" s="1"/>
  <c r="H4934" i="1"/>
  <c r="G4934" i="1" s="1"/>
  <c r="H4932" i="1"/>
  <c r="G4932" i="1" s="1"/>
  <c r="H4930" i="1"/>
  <c r="G4930" i="1" s="1"/>
  <c r="H4928" i="1"/>
  <c r="G4928" i="1" s="1"/>
  <c r="H4923" i="1"/>
  <c r="G4923" i="1" s="1"/>
  <c r="H4921" i="1"/>
  <c r="G4921" i="1" s="1"/>
  <c r="H4918" i="1"/>
  <c r="G4918" i="1" s="1"/>
  <c r="H4907" i="1"/>
  <c r="G4907" i="1" s="1"/>
  <c r="H4905" i="1"/>
  <c r="G4905" i="1" s="1"/>
  <c r="H4903" i="1"/>
  <c r="G4903" i="1" s="1"/>
  <c r="H4901" i="1"/>
  <c r="G4901" i="1" s="1"/>
  <c r="H4899" i="1"/>
  <c r="G4899" i="1" s="1"/>
  <c r="H4897" i="1"/>
  <c r="G4897" i="1" s="1"/>
  <c r="H4895" i="1"/>
  <c r="G4895" i="1" s="1"/>
  <c r="H4892" i="1"/>
  <c r="G4892" i="1" s="1"/>
  <c r="H4890" i="1"/>
  <c r="G4890" i="1" s="1"/>
  <c r="H4888" i="1"/>
  <c r="G4888" i="1" s="1"/>
  <c r="H4886" i="1"/>
  <c r="G4886" i="1" s="1"/>
  <c r="H4884" i="1"/>
  <c r="G4884" i="1" s="1"/>
  <c r="H4882" i="1"/>
  <c r="G4882" i="1" s="1"/>
  <c r="H4880" i="1"/>
  <c r="G4880" i="1" s="1"/>
  <c r="H4878" i="1"/>
  <c r="G4878" i="1" s="1"/>
  <c r="H4876" i="1"/>
  <c r="G4876" i="1" s="1"/>
  <c r="H4874" i="1"/>
  <c r="G4874" i="1" s="1"/>
  <c r="H4872" i="1"/>
  <c r="G4872" i="1" s="1"/>
  <c r="H4870" i="1"/>
  <c r="G4870" i="1" s="1"/>
  <c r="H4868" i="1"/>
  <c r="G4868" i="1" s="1"/>
  <c r="H4866" i="1"/>
  <c r="G4866" i="1" s="1"/>
  <c r="H4864" i="1"/>
  <c r="G4864" i="1" s="1"/>
  <c r="H4862" i="1"/>
  <c r="G4862" i="1" s="1"/>
  <c r="H4860" i="1"/>
  <c r="G4860" i="1" s="1"/>
  <c r="H4858" i="1"/>
  <c r="G4858" i="1" s="1"/>
  <c r="H4856" i="1"/>
  <c r="G4856" i="1" s="1"/>
  <c r="H4854" i="1"/>
  <c r="G4854" i="1" s="1"/>
  <c r="H4852" i="1"/>
  <c r="G4852" i="1" s="1"/>
  <c r="H4850" i="1"/>
  <c r="G4850" i="1" s="1"/>
  <c r="H4842" i="1"/>
  <c r="G4842" i="1" s="1"/>
  <c r="H4783" i="1"/>
  <c r="G4783" i="1" s="1"/>
  <c r="H4781" i="1"/>
  <c r="G4781" i="1" s="1"/>
  <c r="H4779" i="1"/>
  <c r="G4779" i="1" s="1"/>
  <c r="H4777" i="1"/>
  <c r="G4777" i="1" s="1"/>
  <c r="H4775" i="1"/>
  <c r="G4775" i="1" s="1"/>
  <c r="H4773" i="1"/>
  <c r="G4773" i="1" s="1"/>
  <c r="H4771" i="1"/>
  <c r="G4771" i="1" s="1"/>
  <c r="H4769" i="1"/>
  <c r="G4769" i="1" s="1"/>
  <c r="H4767" i="1"/>
  <c r="G4767" i="1" s="1"/>
  <c r="H4765" i="1"/>
  <c r="G4765" i="1" s="1"/>
  <c r="H4763" i="1"/>
  <c r="G4763" i="1" s="1"/>
  <c r="H4761" i="1"/>
  <c r="G4761" i="1" s="1"/>
  <c r="H4759" i="1"/>
  <c r="G4759" i="1" s="1"/>
  <c r="H4757" i="1"/>
  <c r="G4757" i="1" s="1"/>
  <c r="H5017" i="1"/>
  <c r="G5017" i="1" s="1"/>
  <c r="H5015" i="1"/>
  <c r="G5015" i="1" s="1"/>
  <c r="H5013" i="1"/>
  <c r="G5013" i="1" s="1"/>
  <c r="H4912" i="1"/>
  <c r="G4912" i="1" s="1"/>
  <c r="H4615" i="1"/>
  <c r="G4615" i="1" s="1"/>
  <c r="H4613" i="1"/>
  <c r="G4613" i="1" s="1"/>
  <c r="H4611" i="1"/>
  <c r="G4611" i="1" s="1"/>
  <c r="H4609" i="1"/>
  <c r="G4609" i="1" s="1"/>
  <c r="H4607" i="1"/>
  <c r="G4607" i="1" s="1"/>
  <c r="H4605" i="1"/>
  <c r="G4605" i="1" s="1"/>
  <c r="H4603" i="1"/>
  <c r="G4603" i="1" s="1"/>
  <c r="H4601" i="1"/>
  <c r="G4601" i="1" s="1"/>
  <c r="H4599" i="1"/>
  <c r="G4599" i="1" s="1"/>
  <c r="H4597" i="1"/>
  <c r="G4597" i="1" s="1"/>
  <c r="H4595" i="1"/>
  <c r="G4595" i="1" s="1"/>
  <c r="H4593" i="1"/>
  <c r="G4593" i="1" s="1"/>
  <c r="H4591" i="1"/>
  <c r="G4591" i="1" s="1"/>
  <c r="H4589" i="1"/>
  <c r="G4589" i="1" s="1"/>
  <c r="H4587" i="1"/>
  <c r="G4587" i="1" s="1"/>
  <c r="H4585" i="1"/>
  <c r="G4585" i="1" s="1"/>
  <c r="H4583" i="1"/>
  <c r="G4583" i="1" s="1"/>
  <c r="H4581" i="1"/>
  <c r="G4581" i="1" s="1"/>
  <c r="H4579" i="1"/>
  <c r="G4579" i="1" s="1"/>
  <c r="H4577" i="1"/>
  <c r="G4577" i="1" s="1"/>
  <c r="H3922" i="1"/>
  <c r="G3922" i="1" s="1"/>
  <c r="H3921" i="1"/>
  <c r="G3921" i="1" s="1"/>
  <c r="H3918" i="1"/>
  <c r="G3918" i="1" s="1"/>
  <c r="H3909" i="1"/>
  <c r="G3909" i="1" s="1"/>
  <c r="H3907" i="1"/>
  <c r="G3907" i="1" s="1"/>
  <c r="H3902" i="1"/>
  <c r="G3902" i="1" s="1"/>
  <c r="H3894" i="1"/>
  <c r="G3894" i="1" s="1"/>
  <c r="H3890" i="1"/>
  <c r="G3890" i="1" s="1"/>
  <c r="H3882" i="1"/>
  <c r="G3882" i="1" s="1"/>
  <c r="H3880" i="1"/>
  <c r="G3880" i="1" s="1"/>
  <c r="H3878" i="1"/>
  <c r="G3878" i="1" s="1"/>
  <c r="H3874" i="1"/>
  <c r="G3874" i="1" s="1"/>
  <c r="H3872" i="1"/>
  <c r="G3872" i="1" s="1"/>
  <c r="H3870" i="1"/>
  <c r="G3870" i="1" s="1"/>
  <c r="H3868" i="1"/>
  <c r="G3868" i="1" s="1"/>
  <c r="H3866" i="1"/>
  <c r="G3866" i="1" s="1"/>
  <c r="H3825" i="1"/>
  <c r="G3825" i="1" s="1"/>
  <c r="H3823" i="1"/>
  <c r="G3823" i="1" s="1"/>
  <c r="H3821" i="1"/>
  <c r="G3821" i="1" s="1"/>
  <c r="H3819" i="1"/>
  <c r="G3819" i="1" s="1"/>
  <c r="H3817" i="1"/>
  <c r="G3817" i="1" s="1"/>
  <c r="H3815" i="1"/>
  <c r="G3815" i="1" s="1"/>
  <c r="H3813" i="1"/>
  <c r="G3813" i="1" s="1"/>
  <c r="H3811" i="1"/>
  <c r="G3811" i="1" s="1"/>
  <c r="H3809" i="1"/>
  <c r="G3809" i="1" s="1"/>
  <c r="H3807" i="1"/>
  <c r="G3807" i="1" s="1"/>
  <c r="H3805" i="1"/>
  <c r="G3805" i="1" s="1"/>
  <c r="H3803" i="1"/>
  <c r="G3803" i="1" s="1"/>
  <c r="H3801" i="1"/>
  <c r="G3801" i="1" s="1"/>
  <c r="H3799" i="1"/>
  <c r="G3799" i="1" s="1"/>
  <c r="H3797" i="1"/>
  <c r="G3797" i="1" s="1"/>
  <c r="H3795" i="1"/>
  <c r="G3795" i="1" s="1"/>
  <c r="H3793" i="1"/>
  <c r="G3793" i="1" s="1"/>
  <c r="H3791" i="1"/>
  <c r="G3791" i="1" s="1"/>
  <c r="H3789" i="1"/>
  <c r="G3789" i="1" s="1"/>
  <c r="H3787" i="1"/>
  <c r="G3787" i="1" s="1"/>
  <c r="H3785" i="1"/>
  <c r="G3785" i="1" s="1"/>
  <c r="H3783" i="1"/>
  <c r="G3783" i="1" s="1"/>
  <c r="H3781" i="1"/>
  <c r="G3781" i="1" s="1"/>
  <c r="H3779" i="1"/>
  <c r="G3779" i="1" s="1"/>
  <c r="H3777" i="1"/>
  <c r="G3777" i="1" s="1"/>
  <c r="H3775" i="1"/>
  <c r="G3775" i="1" s="1"/>
  <c r="H3773" i="1"/>
  <c r="G3773" i="1" s="1"/>
  <c r="H3771" i="1"/>
  <c r="G3771" i="1" s="1"/>
  <c r="H3769" i="1"/>
  <c r="G3769" i="1" s="1"/>
  <c r="H3767" i="1"/>
  <c r="G3767" i="1" s="1"/>
  <c r="H3765" i="1"/>
  <c r="G3765" i="1" s="1"/>
  <c r="H3763" i="1"/>
  <c r="G3763" i="1" s="1"/>
  <c r="H3761" i="1"/>
  <c r="G3761" i="1" s="1"/>
  <c r="H3759" i="1"/>
  <c r="G3759" i="1" s="1"/>
  <c r="H3757" i="1"/>
  <c r="G3757" i="1" s="1"/>
  <c r="H3755" i="1"/>
  <c r="G3755" i="1" s="1"/>
  <c r="H3753" i="1"/>
  <c r="G3753" i="1" s="1"/>
  <c r="H3751" i="1"/>
  <c r="G3751" i="1" s="1"/>
  <c r="H3749" i="1"/>
  <c r="G3749" i="1" s="1"/>
  <c r="H3747" i="1"/>
  <c r="G3747" i="1" s="1"/>
  <c r="H3745" i="1"/>
  <c r="G3745" i="1" s="1"/>
  <c r="H3722" i="1"/>
  <c r="G3722" i="1" s="1"/>
  <c r="H3720" i="1"/>
  <c r="G3720" i="1" s="1"/>
  <c r="H3718" i="1"/>
  <c r="G3718" i="1" s="1"/>
  <c r="H3606" i="1"/>
  <c r="G3606" i="1" s="1"/>
  <c r="H3604" i="1"/>
  <c r="G3604" i="1" s="1"/>
  <c r="H3690" i="1"/>
  <c r="G3690" i="1" s="1"/>
  <c r="H3688" i="1"/>
  <c r="G3688" i="1" s="1"/>
  <c r="H3682" i="1"/>
  <c r="G3682" i="1" s="1"/>
  <c r="H3680" i="1"/>
  <c r="G3680" i="1" s="1"/>
  <c r="H3378" i="1"/>
  <c r="G3378" i="1" s="1"/>
  <c r="H3376" i="1"/>
  <c r="G3376" i="1" s="1"/>
  <c r="H3374" i="1"/>
  <c r="G3374" i="1" s="1"/>
  <c r="H3372" i="1"/>
  <c r="G3372" i="1" s="1"/>
  <c r="H3358" i="1"/>
  <c r="G3358" i="1" s="1"/>
  <c r="H3310" i="1"/>
  <c r="G3310" i="1" s="1"/>
  <c r="H3308" i="1"/>
  <c r="G3308" i="1" s="1"/>
  <c r="H3306" i="1"/>
  <c r="G3306" i="1" s="1"/>
  <c r="H3299" i="1"/>
  <c r="G3299" i="1" s="1"/>
  <c r="H3297" i="1"/>
  <c r="G3297" i="1" s="1"/>
  <c r="H3295" i="1"/>
  <c r="G3295" i="1" s="1"/>
  <c r="H3070" i="1"/>
  <c r="G3070" i="1" s="1"/>
  <c r="H3068" i="1"/>
  <c r="G3068" i="1" s="1"/>
  <c r="H3066" i="1"/>
  <c r="G3066" i="1" s="1"/>
  <c r="H3024" i="1"/>
  <c r="G3024" i="1" s="1"/>
  <c r="H3022" i="1"/>
  <c r="G3022" i="1" s="1"/>
  <c r="H3020" i="1"/>
  <c r="G3020" i="1" s="1"/>
  <c r="H3002" i="1"/>
  <c r="G3002" i="1" s="1"/>
  <c r="H3000" i="1"/>
  <c r="G3000" i="1" s="1"/>
  <c r="H2998" i="1"/>
  <c r="G2998" i="1" s="1"/>
  <c r="H2995" i="1"/>
  <c r="G2995" i="1" s="1"/>
  <c r="H2993" i="1"/>
  <c r="G2993" i="1" s="1"/>
  <c r="H2991" i="1"/>
  <c r="G2991" i="1" s="1"/>
  <c r="H2989" i="1"/>
  <c r="G2989" i="1" s="1"/>
  <c r="H2987" i="1"/>
  <c r="G2987" i="1" s="1"/>
  <c r="H2985" i="1"/>
  <c r="G2985" i="1" s="1"/>
  <c r="H2983" i="1"/>
  <c r="G2983" i="1" s="1"/>
  <c r="H2981" i="1"/>
  <c r="G2981" i="1" s="1"/>
  <c r="H2977" i="1"/>
  <c r="G2977" i="1" s="1"/>
  <c r="H2975" i="1"/>
  <c r="G2975" i="1" s="1"/>
  <c r="H2955" i="1"/>
  <c r="G2955" i="1" s="1"/>
  <c r="H2953" i="1"/>
  <c r="G2953" i="1" s="1"/>
  <c r="H2951" i="1"/>
  <c r="G2951" i="1" s="1"/>
  <c r="H2949" i="1"/>
  <c r="G2949" i="1" s="1"/>
  <c r="H2947" i="1"/>
  <c r="G2947" i="1" s="1"/>
  <c r="H2945" i="1"/>
  <c r="G2945" i="1" s="1"/>
  <c r="H2943" i="1"/>
  <c r="G2943" i="1" s="1"/>
  <c r="H2895" i="1"/>
  <c r="G2895" i="1" s="1"/>
  <c r="H2894" i="1"/>
  <c r="G2894" i="1" s="1"/>
  <c r="H2892" i="1"/>
  <c r="G2892" i="1" s="1"/>
  <c r="H2889" i="1"/>
  <c r="G2889" i="1" s="1"/>
  <c r="H2886" i="1"/>
  <c r="G2886" i="1" s="1"/>
  <c r="H2882" i="1"/>
  <c r="G2882" i="1" s="1"/>
  <c r="H2880" i="1"/>
  <c r="G2880" i="1" s="1"/>
  <c r="H2877" i="1"/>
  <c r="G2877" i="1" s="1"/>
  <c r="H2875" i="1"/>
  <c r="G2875" i="1" s="1"/>
  <c r="H2873" i="1"/>
  <c r="G2873" i="1" s="1"/>
  <c r="H2871" i="1"/>
  <c r="G2871" i="1" s="1"/>
  <c r="H2869" i="1"/>
  <c r="G2869" i="1" s="1"/>
  <c r="H2867" i="1"/>
  <c r="G2867" i="1" s="1"/>
  <c r="H2865" i="1"/>
  <c r="G2865" i="1" s="1"/>
  <c r="H2833" i="1"/>
  <c r="G2833" i="1" s="1"/>
  <c r="H2831" i="1"/>
  <c r="G2831" i="1" s="1"/>
  <c r="H2829" i="1"/>
  <c r="G2829" i="1" s="1"/>
  <c r="H2827" i="1"/>
  <c r="G2827" i="1" s="1"/>
  <c r="H2825" i="1"/>
  <c r="G2825" i="1" s="1"/>
  <c r="H2823" i="1"/>
  <c r="G2823" i="1" s="1"/>
  <c r="H2818" i="1"/>
  <c r="G2818" i="1" s="1"/>
  <c r="H2816" i="1"/>
  <c r="G2816" i="1" s="1"/>
  <c r="H2814" i="1"/>
  <c r="G2814" i="1" s="1"/>
  <c r="H2812" i="1"/>
  <c r="G2812" i="1" s="1"/>
  <c r="H2810" i="1"/>
  <c r="G2810" i="1" s="1"/>
  <c r="H2808" i="1"/>
  <c r="G2808" i="1" s="1"/>
  <c r="H2806" i="1"/>
  <c r="G2806" i="1" s="1"/>
  <c r="H2804" i="1"/>
  <c r="G2804" i="1" s="1"/>
  <c r="H2802" i="1"/>
  <c r="G2802" i="1" s="1"/>
  <c r="H2800" i="1"/>
  <c r="G2800" i="1" s="1"/>
  <c r="H2798" i="1"/>
  <c r="G2798" i="1" s="1"/>
  <c r="H2796" i="1"/>
  <c r="G2796" i="1" s="1"/>
  <c r="H2794" i="1"/>
  <c r="G2794" i="1" s="1"/>
  <c r="H2792" i="1"/>
  <c r="G2792" i="1" s="1"/>
  <c r="H2790" i="1"/>
  <c r="G2790" i="1" s="1"/>
  <c r="H2783" i="1"/>
  <c r="G2783" i="1" s="1"/>
  <c r="H2781" i="1"/>
  <c r="G2781" i="1" s="1"/>
  <c r="H2779" i="1"/>
  <c r="G2779" i="1" s="1"/>
  <c r="H2678" i="1"/>
  <c r="G2678" i="1" s="1"/>
  <c r="H2676" i="1"/>
  <c r="G2676" i="1" s="1"/>
  <c r="H2674" i="1"/>
  <c r="G2674" i="1" s="1"/>
  <c r="H2672" i="1"/>
  <c r="G2672" i="1" s="1"/>
  <c r="H2312" i="1"/>
  <c r="G2312" i="1" s="1"/>
  <c r="H2310" i="1"/>
  <c r="G2310" i="1" s="1"/>
  <c r="H10145" i="1"/>
  <c r="G10145" i="1" s="1"/>
  <c r="H10132" i="1"/>
  <c r="G10132" i="1" s="1"/>
  <c r="H10124" i="1"/>
  <c r="G10124" i="1" s="1"/>
  <c r="H9939" i="1"/>
  <c r="G9939" i="1" s="1"/>
  <c r="H9882" i="1"/>
  <c r="G9882" i="1" s="1"/>
  <c r="H8764" i="1"/>
  <c r="G8764" i="1" s="1"/>
  <c r="H8762" i="1"/>
  <c r="G8762" i="1" s="1"/>
  <c r="H8760" i="1"/>
  <c r="G8760" i="1" s="1"/>
  <c r="H8756" i="1"/>
  <c r="G8756" i="1" s="1"/>
  <c r="H8754" i="1"/>
  <c r="G8754" i="1" s="1"/>
  <c r="H8752" i="1"/>
  <c r="G8752" i="1" s="1"/>
  <c r="H8750" i="1"/>
  <c r="G8750" i="1" s="1"/>
  <c r="H8748" i="1"/>
  <c r="G8748" i="1" s="1"/>
  <c r="H8746" i="1"/>
  <c r="G8746" i="1" s="1"/>
  <c r="H8744" i="1"/>
  <c r="G8744" i="1" s="1"/>
  <c r="H8742" i="1"/>
  <c r="G8742" i="1" s="1"/>
  <c r="H8724" i="1"/>
  <c r="G8724" i="1" s="1"/>
  <c r="H8722" i="1"/>
  <c r="G8722" i="1" s="1"/>
  <c r="H8720" i="1"/>
  <c r="G8720" i="1" s="1"/>
  <c r="H8718" i="1"/>
  <c r="G8718" i="1" s="1"/>
  <c r="H8716" i="1"/>
  <c r="G8716" i="1" s="1"/>
  <c r="H8714" i="1"/>
  <c r="G8714" i="1" s="1"/>
  <c r="H8712" i="1"/>
  <c r="G8712" i="1" s="1"/>
  <c r="H8710" i="1"/>
  <c r="G8710" i="1" s="1"/>
  <c r="H8708" i="1"/>
  <c r="G8708" i="1" s="1"/>
  <c r="H8706" i="1"/>
  <c r="G8706" i="1" s="1"/>
  <c r="H8704" i="1"/>
  <c r="G8704" i="1" s="1"/>
  <c r="H8702" i="1"/>
  <c r="G8702" i="1" s="1"/>
  <c r="H8700" i="1"/>
  <c r="G8700" i="1" s="1"/>
  <c r="H8698" i="1"/>
  <c r="G8698" i="1" s="1"/>
  <c r="H8696" i="1"/>
  <c r="G8696" i="1" s="1"/>
  <c r="H8694" i="1"/>
  <c r="G8694" i="1" s="1"/>
  <c r="H8692" i="1"/>
  <c r="G8692" i="1" s="1"/>
  <c r="H8690" i="1"/>
  <c r="G8690" i="1" s="1"/>
  <c r="H8688" i="1"/>
  <c r="G8688" i="1" s="1"/>
  <c r="H8686" i="1"/>
  <c r="G8686" i="1" s="1"/>
  <c r="H8684" i="1"/>
  <c r="G8684" i="1" s="1"/>
  <c r="H8682" i="1"/>
  <c r="G8682" i="1" s="1"/>
  <c r="H8680" i="1"/>
  <c r="G8680" i="1" s="1"/>
  <c r="H8678" i="1"/>
  <c r="G8678" i="1" s="1"/>
  <c r="H8676" i="1"/>
  <c r="G8676" i="1" s="1"/>
  <c r="H8674" i="1"/>
  <c r="G8674" i="1" s="1"/>
  <c r="H8123" i="1"/>
  <c r="G8123" i="1" s="1"/>
  <c r="H8121" i="1"/>
  <c r="G8121" i="1" s="1"/>
  <c r="H8119" i="1"/>
  <c r="G8119" i="1" s="1"/>
  <c r="H8117" i="1"/>
  <c r="G8117" i="1" s="1"/>
  <c r="H8115" i="1"/>
  <c r="G8115" i="1" s="1"/>
  <c r="H8113" i="1"/>
  <c r="G8113" i="1" s="1"/>
  <c r="H8111" i="1"/>
  <c r="G8111" i="1" s="1"/>
  <c r="H8109" i="1"/>
  <c r="G8109" i="1" s="1"/>
  <c r="H8107" i="1"/>
  <c r="G8107" i="1" s="1"/>
  <c r="H8105" i="1"/>
  <c r="G8105" i="1" s="1"/>
  <c r="H8103" i="1"/>
  <c r="G8103" i="1" s="1"/>
  <c r="H8101" i="1"/>
  <c r="G8101" i="1" s="1"/>
  <c r="H8099" i="1"/>
  <c r="G8099" i="1" s="1"/>
  <c r="H8097" i="1"/>
  <c r="G8097" i="1" s="1"/>
  <c r="H8096" i="1"/>
  <c r="G8096" i="1" s="1"/>
  <c r="H8092" i="1"/>
  <c r="G8092" i="1" s="1"/>
  <c r="H8095" i="1"/>
  <c r="G8095" i="1" s="1"/>
  <c r="H8089" i="1"/>
  <c r="G8089" i="1" s="1"/>
  <c r="H8087" i="1"/>
  <c r="G8087" i="1" s="1"/>
  <c r="H8085" i="1"/>
  <c r="G8085" i="1" s="1"/>
  <c r="H7407" i="1"/>
  <c r="G7407" i="1" s="1"/>
  <c r="H7405" i="1"/>
  <c r="G7405" i="1" s="1"/>
  <c r="H7403" i="1"/>
  <c r="G7403" i="1" s="1"/>
  <c r="H7362" i="1"/>
  <c r="G7362" i="1" s="1"/>
  <c r="H7360" i="1"/>
  <c r="G7360" i="1" s="1"/>
  <c r="H7358" i="1"/>
  <c r="G7358" i="1" s="1"/>
  <c r="H7356" i="1"/>
  <c r="G7356" i="1" s="1"/>
  <c r="H7354" i="1"/>
  <c r="G7354" i="1" s="1"/>
  <c r="H7352" i="1"/>
  <c r="G7352" i="1" s="1"/>
  <c r="H7348" i="1"/>
  <c r="G7348" i="1" s="1"/>
  <c r="H7346" i="1"/>
  <c r="G7346" i="1" s="1"/>
  <c r="H7344" i="1"/>
  <c r="G7344" i="1" s="1"/>
  <c r="H7342" i="1"/>
  <c r="G7342" i="1" s="1"/>
  <c r="H7340" i="1"/>
  <c r="G7340" i="1" s="1"/>
  <c r="H7338" i="1"/>
  <c r="G7338" i="1" s="1"/>
  <c r="H7336" i="1"/>
  <c r="G7336" i="1" s="1"/>
  <c r="H7334" i="1"/>
  <c r="G7334" i="1" s="1"/>
  <c r="H7332" i="1"/>
  <c r="G7332" i="1" s="1"/>
  <c r="H7291" i="1"/>
  <c r="G7291" i="1" s="1"/>
  <c r="H7289" i="1"/>
  <c r="G7289" i="1" s="1"/>
  <c r="H7288" i="1"/>
  <c r="G7288" i="1" s="1"/>
  <c r="H7286" i="1"/>
  <c r="G7286" i="1" s="1"/>
  <c r="H7284" i="1"/>
  <c r="G7284" i="1" s="1"/>
  <c r="H7281" i="1"/>
  <c r="G7281" i="1" s="1"/>
  <c r="H7279" i="1"/>
  <c r="G7279" i="1" s="1"/>
  <c r="H7277" i="1"/>
  <c r="G7277" i="1" s="1"/>
  <c r="H7275" i="1"/>
  <c r="G7275" i="1" s="1"/>
  <c r="H7273" i="1"/>
  <c r="G7273" i="1" s="1"/>
  <c r="H7271" i="1"/>
  <c r="G7271" i="1" s="1"/>
  <c r="H7269" i="1"/>
  <c r="G7269" i="1" s="1"/>
  <c r="H7267" i="1"/>
  <c r="G7267" i="1" s="1"/>
  <c r="H7265" i="1"/>
  <c r="G7265" i="1" s="1"/>
  <c r="H7263" i="1"/>
  <c r="G7263" i="1" s="1"/>
  <c r="H7261" i="1"/>
  <c r="G7261" i="1" s="1"/>
  <c r="H7258" i="1"/>
  <c r="G7258" i="1" s="1"/>
  <c r="H7256" i="1"/>
  <c r="G7256" i="1" s="1"/>
  <c r="H7254" i="1"/>
  <c r="G7254" i="1" s="1"/>
  <c r="H7252" i="1"/>
  <c r="G7252" i="1" s="1"/>
  <c r="H7250" i="1"/>
  <c r="G7250" i="1" s="1"/>
  <c r="H7248" i="1"/>
  <c r="G7248" i="1" s="1"/>
  <c r="H7246" i="1"/>
  <c r="G7246" i="1" s="1"/>
  <c r="H7244" i="1"/>
  <c r="G7244" i="1" s="1"/>
  <c r="H7242" i="1"/>
  <c r="G7242" i="1" s="1"/>
  <c r="H7240" i="1"/>
  <c r="G7240" i="1" s="1"/>
  <c r="H7238" i="1"/>
  <c r="G7238" i="1" s="1"/>
  <c r="H7236" i="1"/>
  <c r="G7236" i="1" s="1"/>
  <c r="H7234" i="1"/>
  <c r="G7234" i="1" s="1"/>
  <c r="H7232" i="1"/>
  <c r="G7232" i="1" s="1"/>
  <c r="H7230" i="1"/>
  <c r="G7230" i="1" s="1"/>
  <c r="H7228" i="1"/>
  <c r="G7228" i="1" s="1"/>
  <c r="H7226" i="1"/>
  <c r="G7226" i="1" s="1"/>
  <c r="H7224" i="1"/>
  <c r="G7224" i="1" s="1"/>
  <c r="H7222" i="1"/>
  <c r="G7222" i="1" s="1"/>
  <c r="H7220" i="1"/>
  <c r="G7220" i="1" s="1"/>
  <c r="H7218" i="1"/>
  <c r="G7218" i="1" s="1"/>
  <c r="H7216" i="1"/>
  <c r="G7216" i="1" s="1"/>
  <c r="H7214" i="1"/>
  <c r="G7214" i="1" s="1"/>
  <c r="H7212" i="1"/>
  <c r="G7212" i="1" s="1"/>
  <c r="H980" i="1"/>
  <c r="G980" i="1" s="1"/>
  <c r="H630" i="1"/>
  <c r="G630" i="1" s="1"/>
  <c r="H457" i="1"/>
  <c r="G457" i="1" s="1"/>
  <c r="H10147" i="1"/>
  <c r="G10147" i="1" s="1"/>
  <c r="H10128" i="1"/>
  <c r="G10128" i="1" s="1"/>
  <c r="H9956" i="1"/>
  <c r="G9956" i="1" s="1"/>
  <c r="H10146" i="1"/>
  <c r="G10146" i="1" s="1"/>
  <c r="H10139" i="1"/>
  <c r="G10139" i="1" s="1"/>
  <c r="H10131" i="1"/>
  <c r="G10131" i="1" s="1"/>
  <c r="H10127" i="1"/>
  <c r="G10127" i="1" s="1"/>
  <c r="H10123" i="1"/>
  <c r="G10123" i="1" s="1"/>
  <c r="H9890" i="1"/>
  <c r="G9890" i="1" s="1"/>
  <c r="H9883" i="1"/>
  <c r="G9883" i="1" s="1"/>
  <c r="H9112" i="1"/>
  <c r="G9112" i="1" s="1"/>
  <c r="H8765" i="1"/>
  <c r="G8765" i="1" s="1"/>
  <c r="H8761" i="1"/>
  <c r="G8761" i="1" s="1"/>
  <c r="H8755" i="1"/>
  <c r="G8755" i="1" s="1"/>
  <c r="H8751" i="1"/>
  <c r="G8751" i="1" s="1"/>
  <c r="H8747" i="1"/>
  <c r="G8747" i="1" s="1"/>
  <c r="H8743" i="1"/>
  <c r="G8743" i="1" s="1"/>
  <c r="H8723" i="1"/>
  <c r="G8723" i="1" s="1"/>
  <c r="H8719" i="1"/>
  <c r="G8719" i="1" s="1"/>
  <c r="H8715" i="1"/>
  <c r="G8715" i="1" s="1"/>
  <c r="H8711" i="1"/>
  <c r="G8711" i="1" s="1"/>
  <c r="H8707" i="1"/>
  <c r="G8707" i="1" s="1"/>
  <c r="H8703" i="1"/>
  <c r="G8703" i="1" s="1"/>
  <c r="H8699" i="1"/>
  <c r="G8699" i="1" s="1"/>
  <c r="H8695" i="1"/>
  <c r="G8695" i="1" s="1"/>
  <c r="H8691" i="1"/>
  <c r="G8691" i="1" s="1"/>
  <c r="H8687" i="1"/>
  <c r="G8687" i="1" s="1"/>
  <c r="H8683" i="1"/>
  <c r="G8683" i="1" s="1"/>
  <c r="H8679" i="1"/>
  <c r="G8679" i="1" s="1"/>
  <c r="H8675" i="1"/>
  <c r="G8675" i="1" s="1"/>
  <c r="H8118" i="1"/>
  <c r="G8118" i="1" s="1"/>
  <c r="H8114" i="1"/>
  <c r="G8114" i="1" s="1"/>
  <c r="H8110" i="1"/>
  <c r="G8110" i="1" s="1"/>
  <c r="H8106" i="1"/>
  <c r="G8106" i="1" s="1"/>
  <c r="H8102" i="1"/>
  <c r="G8102" i="1" s="1"/>
  <c r="H8098" i="1"/>
  <c r="G8098" i="1" s="1"/>
  <c r="H8093" i="1"/>
  <c r="G8093" i="1" s="1"/>
  <c r="H8094" i="1"/>
  <c r="G8094" i="1" s="1"/>
  <c r="H8086" i="1"/>
  <c r="G8086" i="1" s="1"/>
  <c r="H7406" i="1"/>
  <c r="G7406" i="1" s="1"/>
  <c r="H7404" i="1"/>
  <c r="G7404" i="1" s="1"/>
  <c r="H7361" i="1"/>
  <c r="G7361" i="1" s="1"/>
  <c r="H7357" i="1"/>
  <c r="G7357" i="1" s="1"/>
  <c r="H7353" i="1"/>
  <c r="G7353" i="1" s="1"/>
  <c r="H7345" i="1"/>
  <c r="G7345" i="1" s="1"/>
  <c r="H7341" i="1"/>
  <c r="G7341" i="1" s="1"/>
  <c r="H7337" i="1"/>
  <c r="G7337" i="1" s="1"/>
  <c r="H7335" i="1"/>
  <c r="G7335" i="1" s="1"/>
  <c r="H7290" i="1"/>
  <c r="G7290" i="1" s="1"/>
  <c r="H7287" i="1"/>
  <c r="G7287" i="1" s="1"/>
  <c r="H7283" i="1"/>
  <c r="G7283" i="1" s="1"/>
  <c r="H7276" i="1"/>
  <c r="G7276" i="1" s="1"/>
  <c r="H7272" i="1"/>
  <c r="G7272" i="1" s="1"/>
  <c r="H7268" i="1"/>
  <c r="G7268" i="1" s="1"/>
  <c r="H7264" i="1"/>
  <c r="G7264" i="1" s="1"/>
  <c r="H7259" i="1"/>
  <c r="G7259" i="1" s="1"/>
  <c r="H7255" i="1"/>
  <c r="G7255" i="1" s="1"/>
  <c r="H7251" i="1"/>
  <c r="G7251" i="1" s="1"/>
  <c r="H7247" i="1"/>
  <c r="G7247" i="1" s="1"/>
  <c r="H7243" i="1"/>
  <c r="G7243" i="1" s="1"/>
  <c r="H7231" i="1"/>
  <c r="G7231" i="1" s="1"/>
  <c r="H6884" i="1"/>
  <c r="G6884" i="1" s="1"/>
  <c r="H6880" i="1"/>
  <c r="G6880" i="1" s="1"/>
  <c r="H6876" i="1"/>
  <c r="G6876" i="1" s="1"/>
  <c r="H6872" i="1"/>
  <c r="G6872" i="1" s="1"/>
  <c r="H6868" i="1"/>
  <c r="G6868" i="1" s="1"/>
  <c r="H6864" i="1"/>
  <c r="G6864" i="1" s="1"/>
  <c r="H6860" i="1"/>
  <c r="G6860" i="1" s="1"/>
  <c r="H6856" i="1"/>
  <c r="G6856" i="1" s="1"/>
  <c r="H6852" i="1"/>
  <c r="G6852" i="1" s="1"/>
  <c r="H6850" i="1"/>
  <c r="G6850" i="1" s="1"/>
  <c r="H6846" i="1"/>
  <c r="G6846" i="1" s="1"/>
  <c r="H6842" i="1"/>
  <c r="G6842" i="1" s="1"/>
  <c r="H6359" i="1"/>
  <c r="G6359" i="1" s="1"/>
  <c r="H6355" i="1"/>
  <c r="G6355" i="1" s="1"/>
  <c r="H6351" i="1"/>
  <c r="G6351" i="1" s="1"/>
  <c r="H6347" i="1"/>
  <c r="G6347" i="1" s="1"/>
  <c r="H6343" i="1"/>
  <c r="G6343" i="1" s="1"/>
  <c r="H6339" i="1"/>
  <c r="G6339" i="1" s="1"/>
  <c r="H6335" i="1"/>
  <c r="G6335" i="1" s="1"/>
  <c r="H6331" i="1"/>
  <c r="G6331" i="1" s="1"/>
  <c r="H6327" i="1"/>
  <c r="G6327" i="1" s="1"/>
  <c r="H6320" i="1"/>
  <c r="G6320" i="1" s="1"/>
  <c r="H6316" i="1"/>
  <c r="G6316" i="1" s="1"/>
  <c r="H6312" i="1"/>
  <c r="G6312" i="1" s="1"/>
  <c r="H6310" i="1"/>
  <c r="G6310" i="1" s="1"/>
  <c r="H6306" i="1"/>
  <c r="G6306" i="1" s="1"/>
  <c r="H6290" i="1"/>
  <c r="G6290" i="1" s="1"/>
  <c r="H6286" i="1"/>
  <c r="G6286" i="1" s="1"/>
  <c r="H6280" i="1"/>
  <c r="G6280" i="1" s="1"/>
  <c r="H6274" i="1"/>
  <c r="G6274" i="1" s="1"/>
  <c r="H6111" i="1"/>
  <c r="G6111" i="1" s="1"/>
  <c r="H6103" i="1"/>
  <c r="G6103" i="1" s="1"/>
  <c r="H6099" i="1"/>
  <c r="G6099" i="1" s="1"/>
  <c r="H6095" i="1"/>
  <c r="G6095" i="1" s="1"/>
  <c r="H6091" i="1"/>
  <c r="G6091" i="1" s="1"/>
  <c r="H6087" i="1"/>
  <c r="G6087" i="1" s="1"/>
  <c r="H6083" i="1"/>
  <c r="G6083" i="1" s="1"/>
  <c r="H6079" i="1"/>
  <c r="G6079" i="1" s="1"/>
  <c r="H6076" i="1"/>
  <c r="G6076" i="1" s="1"/>
  <c r="H6072" i="1"/>
  <c r="G6072" i="1" s="1"/>
  <c r="H6068" i="1"/>
  <c r="G6068" i="1" s="1"/>
  <c r="H6064" i="1"/>
  <c r="G6064" i="1" s="1"/>
  <c r="H6060" i="1"/>
  <c r="G6060" i="1" s="1"/>
  <c r="H6056" i="1"/>
  <c r="G6056" i="1" s="1"/>
  <c r="H6052" i="1"/>
  <c r="G6052" i="1" s="1"/>
  <c r="H6035" i="1"/>
  <c r="G6035" i="1" s="1"/>
  <c r="H6031" i="1"/>
  <c r="G6031" i="1" s="1"/>
  <c r="H6025" i="1"/>
  <c r="G6025" i="1" s="1"/>
  <c r="H6021" i="1"/>
  <c r="G6021" i="1" s="1"/>
  <c r="H6017" i="1"/>
  <c r="G6017" i="1" s="1"/>
  <c r="H6013" i="1"/>
  <c r="G6013" i="1" s="1"/>
  <c r="H6009" i="1"/>
  <c r="G6009" i="1" s="1"/>
  <c r="H6005" i="1"/>
  <c r="G6005" i="1" s="1"/>
  <c r="H6001" i="1"/>
  <c r="G6001" i="1" s="1"/>
  <c r="H5997" i="1"/>
  <c r="G5997" i="1" s="1"/>
  <c r="H5991" i="1"/>
  <c r="G5991" i="1" s="1"/>
  <c r="H5987" i="1"/>
  <c r="G5987" i="1" s="1"/>
  <c r="H5983" i="1"/>
  <c r="G5983" i="1" s="1"/>
  <c r="H5979" i="1"/>
  <c r="G5979" i="1" s="1"/>
  <c r="H5975" i="1"/>
  <c r="G5975" i="1" s="1"/>
  <c r="H5971" i="1"/>
  <c r="G5971" i="1" s="1"/>
  <c r="H5967" i="1"/>
  <c r="G5967" i="1" s="1"/>
  <c r="H5963" i="1"/>
  <c r="G5963" i="1" s="1"/>
  <c r="H5959" i="1"/>
  <c r="G5959" i="1" s="1"/>
  <c r="H5955" i="1"/>
  <c r="G5955" i="1" s="1"/>
  <c r="H5951" i="1"/>
  <c r="G5951" i="1" s="1"/>
  <c r="H5947" i="1"/>
  <c r="G5947" i="1" s="1"/>
  <c r="H5943" i="1"/>
  <c r="G5943" i="1" s="1"/>
  <c r="H5939" i="1"/>
  <c r="G5939" i="1" s="1"/>
  <c r="H5935" i="1"/>
  <c r="G5935" i="1" s="1"/>
  <c r="H5931" i="1"/>
  <c r="G5931" i="1" s="1"/>
  <c r="H5683" i="1"/>
  <c r="G5683" i="1" s="1"/>
  <c r="H5679" i="1"/>
  <c r="G5679" i="1" s="1"/>
  <c r="H5675" i="1"/>
  <c r="G5675" i="1" s="1"/>
  <c r="H5671" i="1"/>
  <c r="G5671" i="1" s="1"/>
  <c r="H5667" i="1"/>
  <c r="G5667" i="1" s="1"/>
  <c r="H5662" i="1"/>
  <c r="G5662" i="1" s="1"/>
  <c r="H5658" i="1"/>
  <c r="G5658" i="1" s="1"/>
  <c r="H5654" i="1"/>
  <c r="G5654" i="1" s="1"/>
  <c r="H5650" i="1"/>
  <c r="G5650" i="1" s="1"/>
  <c r="H5646" i="1"/>
  <c r="G5646" i="1" s="1"/>
  <c r="H5596" i="1"/>
  <c r="G5596" i="1" s="1"/>
  <c r="H5592" i="1"/>
  <c r="G5592" i="1" s="1"/>
  <c r="H5588" i="1"/>
  <c r="G5588" i="1" s="1"/>
  <c r="H5584" i="1"/>
  <c r="G5584" i="1" s="1"/>
  <c r="H5580" i="1"/>
  <c r="G5580" i="1" s="1"/>
  <c r="H5576" i="1"/>
  <c r="G5576" i="1" s="1"/>
  <c r="H5436" i="1"/>
  <c r="G5436" i="1" s="1"/>
  <c r="H5432" i="1"/>
  <c r="G5432" i="1" s="1"/>
  <c r="H5418" i="1"/>
  <c r="G5418" i="1" s="1"/>
  <c r="H5410" i="1"/>
  <c r="G5410" i="1" s="1"/>
  <c r="H5398" i="1"/>
  <c r="G5398" i="1" s="1"/>
  <c r="H5394" i="1"/>
  <c r="G5394" i="1" s="1"/>
  <c r="H5390" i="1"/>
  <c r="G5390" i="1" s="1"/>
  <c r="H5386" i="1"/>
  <c r="G5386" i="1" s="1"/>
  <c r="H5382" i="1"/>
  <c r="G5382" i="1" s="1"/>
  <c r="H5376" i="1"/>
  <c r="G5376" i="1" s="1"/>
  <c r="H3919" i="1"/>
  <c r="G3919" i="1" s="1"/>
  <c r="H3910" i="1"/>
  <c r="G3910" i="1" s="1"/>
  <c r="H3891" i="1"/>
  <c r="G3891" i="1" s="1"/>
  <c r="H3879" i="1"/>
  <c r="G3879" i="1" s="1"/>
  <c r="H3875" i="1"/>
  <c r="G3875" i="1" s="1"/>
  <c r="H3869" i="1"/>
  <c r="G3869" i="1" s="1"/>
  <c r="H3865" i="1"/>
  <c r="G3865" i="1" s="1"/>
  <c r="H3822" i="1"/>
  <c r="G3822" i="1" s="1"/>
  <c r="H3818" i="1"/>
  <c r="G3818" i="1" s="1"/>
  <c r="H3814" i="1"/>
  <c r="G3814" i="1" s="1"/>
  <c r="H3810" i="1"/>
  <c r="G3810" i="1" s="1"/>
  <c r="H3806" i="1"/>
  <c r="G3806" i="1" s="1"/>
  <c r="H3802" i="1"/>
  <c r="G3802" i="1" s="1"/>
  <c r="H3800" i="1"/>
  <c r="G3800" i="1" s="1"/>
  <c r="H3796" i="1"/>
  <c r="G3796" i="1" s="1"/>
  <c r="H3790" i="1"/>
  <c r="G3790" i="1" s="1"/>
  <c r="H3786" i="1"/>
  <c r="G3786" i="1" s="1"/>
  <c r="H3782" i="1"/>
  <c r="G3782" i="1" s="1"/>
  <c r="H3778" i="1"/>
  <c r="G3778" i="1" s="1"/>
  <c r="H3774" i="1"/>
  <c r="G3774" i="1" s="1"/>
  <c r="H3770" i="1"/>
  <c r="G3770" i="1" s="1"/>
  <c r="H3766" i="1"/>
  <c r="G3766" i="1" s="1"/>
  <c r="H3762" i="1"/>
  <c r="G3762" i="1" s="1"/>
  <c r="H3758" i="1"/>
  <c r="G3758" i="1" s="1"/>
  <c r="H3754" i="1"/>
  <c r="G3754" i="1" s="1"/>
  <c r="H3750" i="1"/>
  <c r="G3750" i="1" s="1"/>
  <c r="H3746" i="1"/>
  <c r="G3746" i="1" s="1"/>
  <c r="H3721" i="1"/>
  <c r="G3721" i="1" s="1"/>
  <c r="H3717" i="1"/>
  <c r="G3717" i="1" s="1"/>
  <c r="H3603" i="1"/>
  <c r="G3603" i="1" s="1"/>
  <c r="H3683" i="1"/>
  <c r="G3683" i="1" s="1"/>
  <c r="H3601" i="1"/>
  <c r="G3601" i="1" s="1"/>
  <c r="H10140" i="1"/>
  <c r="G10140" i="1" s="1"/>
  <c r="H10134" i="1"/>
  <c r="G10134" i="1" s="1"/>
  <c r="H10126" i="1"/>
  <c r="G10126" i="1" s="1"/>
  <c r="H9891" i="1"/>
  <c r="G9891" i="1" s="1"/>
  <c r="H9880" i="1"/>
  <c r="G9880" i="1" s="1"/>
  <c r="H10144" i="1"/>
  <c r="G10144" i="1" s="1"/>
  <c r="H10133" i="1"/>
  <c r="G10133" i="1" s="1"/>
  <c r="H10129" i="1"/>
  <c r="G10129" i="1" s="1"/>
  <c r="H10125" i="1"/>
  <c r="G10125" i="1" s="1"/>
  <c r="H10120" i="1"/>
  <c r="G10120" i="1" s="1"/>
  <c r="H9959" i="1"/>
  <c r="G9959" i="1" s="1"/>
  <c r="H9888" i="1"/>
  <c r="G9888" i="1" s="1"/>
  <c r="H9881" i="1"/>
  <c r="G9881" i="1" s="1"/>
  <c r="H9114" i="1"/>
  <c r="G9114" i="1" s="1"/>
  <c r="H9110" i="1"/>
  <c r="G9110" i="1" s="1"/>
  <c r="H8763" i="1"/>
  <c r="G8763" i="1" s="1"/>
  <c r="H8759" i="1"/>
  <c r="G8759" i="1" s="1"/>
  <c r="H8753" i="1"/>
  <c r="G8753" i="1" s="1"/>
  <c r="H8749" i="1"/>
  <c r="G8749" i="1" s="1"/>
  <c r="H8745" i="1"/>
  <c r="G8745" i="1" s="1"/>
  <c r="H8741" i="1"/>
  <c r="G8741" i="1" s="1"/>
  <c r="H8725" i="1"/>
  <c r="G8725" i="1" s="1"/>
  <c r="H8721" i="1"/>
  <c r="G8721" i="1" s="1"/>
  <c r="H8717" i="1"/>
  <c r="G8717" i="1" s="1"/>
  <c r="H8713" i="1"/>
  <c r="G8713" i="1" s="1"/>
  <c r="H8709" i="1"/>
  <c r="G8709" i="1" s="1"/>
  <c r="H8705" i="1"/>
  <c r="G8705" i="1" s="1"/>
  <c r="H8701" i="1"/>
  <c r="G8701" i="1" s="1"/>
  <c r="H8697" i="1"/>
  <c r="G8697" i="1" s="1"/>
  <c r="H8693" i="1"/>
  <c r="G8693" i="1" s="1"/>
  <c r="H8689" i="1"/>
  <c r="G8689" i="1" s="1"/>
  <c r="H8685" i="1"/>
  <c r="G8685" i="1" s="1"/>
  <c r="H8681" i="1"/>
  <c r="G8681" i="1" s="1"/>
  <c r="H8677" i="1"/>
  <c r="G8677" i="1" s="1"/>
  <c r="H8122" i="1"/>
  <c r="G8122" i="1" s="1"/>
  <c r="H8120" i="1"/>
  <c r="G8120" i="1" s="1"/>
  <c r="H8116" i="1"/>
  <c r="G8116" i="1" s="1"/>
  <c r="H8112" i="1"/>
  <c r="G8112" i="1" s="1"/>
  <c r="H8108" i="1"/>
  <c r="G8108" i="1" s="1"/>
  <c r="H8104" i="1"/>
  <c r="G8104" i="1" s="1"/>
  <c r="H8100" i="1"/>
  <c r="G8100" i="1" s="1"/>
  <c r="H8091" i="1"/>
  <c r="G8091" i="1" s="1"/>
  <c r="H8088" i="1"/>
  <c r="G8088" i="1" s="1"/>
  <c r="H8084" i="1"/>
  <c r="G8084" i="1" s="1"/>
  <c r="H7410" i="1"/>
  <c r="G7410" i="1" s="1"/>
  <c r="H7402" i="1"/>
  <c r="G7402" i="1" s="1"/>
  <c r="H7371" i="1"/>
  <c r="G7371" i="1" s="1"/>
  <c r="H7359" i="1"/>
  <c r="G7359" i="1" s="1"/>
  <c r="H7355" i="1"/>
  <c r="G7355" i="1" s="1"/>
  <c r="H7351" i="1"/>
  <c r="G7351" i="1" s="1"/>
  <c r="H7347" i="1"/>
  <c r="G7347" i="1" s="1"/>
  <c r="H7343" i="1"/>
  <c r="G7343" i="1" s="1"/>
  <c r="H7339" i="1"/>
  <c r="G7339" i="1" s="1"/>
  <c r="H7333" i="1"/>
  <c r="G7333" i="1" s="1"/>
  <c r="H7331" i="1"/>
  <c r="G7331" i="1" s="1"/>
  <c r="H7292" i="1"/>
  <c r="G7292" i="1" s="1"/>
  <c r="H7285" i="1"/>
  <c r="G7285" i="1" s="1"/>
  <c r="H7280" i="1"/>
  <c r="G7280" i="1" s="1"/>
  <c r="H7278" i="1"/>
  <c r="G7278" i="1" s="1"/>
  <c r="H7274" i="1"/>
  <c r="G7274" i="1" s="1"/>
  <c r="H7270" i="1"/>
  <c r="G7270" i="1" s="1"/>
  <c r="H7266" i="1"/>
  <c r="G7266" i="1" s="1"/>
  <c r="H7262" i="1"/>
  <c r="G7262" i="1" s="1"/>
  <c r="H7257" i="1"/>
  <c r="G7257" i="1" s="1"/>
  <c r="H7253" i="1"/>
  <c r="G7253" i="1" s="1"/>
  <c r="H7249" i="1"/>
  <c r="G7249" i="1" s="1"/>
  <c r="H7245" i="1"/>
  <c r="G7245" i="1" s="1"/>
  <c r="H7241" i="1"/>
  <c r="G7241" i="1" s="1"/>
  <c r="H7239" i="1"/>
  <c r="G7239" i="1" s="1"/>
  <c r="H7237" i="1"/>
  <c r="G7237" i="1" s="1"/>
  <c r="H7235" i="1"/>
  <c r="G7235" i="1" s="1"/>
  <c r="H7233" i="1"/>
  <c r="G7233" i="1" s="1"/>
  <c r="H7229" i="1"/>
  <c r="G7229" i="1" s="1"/>
  <c r="H7227" i="1"/>
  <c r="G7227" i="1" s="1"/>
  <c r="H7225" i="1"/>
  <c r="G7225" i="1" s="1"/>
  <c r="H7223" i="1"/>
  <c r="G7223" i="1" s="1"/>
  <c r="H7221" i="1"/>
  <c r="G7221" i="1" s="1"/>
  <c r="H7219" i="1"/>
  <c r="G7219" i="1" s="1"/>
  <c r="H7217" i="1"/>
  <c r="G7217" i="1" s="1"/>
  <c r="H7215" i="1"/>
  <c r="G7215" i="1" s="1"/>
  <c r="H7213" i="1"/>
  <c r="G7213" i="1" s="1"/>
  <c r="H7211" i="1"/>
  <c r="G7211" i="1" s="1"/>
  <c r="H6890" i="1"/>
  <c r="G6890" i="1" s="1"/>
  <c r="H6889" i="1"/>
  <c r="G6889" i="1" s="1"/>
  <c r="H6882" i="1"/>
  <c r="G6882" i="1" s="1"/>
  <c r="H6878" i="1"/>
  <c r="G6878" i="1" s="1"/>
  <c r="H6874" i="1"/>
  <c r="G6874" i="1" s="1"/>
  <c r="H6870" i="1"/>
  <c r="G6870" i="1" s="1"/>
  <c r="H6866" i="1"/>
  <c r="G6866" i="1" s="1"/>
  <c r="H6862" i="1"/>
  <c r="G6862" i="1" s="1"/>
  <c r="H6858" i="1"/>
  <c r="G6858" i="1" s="1"/>
  <c r="H6854" i="1"/>
  <c r="G6854" i="1" s="1"/>
  <c r="H6848" i="1"/>
  <c r="G6848" i="1" s="1"/>
  <c r="H6844" i="1"/>
  <c r="G6844" i="1" s="1"/>
  <c r="H6840" i="1"/>
  <c r="G6840" i="1" s="1"/>
  <c r="H6361" i="1"/>
  <c r="G6361" i="1" s="1"/>
  <c r="H6357" i="1"/>
  <c r="G6357" i="1" s="1"/>
  <c r="H6353" i="1"/>
  <c r="G6353" i="1" s="1"/>
  <c r="H6349" i="1"/>
  <c r="G6349" i="1" s="1"/>
  <c r="H6345" i="1"/>
  <c r="G6345" i="1" s="1"/>
  <c r="H6341" i="1"/>
  <c r="G6341" i="1" s="1"/>
  <c r="H6337" i="1"/>
  <c r="G6337" i="1" s="1"/>
  <c r="H6333" i="1"/>
  <c r="G6333" i="1" s="1"/>
  <c r="H6329" i="1"/>
  <c r="G6329" i="1" s="1"/>
  <c r="H6322" i="1"/>
  <c r="G6322" i="1" s="1"/>
  <c r="H6318" i="1"/>
  <c r="G6318" i="1" s="1"/>
  <c r="H6314" i="1"/>
  <c r="G6314" i="1" s="1"/>
  <c r="H6308" i="1"/>
  <c r="G6308" i="1" s="1"/>
  <c r="H6288" i="1"/>
  <c r="G6288" i="1" s="1"/>
  <c r="H6284" i="1"/>
  <c r="G6284" i="1" s="1"/>
  <c r="H6282" i="1"/>
  <c r="G6282" i="1" s="1"/>
  <c r="H6278" i="1"/>
  <c r="G6278" i="1" s="1"/>
  <c r="H6276" i="1"/>
  <c r="G6276" i="1" s="1"/>
  <c r="H6108" i="1"/>
  <c r="G6108" i="1" s="1"/>
  <c r="H6101" i="1"/>
  <c r="G6101" i="1" s="1"/>
  <c r="H6097" i="1"/>
  <c r="G6097" i="1" s="1"/>
  <c r="H6093" i="1"/>
  <c r="G6093" i="1" s="1"/>
  <c r="H6089" i="1"/>
  <c r="G6089" i="1" s="1"/>
  <c r="H6085" i="1"/>
  <c r="G6085" i="1" s="1"/>
  <c r="H6081" i="1"/>
  <c r="G6081" i="1" s="1"/>
  <c r="H6077" i="1"/>
  <c r="G6077" i="1" s="1"/>
  <c r="H6074" i="1"/>
  <c r="G6074" i="1" s="1"/>
  <c r="H6070" i="1"/>
  <c r="G6070" i="1" s="1"/>
  <c r="H6066" i="1"/>
  <c r="G6066" i="1" s="1"/>
  <c r="H6062" i="1"/>
  <c r="G6062" i="1" s="1"/>
  <c r="H6058" i="1"/>
  <c r="G6058" i="1" s="1"/>
  <c r="H6054" i="1"/>
  <c r="G6054" i="1" s="1"/>
  <c r="H6037" i="1"/>
  <c r="G6037" i="1" s="1"/>
  <c r="H6033" i="1"/>
  <c r="G6033" i="1" s="1"/>
  <c r="H6029" i="1"/>
  <c r="G6029" i="1" s="1"/>
  <c r="H6027" i="1"/>
  <c r="G6027" i="1" s="1"/>
  <c r="H6023" i="1"/>
  <c r="G6023" i="1" s="1"/>
  <c r="H6019" i="1"/>
  <c r="G6019" i="1" s="1"/>
  <c r="H6015" i="1"/>
  <c r="G6015" i="1" s="1"/>
  <c r="H6011" i="1"/>
  <c r="G6011" i="1" s="1"/>
  <c r="H6007" i="1"/>
  <c r="G6007" i="1" s="1"/>
  <c r="H6003" i="1"/>
  <c r="G6003" i="1" s="1"/>
  <c r="H5999" i="1"/>
  <c r="G5999" i="1" s="1"/>
  <c r="H5995" i="1"/>
  <c r="G5995" i="1" s="1"/>
  <c r="H5993" i="1"/>
  <c r="G5993" i="1" s="1"/>
  <c r="H5985" i="1"/>
  <c r="G5985" i="1" s="1"/>
  <c r="H5981" i="1"/>
  <c r="G5981" i="1" s="1"/>
  <c r="H5977" i="1"/>
  <c r="G5977" i="1" s="1"/>
  <c r="H5973" i="1"/>
  <c r="G5973" i="1" s="1"/>
  <c r="H5969" i="1"/>
  <c r="G5969" i="1" s="1"/>
  <c r="H5965" i="1"/>
  <c r="G5965" i="1" s="1"/>
  <c r="H5961" i="1"/>
  <c r="G5961" i="1" s="1"/>
  <c r="H5957" i="1"/>
  <c r="G5957" i="1" s="1"/>
  <c r="H5953" i="1"/>
  <c r="G5953" i="1" s="1"/>
  <c r="H5949" i="1"/>
  <c r="G5949" i="1" s="1"/>
  <c r="H5945" i="1"/>
  <c r="G5945" i="1" s="1"/>
  <c r="H5941" i="1"/>
  <c r="G5941" i="1" s="1"/>
  <c r="H5937" i="1"/>
  <c r="G5937" i="1" s="1"/>
  <c r="H5933" i="1"/>
  <c r="G5933" i="1" s="1"/>
  <c r="H5929" i="1"/>
  <c r="G5929" i="1" s="1"/>
  <c r="H5681" i="1"/>
  <c r="G5681" i="1" s="1"/>
  <c r="H5677" i="1"/>
  <c r="G5677" i="1" s="1"/>
  <c r="H5673" i="1"/>
  <c r="G5673" i="1" s="1"/>
  <c r="H5669" i="1"/>
  <c r="G5669" i="1" s="1"/>
  <c r="H5664" i="1"/>
  <c r="G5664" i="1" s="1"/>
  <c r="H5660" i="1"/>
  <c r="G5660" i="1" s="1"/>
  <c r="H5656" i="1"/>
  <c r="G5656" i="1" s="1"/>
  <c r="H5652" i="1"/>
  <c r="G5652" i="1" s="1"/>
  <c r="H5648" i="1"/>
  <c r="G5648" i="1" s="1"/>
  <c r="H5644" i="1"/>
  <c r="G5644" i="1" s="1"/>
  <c r="H5594" i="1"/>
  <c r="G5594" i="1" s="1"/>
  <c r="H5590" i="1"/>
  <c r="G5590" i="1" s="1"/>
  <c r="H5586" i="1"/>
  <c r="G5586" i="1" s="1"/>
  <c r="H5582" i="1"/>
  <c r="G5582" i="1" s="1"/>
  <c r="H5578" i="1"/>
  <c r="G5578" i="1" s="1"/>
  <c r="H5574" i="1"/>
  <c r="G5574" i="1" s="1"/>
  <c r="H5569" i="1"/>
  <c r="G5569" i="1" s="1"/>
  <c r="H5434" i="1"/>
  <c r="G5434" i="1" s="1"/>
  <c r="H5416" i="1"/>
  <c r="G5416" i="1" s="1"/>
  <c r="H5412" i="1"/>
  <c r="G5412" i="1" s="1"/>
  <c r="H5408" i="1"/>
  <c r="G5408" i="1" s="1"/>
  <c r="H5400" i="1"/>
  <c r="G5400" i="1" s="1"/>
  <c r="H5396" i="1"/>
  <c r="G5396" i="1" s="1"/>
  <c r="H5392" i="1"/>
  <c r="G5392" i="1" s="1"/>
  <c r="H5388" i="1"/>
  <c r="G5388" i="1" s="1"/>
  <c r="H5384" i="1"/>
  <c r="G5384" i="1" s="1"/>
  <c r="H5380" i="1"/>
  <c r="G5380" i="1" s="1"/>
  <c r="H5378" i="1"/>
  <c r="G5378" i="1" s="1"/>
  <c r="H5374" i="1"/>
  <c r="G5374" i="1" s="1"/>
  <c r="H5372" i="1"/>
  <c r="G5372" i="1" s="1"/>
  <c r="H5363" i="1"/>
  <c r="G5363" i="1" s="1"/>
  <c r="H5357" i="1"/>
  <c r="G5357" i="1" s="1"/>
  <c r="H5353" i="1"/>
  <c r="G5353" i="1" s="1"/>
  <c r="H5335" i="1"/>
  <c r="G5335" i="1" s="1"/>
  <c r="H5333" i="1"/>
  <c r="G5333" i="1" s="1"/>
  <c r="H5326" i="1"/>
  <c r="G5326" i="1" s="1"/>
  <c r="H5324" i="1"/>
  <c r="G5324" i="1" s="1"/>
  <c r="H5322" i="1"/>
  <c r="G5322" i="1" s="1"/>
  <c r="H5320" i="1"/>
  <c r="G5320" i="1" s="1"/>
  <c r="H5318" i="1"/>
  <c r="G5318" i="1" s="1"/>
  <c r="H5316" i="1"/>
  <c r="G5316" i="1" s="1"/>
  <c r="H5314" i="1"/>
  <c r="G5314" i="1" s="1"/>
  <c r="H5312" i="1"/>
  <c r="G5312" i="1" s="1"/>
  <c r="H5310" i="1"/>
  <c r="G5310" i="1" s="1"/>
  <c r="H5308" i="1"/>
  <c r="G5308" i="1" s="1"/>
  <c r="H5306" i="1"/>
  <c r="G5306" i="1" s="1"/>
  <c r="H5304" i="1"/>
  <c r="G5304" i="1" s="1"/>
  <c r="H5302" i="1"/>
  <c r="G5302" i="1" s="1"/>
  <c r="H5300" i="1"/>
  <c r="G5300" i="1" s="1"/>
  <c r="H5294" i="1"/>
  <c r="G5294" i="1" s="1"/>
  <c r="H5279" i="1"/>
  <c r="G5279" i="1" s="1"/>
  <c r="H5269" i="1"/>
  <c r="G5269" i="1" s="1"/>
  <c r="H5259" i="1"/>
  <c r="G5259" i="1" s="1"/>
  <c r="H5257" i="1"/>
  <c r="G5257" i="1" s="1"/>
  <c r="H5253" i="1"/>
  <c r="G5253" i="1" s="1"/>
  <c r="H5251" i="1"/>
  <c r="G5251" i="1" s="1"/>
  <c r="H5249" i="1"/>
  <c r="G5249" i="1" s="1"/>
  <c r="H5247" i="1"/>
  <c r="G5247" i="1" s="1"/>
  <c r="H5245" i="1"/>
  <c r="G5245" i="1" s="1"/>
  <c r="H5243" i="1"/>
  <c r="G5243" i="1" s="1"/>
  <c r="H5241" i="1"/>
  <c r="G5241" i="1" s="1"/>
  <c r="H5239" i="1"/>
  <c r="G5239" i="1" s="1"/>
  <c r="H5237" i="1"/>
  <c r="G5237" i="1" s="1"/>
  <c r="H5235" i="1"/>
  <c r="G5235" i="1" s="1"/>
  <c r="H5233" i="1"/>
  <c r="G5233" i="1" s="1"/>
  <c r="H5231" i="1"/>
  <c r="G5231" i="1" s="1"/>
  <c r="H5229" i="1"/>
  <c r="G5229" i="1" s="1"/>
  <c r="H3923" i="1"/>
  <c r="G3923" i="1" s="1"/>
  <c r="H3920" i="1"/>
  <c r="G3920" i="1" s="1"/>
  <c r="H3917" i="1"/>
  <c r="G3917" i="1" s="1"/>
  <c r="H3908" i="1"/>
  <c r="G3908" i="1" s="1"/>
  <c r="H3903" i="1"/>
  <c r="G3903" i="1" s="1"/>
  <c r="H3895" i="1"/>
  <c r="G3895" i="1" s="1"/>
  <c r="H3881" i="1"/>
  <c r="G3881" i="1" s="1"/>
  <c r="H3877" i="1"/>
  <c r="G3877" i="1" s="1"/>
  <c r="H3873" i="1"/>
  <c r="G3873" i="1" s="1"/>
  <c r="H3871" i="1"/>
  <c r="G3871" i="1" s="1"/>
  <c r="H3867" i="1"/>
  <c r="G3867" i="1" s="1"/>
  <c r="H3824" i="1"/>
  <c r="G3824" i="1" s="1"/>
  <c r="H3820" i="1"/>
  <c r="G3820" i="1" s="1"/>
  <c r="H3816" i="1"/>
  <c r="G3816" i="1" s="1"/>
  <c r="H3812" i="1"/>
  <c r="G3812" i="1" s="1"/>
  <c r="H3808" i="1"/>
  <c r="G3808" i="1" s="1"/>
  <c r="H3804" i="1"/>
  <c r="G3804" i="1" s="1"/>
  <c r="H3798" i="1"/>
  <c r="G3798" i="1" s="1"/>
  <c r="H3794" i="1"/>
  <c r="G3794" i="1" s="1"/>
  <c r="H3792" i="1"/>
  <c r="G3792" i="1" s="1"/>
  <c r="H3788" i="1"/>
  <c r="G3788" i="1" s="1"/>
  <c r="H3784" i="1"/>
  <c r="G3784" i="1" s="1"/>
  <c r="H3780" i="1"/>
  <c r="G3780" i="1" s="1"/>
  <c r="H3776" i="1"/>
  <c r="G3776" i="1" s="1"/>
  <c r="H3772" i="1"/>
  <c r="G3772" i="1" s="1"/>
  <c r="H3768" i="1"/>
  <c r="G3768" i="1" s="1"/>
  <c r="H3764" i="1"/>
  <c r="G3764" i="1" s="1"/>
  <c r="H3760" i="1"/>
  <c r="G3760" i="1" s="1"/>
  <c r="H3756" i="1"/>
  <c r="G3756" i="1" s="1"/>
  <c r="H3752" i="1"/>
  <c r="G3752" i="1" s="1"/>
  <c r="H3748" i="1"/>
  <c r="G3748" i="1" s="1"/>
  <c r="H3719" i="1"/>
  <c r="G3719" i="1" s="1"/>
  <c r="H3605" i="1"/>
  <c r="G3605" i="1" s="1"/>
  <c r="H3689" i="1"/>
  <c r="G3689" i="1" s="1"/>
  <c r="H3681" i="1"/>
  <c r="G3681" i="1" s="1"/>
  <c r="H3602" i="1"/>
  <c r="G3602" i="1" s="1"/>
  <c r="H3377" i="1"/>
  <c r="G3377" i="1" s="1"/>
  <c r="H3375" i="1"/>
  <c r="G3375" i="1" s="1"/>
  <c r="H3373" i="1"/>
  <c r="G3373" i="1" s="1"/>
  <c r="H3359" i="1"/>
  <c r="G3359" i="1" s="1"/>
  <c r="H979" i="1"/>
  <c r="G979" i="1" s="1"/>
  <c r="H629" i="1"/>
  <c r="G629" i="1" s="1"/>
  <c r="H10117" i="1"/>
  <c r="G10117" i="1" s="1"/>
  <c r="H10111" i="1"/>
  <c r="G10111" i="1" s="1"/>
  <c r="H10103" i="1"/>
  <c r="G10103" i="1" s="1"/>
  <c r="H10097" i="1"/>
  <c r="G10097" i="1" s="1"/>
  <c r="H10091" i="1"/>
  <c r="G10091" i="1" s="1"/>
  <c r="H10085" i="1"/>
  <c r="G10085" i="1" s="1"/>
  <c r="H10079" i="1"/>
  <c r="G10079" i="1" s="1"/>
  <c r="H10073" i="1"/>
  <c r="G10073" i="1" s="1"/>
  <c r="H10067" i="1"/>
  <c r="G10067" i="1" s="1"/>
  <c r="H10061" i="1"/>
  <c r="G10061" i="1" s="1"/>
  <c r="H10057" i="1"/>
  <c r="G10057" i="1" s="1"/>
  <c r="H10051" i="1"/>
  <c r="G10051" i="1" s="1"/>
  <c r="H10045" i="1"/>
  <c r="G10045" i="1" s="1"/>
  <c r="H10039" i="1"/>
  <c r="G10039" i="1" s="1"/>
  <c r="H10033" i="1"/>
  <c r="G10033" i="1" s="1"/>
  <c r="H10027" i="1"/>
  <c r="G10027" i="1" s="1"/>
  <c r="H10021" i="1"/>
  <c r="G10021" i="1" s="1"/>
  <c r="H10015" i="1"/>
  <c r="G10015" i="1" s="1"/>
  <c r="H10011" i="1"/>
  <c r="G10011" i="1" s="1"/>
  <c r="H10007" i="1"/>
  <c r="G10007" i="1" s="1"/>
  <c r="H10003" i="1"/>
  <c r="G10003" i="1" s="1"/>
  <c r="H9997" i="1"/>
  <c r="G9997" i="1" s="1"/>
  <c r="H9993" i="1"/>
  <c r="G9993" i="1" s="1"/>
  <c r="H9989" i="1"/>
  <c r="G9989" i="1" s="1"/>
  <c r="H9985" i="1"/>
  <c r="G9985" i="1" s="1"/>
  <c r="H9979" i="1"/>
  <c r="G9979" i="1" s="1"/>
  <c r="H9963" i="1"/>
  <c r="G9963" i="1" s="1"/>
  <c r="H9735" i="1"/>
  <c r="G9735" i="1" s="1"/>
  <c r="H9694" i="1"/>
  <c r="G9694" i="1" s="1"/>
  <c r="H9664" i="1"/>
  <c r="G9664" i="1" s="1"/>
  <c r="H9480" i="1"/>
  <c r="G9480" i="1" s="1"/>
  <c r="H9478" i="1"/>
  <c r="G9478" i="1" s="1"/>
  <c r="H9476" i="1"/>
  <c r="G9476" i="1" s="1"/>
  <c r="H9474" i="1"/>
  <c r="G9474" i="1" s="1"/>
  <c r="H9472" i="1"/>
  <c r="G9472" i="1" s="1"/>
  <c r="H9470" i="1"/>
  <c r="G9470" i="1" s="1"/>
  <c r="H9468" i="1"/>
  <c r="G9468" i="1" s="1"/>
  <c r="H9466" i="1"/>
  <c r="G9466" i="1" s="1"/>
  <c r="H9464" i="1"/>
  <c r="G9464" i="1" s="1"/>
  <c r="H9462" i="1"/>
  <c r="G9462" i="1" s="1"/>
  <c r="H9460" i="1"/>
  <c r="G9460" i="1" s="1"/>
  <c r="H9458" i="1"/>
  <c r="G9458" i="1" s="1"/>
  <c r="H9456" i="1"/>
  <c r="G9456" i="1" s="1"/>
  <c r="H9454" i="1"/>
  <c r="G9454" i="1" s="1"/>
  <c r="H9452" i="1"/>
  <c r="G9452" i="1" s="1"/>
  <c r="H9450" i="1"/>
  <c r="G9450" i="1" s="1"/>
  <c r="H9448" i="1"/>
  <c r="G9448" i="1" s="1"/>
  <c r="H8667" i="1"/>
  <c r="G8667" i="1" s="1"/>
  <c r="H8663" i="1"/>
  <c r="G8663" i="1" s="1"/>
  <c r="H8658" i="1"/>
  <c r="G8658" i="1" s="1"/>
  <c r="H8652" i="1"/>
  <c r="G8652" i="1" s="1"/>
  <c r="H8079" i="1"/>
  <c r="G8079" i="1" s="1"/>
  <c r="H7887" i="1"/>
  <c r="G7887" i="1" s="1"/>
  <c r="H7883" i="1"/>
  <c r="G7883" i="1" s="1"/>
  <c r="H7879" i="1"/>
  <c r="G7879" i="1" s="1"/>
  <c r="H7875" i="1"/>
  <c r="G7875" i="1" s="1"/>
  <c r="H7871" i="1"/>
  <c r="G7871" i="1" s="1"/>
  <c r="H7867" i="1"/>
  <c r="G7867" i="1" s="1"/>
  <c r="H7863" i="1"/>
  <c r="G7863" i="1" s="1"/>
  <c r="H7859" i="1"/>
  <c r="G7859" i="1" s="1"/>
  <c r="H7855" i="1"/>
  <c r="G7855" i="1" s="1"/>
  <c r="H7851" i="1"/>
  <c r="G7851" i="1" s="1"/>
  <c r="H7847" i="1"/>
  <c r="G7847" i="1" s="1"/>
  <c r="H7843" i="1"/>
  <c r="G7843" i="1" s="1"/>
  <c r="H7839" i="1"/>
  <c r="G7839" i="1" s="1"/>
  <c r="H7835" i="1"/>
  <c r="G7835" i="1" s="1"/>
  <c r="H7831" i="1"/>
  <c r="G7831" i="1" s="1"/>
  <c r="H7827" i="1"/>
  <c r="G7827" i="1" s="1"/>
  <c r="H7823" i="1"/>
  <c r="G7823" i="1" s="1"/>
  <c r="H7817" i="1"/>
  <c r="G7817" i="1" s="1"/>
  <c r="H7815" i="1"/>
  <c r="G7815" i="1" s="1"/>
  <c r="H7811" i="1"/>
  <c r="G7811" i="1" s="1"/>
  <c r="H7807" i="1"/>
  <c r="G7807" i="1" s="1"/>
  <c r="H7803" i="1"/>
  <c r="G7803" i="1" s="1"/>
  <c r="H7799" i="1"/>
  <c r="G7799" i="1" s="1"/>
  <c r="H7795" i="1"/>
  <c r="G7795" i="1" s="1"/>
  <c r="H7791" i="1"/>
  <c r="G7791" i="1" s="1"/>
  <c r="H7787" i="1"/>
  <c r="G7787" i="1" s="1"/>
  <c r="H7783" i="1"/>
  <c r="G7783" i="1" s="1"/>
  <c r="H7779" i="1"/>
  <c r="G7779" i="1" s="1"/>
  <c r="H7773" i="1"/>
  <c r="G7773" i="1" s="1"/>
  <c r="H7769" i="1"/>
  <c r="G7769" i="1" s="1"/>
  <c r="H7765" i="1"/>
  <c r="G7765" i="1" s="1"/>
  <c r="H7761" i="1"/>
  <c r="G7761" i="1" s="1"/>
  <c r="H7757" i="1"/>
  <c r="G7757" i="1" s="1"/>
  <c r="H7753" i="1"/>
  <c r="G7753" i="1" s="1"/>
  <c r="H7751" i="1"/>
  <c r="G7751" i="1" s="1"/>
  <c r="H7747" i="1"/>
  <c r="G7747" i="1" s="1"/>
  <c r="H7743" i="1"/>
  <c r="G7743" i="1" s="1"/>
  <c r="H7739" i="1"/>
  <c r="G7739" i="1" s="1"/>
  <c r="H7735" i="1"/>
  <c r="G7735" i="1" s="1"/>
  <c r="H7731" i="1"/>
  <c r="G7731" i="1" s="1"/>
  <c r="H7727" i="1"/>
  <c r="G7727" i="1" s="1"/>
  <c r="H7723" i="1"/>
  <c r="G7723" i="1" s="1"/>
  <c r="H7719" i="1"/>
  <c r="G7719" i="1" s="1"/>
  <c r="H7717" i="1"/>
  <c r="G7717" i="1" s="1"/>
  <c r="H7712" i="1"/>
  <c r="G7712" i="1" s="1"/>
  <c r="H7708" i="1"/>
  <c r="G7708" i="1" s="1"/>
  <c r="H7704" i="1"/>
  <c r="G7704" i="1" s="1"/>
  <c r="H7700" i="1"/>
  <c r="G7700" i="1" s="1"/>
  <c r="H7696" i="1"/>
  <c r="G7696" i="1" s="1"/>
  <c r="H7692" i="1"/>
  <c r="G7692" i="1" s="1"/>
  <c r="H7688" i="1"/>
  <c r="G7688" i="1" s="1"/>
  <c r="H7684" i="1"/>
  <c r="G7684" i="1" s="1"/>
  <c r="H7680" i="1"/>
  <c r="G7680" i="1" s="1"/>
  <c r="H7674" i="1"/>
  <c r="G7674" i="1" s="1"/>
  <c r="H7670" i="1"/>
  <c r="G7670" i="1" s="1"/>
  <c r="H7666" i="1"/>
  <c r="G7666" i="1" s="1"/>
  <c r="H7662" i="1"/>
  <c r="G7662" i="1" s="1"/>
  <c r="H7658" i="1"/>
  <c r="G7658" i="1" s="1"/>
  <c r="H7654" i="1"/>
  <c r="G7654" i="1" s="1"/>
  <c r="H7650" i="1"/>
  <c r="G7650" i="1" s="1"/>
  <c r="H7646" i="1"/>
  <c r="G7646" i="1" s="1"/>
  <c r="H7642" i="1"/>
  <c r="G7642" i="1" s="1"/>
  <c r="H7638" i="1"/>
  <c r="G7638" i="1" s="1"/>
  <c r="H7634" i="1"/>
  <c r="G7634" i="1" s="1"/>
  <c r="H7630" i="1"/>
  <c r="G7630" i="1" s="1"/>
  <c r="H7626" i="1"/>
  <c r="G7626" i="1" s="1"/>
  <c r="H7612" i="1"/>
  <c r="G7612" i="1" s="1"/>
  <c r="H7608" i="1"/>
  <c r="G7608" i="1" s="1"/>
  <c r="H7604" i="1"/>
  <c r="G7604" i="1" s="1"/>
  <c r="H7600" i="1"/>
  <c r="G7600" i="1" s="1"/>
  <c r="H7598" i="1"/>
  <c r="G7598" i="1" s="1"/>
  <c r="H7594" i="1"/>
  <c r="G7594" i="1" s="1"/>
  <c r="H7588" i="1"/>
  <c r="G7588" i="1" s="1"/>
  <c r="H7584" i="1"/>
  <c r="G7584" i="1" s="1"/>
  <c r="H7580" i="1"/>
  <c r="G7580" i="1" s="1"/>
  <c r="H7576" i="1"/>
  <c r="G7576" i="1" s="1"/>
  <c r="H7574" i="1"/>
  <c r="G7574" i="1" s="1"/>
  <c r="H7570" i="1"/>
  <c r="G7570" i="1" s="1"/>
  <c r="H7566" i="1"/>
  <c r="G7566" i="1" s="1"/>
  <c r="H7564" i="1"/>
  <c r="G7564" i="1" s="1"/>
  <c r="H7560" i="1"/>
  <c r="G7560" i="1" s="1"/>
  <c r="H7557" i="1"/>
  <c r="G7557" i="1" s="1"/>
  <c r="H7555" i="1"/>
  <c r="G7555" i="1" s="1"/>
  <c r="H7553" i="1"/>
  <c r="G7553" i="1" s="1"/>
  <c r="H7551" i="1"/>
  <c r="G7551" i="1" s="1"/>
  <c r="H7549" i="1"/>
  <c r="G7549" i="1" s="1"/>
  <c r="H7547" i="1"/>
  <c r="G7547" i="1" s="1"/>
  <c r="H7545" i="1"/>
  <c r="G7545" i="1" s="1"/>
  <c r="H7541" i="1"/>
  <c r="G7541" i="1" s="1"/>
  <c r="H7539" i="1"/>
  <c r="G7539" i="1" s="1"/>
  <c r="H7537" i="1"/>
  <c r="G7537" i="1" s="1"/>
  <c r="H7535" i="1"/>
  <c r="G7535" i="1" s="1"/>
  <c r="H7533" i="1"/>
  <c r="G7533" i="1" s="1"/>
  <c r="H7531" i="1"/>
  <c r="G7531" i="1" s="1"/>
  <c r="H7529" i="1"/>
  <c r="G7529" i="1" s="1"/>
  <c r="H7527" i="1"/>
  <c r="G7527" i="1" s="1"/>
  <c r="H7524" i="1"/>
  <c r="G7524" i="1" s="1"/>
  <c r="H7522" i="1"/>
  <c r="G7522" i="1" s="1"/>
  <c r="H7520" i="1"/>
  <c r="G7520" i="1" s="1"/>
  <c r="H7518" i="1"/>
  <c r="G7518" i="1" s="1"/>
  <c r="H7516" i="1"/>
  <c r="G7516" i="1" s="1"/>
  <c r="H7514" i="1"/>
  <c r="G7514" i="1" s="1"/>
  <c r="H7512" i="1"/>
  <c r="G7512" i="1" s="1"/>
  <c r="H7510" i="1"/>
  <c r="G7510" i="1" s="1"/>
  <c r="H7508" i="1"/>
  <c r="G7508" i="1" s="1"/>
  <c r="H7506" i="1"/>
  <c r="G7506" i="1" s="1"/>
  <c r="H7504" i="1"/>
  <c r="G7504" i="1" s="1"/>
  <c r="H7502" i="1"/>
  <c r="G7502" i="1" s="1"/>
  <c r="H7500" i="1"/>
  <c r="G7500" i="1" s="1"/>
  <c r="H7498" i="1"/>
  <c r="G7498" i="1" s="1"/>
  <c r="H7496" i="1"/>
  <c r="G7496" i="1" s="1"/>
  <c r="H7494" i="1"/>
  <c r="G7494" i="1" s="1"/>
  <c r="H7492" i="1"/>
  <c r="G7492" i="1" s="1"/>
  <c r="H7490" i="1"/>
  <c r="G7490" i="1" s="1"/>
  <c r="H7488" i="1"/>
  <c r="G7488" i="1" s="1"/>
  <c r="H7486" i="1"/>
  <c r="G7486" i="1" s="1"/>
  <c r="H7484" i="1"/>
  <c r="G7484" i="1" s="1"/>
  <c r="H7482" i="1"/>
  <c r="G7482" i="1" s="1"/>
  <c r="H7480" i="1"/>
  <c r="G7480" i="1" s="1"/>
  <c r="H7478" i="1"/>
  <c r="G7478" i="1" s="1"/>
  <c r="H7476" i="1"/>
  <c r="G7476" i="1" s="1"/>
  <c r="H7474" i="1"/>
  <c r="G7474" i="1" s="1"/>
  <c r="H7472" i="1"/>
  <c r="G7472" i="1" s="1"/>
  <c r="H7470" i="1"/>
  <c r="G7470" i="1" s="1"/>
  <c r="H7468" i="1"/>
  <c r="G7468" i="1" s="1"/>
  <c r="H7466" i="1"/>
  <c r="G7466" i="1" s="1"/>
  <c r="H7464" i="1"/>
  <c r="G7464" i="1" s="1"/>
  <c r="H7462" i="1"/>
  <c r="G7462" i="1" s="1"/>
  <c r="H7460" i="1"/>
  <c r="G7460" i="1" s="1"/>
  <c r="H7458" i="1"/>
  <c r="G7458" i="1" s="1"/>
  <c r="H7456" i="1"/>
  <c r="G7456" i="1" s="1"/>
  <c r="H7454" i="1"/>
  <c r="G7454" i="1" s="1"/>
  <c r="H7452" i="1"/>
  <c r="G7452" i="1" s="1"/>
  <c r="H7450" i="1"/>
  <c r="G7450" i="1" s="1"/>
  <c r="H7448" i="1"/>
  <c r="G7448" i="1" s="1"/>
  <c r="H7446" i="1"/>
  <c r="G7446" i="1" s="1"/>
  <c r="H7444" i="1"/>
  <c r="G7444" i="1" s="1"/>
  <c r="H7442" i="1"/>
  <c r="G7442" i="1" s="1"/>
  <c r="H7440" i="1"/>
  <c r="G7440" i="1" s="1"/>
  <c r="H7438" i="1"/>
  <c r="G7438" i="1" s="1"/>
  <c r="H7435" i="1"/>
  <c r="G7435" i="1" s="1"/>
  <c r="H7433" i="1"/>
  <c r="G7433" i="1" s="1"/>
  <c r="H7431" i="1"/>
  <c r="G7431" i="1" s="1"/>
  <c r="H7429" i="1"/>
  <c r="G7429" i="1" s="1"/>
  <c r="H7427" i="1"/>
  <c r="G7427" i="1" s="1"/>
  <c r="H7425" i="1"/>
  <c r="G7425" i="1" s="1"/>
  <c r="H7423" i="1"/>
  <c r="G7423" i="1" s="1"/>
  <c r="H7421" i="1"/>
  <c r="G7421" i="1" s="1"/>
  <c r="H7419" i="1"/>
  <c r="G7419" i="1" s="1"/>
  <c r="H7417" i="1"/>
  <c r="G7417" i="1" s="1"/>
  <c r="H7415" i="1"/>
  <c r="G7415" i="1" s="1"/>
  <c r="H7413" i="1"/>
  <c r="G7413" i="1" s="1"/>
  <c r="H7314" i="1"/>
  <c r="G7314" i="1" s="1"/>
  <c r="H7305" i="1"/>
  <c r="G7305" i="1" s="1"/>
  <c r="H7301" i="1"/>
  <c r="G7301" i="1" s="1"/>
  <c r="H7297" i="1"/>
  <c r="G7297" i="1" s="1"/>
  <c r="H7207" i="1"/>
  <c r="G7207" i="1" s="1"/>
  <c r="H7195" i="1"/>
  <c r="G7195" i="1" s="1"/>
  <c r="H7032" i="1"/>
  <c r="G7032" i="1" s="1"/>
  <c r="H10136" i="1"/>
  <c r="G10136" i="1" s="1"/>
  <c r="H10115" i="1"/>
  <c r="G10115" i="1" s="1"/>
  <c r="H10109" i="1"/>
  <c r="G10109" i="1" s="1"/>
  <c r="H10105" i="1"/>
  <c r="G10105" i="1" s="1"/>
  <c r="H10099" i="1"/>
  <c r="G10099" i="1" s="1"/>
  <c r="H10093" i="1"/>
  <c r="G10093" i="1" s="1"/>
  <c r="H10087" i="1"/>
  <c r="G10087" i="1" s="1"/>
  <c r="H10081" i="1"/>
  <c r="G10081" i="1" s="1"/>
  <c r="H10075" i="1"/>
  <c r="G10075" i="1" s="1"/>
  <c r="H10071" i="1"/>
  <c r="G10071" i="1" s="1"/>
  <c r="H10063" i="1"/>
  <c r="G10063" i="1" s="1"/>
  <c r="H10055" i="1"/>
  <c r="G10055" i="1" s="1"/>
  <c r="H10049" i="1"/>
  <c r="G10049" i="1" s="1"/>
  <c r="H10043" i="1"/>
  <c r="G10043" i="1" s="1"/>
  <c r="H10037" i="1"/>
  <c r="G10037" i="1" s="1"/>
  <c r="H10031" i="1"/>
  <c r="G10031" i="1" s="1"/>
  <c r="H10025" i="1"/>
  <c r="G10025" i="1" s="1"/>
  <c r="H10017" i="1"/>
  <c r="G10017" i="1" s="1"/>
  <c r="H10001" i="1"/>
  <c r="G10001" i="1" s="1"/>
  <c r="H9730" i="1"/>
  <c r="G9730" i="1" s="1"/>
  <c r="H9724" i="1"/>
  <c r="G9724" i="1" s="1"/>
  <c r="H9698" i="1"/>
  <c r="G9698" i="1" s="1"/>
  <c r="H9681" i="1"/>
  <c r="G9681" i="1" s="1"/>
  <c r="H9676" i="1"/>
  <c r="G9676" i="1" s="1"/>
  <c r="H9670" i="1"/>
  <c r="G9670" i="1" s="1"/>
  <c r="H9651" i="1"/>
  <c r="G9651" i="1" s="1"/>
  <c r="H9645" i="1"/>
  <c r="G9645" i="1" s="1"/>
  <c r="H9639" i="1"/>
  <c r="G9639" i="1" s="1"/>
  <c r="H9634" i="1"/>
  <c r="G9634" i="1" s="1"/>
  <c r="H9626" i="1"/>
  <c r="G9626" i="1" s="1"/>
  <c r="H9618" i="1"/>
  <c r="G9618" i="1" s="1"/>
  <c r="H9612" i="1"/>
  <c r="G9612" i="1" s="1"/>
  <c r="H9563" i="1"/>
  <c r="G9563" i="1" s="1"/>
  <c r="H9555" i="1"/>
  <c r="G9555" i="1" s="1"/>
  <c r="H9551" i="1"/>
  <c r="G9551" i="1" s="1"/>
  <c r="H9543" i="1"/>
  <c r="G9543" i="1" s="1"/>
  <c r="H9539" i="1"/>
  <c r="G9539" i="1" s="1"/>
  <c r="H9533" i="1"/>
  <c r="G9533" i="1" s="1"/>
  <c r="H9529" i="1"/>
  <c r="G9529" i="1" s="1"/>
  <c r="H9525" i="1"/>
  <c r="G9525" i="1" s="1"/>
  <c r="H9523" i="1"/>
  <c r="G9523" i="1" s="1"/>
  <c r="H9521" i="1"/>
  <c r="G9521" i="1" s="1"/>
  <c r="H9519" i="1"/>
  <c r="G9519" i="1" s="1"/>
  <c r="H9517" i="1"/>
  <c r="G9517" i="1" s="1"/>
  <c r="H9515" i="1"/>
  <c r="G9515" i="1" s="1"/>
  <c r="H9511" i="1"/>
  <c r="G9511" i="1" s="1"/>
  <c r="H9509" i="1"/>
  <c r="G9509" i="1" s="1"/>
  <c r="H9507" i="1"/>
  <c r="G9507" i="1" s="1"/>
  <c r="H9505" i="1"/>
  <c r="G9505" i="1" s="1"/>
  <c r="H9503" i="1"/>
  <c r="G9503" i="1" s="1"/>
  <c r="H9501" i="1"/>
  <c r="G9501" i="1" s="1"/>
  <c r="H9499" i="1"/>
  <c r="G9499" i="1" s="1"/>
  <c r="H9497" i="1"/>
  <c r="G9497" i="1" s="1"/>
  <c r="H9492" i="1"/>
  <c r="G9492" i="1" s="1"/>
  <c r="H9490" i="1"/>
  <c r="G9490" i="1" s="1"/>
  <c r="H9488" i="1"/>
  <c r="G9488" i="1" s="1"/>
  <c r="H9486" i="1"/>
  <c r="G9486" i="1" s="1"/>
  <c r="H8665" i="1"/>
  <c r="G8665" i="1" s="1"/>
  <c r="H8661" i="1"/>
  <c r="G8661" i="1" s="1"/>
  <c r="H8660" i="1"/>
  <c r="G8660" i="1" s="1"/>
  <c r="H8656" i="1"/>
  <c r="G8656" i="1" s="1"/>
  <c r="H8083" i="1"/>
  <c r="G8083" i="1" s="1"/>
  <c r="H8081" i="1"/>
  <c r="G8081" i="1" s="1"/>
  <c r="H8077" i="1"/>
  <c r="G8077" i="1" s="1"/>
  <c r="H8075" i="1"/>
  <c r="G8075" i="1" s="1"/>
  <c r="H8073" i="1"/>
  <c r="G8073" i="1" s="1"/>
  <c r="H8071" i="1"/>
  <c r="G8071" i="1" s="1"/>
  <c r="H8069" i="1"/>
  <c r="G8069" i="1" s="1"/>
  <c r="H8067" i="1"/>
  <c r="G8067" i="1" s="1"/>
  <c r="H8065" i="1"/>
  <c r="G8065" i="1" s="1"/>
  <c r="H8063" i="1"/>
  <c r="G8063" i="1" s="1"/>
  <c r="H8061" i="1"/>
  <c r="G8061" i="1" s="1"/>
  <c r="H8059" i="1"/>
  <c r="G8059" i="1" s="1"/>
  <c r="H8057" i="1"/>
  <c r="G8057" i="1" s="1"/>
  <c r="H8055" i="1"/>
  <c r="G8055" i="1" s="1"/>
  <c r="H8053" i="1"/>
  <c r="G8053" i="1" s="1"/>
  <c r="H8051" i="1"/>
  <c r="G8051" i="1" s="1"/>
  <c r="H8049" i="1"/>
  <c r="G8049" i="1" s="1"/>
  <c r="H8047" i="1"/>
  <c r="G8047" i="1" s="1"/>
  <c r="H8045" i="1"/>
  <c r="G8045" i="1" s="1"/>
  <c r="H8043" i="1"/>
  <c r="G8043" i="1" s="1"/>
  <c r="H8041" i="1"/>
  <c r="G8041" i="1" s="1"/>
  <c r="H8039" i="1"/>
  <c r="G8039" i="1" s="1"/>
  <c r="H8037" i="1"/>
  <c r="G8037" i="1" s="1"/>
  <c r="H8035" i="1"/>
  <c r="G8035" i="1" s="1"/>
  <c r="H8033" i="1"/>
  <c r="G8033" i="1" s="1"/>
  <c r="H8031" i="1"/>
  <c r="G8031" i="1" s="1"/>
  <c r="H8029" i="1"/>
  <c r="G8029" i="1" s="1"/>
  <c r="H8027" i="1"/>
  <c r="G8027" i="1" s="1"/>
  <c r="H8025" i="1"/>
  <c r="G8025" i="1" s="1"/>
  <c r="H8023" i="1"/>
  <c r="G8023" i="1" s="1"/>
  <c r="H8021" i="1"/>
  <c r="G8021" i="1" s="1"/>
  <c r="H8019" i="1"/>
  <c r="G8019" i="1" s="1"/>
  <c r="H8017" i="1"/>
  <c r="G8017" i="1" s="1"/>
  <c r="H8015" i="1"/>
  <c r="G8015" i="1" s="1"/>
  <c r="H8013" i="1"/>
  <c r="G8013" i="1" s="1"/>
  <c r="H8011" i="1"/>
  <c r="G8011" i="1" s="1"/>
  <c r="H8009" i="1"/>
  <c r="G8009" i="1" s="1"/>
  <c r="H8007" i="1"/>
  <c r="G8007" i="1" s="1"/>
  <c r="H8005" i="1"/>
  <c r="G8005" i="1" s="1"/>
  <c r="H8003" i="1"/>
  <c r="G8003" i="1" s="1"/>
  <c r="H8001" i="1"/>
  <c r="G8001" i="1" s="1"/>
  <c r="H7999" i="1"/>
  <c r="G7999" i="1" s="1"/>
  <c r="H7997" i="1"/>
  <c r="G7997" i="1" s="1"/>
  <c r="H7995" i="1"/>
  <c r="G7995" i="1" s="1"/>
  <c r="H7993" i="1"/>
  <c r="G7993" i="1" s="1"/>
  <c r="H7991" i="1"/>
  <c r="G7991" i="1" s="1"/>
  <c r="H7989" i="1"/>
  <c r="G7989" i="1" s="1"/>
  <c r="H7987" i="1"/>
  <c r="G7987" i="1" s="1"/>
  <c r="H7985" i="1"/>
  <c r="G7985" i="1" s="1"/>
  <c r="H7983" i="1"/>
  <c r="G7983" i="1" s="1"/>
  <c r="H7981" i="1"/>
  <c r="G7981" i="1" s="1"/>
  <c r="H7979" i="1"/>
  <c r="G7979" i="1" s="1"/>
  <c r="H7977" i="1"/>
  <c r="G7977" i="1" s="1"/>
  <c r="H7975" i="1"/>
  <c r="G7975" i="1" s="1"/>
  <c r="H7973" i="1"/>
  <c r="G7973" i="1" s="1"/>
  <c r="H7971" i="1"/>
  <c r="G7971" i="1" s="1"/>
  <c r="H7969" i="1"/>
  <c r="G7969" i="1" s="1"/>
  <c r="H7967" i="1"/>
  <c r="G7967" i="1" s="1"/>
  <c r="H7965" i="1"/>
  <c r="G7965" i="1" s="1"/>
  <c r="H7963" i="1"/>
  <c r="G7963" i="1" s="1"/>
  <c r="H7961" i="1"/>
  <c r="G7961" i="1" s="1"/>
  <c r="H7959" i="1"/>
  <c r="G7959" i="1" s="1"/>
  <c r="H7957" i="1"/>
  <c r="G7957" i="1" s="1"/>
  <c r="H7955" i="1"/>
  <c r="G7955" i="1" s="1"/>
  <c r="H7953" i="1"/>
  <c r="G7953" i="1" s="1"/>
  <c r="H7951" i="1"/>
  <c r="G7951" i="1" s="1"/>
  <c r="H7949" i="1"/>
  <c r="G7949" i="1" s="1"/>
  <c r="H7947" i="1"/>
  <c r="G7947" i="1" s="1"/>
  <c r="H7945" i="1"/>
  <c r="G7945" i="1" s="1"/>
  <c r="H7943" i="1"/>
  <c r="G7943" i="1" s="1"/>
  <c r="H7941" i="1"/>
  <c r="G7941" i="1" s="1"/>
  <c r="H7939" i="1"/>
  <c r="G7939" i="1" s="1"/>
  <c r="H7937" i="1"/>
  <c r="G7937" i="1" s="1"/>
  <c r="H7935" i="1"/>
  <c r="G7935" i="1" s="1"/>
  <c r="H7933" i="1"/>
  <c r="G7933" i="1" s="1"/>
  <c r="H7931" i="1"/>
  <c r="G7931" i="1" s="1"/>
  <c r="H7929" i="1"/>
  <c r="G7929" i="1" s="1"/>
  <c r="H7927" i="1"/>
  <c r="G7927" i="1" s="1"/>
  <c r="H7925" i="1"/>
  <c r="G7925" i="1" s="1"/>
  <c r="H7923" i="1"/>
  <c r="G7923" i="1" s="1"/>
  <c r="H7921" i="1"/>
  <c r="G7921" i="1" s="1"/>
  <c r="H7919" i="1"/>
  <c r="G7919" i="1" s="1"/>
  <c r="H7917" i="1"/>
  <c r="G7917" i="1" s="1"/>
  <c r="H7915" i="1"/>
  <c r="G7915" i="1" s="1"/>
  <c r="H7913" i="1"/>
  <c r="G7913" i="1" s="1"/>
  <c r="H7911" i="1"/>
  <c r="G7911" i="1" s="1"/>
  <c r="H7909" i="1"/>
  <c r="G7909" i="1" s="1"/>
  <c r="H7907" i="1"/>
  <c r="G7907" i="1" s="1"/>
  <c r="H7905" i="1"/>
  <c r="G7905" i="1" s="1"/>
  <c r="H7903" i="1"/>
  <c r="G7903" i="1" s="1"/>
  <c r="H7901" i="1"/>
  <c r="G7901" i="1" s="1"/>
  <c r="H7899" i="1"/>
  <c r="G7899" i="1" s="1"/>
  <c r="H7897" i="1"/>
  <c r="G7897" i="1" s="1"/>
  <c r="H7895" i="1"/>
  <c r="G7895" i="1" s="1"/>
  <c r="H7893" i="1"/>
  <c r="G7893" i="1" s="1"/>
  <c r="H7891" i="1"/>
  <c r="G7891" i="1" s="1"/>
  <c r="H7889" i="1"/>
  <c r="G7889" i="1" s="1"/>
  <c r="H7885" i="1"/>
  <c r="G7885" i="1" s="1"/>
  <c r="H7881" i="1"/>
  <c r="G7881" i="1" s="1"/>
  <c r="H7877" i="1"/>
  <c r="G7877" i="1" s="1"/>
  <c r="H7873" i="1"/>
  <c r="G7873" i="1" s="1"/>
  <c r="H7869" i="1"/>
  <c r="G7869" i="1" s="1"/>
  <c r="H7865" i="1"/>
  <c r="G7865" i="1" s="1"/>
  <c r="H7861" i="1"/>
  <c r="G7861" i="1" s="1"/>
  <c r="H7857" i="1"/>
  <c r="G7857" i="1" s="1"/>
  <c r="H7853" i="1"/>
  <c r="G7853" i="1" s="1"/>
  <c r="H7849" i="1"/>
  <c r="G7849" i="1" s="1"/>
  <c r="H7845" i="1"/>
  <c r="G7845" i="1" s="1"/>
  <c r="H7841" i="1"/>
  <c r="G7841" i="1" s="1"/>
  <c r="H7837" i="1"/>
  <c r="G7837" i="1" s="1"/>
  <c r="H7829" i="1"/>
  <c r="G7829" i="1" s="1"/>
  <c r="H7825" i="1"/>
  <c r="G7825" i="1" s="1"/>
  <c r="H7821" i="1"/>
  <c r="G7821" i="1" s="1"/>
  <c r="H7819" i="1"/>
  <c r="G7819" i="1" s="1"/>
  <c r="H7813" i="1"/>
  <c r="G7813" i="1" s="1"/>
  <c r="H7809" i="1"/>
  <c r="G7809" i="1" s="1"/>
  <c r="H7805" i="1"/>
  <c r="G7805" i="1" s="1"/>
  <c r="H7801" i="1"/>
  <c r="G7801" i="1" s="1"/>
  <c r="H7797" i="1"/>
  <c r="G7797" i="1" s="1"/>
  <c r="H7793" i="1"/>
  <c r="G7793" i="1" s="1"/>
  <c r="H7789" i="1"/>
  <c r="G7789" i="1" s="1"/>
  <c r="H7785" i="1"/>
  <c r="G7785" i="1" s="1"/>
  <c r="H7781" i="1"/>
  <c r="G7781" i="1" s="1"/>
  <c r="H7777" i="1"/>
  <c r="G7777" i="1" s="1"/>
  <c r="H7775" i="1"/>
  <c r="G7775" i="1" s="1"/>
  <c r="H7771" i="1"/>
  <c r="G7771" i="1" s="1"/>
  <c r="H7767" i="1"/>
  <c r="G7767" i="1" s="1"/>
  <c r="H7763" i="1"/>
  <c r="G7763" i="1" s="1"/>
  <c r="H7759" i="1"/>
  <c r="G7759" i="1" s="1"/>
  <c r="H7755" i="1"/>
  <c r="G7755" i="1" s="1"/>
  <c r="H7749" i="1"/>
  <c r="G7749" i="1" s="1"/>
  <c r="H7745" i="1"/>
  <c r="G7745" i="1" s="1"/>
  <c r="H7741" i="1"/>
  <c r="G7741" i="1" s="1"/>
  <c r="H7737" i="1"/>
  <c r="G7737" i="1" s="1"/>
  <c r="H7733" i="1"/>
  <c r="G7733" i="1" s="1"/>
  <c r="H7729" i="1"/>
  <c r="G7729" i="1" s="1"/>
  <c r="H7725" i="1"/>
  <c r="G7725" i="1" s="1"/>
  <c r="H7721" i="1"/>
  <c r="G7721" i="1" s="1"/>
  <c r="H7715" i="1"/>
  <c r="G7715" i="1" s="1"/>
  <c r="H7710" i="1"/>
  <c r="G7710" i="1" s="1"/>
  <c r="H7706" i="1"/>
  <c r="G7706" i="1" s="1"/>
  <c r="H7702" i="1"/>
  <c r="G7702" i="1" s="1"/>
  <c r="H7698" i="1"/>
  <c r="G7698" i="1" s="1"/>
  <c r="H7694" i="1"/>
  <c r="G7694" i="1" s="1"/>
  <c r="H7690" i="1"/>
  <c r="G7690" i="1" s="1"/>
  <c r="H7686" i="1"/>
  <c r="G7686" i="1" s="1"/>
  <c r="H7682" i="1"/>
  <c r="G7682" i="1" s="1"/>
  <c r="H7678" i="1"/>
  <c r="G7678" i="1" s="1"/>
  <c r="H7676" i="1"/>
  <c r="G7676" i="1" s="1"/>
  <c r="H7672" i="1"/>
  <c r="G7672" i="1" s="1"/>
  <c r="H7668" i="1"/>
  <c r="G7668" i="1" s="1"/>
  <c r="H7664" i="1"/>
  <c r="G7664" i="1" s="1"/>
  <c r="H7660" i="1"/>
  <c r="G7660" i="1" s="1"/>
  <c r="H7656" i="1"/>
  <c r="G7656" i="1" s="1"/>
  <c r="H7652" i="1"/>
  <c r="G7652" i="1" s="1"/>
  <c r="H7648" i="1"/>
  <c r="G7648" i="1" s="1"/>
  <c r="H7644" i="1"/>
  <c r="G7644" i="1" s="1"/>
  <c r="H7640" i="1"/>
  <c r="G7640" i="1" s="1"/>
  <c r="H7636" i="1"/>
  <c r="G7636" i="1" s="1"/>
  <c r="H7632" i="1"/>
  <c r="G7632" i="1" s="1"/>
  <c r="H7628" i="1"/>
  <c r="G7628" i="1" s="1"/>
  <c r="H7624" i="1"/>
  <c r="G7624" i="1" s="1"/>
  <c r="H7610" i="1"/>
  <c r="G7610" i="1" s="1"/>
  <c r="H7606" i="1"/>
  <c r="G7606" i="1" s="1"/>
  <c r="H7602" i="1"/>
  <c r="G7602" i="1" s="1"/>
  <c r="H7596" i="1"/>
  <c r="G7596" i="1" s="1"/>
  <c r="H7592" i="1"/>
  <c r="G7592" i="1" s="1"/>
  <c r="H7590" i="1"/>
  <c r="G7590" i="1" s="1"/>
  <c r="H7586" i="1"/>
  <c r="G7586" i="1" s="1"/>
  <c r="H7582" i="1"/>
  <c r="G7582" i="1" s="1"/>
  <c r="H7578" i="1"/>
  <c r="G7578" i="1" s="1"/>
  <c r="H7572" i="1"/>
  <c r="G7572" i="1" s="1"/>
  <c r="H7568" i="1"/>
  <c r="G7568" i="1" s="1"/>
  <c r="H7562" i="1"/>
  <c r="G7562" i="1" s="1"/>
  <c r="H7543" i="1"/>
  <c r="G7543" i="1" s="1"/>
  <c r="H7397" i="1"/>
  <c r="G7397" i="1" s="1"/>
  <c r="H7395" i="1"/>
  <c r="G7395" i="1" s="1"/>
  <c r="H7393" i="1"/>
  <c r="G7393" i="1" s="1"/>
  <c r="H7391" i="1"/>
  <c r="G7391" i="1" s="1"/>
  <c r="H7389" i="1"/>
  <c r="G7389" i="1" s="1"/>
  <c r="H7387" i="1"/>
  <c r="G7387" i="1" s="1"/>
  <c r="H7385" i="1"/>
  <c r="G7385" i="1" s="1"/>
  <c r="H7383" i="1"/>
  <c r="G7383" i="1" s="1"/>
  <c r="H7381" i="1"/>
  <c r="G7381" i="1" s="1"/>
  <c r="H7326" i="1"/>
  <c r="G7326" i="1" s="1"/>
  <c r="H7324" i="1"/>
  <c r="G7324" i="1" s="1"/>
  <c r="H7322" i="1"/>
  <c r="G7322" i="1" s="1"/>
  <c r="H7320" i="1"/>
  <c r="G7320" i="1" s="1"/>
  <c r="H7318" i="1"/>
  <c r="G7318" i="1" s="1"/>
  <c r="H7316" i="1"/>
  <c r="G7316" i="1" s="1"/>
  <c r="H7312" i="1"/>
  <c r="G7312" i="1" s="1"/>
  <c r="H7310" i="1"/>
  <c r="G7310" i="1" s="1"/>
  <c r="H7307" i="1"/>
  <c r="G7307" i="1" s="1"/>
  <c r="H7303" i="1"/>
  <c r="G7303" i="1" s="1"/>
  <c r="H7299" i="1"/>
  <c r="G7299" i="1" s="1"/>
  <c r="H7295" i="1"/>
  <c r="G7295" i="1" s="1"/>
  <c r="H7209" i="1"/>
  <c r="G7209" i="1" s="1"/>
  <c r="H7205" i="1"/>
  <c r="G7205" i="1" s="1"/>
  <c r="H7203" i="1"/>
  <c r="G7203" i="1" s="1"/>
  <c r="H7201" i="1"/>
  <c r="G7201" i="1" s="1"/>
  <c r="H7199" i="1"/>
  <c r="G7199" i="1" s="1"/>
  <c r="H7197" i="1"/>
  <c r="G7197" i="1" s="1"/>
  <c r="H7193" i="1"/>
  <c r="G7193" i="1" s="1"/>
  <c r="H7191" i="1"/>
  <c r="G7191" i="1" s="1"/>
  <c r="H7189" i="1"/>
  <c r="G7189" i="1" s="1"/>
  <c r="H7187" i="1"/>
  <c r="G7187" i="1" s="1"/>
  <c r="H7185" i="1"/>
  <c r="G7185" i="1" s="1"/>
  <c r="H7183" i="1"/>
  <c r="G7183" i="1" s="1"/>
  <c r="H7181" i="1"/>
  <c r="G7181" i="1" s="1"/>
  <c r="H7144" i="1"/>
  <c r="G7144" i="1" s="1"/>
  <c r="H7142" i="1"/>
  <c r="G7142" i="1" s="1"/>
  <c r="H7140" i="1"/>
  <c r="G7140" i="1" s="1"/>
  <c r="H7138" i="1"/>
  <c r="G7138" i="1" s="1"/>
  <c r="H7136" i="1"/>
  <c r="G7136" i="1" s="1"/>
  <c r="H7134" i="1"/>
  <c r="G7134" i="1" s="1"/>
  <c r="H7132" i="1"/>
  <c r="G7132" i="1" s="1"/>
  <c r="H7130" i="1"/>
  <c r="G7130" i="1" s="1"/>
  <c r="H7128" i="1"/>
  <c r="G7128" i="1" s="1"/>
  <c r="H7126" i="1"/>
  <c r="G7126" i="1" s="1"/>
  <c r="H7124" i="1"/>
  <c r="G7124" i="1" s="1"/>
  <c r="H7122" i="1"/>
  <c r="G7122" i="1" s="1"/>
  <c r="H7119" i="1"/>
  <c r="G7119" i="1" s="1"/>
  <c r="H7117" i="1"/>
  <c r="G7117" i="1" s="1"/>
  <c r="H7115" i="1"/>
  <c r="G7115" i="1" s="1"/>
  <c r="H7113" i="1"/>
  <c r="G7113" i="1" s="1"/>
  <c r="H7111" i="1"/>
  <c r="G7111" i="1" s="1"/>
  <c r="H7109" i="1"/>
  <c r="G7109" i="1" s="1"/>
  <c r="H7107" i="1"/>
  <c r="G7107" i="1" s="1"/>
  <c r="H7104" i="1"/>
  <c r="G7104" i="1" s="1"/>
  <c r="H7102" i="1"/>
  <c r="G7102" i="1" s="1"/>
  <c r="H7100" i="1"/>
  <c r="G7100" i="1" s="1"/>
  <c r="H7098" i="1"/>
  <c r="G7098" i="1" s="1"/>
  <c r="H7096" i="1"/>
  <c r="G7096" i="1" s="1"/>
  <c r="H7094" i="1"/>
  <c r="G7094" i="1" s="1"/>
  <c r="H7092" i="1"/>
  <c r="G7092" i="1" s="1"/>
  <c r="H7090" i="1"/>
  <c r="G7090" i="1" s="1"/>
  <c r="H7088" i="1"/>
  <c r="G7088" i="1" s="1"/>
  <c r="H7086" i="1"/>
  <c r="G7086" i="1" s="1"/>
  <c r="H7084" i="1"/>
  <c r="G7084" i="1" s="1"/>
  <c r="H7082" i="1"/>
  <c r="G7082" i="1" s="1"/>
  <c r="H7080" i="1"/>
  <c r="G7080" i="1" s="1"/>
  <c r="H7078" i="1"/>
  <c r="G7078" i="1" s="1"/>
  <c r="H7076" i="1"/>
  <c r="G7076" i="1" s="1"/>
  <c r="H7074" i="1"/>
  <c r="G7074" i="1" s="1"/>
  <c r="H7072" i="1"/>
  <c r="G7072" i="1" s="1"/>
  <c r="H7070" i="1"/>
  <c r="G7070" i="1" s="1"/>
  <c r="H7068" i="1"/>
  <c r="G7068" i="1" s="1"/>
  <c r="H7066" i="1"/>
  <c r="G7066" i="1" s="1"/>
  <c r="H7064" i="1"/>
  <c r="G7064" i="1" s="1"/>
  <c r="H7062" i="1"/>
  <c r="G7062" i="1" s="1"/>
  <c r="H7060" i="1"/>
  <c r="G7060" i="1" s="1"/>
  <c r="H7057" i="1"/>
  <c r="G7057" i="1" s="1"/>
  <c r="H7055" i="1"/>
  <c r="G7055" i="1" s="1"/>
  <c r="H7053" i="1"/>
  <c r="G7053" i="1" s="1"/>
  <c r="H7051" i="1"/>
  <c r="G7051" i="1" s="1"/>
  <c r="H7042" i="1"/>
  <c r="G7042" i="1" s="1"/>
  <c r="H7040" i="1"/>
  <c r="G7040" i="1" s="1"/>
  <c r="H7038" i="1"/>
  <c r="G7038" i="1" s="1"/>
  <c r="H7036" i="1"/>
  <c r="G7036" i="1" s="1"/>
  <c r="H7034" i="1"/>
  <c r="G7034" i="1" s="1"/>
  <c r="H10119" i="1"/>
  <c r="G10119" i="1" s="1"/>
  <c r="H10113" i="1"/>
  <c r="G10113" i="1" s="1"/>
  <c r="H10107" i="1"/>
  <c r="G10107" i="1" s="1"/>
  <c r="H10101" i="1"/>
  <c r="G10101" i="1" s="1"/>
  <c r="H10095" i="1"/>
  <c r="G10095" i="1" s="1"/>
  <c r="H10089" i="1"/>
  <c r="G10089" i="1" s="1"/>
  <c r="H10083" i="1"/>
  <c r="G10083" i="1" s="1"/>
  <c r="H10077" i="1"/>
  <c r="G10077" i="1" s="1"/>
  <c r="H10069" i="1"/>
  <c r="G10069" i="1" s="1"/>
  <c r="H10065" i="1"/>
  <c r="G10065" i="1" s="1"/>
  <c r="H10059" i="1"/>
  <c r="G10059" i="1" s="1"/>
  <c r="H10053" i="1"/>
  <c r="G10053" i="1" s="1"/>
  <c r="H10047" i="1"/>
  <c r="G10047" i="1" s="1"/>
  <c r="H10041" i="1"/>
  <c r="G10041" i="1" s="1"/>
  <c r="H10035" i="1"/>
  <c r="G10035" i="1" s="1"/>
  <c r="H10029" i="1"/>
  <c r="G10029" i="1" s="1"/>
  <c r="H10023" i="1"/>
  <c r="G10023" i="1" s="1"/>
  <c r="H10019" i="1"/>
  <c r="G10019" i="1" s="1"/>
  <c r="H10013" i="1"/>
  <c r="G10013" i="1" s="1"/>
  <c r="H10009" i="1"/>
  <c r="G10009" i="1" s="1"/>
  <c r="H10005" i="1"/>
  <c r="G10005" i="1" s="1"/>
  <c r="H9999" i="1"/>
  <c r="G9999" i="1" s="1"/>
  <c r="H9995" i="1"/>
  <c r="G9995" i="1" s="1"/>
  <c r="H9991" i="1"/>
  <c r="G9991" i="1" s="1"/>
  <c r="H9987" i="1"/>
  <c r="G9987" i="1" s="1"/>
  <c r="H9983" i="1"/>
  <c r="G9983" i="1" s="1"/>
  <c r="H9981" i="1"/>
  <c r="G9981" i="1" s="1"/>
  <c r="H9977" i="1"/>
  <c r="G9977" i="1" s="1"/>
  <c r="H9975" i="1"/>
  <c r="G9975" i="1" s="1"/>
  <c r="H9973" i="1"/>
  <c r="G9973" i="1" s="1"/>
  <c r="H9971" i="1"/>
  <c r="G9971" i="1" s="1"/>
  <c r="H9969" i="1"/>
  <c r="G9969" i="1" s="1"/>
  <c r="H9967" i="1"/>
  <c r="G9967" i="1" s="1"/>
  <c r="H9965" i="1"/>
  <c r="G9965" i="1" s="1"/>
  <c r="H9961" i="1"/>
  <c r="G9961" i="1" s="1"/>
  <c r="H9953" i="1"/>
  <c r="G9953" i="1" s="1"/>
  <c r="H9951" i="1"/>
  <c r="G9951" i="1" s="1"/>
  <c r="H9949" i="1"/>
  <c r="G9949" i="1" s="1"/>
  <c r="H9947" i="1"/>
  <c r="G9947" i="1" s="1"/>
  <c r="H9945" i="1"/>
  <c r="G9945" i="1" s="1"/>
  <c r="H9943" i="1"/>
  <c r="G9943" i="1" s="1"/>
  <c r="H9941" i="1"/>
  <c r="G9941" i="1" s="1"/>
  <c r="H9878" i="1"/>
  <c r="G9878" i="1" s="1"/>
  <c r="H9876" i="1"/>
  <c r="G9876" i="1" s="1"/>
  <c r="H9874" i="1"/>
  <c r="G9874" i="1" s="1"/>
  <c r="H9872" i="1"/>
  <c r="G9872" i="1" s="1"/>
  <c r="H9870" i="1"/>
  <c r="G9870" i="1" s="1"/>
  <c r="H9868" i="1"/>
  <c r="G9868" i="1" s="1"/>
  <c r="H9866" i="1"/>
  <c r="G9866" i="1" s="1"/>
  <c r="H9864" i="1"/>
  <c r="G9864" i="1" s="1"/>
  <c r="H9862" i="1"/>
  <c r="G9862" i="1" s="1"/>
  <c r="H9860" i="1"/>
  <c r="G9860" i="1" s="1"/>
  <c r="H9858" i="1"/>
  <c r="G9858" i="1" s="1"/>
  <c r="H9856" i="1"/>
  <c r="G9856" i="1" s="1"/>
  <c r="H9854" i="1"/>
  <c r="G9854" i="1" s="1"/>
  <c r="H9852" i="1"/>
  <c r="G9852" i="1" s="1"/>
  <c r="H9850" i="1"/>
  <c r="G9850" i="1" s="1"/>
  <c r="H9848" i="1"/>
  <c r="G9848" i="1" s="1"/>
  <c r="H9846" i="1"/>
  <c r="G9846" i="1" s="1"/>
  <c r="H9844" i="1"/>
  <c r="G9844" i="1" s="1"/>
  <c r="H9842" i="1"/>
  <c r="G9842" i="1" s="1"/>
  <c r="H9840" i="1"/>
  <c r="G9840" i="1" s="1"/>
  <c r="H9836" i="1"/>
  <c r="G9836" i="1" s="1"/>
  <c r="H9832" i="1"/>
  <c r="G9832" i="1" s="1"/>
  <c r="H9828" i="1"/>
  <c r="G9828" i="1" s="1"/>
  <c r="H9824" i="1"/>
  <c r="G9824" i="1" s="1"/>
  <c r="H9816" i="1"/>
  <c r="G9816" i="1" s="1"/>
  <c r="H9810" i="1"/>
  <c r="G9810" i="1" s="1"/>
  <c r="H9806" i="1"/>
  <c r="G9806" i="1" s="1"/>
  <c r="H9802" i="1"/>
  <c r="G9802" i="1" s="1"/>
  <c r="H9800" i="1"/>
  <c r="G9800" i="1" s="1"/>
  <c r="H9796" i="1"/>
  <c r="G9796" i="1" s="1"/>
  <c r="H9792" i="1"/>
  <c r="G9792" i="1" s="1"/>
  <c r="H9788" i="1"/>
  <c r="G9788" i="1" s="1"/>
  <c r="H9784" i="1"/>
  <c r="G9784" i="1" s="1"/>
  <c r="H9780" i="1"/>
  <c r="G9780" i="1" s="1"/>
  <c r="H9774" i="1"/>
  <c r="G9774" i="1" s="1"/>
  <c r="H9770" i="1"/>
  <c r="G9770" i="1" s="1"/>
  <c r="H9766" i="1"/>
  <c r="G9766" i="1" s="1"/>
  <c r="H9762" i="1"/>
  <c r="G9762" i="1" s="1"/>
  <c r="H9760" i="1"/>
  <c r="G9760" i="1" s="1"/>
  <c r="H9756" i="1"/>
  <c r="G9756" i="1" s="1"/>
  <c r="H9750" i="1"/>
  <c r="G9750" i="1" s="1"/>
  <c r="H9746" i="1"/>
  <c r="G9746" i="1" s="1"/>
  <c r="H9741" i="1"/>
  <c r="G9741" i="1" s="1"/>
  <c r="H9737" i="1"/>
  <c r="G9737" i="1" s="1"/>
  <c r="H9728" i="1"/>
  <c r="G9728" i="1" s="1"/>
  <c r="H9722" i="1"/>
  <c r="G9722" i="1" s="1"/>
  <c r="H9715" i="1"/>
  <c r="G9715" i="1" s="1"/>
  <c r="H9692" i="1"/>
  <c r="G9692" i="1" s="1"/>
  <c r="H9678" i="1"/>
  <c r="G9678" i="1" s="1"/>
  <c r="H9672" i="1"/>
  <c r="G9672" i="1" s="1"/>
  <c r="H9666" i="1"/>
  <c r="G9666" i="1" s="1"/>
  <c r="H9649" i="1"/>
  <c r="G9649" i="1" s="1"/>
  <c r="H9641" i="1"/>
  <c r="G9641" i="1" s="1"/>
  <c r="H9630" i="1"/>
  <c r="G9630" i="1" s="1"/>
  <c r="H9628" i="1"/>
  <c r="G9628" i="1" s="1"/>
  <c r="H9624" i="1"/>
  <c r="G9624" i="1" s="1"/>
  <c r="H9616" i="1"/>
  <c r="G9616" i="1" s="1"/>
  <c r="H9569" i="1"/>
  <c r="G9569" i="1" s="1"/>
  <c r="H9565" i="1"/>
  <c r="G9565" i="1" s="1"/>
  <c r="H9557" i="1"/>
  <c r="G9557" i="1" s="1"/>
  <c r="H9549" i="1"/>
  <c r="G9549" i="1" s="1"/>
  <c r="H9537" i="1"/>
  <c r="G9537" i="1" s="1"/>
  <c r="H9531" i="1"/>
  <c r="G9531" i="1" s="1"/>
  <c r="H9527" i="1"/>
  <c r="G9527" i="1" s="1"/>
  <c r="H9482" i="1"/>
  <c r="G9482" i="1" s="1"/>
  <c r="H10137" i="1"/>
  <c r="G10137" i="1" s="1"/>
  <c r="H10116" i="1"/>
  <c r="G10116" i="1" s="1"/>
  <c r="H10112" i="1"/>
  <c r="G10112" i="1" s="1"/>
  <c r="H10108" i="1"/>
  <c r="G10108" i="1" s="1"/>
  <c r="H10104" i="1"/>
  <c r="G10104" i="1" s="1"/>
  <c r="H10100" i="1"/>
  <c r="G10100" i="1" s="1"/>
  <c r="H10096" i="1"/>
  <c r="G10096" i="1" s="1"/>
  <c r="H10092" i="1"/>
  <c r="G10092" i="1" s="1"/>
  <c r="H10088" i="1"/>
  <c r="G10088" i="1" s="1"/>
  <c r="H10084" i="1"/>
  <c r="G10084" i="1" s="1"/>
  <c r="H10080" i="1"/>
  <c r="G10080" i="1" s="1"/>
  <c r="H10076" i="1"/>
  <c r="G10076" i="1" s="1"/>
  <c r="H10072" i="1"/>
  <c r="G10072" i="1" s="1"/>
  <c r="H10068" i="1"/>
  <c r="G10068" i="1" s="1"/>
  <c r="H10064" i="1"/>
  <c r="G10064" i="1" s="1"/>
  <c r="H10060" i="1"/>
  <c r="G10060" i="1" s="1"/>
  <c r="H10056" i="1"/>
  <c r="G10056" i="1" s="1"/>
  <c r="H10052" i="1"/>
  <c r="G10052" i="1" s="1"/>
  <c r="H10048" i="1"/>
  <c r="G10048" i="1" s="1"/>
  <c r="H10044" i="1"/>
  <c r="G10044" i="1" s="1"/>
  <c r="H10040" i="1"/>
  <c r="G10040" i="1" s="1"/>
  <c r="H10036" i="1"/>
  <c r="G10036" i="1" s="1"/>
  <c r="H10030" i="1"/>
  <c r="G10030" i="1" s="1"/>
  <c r="H10026" i="1"/>
  <c r="G10026" i="1" s="1"/>
  <c r="H10022" i="1"/>
  <c r="G10022" i="1" s="1"/>
  <c r="H10018" i="1"/>
  <c r="G10018" i="1" s="1"/>
  <c r="H10014" i="1"/>
  <c r="G10014" i="1" s="1"/>
  <c r="H10010" i="1"/>
  <c r="G10010" i="1" s="1"/>
  <c r="H10006" i="1"/>
  <c r="G10006" i="1" s="1"/>
  <c r="H10002" i="1"/>
  <c r="G10002" i="1" s="1"/>
  <c r="H9998" i="1"/>
  <c r="G9998" i="1" s="1"/>
  <c r="H9994" i="1"/>
  <c r="G9994" i="1" s="1"/>
  <c r="H9990" i="1"/>
  <c r="G9990" i="1" s="1"/>
  <c r="H9986" i="1"/>
  <c r="G9986" i="1" s="1"/>
  <c r="H9982" i="1"/>
  <c r="G9982" i="1" s="1"/>
  <c r="H9978" i="1"/>
  <c r="G9978" i="1" s="1"/>
  <c r="H9974" i="1"/>
  <c r="G9974" i="1" s="1"/>
  <c r="H9970" i="1"/>
  <c r="G9970" i="1" s="1"/>
  <c r="H9966" i="1"/>
  <c r="G9966" i="1" s="1"/>
  <c r="H9962" i="1"/>
  <c r="G9962" i="1" s="1"/>
  <c r="H9948" i="1"/>
  <c r="G9948" i="1" s="1"/>
  <c r="H9944" i="1"/>
  <c r="G9944" i="1" s="1"/>
  <c r="H9940" i="1"/>
  <c r="G9940" i="1" s="1"/>
  <c r="H9877" i="1"/>
  <c r="G9877" i="1" s="1"/>
  <c r="H9873" i="1"/>
  <c r="G9873" i="1" s="1"/>
  <c r="H9869" i="1"/>
  <c r="G9869" i="1" s="1"/>
  <c r="H9865" i="1"/>
  <c r="G9865" i="1" s="1"/>
  <c r="H9861" i="1"/>
  <c r="G9861" i="1" s="1"/>
  <c r="H9857" i="1"/>
  <c r="G9857" i="1" s="1"/>
  <c r="H9853" i="1"/>
  <c r="G9853" i="1" s="1"/>
  <c r="H9847" i="1"/>
  <c r="G9847" i="1" s="1"/>
  <c r="H9843" i="1"/>
  <c r="G9843" i="1" s="1"/>
  <c r="H9839" i="1"/>
  <c r="G9839" i="1" s="1"/>
  <c r="H9835" i="1"/>
  <c r="G9835" i="1" s="1"/>
  <c r="H9831" i="1"/>
  <c r="G9831" i="1" s="1"/>
  <c r="H9827" i="1"/>
  <c r="G9827" i="1" s="1"/>
  <c r="H9823" i="1"/>
  <c r="G9823" i="1" s="1"/>
  <c r="H9815" i="1"/>
  <c r="G9815" i="1" s="1"/>
  <c r="H9811" i="1"/>
  <c r="G9811" i="1" s="1"/>
  <c r="H9807" i="1"/>
  <c r="G9807" i="1" s="1"/>
  <c r="H9803" i="1"/>
  <c r="G9803" i="1" s="1"/>
  <c r="H9799" i="1"/>
  <c r="G9799" i="1" s="1"/>
  <c r="H9795" i="1"/>
  <c r="G9795" i="1" s="1"/>
  <c r="H9791" i="1"/>
  <c r="G9791" i="1" s="1"/>
  <c r="H9787" i="1"/>
  <c r="G9787" i="1" s="1"/>
  <c r="H9783" i="1"/>
  <c r="G9783" i="1" s="1"/>
  <c r="H9779" i="1"/>
  <c r="G9779" i="1" s="1"/>
  <c r="H9775" i="1"/>
  <c r="G9775" i="1" s="1"/>
  <c r="H9771" i="1"/>
  <c r="G9771" i="1" s="1"/>
  <c r="H9767" i="1"/>
  <c r="G9767" i="1" s="1"/>
  <c r="H9763" i="1"/>
  <c r="G9763" i="1" s="1"/>
  <c r="H9759" i="1"/>
  <c r="G9759" i="1" s="1"/>
  <c r="H9753" i="1"/>
  <c r="G9753" i="1" s="1"/>
  <c r="H9749" i="1"/>
  <c r="G9749" i="1" s="1"/>
  <c r="H9745" i="1"/>
  <c r="G9745" i="1" s="1"/>
  <c r="H9740" i="1"/>
  <c r="G9740" i="1" s="1"/>
  <c r="H9736" i="1"/>
  <c r="G9736" i="1" s="1"/>
  <c r="H9732" i="1"/>
  <c r="G9732" i="1" s="1"/>
  <c r="H9727" i="1"/>
  <c r="G9727" i="1" s="1"/>
  <c r="H9723" i="1"/>
  <c r="G9723" i="1" s="1"/>
  <c r="H9719" i="1"/>
  <c r="G9719" i="1" s="1"/>
  <c r="H9699" i="1"/>
  <c r="G9699" i="1" s="1"/>
  <c r="H9693" i="1"/>
  <c r="G9693" i="1" s="1"/>
  <c r="H9680" i="1"/>
  <c r="G9680" i="1" s="1"/>
  <c r="H9677" i="1"/>
  <c r="G9677" i="1" s="1"/>
  <c r="H9673" i="1"/>
  <c r="G9673" i="1" s="1"/>
  <c r="H9669" i="1"/>
  <c r="G9669" i="1" s="1"/>
  <c r="H9665" i="1"/>
  <c r="G9665" i="1" s="1"/>
  <c r="H9650" i="1"/>
  <c r="G9650" i="1" s="1"/>
  <c r="H9646" i="1"/>
  <c r="G9646" i="1" s="1"/>
  <c r="H9642" i="1"/>
  <c r="G9642" i="1" s="1"/>
  <c r="H9638" i="1"/>
  <c r="G9638" i="1" s="1"/>
  <c r="H9633" i="1"/>
  <c r="G9633" i="1" s="1"/>
  <c r="H9627" i="1"/>
  <c r="G9627" i="1" s="1"/>
  <c r="H9623" i="1"/>
  <c r="G9623" i="1" s="1"/>
  <c r="H9617" i="1"/>
  <c r="G9617" i="1" s="1"/>
  <c r="H9613" i="1"/>
  <c r="G9613" i="1" s="1"/>
  <c r="H9568" i="1"/>
  <c r="G9568" i="1" s="1"/>
  <c r="H9564" i="1"/>
  <c r="G9564" i="1" s="1"/>
  <c r="H9560" i="1"/>
  <c r="G9560" i="1" s="1"/>
  <c r="H9556" i="1"/>
  <c r="G9556" i="1" s="1"/>
  <c r="H9552" i="1"/>
  <c r="G9552" i="1" s="1"/>
  <c r="H9548" i="1"/>
  <c r="G9548" i="1" s="1"/>
  <c r="H9542" i="1"/>
  <c r="G9542" i="1" s="1"/>
  <c r="H9538" i="1"/>
  <c r="G9538" i="1" s="1"/>
  <c r="H9532" i="1"/>
  <c r="G9532" i="1" s="1"/>
  <c r="H9528" i="1"/>
  <c r="G9528" i="1" s="1"/>
  <c r="H9524" i="1"/>
  <c r="G9524" i="1" s="1"/>
  <c r="H9520" i="1"/>
  <c r="G9520" i="1" s="1"/>
  <c r="H9516" i="1"/>
  <c r="G9516" i="1" s="1"/>
  <c r="H9510" i="1"/>
  <c r="G9510" i="1" s="1"/>
  <c r="H9506" i="1"/>
  <c r="G9506" i="1" s="1"/>
  <c r="H9502" i="1"/>
  <c r="G9502" i="1" s="1"/>
  <c r="H9498" i="1"/>
  <c r="G9498" i="1" s="1"/>
  <c r="H9491" i="1"/>
  <c r="G9491" i="1" s="1"/>
  <c r="H9487" i="1"/>
  <c r="G9487" i="1" s="1"/>
  <c r="H9483" i="1"/>
  <c r="G9483" i="1" s="1"/>
  <c r="H9479" i="1"/>
  <c r="G9479" i="1" s="1"/>
  <c r="H9475" i="1"/>
  <c r="G9475" i="1" s="1"/>
  <c r="H9471" i="1"/>
  <c r="G9471" i="1" s="1"/>
  <c r="H9467" i="1"/>
  <c r="G9467" i="1" s="1"/>
  <c r="H9463" i="1"/>
  <c r="G9463" i="1" s="1"/>
  <c r="H9459" i="1"/>
  <c r="G9459" i="1" s="1"/>
  <c r="H9455" i="1"/>
  <c r="G9455" i="1" s="1"/>
  <c r="H9449" i="1"/>
  <c r="G9449" i="1" s="1"/>
  <c r="H8664" i="1"/>
  <c r="G8664" i="1" s="1"/>
  <c r="H8657" i="1"/>
  <c r="G8657" i="1" s="1"/>
  <c r="H8651" i="1"/>
  <c r="G8651" i="1" s="1"/>
  <c r="H8082" i="1"/>
  <c r="G8082" i="1" s="1"/>
  <c r="H8078" i="1"/>
  <c r="G8078" i="1" s="1"/>
  <c r="H8074" i="1"/>
  <c r="G8074" i="1" s="1"/>
  <c r="H8070" i="1"/>
  <c r="G8070" i="1" s="1"/>
  <c r="H8066" i="1"/>
  <c r="G8066" i="1" s="1"/>
  <c r="H8062" i="1"/>
  <c r="G8062" i="1" s="1"/>
  <c r="H8058" i="1"/>
  <c r="G8058" i="1" s="1"/>
  <c r="H8054" i="1"/>
  <c r="G8054" i="1" s="1"/>
  <c r="H8050" i="1"/>
  <c r="G8050" i="1" s="1"/>
  <c r="H8046" i="1"/>
  <c r="G8046" i="1" s="1"/>
  <c r="H8042" i="1"/>
  <c r="G8042" i="1" s="1"/>
  <c r="H8038" i="1"/>
  <c r="G8038" i="1" s="1"/>
  <c r="H8034" i="1"/>
  <c r="G8034" i="1" s="1"/>
  <c r="H8030" i="1"/>
  <c r="G8030" i="1" s="1"/>
  <c r="H8026" i="1"/>
  <c r="G8026" i="1" s="1"/>
  <c r="H8022" i="1"/>
  <c r="G8022" i="1" s="1"/>
  <c r="H8018" i="1"/>
  <c r="G8018" i="1" s="1"/>
  <c r="H8014" i="1"/>
  <c r="G8014" i="1" s="1"/>
  <c r="H8010" i="1"/>
  <c r="G8010" i="1" s="1"/>
  <c r="H8006" i="1"/>
  <c r="G8006" i="1" s="1"/>
  <c r="H8002" i="1"/>
  <c r="G8002" i="1" s="1"/>
  <c r="H7998" i="1"/>
  <c r="G7998" i="1" s="1"/>
  <c r="H7994" i="1"/>
  <c r="G7994" i="1" s="1"/>
  <c r="H7990" i="1"/>
  <c r="G7990" i="1" s="1"/>
  <c r="H7986" i="1"/>
  <c r="G7986" i="1" s="1"/>
  <c r="H7982" i="1"/>
  <c r="G7982" i="1" s="1"/>
  <c r="H7978" i="1"/>
  <c r="G7978" i="1" s="1"/>
  <c r="H7974" i="1"/>
  <c r="G7974" i="1" s="1"/>
  <c r="H7970" i="1"/>
  <c r="G7970" i="1" s="1"/>
  <c r="H7966" i="1"/>
  <c r="G7966" i="1" s="1"/>
  <c r="H7962" i="1"/>
  <c r="G7962" i="1" s="1"/>
  <c r="H7958" i="1"/>
  <c r="G7958" i="1" s="1"/>
  <c r="H7954" i="1"/>
  <c r="G7954" i="1" s="1"/>
  <c r="H7950" i="1"/>
  <c r="G7950" i="1" s="1"/>
  <c r="H7946" i="1"/>
  <c r="G7946" i="1" s="1"/>
  <c r="H7942" i="1"/>
  <c r="G7942" i="1" s="1"/>
  <c r="H7938" i="1"/>
  <c r="G7938" i="1" s="1"/>
  <c r="H7934" i="1"/>
  <c r="G7934" i="1" s="1"/>
  <c r="H7930" i="1"/>
  <c r="G7930" i="1" s="1"/>
  <c r="H7926" i="1"/>
  <c r="G7926" i="1" s="1"/>
  <c r="H7922" i="1"/>
  <c r="G7922" i="1" s="1"/>
  <c r="H7918" i="1"/>
  <c r="G7918" i="1" s="1"/>
  <c r="H7914" i="1"/>
  <c r="G7914" i="1" s="1"/>
  <c r="H7910" i="1"/>
  <c r="G7910" i="1" s="1"/>
  <c r="H7906" i="1"/>
  <c r="G7906" i="1" s="1"/>
  <c r="H7902" i="1"/>
  <c r="G7902" i="1" s="1"/>
  <c r="H7898" i="1"/>
  <c r="G7898" i="1" s="1"/>
  <c r="H7894" i="1"/>
  <c r="G7894" i="1" s="1"/>
  <c r="H7890" i="1"/>
  <c r="G7890" i="1" s="1"/>
  <c r="H7886" i="1"/>
  <c r="G7886" i="1" s="1"/>
  <c r="H7882" i="1"/>
  <c r="G7882" i="1" s="1"/>
  <c r="H7878" i="1"/>
  <c r="G7878" i="1" s="1"/>
  <c r="H7874" i="1"/>
  <c r="G7874" i="1" s="1"/>
  <c r="H7870" i="1"/>
  <c r="G7870" i="1" s="1"/>
  <c r="H7866" i="1"/>
  <c r="G7866" i="1" s="1"/>
  <c r="H7862" i="1"/>
  <c r="G7862" i="1" s="1"/>
  <c r="H7858" i="1"/>
  <c r="G7858" i="1" s="1"/>
  <c r="H7854" i="1"/>
  <c r="G7854" i="1" s="1"/>
  <c r="H7850" i="1"/>
  <c r="G7850" i="1" s="1"/>
  <c r="H7846" i="1"/>
  <c r="G7846" i="1" s="1"/>
  <c r="H7842" i="1"/>
  <c r="G7842" i="1" s="1"/>
  <c r="H7838" i="1"/>
  <c r="G7838" i="1" s="1"/>
  <c r="H7832" i="1"/>
  <c r="G7832" i="1" s="1"/>
  <c r="H7828" i="1"/>
  <c r="G7828" i="1" s="1"/>
  <c r="H7824" i="1"/>
  <c r="G7824" i="1" s="1"/>
  <c r="H7822" i="1"/>
  <c r="G7822" i="1" s="1"/>
  <c r="H7818" i="1"/>
  <c r="G7818" i="1" s="1"/>
  <c r="H7814" i="1"/>
  <c r="G7814" i="1" s="1"/>
  <c r="H7810" i="1"/>
  <c r="G7810" i="1" s="1"/>
  <c r="H7806" i="1"/>
  <c r="G7806" i="1" s="1"/>
  <c r="H7802" i="1"/>
  <c r="G7802" i="1" s="1"/>
  <c r="H7798" i="1"/>
  <c r="G7798" i="1" s="1"/>
  <c r="H7794" i="1"/>
  <c r="G7794" i="1" s="1"/>
  <c r="H7790" i="1"/>
  <c r="G7790" i="1" s="1"/>
  <c r="H7786" i="1"/>
  <c r="G7786" i="1" s="1"/>
  <c r="H7782" i="1"/>
  <c r="G7782" i="1" s="1"/>
  <c r="H7778" i="1"/>
  <c r="G7778" i="1" s="1"/>
  <c r="H7774" i="1"/>
  <c r="G7774" i="1" s="1"/>
  <c r="H7770" i="1"/>
  <c r="G7770" i="1" s="1"/>
  <c r="H7766" i="1"/>
  <c r="G7766" i="1" s="1"/>
  <c r="H7762" i="1"/>
  <c r="G7762" i="1" s="1"/>
  <c r="H7758" i="1"/>
  <c r="G7758" i="1" s="1"/>
  <c r="H7754" i="1"/>
  <c r="G7754" i="1" s="1"/>
  <c r="H7748" i="1"/>
  <c r="G7748" i="1" s="1"/>
  <c r="H7744" i="1"/>
  <c r="G7744" i="1" s="1"/>
  <c r="H7740" i="1"/>
  <c r="G7740" i="1" s="1"/>
  <c r="H7736" i="1"/>
  <c r="G7736" i="1" s="1"/>
  <c r="H7732" i="1"/>
  <c r="G7732" i="1" s="1"/>
  <c r="H7728" i="1"/>
  <c r="G7728" i="1" s="1"/>
  <c r="H7724" i="1"/>
  <c r="G7724" i="1" s="1"/>
  <c r="H7718" i="1"/>
  <c r="G7718" i="1" s="1"/>
  <c r="H7711" i="1"/>
  <c r="G7711" i="1" s="1"/>
  <c r="H7691" i="1"/>
  <c r="G7691" i="1" s="1"/>
  <c r="H7521" i="1"/>
  <c r="G7521" i="1" s="1"/>
  <c r="H7517" i="1"/>
  <c r="G7517" i="1" s="1"/>
  <c r="H7513" i="1"/>
  <c r="G7513" i="1" s="1"/>
  <c r="H7509" i="1"/>
  <c r="G7509" i="1" s="1"/>
  <c r="H7505" i="1"/>
  <c r="G7505" i="1" s="1"/>
  <c r="H7501" i="1"/>
  <c r="G7501" i="1" s="1"/>
  <c r="H7497" i="1"/>
  <c r="G7497" i="1" s="1"/>
  <c r="H7493" i="1"/>
  <c r="G7493" i="1" s="1"/>
  <c r="H7489" i="1"/>
  <c r="G7489" i="1" s="1"/>
  <c r="H7485" i="1"/>
  <c r="G7485" i="1" s="1"/>
  <c r="H7481" i="1"/>
  <c r="G7481" i="1" s="1"/>
  <c r="H7477" i="1"/>
  <c r="G7477" i="1" s="1"/>
  <c r="H7473" i="1"/>
  <c r="G7473" i="1" s="1"/>
  <c r="H7469" i="1"/>
  <c r="G7469" i="1" s="1"/>
  <c r="H7465" i="1"/>
  <c r="G7465" i="1" s="1"/>
  <c r="H7461" i="1"/>
  <c r="G7461" i="1" s="1"/>
  <c r="H7457" i="1"/>
  <c r="G7457" i="1" s="1"/>
  <c r="H7453" i="1"/>
  <c r="G7453" i="1" s="1"/>
  <c r="H7449" i="1"/>
  <c r="G7449" i="1" s="1"/>
  <c r="H7445" i="1"/>
  <c r="G7445" i="1" s="1"/>
  <c r="H7441" i="1"/>
  <c r="G7441" i="1" s="1"/>
  <c r="H7436" i="1"/>
  <c r="G7436" i="1" s="1"/>
  <c r="H7432" i="1"/>
  <c r="G7432" i="1" s="1"/>
  <c r="H7428" i="1"/>
  <c r="G7428" i="1" s="1"/>
  <c r="H7424" i="1"/>
  <c r="G7424" i="1" s="1"/>
  <c r="H7420" i="1"/>
  <c r="G7420" i="1" s="1"/>
  <c r="H7416" i="1"/>
  <c r="G7416" i="1" s="1"/>
  <c r="H7396" i="1"/>
  <c r="G7396" i="1" s="1"/>
  <c r="H7392" i="1"/>
  <c r="G7392" i="1" s="1"/>
  <c r="H7386" i="1"/>
  <c r="G7386" i="1" s="1"/>
  <c r="H7382" i="1"/>
  <c r="G7382" i="1" s="1"/>
  <c r="H7327" i="1"/>
  <c r="G7327" i="1" s="1"/>
  <c r="H7323" i="1"/>
  <c r="G7323" i="1" s="1"/>
  <c r="H7319" i="1"/>
  <c r="G7319" i="1" s="1"/>
  <c r="H7315" i="1"/>
  <c r="G7315" i="1" s="1"/>
  <c r="H7311" i="1"/>
  <c r="G7311" i="1" s="1"/>
  <c r="H7304" i="1"/>
  <c r="G7304" i="1" s="1"/>
  <c r="H7300" i="1"/>
  <c r="G7300" i="1" s="1"/>
  <c r="H7296" i="1"/>
  <c r="G7296" i="1" s="1"/>
  <c r="H7208" i="1"/>
  <c r="G7208" i="1" s="1"/>
  <c r="H7206" i="1"/>
  <c r="G7206" i="1" s="1"/>
  <c r="H7204" i="1"/>
  <c r="G7204" i="1" s="1"/>
  <c r="H7202" i="1"/>
  <c r="G7202" i="1" s="1"/>
  <c r="H7200" i="1"/>
  <c r="G7200" i="1" s="1"/>
  <c r="H7198" i="1"/>
  <c r="G7198" i="1" s="1"/>
  <c r="H7194" i="1"/>
  <c r="G7194" i="1" s="1"/>
  <c r="H9838" i="1"/>
  <c r="G9838" i="1" s="1"/>
  <c r="H9834" i="1"/>
  <c r="G9834" i="1" s="1"/>
  <c r="H9830" i="1"/>
  <c r="G9830" i="1" s="1"/>
  <c r="H9826" i="1"/>
  <c r="G9826" i="1" s="1"/>
  <c r="H9822" i="1"/>
  <c r="G9822" i="1" s="1"/>
  <c r="H9814" i="1"/>
  <c r="G9814" i="1" s="1"/>
  <c r="H9812" i="1"/>
  <c r="G9812" i="1" s="1"/>
  <c r="H9808" i="1"/>
  <c r="G9808" i="1" s="1"/>
  <c r="H9804" i="1"/>
  <c r="G9804" i="1" s="1"/>
  <c r="H9798" i="1"/>
  <c r="G9798" i="1" s="1"/>
  <c r="H9794" i="1"/>
  <c r="G9794" i="1" s="1"/>
  <c r="H9790" i="1"/>
  <c r="G9790" i="1" s="1"/>
  <c r="H9786" i="1"/>
  <c r="G9786" i="1" s="1"/>
  <c r="H9782" i="1"/>
  <c r="G9782" i="1" s="1"/>
  <c r="H9778" i="1"/>
  <c r="G9778" i="1" s="1"/>
  <c r="H9776" i="1"/>
  <c r="G9776" i="1" s="1"/>
  <c r="H9772" i="1"/>
  <c r="G9772" i="1" s="1"/>
  <c r="H9768" i="1"/>
  <c r="G9768" i="1" s="1"/>
  <c r="H9764" i="1"/>
  <c r="G9764" i="1" s="1"/>
  <c r="H9758" i="1"/>
  <c r="G9758" i="1" s="1"/>
  <c r="H9752" i="1"/>
  <c r="G9752" i="1" s="1"/>
  <c r="H9748" i="1"/>
  <c r="G9748" i="1" s="1"/>
  <c r="H9743" i="1"/>
  <c r="G9743" i="1" s="1"/>
  <c r="H9739" i="1"/>
  <c r="G9739" i="1" s="1"/>
  <c r="H9733" i="1"/>
  <c r="G9733" i="1" s="1"/>
  <c r="H9726" i="1"/>
  <c r="G9726" i="1" s="1"/>
  <c r="H9718" i="1"/>
  <c r="G9718" i="1" s="1"/>
  <c r="H9696" i="1"/>
  <c r="G9696" i="1" s="1"/>
  <c r="H9679" i="1"/>
  <c r="G9679" i="1" s="1"/>
  <c r="H9674" i="1"/>
  <c r="G9674" i="1" s="1"/>
  <c r="H9668" i="1"/>
  <c r="G9668" i="1" s="1"/>
  <c r="H9647" i="1"/>
  <c r="G9647" i="1" s="1"/>
  <c r="H9643" i="1"/>
  <c r="G9643" i="1" s="1"/>
  <c r="H9637" i="1"/>
  <c r="G9637" i="1" s="1"/>
  <c r="H9632" i="1"/>
  <c r="G9632" i="1" s="1"/>
  <c r="H9622" i="1"/>
  <c r="G9622" i="1" s="1"/>
  <c r="H9620" i="1"/>
  <c r="G9620" i="1" s="1"/>
  <c r="H9614" i="1"/>
  <c r="G9614" i="1" s="1"/>
  <c r="H9567" i="1"/>
  <c r="G9567" i="1" s="1"/>
  <c r="H9561" i="1"/>
  <c r="G9561" i="1" s="1"/>
  <c r="H9559" i="1"/>
  <c r="G9559" i="1" s="1"/>
  <c r="H9553" i="1"/>
  <c r="G9553" i="1" s="1"/>
  <c r="H9546" i="1"/>
  <c r="G9546" i="1" s="1"/>
  <c r="H9541" i="1"/>
  <c r="G9541" i="1" s="1"/>
  <c r="H9535" i="1"/>
  <c r="G9535" i="1" s="1"/>
  <c r="H9484" i="1"/>
  <c r="G9484" i="1" s="1"/>
  <c r="H10135" i="1"/>
  <c r="G10135" i="1" s="1"/>
  <c r="H10118" i="1"/>
  <c r="G10118" i="1" s="1"/>
  <c r="H10114" i="1"/>
  <c r="G10114" i="1" s="1"/>
  <c r="H10110" i="1"/>
  <c r="G10110" i="1" s="1"/>
  <c r="H10106" i="1"/>
  <c r="G10106" i="1" s="1"/>
  <c r="H10102" i="1"/>
  <c r="G10102" i="1" s="1"/>
  <c r="H10098" i="1"/>
  <c r="G10098" i="1" s="1"/>
  <c r="H10094" i="1"/>
  <c r="G10094" i="1" s="1"/>
  <c r="H10090" i="1"/>
  <c r="G10090" i="1" s="1"/>
  <c r="H10086" i="1"/>
  <c r="G10086" i="1" s="1"/>
  <c r="H10082" i="1"/>
  <c r="G10082" i="1" s="1"/>
  <c r="H10078" i="1"/>
  <c r="G10078" i="1" s="1"/>
  <c r="H10074" i="1"/>
  <c r="G10074" i="1" s="1"/>
  <c r="H10070" i="1"/>
  <c r="G10070" i="1" s="1"/>
  <c r="H10066" i="1"/>
  <c r="G10066" i="1" s="1"/>
  <c r="H10062" i="1"/>
  <c r="G10062" i="1" s="1"/>
  <c r="H10058" i="1"/>
  <c r="G10058" i="1" s="1"/>
  <c r="H10054" i="1"/>
  <c r="G10054" i="1" s="1"/>
  <c r="H10050" i="1"/>
  <c r="G10050" i="1" s="1"/>
  <c r="H10046" i="1"/>
  <c r="G10046" i="1" s="1"/>
  <c r="H10042" i="1"/>
  <c r="G10042" i="1" s="1"/>
  <c r="H10038" i="1"/>
  <c r="G10038" i="1" s="1"/>
  <c r="H10034" i="1"/>
  <c r="G10034" i="1" s="1"/>
  <c r="H10032" i="1"/>
  <c r="G10032" i="1" s="1"/>
  <c r="H10028" i="1"/>
  <c r="G10028" i="1" s="1"/>
  <c r="H10024" i="1"/>
  <c r="G10024" i="1" s="1"/>
  <c r="H10020" i="1"/>
  <c r="G10020" i="1" s="1"/>
  <c r="H10016" i="1"/>
  <c r="G10016" i="1" s="1"/>
  <c r="H10012" i="1"/>
  <c r="G10012" i="1" s="1"/>
  <c r="H10008" i="1"/>
  <c r="G10008" i="1" s="1"/>
  <c r="H10004" i="1"/>
  <c r="G10004" i="1" s="1"/>
  <c r="H10000" i="1"/>
  <c r="G10000" i="1" s="1"/>
  <c r="H9996" i="1"/>
  <c r="G9996" i="1" s="1"/>
  <c r="H9992" i="1"/>
  <c r="G9992" i="1" s="1"/>
  <c r="H9988" i="1"/>
  <c r="G9988" i="1" s="1"/>
  <c r="H9984" i="1"/>
  <c r="G9984" i="1" s="1"/>
  <c r="H9980" i="1"/>
  <c r="G9980" i="1" s="1"/>
  <c r="H9976" i="1"/>
  <c r="G9976" i="1" s="1"/>
  <c r="H9972" i="1"/>
  <c r="G9972" i="1" s="1"/>
  <c r="H9968" i="1"/>
  <c r="G9968" i="1" s="1"/>
  <c r="H9964" i="1"/>
  <c r="G9964" i="1" s="1"/>
  <c r="H9960" i="1"/>
  <c r="G9960" i="1" s="1"/>
  <c r="H9952" i="1"/>
  <c r="G9952" i="1" s="1"/>
  <c r="H9950" i="1"/>
  <c r="G9950" i="1" s="1"/>
  <c r="H9946" i="1"/>
  <c r="G9946" i="1" s="1"/>
  <c r="H9942" i="1"/>
  <c r="G9942" i="1" s="1"/>
  <c r="H9879" i="1"/>
  <c r="G9879" i="1" s="1"/>
  <c r="H9875" i="1"/>
  <c r="G9875" i="1" s="1"/>
  <c r="H9871" i="1"/>
  <c r="G9871" i="1" s="1"/>
  <c r="H9867" i="1"/>
  <c r="G9867" i="1" s="1"/>
  <c r="H9863" i="1"/>
  <c r="G9863" i="1" s="1"/>
  <c r="H9859" i="1"/>
  <c r="G9859" i="1" s="1"/>
  <c r="H9855" i="1"/>
  <c r="G9855" i="1" s="1"/>
  <c r="H9851" i="1"/>
  <c r="G9851" i="1" s="1"/>
  <c r="H9849" i="1"/>
  <c r="G9849" i="1" s="1"/>
  <c r="H9845" i="1"/>
  <c r="G9845" i="1" s="1"/>
  <c r="H9841" i="1"/>
  <c r="G9841" i="1" s="1"/>
  <c r="H9837" i="1"/>
  <c r="G9837" i="1" s="1"/>
  <c r="H9833" i="1"/>
  <c r="G9833" i="1" s="1"/>
  <c r="H9829" i="1"/>
  <c r="G9829" i="1" s="1"/>
  <c r="H9825" i="1"/>
  <c r="G9825" i="1" s="1"/>
  <c r="H9821" i="1"/>
  <c r="G9821" i="1" s="1"/>
  <c r="H9813" i="1"/>
  <c r="G9813" i="1" s="1"/>
  <c r="H9809" i="1"/>
  <c r="G9809" i="1" s="1"/>
  <c r="H9805" i="1"/>
  <c r="G9805" i="1" s="1"/>
  <c r="H9801" i="1"/>
  <c r="G9801" i="1" s="1"/>
  <c r="H9797" i="1"/>
  <c r="G9797" i="1" s="1"/>
  <c r="H9793" i="1"/>
  <c r="G9793" i="1" s="1"/>
  <c r="H9789" i="1"/>
  <c r="G9789" i="1" s="1"/>
  <c r="H9785" i="1"/>
  <c r="G9785" i="1" s="1"/>
  <c r="H9781" i="1"/>
  <c r="G9781" i="1" s="1"/>
  <c r="H9777" i="1"/>
  <c r="G9777" i="1" s="1"/>
  <c r="H9773" i="1"/>
  <c r="G9773" i="1" s="1"/>
  <c r="H9769" i="1"/>
  <c r="G9769" i="1" s="1"/>
  <c r="H9765" i="1"/>
  <c r="G9765" i="1" s="1"/>
  <c r="H9761" i="1"/>
  <c r="G9761" i="1" s="1"/>
  <c r="H9757" i="1"/>
  <c r="G9757" i="1" s="1"/>
  <c r="H9751" i="1"/>
  <c r="G9751" i="1" s="1"/>
  <c r="H9747" i="1"/>
  <c r="G9747" i="1" s="1"/>
  <c r="H9742" i="1"/>
  <c r="G9742" i="1" s="1"/>
  <c r="H9738" i="1"/>
  <c r="G9738" i="1" s="1"/>
  <c r="H9734" i="1"/>
  <c r="G9734" i="1" s="1"/>
  <c r="H9729" i="1"/>
  <c r="G9729" i="1" s="1"/>
  <c r="H9725" i="1"/>
  <c r="G9725" i="1" s="1"/>
  <c r="H9721" i="1"/>
  <c r="G9721" i="1" s="1"/>
  <c r="H9717" i="1"/>
  <c r="G9717" i="1" s="1"/>
  <c r="H9697" i="1"/>
  <c r="G9697" i="1" s="1"/>
  <c r="H9695" i="1"/>
  <c r="G9695" i="1" s="1"/>
  <c r="H9682" i="1"/>
  <c r="G9682" i="1" s="1"/>
  <c r="H9713" i="1"/>
  <c r="G9713" i="1" s="1"/>
  <c r="H9675" i="1"/>
  <c r="G9675" i="1" s="1"/>
  <c r="H9671" i="1"/>
  <c r="G9671" i="1" s="1"/>
  <c r="H9667" i="1"/>
  <c r="G9667" i="1" s="1"/>
  <c r="H9663" i="1"/>
  <c r="G9663" i="1" s="1"/>
  <c r="H9648" i="1"/>
  <c r="G9648" i="1" s="1"/>
  <c r="H9644" i="1"/>
  <c r="G9644" i="1" s="1"/>
  <c r="H9640" i="1"/>
  <c r="G9640" i="1" s="1"/>
  <c r="H9636" i="1"/>
  <c r="G9636" i="1" s="1"/>
  <c r="H9635" i="1"/>
  <c r="G9635" i="1" s="1"/>
  <c r="H9631" i="1"/>
  <c r="G9631" i="1" s="1"/>
  <c r="H9629" i="1"/>
  <c r="G9629" i="1" s="1"/>
  <c r="H9625" i="1"/>
  <c r="G9625" i="1" s="1"/>
  <c r="H9621" i="1"/>
  <c r="G9621" i="1" s="1"/>
  <c r="H9619" i="1"/>
  <c r="G9619" i="1" s="1"/>
  <c r="H9615" i="1"/>
  <c r="G9615" i="1" s="1"/>
  <c r="H9611" i="1"/>
  <c r="G9611" i="1" s="1"/>
  <c r="H9566" i="1"/>
  <c r="G9566" i="1" s="1"/>
  <c r="H9562" i="1"/>
  <c r="G9562" i="1" s="1"/>
  <c r="H9558" i="1"/>
  <c r="G9558" i="1" s="1"/>
  <c r="H9554" i="1"/>
  <c r="G9554" i="1" s="1"/>
  <c r="H9550" i="1"/>
  <c r="G9550" i="1" s="1"/>
  <c r="H9544" i="1"/>
  <c r="G9544" i="1" s="1"/>
  <c r="H9540" i="1"/>
  <c r="G9540" i="1" s="1"/>
  <c r="H9536" i="1"/>
  <c r="G9536" i="1" s="1"/>
  <c r="H9534" i="1"/>
  <c r="G9534" i="1" s="1"/>
  <c r="H9530" i="1"/>
  <c r="G9530" i="1" s="1"/>
  <c r="H9526" i="1"/>
  <c r="G9526" i="1" s="1"/>
  <c r="H9522" i="1"/>
  <c r="G9522" i="1" s="1"/>
  <c r="H9518" i="1"/>
  <c r="G9518" i="1" s="1"/>
  <c r="H9514" i="1"/>
  <c r="G9514" i="1" s="1"/>
  <c r="H9508" i="1"/>
  <c r="G9508" i="1" s="1"/>
  <c r="H9504" i="1"/>
  <c r="G9504" i="1" s="1"/>
  <c r="H9500" i="1"/>
  <c r="G9500" i="1" s="1"/>
  <c r="H9496" i="1"/>
  <c r="G9496" i="1" s="1"/>
  <c r="H9489" i="1"/>
  <c r="G9489" i="1" s="1"/>
  <c r="H9485" i="1"/>
  <c r="G9485" i="1" s="1"/>
  <c r="H9481" i="1"/>
  <c r="G9481" i="1" s="1"/>
  <c r="H9477" i="1"/>
  <c r="G9477" i="1" s="1"/>
  <c r="H9473" i="1"/>
  <c r="G9473" i="1" s="1"/>
  <c r="H9469" i="1"/>
  <c r="G9469" i="1" s="1"/>
  <c r="H9465" i="1"/>
  <c r="G9465" i="1" s="1"/>
  <c r="H9461" i="1"/>
  <c r="G9461" i="1" s="1"/>
  <c r="H9457" i="1"/>
  <c r="G9457" i="1" s="1"/>
  <c r="H9453" i="1"/>
  <c r="G9453" i="1" s="1"/>
  <c r="H9451" i="1"/>
  <c r="G9451" i="1" s="1"/>
  <c r="H8673" i="1"/>
  <c r="G8673" i="1" s="1"/>
  <c r="H8666" i="1"/>
  <c r="G8666" i="1" s="1"/>
  <c r="H8662" i="1"/>
  <c r="G8662" i="1" s="1"/>
  <c r="H8659" i="1"/>
  <c r="G8659" i="1" s="1"/>
  <c r="H8655" i="1"/>
  <c r="G8655" i="1" s="1"/>
  <c r="H8080" i="1"/>
  <c r="G8080" i="1" s="1"/>
  <c r="H8076" i="1"/>
  <c r="G8076" i="1" s="1"/>
  <c r="H8072" i="1"/>
  <c r="G8072" i="1" s="1"/>
  <c r="H8068" i="1"/>
  <c r="G8068" i="1" s="1"/>
  <c r="H8064" i="1"/>
  <c r="G8064" i="1" s="1"/>
  <c r="H8060" i="1"/>
  <c r="G8060" i="1" s="1"/>
  <c r="H8056" i="1"/>
  <c r="G8056" i="1" s="1"/>
  <c r="H8052" i="1"/>
  <c r="G8052" i="1" s="1"/>
  <c r="H8048" i="1"/>
  <c r="G8048" i="1" s="1"/>
  <c r="H8044" i="1"/>
  <c r="G8044" i="1" s="1"/>
  <c r="H8040" i="1"/>
  <c r="G8040" i="1" s="1"/>
  <c r="H8036" i="1"/>
  <c r="G8036" i="1" s="1"/>
  <c r="H8032" i="1"/>
  <c r="G8032" i="1" s="1"/>
  <c r="H8028" i="1"/>
  <c r="G8028" i="1" s="1"/>
  <c r="H8024" i="1"/>
  <c r="G8024" i="1" s="1"/>
  <c r="H8020" i="1"/>
  <c r="G8020" i="1" s="1"/>
  <c r="H8016" i="1"/>
  <c r="G8016" i="1" s="1"/>
  <c r="H8012" i="1"/>
  <c r="G8012" i="1" s="1"/>
  <c r="H8008" i="1"/>
  <c r="G8008" i="1" s="1"/>
  <c r="H8004" i="1"/>
  <c r="G8004" i="1" s="1"/>
  <c r="H8000" i="1"/>
  <c r="G8000" i="1" s="1"/>
  <c r="H7996" i="1"/>
  <c r="G7996" i="1" s="1"/>
  <c r="H7992" i="1"/>
  <c r="G7992" i="1" s="1"/>
  <c r="H7988" i="1"/>
  <c r="G7988" i="1" s="1"/>
  <c r="H7984" i="1"/>
  <c r="G7984" i="1" s="1"/>
  <c r="H7980" i="1"/>
  <c r="G7980" i="1" s="1"/>
  <c r="H7976" i="1"/>
  <c r="G7976" i="1" s="1"/>
  <c r="H7972" i="1"/>
  <c r="G7972" i="1" s="1"/>
  <c r="H7968" i="1"/>
  <c r="G7968" i="1" s="1"/>
  <c r="H7964" i="1"/>
  <c r="G7964" i="1" s="1"/>
  <c r="H7960" i="1"/>
  <c r="G7960" i="1" s="1"/>
  <c r="H7956" i="1"/>
  <c r="G7956" i="1" s="1"/>
  <c r="H7952" i="1"/>
  <c r="G7952" i="1" s="1"/>
  <c r="H7948" i="1"/>
  <c r="G7948" i="1" s="1"/>
  <c r="H7944" i="1"/>
  <c r="G7944" i="1" s="1"/>
  <c r="H7940" i="1"/>
  <c r="G7940" i="1" s="1"/>
  <c r="H7936" i="1"/>
  <c r="G7936" i="1" s="1"/>
  <c r="H7932" i="1"/>
  <c r="G7932" i="1" s="1"/>
  <c r="H7928" i="1"/>
  <c r="G7928" i="1" s="1"/>
  <c r="H7924" i="1"/>
  <c r="G7924" i="1" s="1"/>
  <c r="H7920" i="1"/>
  <c r="G7920" i="1" s="1"/>
  <c r="H7916" i="1"/>
  <c r="G7916" i="1" s="1"/>
  <c r="H7912" i="1"/>
  <c r="G7912" i="1" s="1"/>
  <c r="H7908" i="1"/>
  <c r="G7908" i="1" s="1"/>
  <c r="H7904" i="1"/>
  <c r="G7904" i="1" s="1"/>
  <c r="H7900" i="1"/>
  <c r="G7900" i="1" s="1"/>
  <c r="H7896" i="1"/>
  <c r="G7896" i="1" s="1"/>
  <c r="H7892" i="1"/>
  <c r="G7892" i="1" s="1"/>
  <c r="H7888" i="1"/>
  <c r="G7888" i="1" s="1"/>
  <c r="H7884" i="1"/>
  <c r="G7884" i="1" s="1"/>
  <c r="H7880" i="1"/>
  <c r="G7880" i="1" s="1"/>
  <c r="H7876" i="1"/>
  <c r="G7876" i="1" s="1"/>
  <c r="H7872" i="1"/>
  <c r="G7872" i="1" s="1"/>
  <c r="H7868" i="1"/>
  <c r="G7868" i="1" s="1"/>
  <c r="H7864" i="1"/>
  <c r="G7864" i="1" s="1"/>
  <c r="H7860" i="1"/>
  <c r="G7860" i="1" s="1"/>
  <c r="H7856" i="1"/>
  <c r="G7856" i="1" s="1"/>
  <c r="H7852" i="1"/>
  <c r="G7852" i="1" s="1"/>
  <c r="H7848" i="1"/>
  <c r="G7848" i="1" s="1"/>
  <c r="H7844" i="1"/>
  <c r="G7844" i="1" s="1"/>
  <c r="H7840" i="1"/>
  <c r="G7840" i="1" s="1"/>
  <c r="H7836" i="1"/>
  <c r="G7836" i="1" s="1"/>
  <c r="H7834" i="1"/>
  <c r="G7834" i="1" s="1"/>
  <c r="H7830" i="1"/>
  <c r="G7830" i="1" s="1"/>
  <c r="H7826" i="1"/>
  <c r="G7826" i="1" s="1"/>
  <c r="H7820" i="1"/>
  <c r="G7820" i="1" s="1"/>
  <c r="H7816" i="1"/>
  <c r="G7816" i="1" s="1"/>
  <c r="H7812" i="1"/>
  <c r="G7812" i="1" s="1"/>
  <c r="H7808" i="1"/>
  <c r="G7808" i="1" s="1"/>
  <c r="H7804" i="1"/>
  <c r="G7804" i="1" s="1"/>
  <c r="H7800" i="1"/>
  <c r="G7800" i="1" s="1"/>
  <c r="H7796" i="1"/>
  <c r="G7796" i="1" s="1"/>
  <c r="H7792" i="1"/>
  <c r="G7792" i="1" s="1"/>
  <c r="H7788" i="1"/>
  <c r="G7788" i="1" s="1"/>
  <c r="H7784" i="1"/>
  <c r="G7784" i="1" s="1"/>
  <c r="H7780" i="1"/>
  <c r="G7780" i="1" s="1"/>
  <c r="H7776" i="1"/>
  <c r="G7776" i="1" s="1"/>
  <c r="H7772" i="1"/>
  <c r="G7772" i="1" s="1"/>
  <c r="H7768" i="1"/>
  <c r="G7768" i="1" s="1"/>
  <c r="H7764" i="1"/>
  <c r="G7764" i="1" s="1"/>
  <c r="H7760" i="1"/>
  <c r="G7760" i="1" s="1"/>
  <c r="H7756" i="1"/>
  <c r="G7756" i="1" s="1"/>
  <c r="H7752" i="1"/>
  <c r="G7752" i="1" s="1"/>
  <c r="H7750" i="1"/>
  <c r="G7750" i="1" s="1"/>
  <c r="H7746" i="1"/>
  <c r="G7746" i="1" s="1"/>
  <c r="H7742" i="1"/>
  <c r="G7742" i="1" s="1"/>
  <c r="H7738" i="1"/>
  <c r="G7738" i="1" s="1"/>
  <c r="H7734" i="1"/>
  <c r="G7734" i="1" s="1"/>
  <c r="H7730" i="1"/>
  <c r="G7730" i="1" s="1"/>
  <c r="H7726" i="1"/>
  <c r="G7726" i="1" s="1"/>
  <c r="H7722" i="1"/>
  <c r="G7722" i="1" s="1"/>
  <c r="H7720" i="1"/>
  <c r="G7720" i="1" s="1"/>
  <c r="H7716" i="1"/>
  <c r="G7716" i="1" s="1"/>
  <c r="H7713" i="1"/>
  <c r="G7713" i="1" s="1"/>
  <c r="H7709" i="1"/>
  <c r="G7709" i="1" s="1"/>
  <c r="H7707" i="1"/>
  <c r="G7707" i="1" s="1"/>
  <c r="H7705" i="1"/>
  <c r="G7705" i="1" s="1"/>
  <c r="H7703" i="1"/>
  <c r="G7703" i="1" s="1"/>
  <c r="H7701" i="1"/>
  <c r="G7701" i="1" s="1"/>
  <c r="H7699" i="1"/>
  <c r="G7699" i="1" s="1"/>
  <c r="H7697" i="1"/>
  <c r="G7697" i="1" s="1"/>
  <c r="H7695" i="1"/>
  <c r="G7695" i="1" s="1"/>
  <c r="H7693" i="1"/>
  <c r="G7693" i="1" s="1"/>
  <c r="H7689" i="1"/>
  <c r="G7689" i="1" s="1"/>
  <c r="H7687" i="1"/>
  <c r="G7687" i="1" s="1"/>
  <c r="H7685" i="1"/>
  <c r="G7685" i="1" s="1"/>
  <c r="H7683" i="1"/>
  <c r="G7683" i="1" s="1"/>
  <c r="H7681" i="1"/>
  <c r="G7681" i="1" s="1"/>
  <c r="H7679" i="1"/>
  <c r="G7679" i="1" s="1"/>
  <c r="H7677" i="1"/>
  <c r="G7677" i="1" s="1"/>
  <c r="H7675" i="1"/>
  <c r="G7675" i="1" s="1"/>
  <c r="H7673" i="1"/>
  <c r="G7673" i="1" s="1"/>
  <c r="H7671" i="1"/>
  <c r="G7671" i="1" s="1"/>
  <c r="H7669" i="1"/>
  <c r="G7669" i="1" s="1"/>
  <c r="H7667" i="1"/>
  <c r="G7667" i="1" s="1"/>
  <c r="H7665" i="1"/>
  <c r="G7665" i="1" s="1"/>
  <c r="H7663" i="1"/>
  <c r="G7663" i="1" s="1"/>
  <c r="H7661" i="1"/>
  <c r="G7661" i="1" s="1"/>
  <c r="H7659" i="1"/>
  <c r="G7659" i="1" s="1"/>
  <c r="H7657" i="1"/>
  <c r="G7657" i="1" s="1"/>
  <c r="H7655" i="1"/>
  <c r="G7655" i="1" s="1"/>
  <c r="H7653" i="1"/>
  <c r="G7653" i="1" s="1"/>
  <c r="H7651" i="1"/>
  <c r="G7651" i="1" s="1"/>
  <c r="H7649" i="1"/>
  <c r="G7649" i="1" s="1"/>
  <c r="H7647" i="1"/>
  <c r="G7647" i="1" s="1"/>
  <c r="H7645" i="1"/>
  <c r="G7645" i="1" s="1"/>
  <c r="H7643" i="1"/>
  <c r="G7643" i="1" s="1"/>
  <c r="H7641" i="1"/>
  <c r="G7641" i="1" s="1"/>
  <c r="H7639" i="1"/>
  <c r="G7639" i="1" s="1"/>
  <c r="H7637" i="1"/>
  <c r="G7637" i="1" s="1"/>
  <c r="H7635" i="1"/>
  <c r="G7635" i="1" s="1"/>
  <c r="H7633" i="1"/>
  <c r="G7633" i="1" s="1"/>
  <c r="H7631" i="1"/>
  <c r="G7631" i="1" s="1"/>
  <c r="H7629" i="1"/>
  <c r="G7629" i="1" s="1"/>
  <c r="H7627" i="1"/>
  <c r="G7627" i="1" s="1"/>
  <c r="H7625" i="1"/>
  <c r="G7625" i="1" s="1"/>
  <c r="H7623" i="1"/>
  <c r="G7623" i="1" s="1"/>
  <c r="H7611" i="1"/>
  <c r="G7611" i="1" s="1"/>
  <c r="H7609" i="1"/>
  <c r="G7609" i="1" s="1"/>
  <c r="H7607" i="1"/>
  <c r="G7607" i="1" s="1"/>
  <c r="H7605" i="1"/>
  <c r="G7605" i="1" s="1"/>
  <c r="H7603" i="1"/>
  <c r="G7603" i="1" s="1"/>
  <c r="H7601" i="1"/>
  <c r="G7601" i="1" s="1"/>
  <c r="H7599" i="1"/>
  <c r="G7599" i="1" s="1"/>
  <c r="H7597" i="1"/>
  <c r="G7597" i="1" s="1"/>
  <c r="H7595" i="1"/>
  <c r="G7595" i="1" s="1"/>
  <c r="H7593" i="1"/>
  <c r="G7593" i="1" s="1"/>
  <c r="H7591" i="1"/>
  <c r="G7591" i="1" s="1"/>
  <c r="H7589" i="1"/>
  <c r="G7589" i="1" s="1"/>
  <c r="H7587" i="1"/>
  <c r="G7587" i="1" s="1"/>
  <c r="H7585" i="1"/>
  <c r="G7585" i="1" s="1"/>
  <c r="H7583" i="1"/>
  <c r="G7583" i="1" s="1"/>
  <c r="H7581" i="1"/>
  <c r="G7581" i="1" s="1"/>
  <c r="H7579" i="1"/>
  <c r="G7579" i="1" s="1"/>
  <c r="H7577" i="1"/>
  <c r="G7577" i="1" s="1"/>
  <c r="H7575" i="1"/>
  <c r="G7575" i="1" s="1"/>
  <c r="H7573" i="1"/>
  <c r="G7573" i="1" s="1"/>
  <c r="H7571" i="1"/>
  <c r="G7571" i="1" s="1"/>
  <c r="H7569" i="1"/>
  <c r="G7569" i="1" s="1"/>
  <c r="H7567" i="1"/>
  <c r="G7567" i="1" s="1"/>
  <c r="H7565" i="1"/>
  <c r="G7565" i="1" s="1"/>
  <c r="H7563" i="1"/>
  <c r="G7563" i="1" s="1"/>
  <c r="H7561" i="1"/>
  <c r="G7561" i="1" s="1"/>
  <c r="H7558" i="1"/>
  <c r="G7558" i="1" s="1"/>
  <c r="H7556" i="1"/>
  <c r="G7556" i="1" s="1"/>
  <c r="H7554" i="1"/>
  <c r="G7554" i="1" s="1"/>
  <c r="H7552" i="1"/>
  <c r="G7552" i="1" s="1"/>
  <c r="H7550" i="1"/>
  <c r="G7550" i="1" s="1"/>
  <c r="H7548" i="1"/>
  <c r="G7548" i="1" s="1"/>
  <c r="H7546" i="1"/>
  <c r="G7546" i="1" s="1"/>
  <c r="H7544" i="1"/>
  <c r="G7544" i="1" s="1"/>
  <c r="H7542" i="1"/>
  <c r="G7542" i="1" s="1"/>
  <c r="H7540" i="1"/>
  <c r="G7540" i="1" s="1"/>
  <c r="H7538" i="1"/>
  <c r="G7538" i="1" s="1"/>
  <c r="H7536" i="1"/>
  <c r="G7536" i="1" s="1"/>
  <c r="H7534" i="1"/>
  <c r="G7534" i="1" s="1"/>
  <c r="H7532" i="1"/>
  <c r="G7532" i="1" s="1"/>
  <c r="H7530" i="1"/>
  <c r="G7530" i="1" s="1"/>
  <c r="H7528" i="1"/>
  <c r="G7528" i="1" s="1"/>
  <c r="H7526" i="1"/>
  <c r="G7526" i="1" s="1"/>
  <c r="H7523" i="1"/>
  <c r="G7523" i="1" s="1"/>
  <c r="H7519" i="1"/>
  <c r="G7519" i="1" s="1"/>
  <c r="H7515" i="1"/>
  <c r="G7515" i="1" s="1"/>
  <c r="H7511" i="1"/>
  <c r="G7511" i="1" s="1"/>
  <c r="H7507" i="1"/>
  <c r="G7507" i="1" s="1"/>
  <c r="H7503" i="1"/>
  <c r="G7503" i="1" s="1"/>
  <c r="H7499" i="1"/>
  <c r="G7499" i="1" s="1"/>
  <c r="H7495" i="1"/>
  <c r="G7495" i="1" s="1"/>
  <c r="H7491" i="1"/>
  <c r="G7491" i="1" s="1"/>
  <c r="H7487" i="1"/>
  <c r="G7487" i="1" s="1"/>
  <c r="H7483" i="1"/>
  <c r="G7483" i="1" s="1"/>
  <c r="H7479" i="1"/>
  <c r="G7479" i="1" s="1"/>
  <c r="H7475" i="1"/>
  <c r="G7475" i="1" s="1"/>
  <c r="H7471" i="1"/>
  <c r="G7471" i="1" s="1"/>
  <c r="H7467" i="1"/>
  <c r="G7467" i="1" s="1"/>
  <c r="H7463" i="1"/>
  <c r="G7463" i="1" s="1"/>
  <c r="H7459" i="1"/>
  <c r="G7459" i="1" s="1"/>
  <c r="H7455" i="1"/>
  <c r="G7455" i="1" s="1"/>
  <c r="H7451" i="1"/>
  <c r="G7451" i="1" s="1"/>
  <c r="H7447" i="1"/>
  <c r="G7447" i="1" s="1"/>
  <c r="H7443" i="1"/>
  <c r="G7443" i="1" s="1"/>
  <c r="H7439" i="1"/>
  <c r="G7439" i="1" s="1"/>
  <c r="H7434" i="1"/>
  <c r="G7434" i="1" s="1"/>
  <c r="H7430" i="1"/>
  <c r="G7430" i="1" s="1"/>
  <c r="H7426" i="1"/>
  <c r="G7426" i="1" s="1"/>
  <c r="H7422" i="1"/>
  <c r="G7422" i="1" s="1"/>
  <c r="H7418" i="1"/>
  <c r="G7418" i="1" s="1"/>
  <c r="H7414" i="1"/>
  <c r="G7414" i="1" s="1"/>
  <c r="H7394" i="1"/>
  <c r="G7394" i="1" s="1"/>
  <c r="H7390" i="1"/>
  <c r="G7390" i="1" s="1"/>
  <c r="H7388" i="1"/>
  <c r="G7388" i="1" s="1"/>
  <c r="H7384" i="1"/>
  <c r="G7384" i="1" s="1"/>
  <c r="H7380" i="1"/>
  <c r="G7380" i="1" s="1"/>
  <c r="H7325" i="1"/>
  <c r="G7325" i="1" s="1"/>
  <c r="H7321" i="1"/>
  <c r="G7321" i="1" s="1"/>
  <c r="H7317" i="1"/>
  <c r="G7317" i="1" s="1"/>
  <c r="H7313" i="1"/>
  <c r="G7313" i="1" s="1"/>
  <c r="H7309" i="1"/>
  <c r="G7309" i="1" s="1"/>
  <c r="H7306" i="1"/>
  <c r="G7306" i="1" s="1"/>
  <c r="H7302" i="1"/>
  <c r="G7302" i="1" s="1"/>
  <c r="H7298" i="1"/>
  <c r="G7298" i="1" s="1"/>
  <c r="H7196" i="1"/>
  <c r="G7196" i="1" s="1"/>
  <c r="H7028" i="1"/>
  <c r="G7028" i="1" s="1"/>
  <c r="H7024" i="1"/>
  <c r="G7024" i="1" s="1"/>
  <c r="H7020" i="1"/>
  <c r="G7020" i="1" s="1"/>
  <c r="H7016" i="1"/>
  <c r="G7016" i="1" s="1"/>
  <c r="H7010" i="1"/>
  <c r="G7010" i="1" s="1"/>
  <c r="H7006" i="1"/>
  <c r="G7006" i="1" s="1"/>
  <c r="H7002" i="1"/>
  <c r="G7002" i="1" s="1"/>
  <c r="H7000" i="1"/>
  <c r="G7000" i="1" s="1"/>
  <c r="H6996" i="1"/>
  <c r="G6996" i="1" s="1"/>
  <c r="H6992" i="1"/>
  <c r="G6992" i="1" s="1"/>
  <c r="H6988" i="1"/>
  <c r="G6988" i="1" s="1"/>
  <c r="H6984" i="1"/>
  <c r="G6984" i="1" s="1"/>
  <c r="H6982" i="1"/>
  <c r="G6982" i="1" s="1"/>
  <c r="H6978" i="1"/>
  <c r="G6978" i="1" s="1"/>
  <c r="H6974" i="1"/>
  <c r="G6974" i="1" s="1"/>
  <c r="H6968" i="1"/>
  <c r="G6968" i="1" s="1"/>
  <c r="H6964" i="1"/>
  <c r="G6964" i="1" s="1"/>
  <c r="H6960" i="1"/>
  <c r="G6960" i="1" s="1"/>
  <c r="H6956" i="1"/>
  <c r="G6956" i="1" s="1"/>
  <c r="H6952" i="1"/>
  <c r="G6952" i="1" s="1"/>
  <c r="H6948" i="1"/>
  <c r="G6948" i="1" s="1"/>
  <c r="H6944" i="1"/>
  <c r="G6944" i="1" s="1"/>
  <c r="H6940" i="1"/>
  <c r="G6940" i="1" s="1"/>
  <c r="H6936" i="1"/>
  <c r="G6936" i="1" s="1"/>
  <c r="H6932" i="1"/>
  <c r="G6932" i="1" s="1"/>
  <c r="H6926" i="1"/>
  <c r="G6926" i="1" s="1"/>
  <c r="H6922" i="1"/>
  <c r="G6922" i="1" s="1"/>
  <c r="H6918" i="1"/>
  <c r="G6918" i="1" s="1"/>
  <c r="H6914" i="1"/>
  <c r="G6914" i="1" s="1"/>
  <c r="H6910" i="1"/>
  <c r="G6910" i="1" s="1"/>
  <c r="H6904" i="1"/>
  <c r="G6904" i="1" s="1"/>
  <c r="H6716" i="1"/>
  <c r="G6716" i="1" s="1"/>
  <c r="H6711" i="1"/>
  <c r="G6711" i="1" s="1"/>
  <c r="H6707" i="1"/>
  <c r="G6707" i="1" s="1"/>
  <c r="H6692" i="1"/>
  <c r="G6692" i="1" s="1"/>
  <c r="H6688" i="1"/>
  <c r="G6688" i="1" s="1"/>
  <c r="H6684" i="1"/>
  <c r="G6684" i="1" s="1"/>
  <c r="H6682" i="1"/>
  <c r="G6682" i="1" s="1"/>
  <c r="H6678" i="1"/>
  <c r="G6678" i="1" s="1"/>
  <c r="H6674" i="1"/>
  <c r="G6674" i="1" s="1"/>
  <c r="H6670" i="1"/>
  <c r="G6670" i="1" s="1"/>
  <c r="H6666" i="1"/>
  <c r="G6666" i="1" s="1"/>
  <c r="H6662" i="1"/>
  <c r="G6662" i="1" s="1"/>
  <c r="H6658" i="1"/>
  <c r="G6658" i="1" s="1"/>
  <c r="H6654" i="1"/>
  <c r="G6654" i="1" s="1"/>
  <c r="H6650" i="1"/>
  <c r="G6650" i="1" s="1"/>
  <c r="H6646" i="1"/>
  <c r="G6646" i="1" s="1"/>
  <c r="H6642" i="1"/>
  <c r="G6642" i="1" s="1"/>
  <c r="H6638" i="1"/>
  <c r="G6638" i="1" s="1"/>
  <c r="H6632" i="1"/>
  <c r="G6632" i="1" s="1"/>
  <c r="H6628" i="1"/>
  <c r="G6628" i="1" s="1"/>
  <c r="H6624" i="1"/>
  <c r="G6624" i="1" s="1"/>
  <c r="H6620" i="1"/>
  <c r="G6620" i="1" s="1"/>
  <c r="H6616" i="1"/>
  <c r="G6616" i="1" s="1"/>
  <c r="H6609" i="1"/>
  <c r="G6609" i="1" s="1"/>
  <c r="H6605" i="1"/>
  <c r="G6605" i="1" s="1"/>
  <c r="H6601" i="1"/>
  <c r="G6601" i="1" s="1"/>
  <c r="H6597" i="1"/>
  <c r="G6597" i="1" s="1"/>
  <c r="H6593" i="1"/>
  <c r="G6593" i="1" s="1"/>
  <c r="H6589" i="1"/>
  <c r="G6589" i="1" s="1"/>
  <c r="H6585" i="1"/>
  <c r="G6585" i="1" s="1"/>
  <c r="H6581" i="1"/>
  <c r="G6581" i="1" s="1"/>
  <c r="H6575" i="1"/>
  <c r="G6575" i="1" s="1"/>
  <c r="H6571" i="1"/>
  <c r="G6571" i="1" s="1"/>
  <c r="H6567" i="1"/>
  <c r="G6567" i="1" s="1"/>
  <c r="H6563" i="1"/>
  <c r="G6563" i="1" s="1"/>
  <c r="H6559" i="1"/>
  <c r="G6559" i="1" s="1"/>
  <c r="H6557" i="1"/>
  <c r="G6557" i="1" s="1"/>
  <c r="H6553" i="1"/>
  <c r="G6553" i="1" s="1"/>
  <c r="H6549" i="1"/>
  <c r="G6549" i="1" s="1"/>
  <c r="H6545" i="1"/>
  <c r="G6545" i="1" s="1"/>
  <c r="H6541" i="1"/>
  <c r="G6541" i="1" s="1"/>
  <c r="H6537" i="1"/>
  <c r="G6537" i="1" s="1"/>
  <c r="H6533" i="1"/>
  <c r="G6533" i="1" s="1"/>
  <c r="H6529" i="1"/>
  <c r="G6529" i="1" s="1"/>
  <c r="H6523" i="1"/>
  <c r="G6523" i="1" s="1"/>
  <c r="H6519" i="1"/>
  <c r="G6519" i="1" s="1"/>
  <c r="H6516" i="1"/>
  <c r="G6516" i="1" s="1"/>
  <c r="H6512" i="1"/>
  <c r="G6512" i="1" s="1"/>
  <c r="H6508" i="1"/>
  <c r="G6508" i="1" s="1"/>
  <c r="H6504" i="1"/>
  <c r="G6504" i="1" s="1"/>
  <c r="H6500" i="1"/>
  <c r="G6500" i="1" s="1"/>
  <c r="H6496" i="1"/>
  <c r="G6496" i="1" s="1"/>
  <c r="H6492" i="1"/>
  <c r="G6492" i="1" s="1"/>
  <c r="H6488" i="1"/>
  <c r="G6488" i="1" s="1"/>
  <c r="H6482" i="1"/>
  <c r="G6482" i="1" s="1"/>
  <c r="H6478" i="1"/>
  <c r="G6478" i="1" s="1"/>
  <c r="H6474" i="1"/>
  <c r="G6474" i="1" s="1"/>
  <c r="H6470" i="1"/>
  <c r="G6470" i="1" s="1"/>
  <c r="H6466" i="1"/>
  <c r="G6466" i="1" s="1"/>
  <c r="H6464" i="1"/>
  <c r="G6464" i="1" s="1"/>
  <c r="H6460" i="1"/>
  <c r="G6460" i="1" s="1"/>
  <c r="H6456" i="1"/>
  <c r="G6456" i="1" s="1"/>
  <c r="H6452" i="1"/>
  <c r="G6452" i="1" s="1"/>
  <c r="H6448" i="1"/>
  <c r="G6448" i="1" s="1"/>
  <c r="H6444" i="1"/>
  <c r="G6444" i="1" s="1"/>
  <c r="H6441" i="1"/>
  <c r="G6441" i="1" s="1"/>
  <c r="H6437" i="1"/>
  <c r="G6437" i="1" s="1"/>
  <c r="H6433" i="1"/>
  <c r="G6433" i="1" s="1"/>
  <c r="H6429" i="1"/>
  <c r="G6429" i="1" s="1"/>
  <c r="H6425" i="1"/>
  <c r="G6425" i="1" s="1"/>
  <c r="H6421" i="1"/>
  <c r="G6421" i="1" s="1"/>
  <c r="H6417" i="1"/>
  <c r="G6417" i="1" s="1"/>
  <c r="H6413" i="1"/>
  <c r="G6413" i="1" s="1"/>
  <c r="H6407" i="1"/>
  <c r="G6407" i="1" s="1"/>
  <c r="H6403" i="1"/>
  <c r="G6403" i="1" s="1"/>
  <c r="H6399" i="1"/>
  <c r="G6399" i="1" s="1"/>
  <c r="H6395" i="1"/>
  <c r="G6395" i="1" s="1"/>
  <c r="H6389" i="1"/>
  <c r="G6389" i="1" s="1"/>
  <c r="H6385" i="1"/>
  <c r="G6385" i="1" s="1"/>
  <c r="H6381" i="1"/>
  <c r="G6381" i="1" s="1"/>
  <c r="H6377" i="1"/>
  <c r="G6377" i="1" s="1"/>
  <c r="H6373" i="1"/>
  <c r="G6373" i="1" s="1"/>
  <c r="H6369" i="1"/>
  <c r="G6369" i="1" s="1"/>
  <c r="H6365" i="1"/>
  <c r="G6365" i="1" s="1"/>
  <c r="H6363" i="1"/>
  <c r="G6363" i="1" s="1"/>
  <c r="H4848" i="1"/>
  <c r="G4848" i="1" s="1"/>
  <c r="H4837" i="1"/>
  <c r="G4837" i="1" s="1"/>
  <c r="H4833" i="1"/>
  <c r="G4833" i="1" s="1"/>
  <c r="H4829" i="1"/>
  <c r="G4829" i="1" s="1"/>
  <c r="H4825" i="1"/>
  <c r="G4825" i="1" s="1"/>
  <c r="H4821" i="1"/>
  <c r="G4821" i="1" s="1"/>
  <c r="H4816" i="1"/>
  <c r="G4816" i="1" s="1"/>
  <c r="H4812" i="1"/>
  <c r="G4812" i="1" s="1"/>
  <c r="H4808" i="1"/>
  <c r="G4808" i="1" s="1"/>
  <c r="H4804" i="1"/>
  <c r="G4804" i="1" s="1"/>
  <c r="H4800" i="1"/>
  <c r="G4800" i="1" s="1"/>
  <c r="H4796" i="1"/>
  <c r="G4796" i="1" s="1"/>
  <c r="H4792" i="1"/>
  <c r="G4792" i="1" s="1"/>
  <c r="H4788" i="1"/>
  <c r="G4788" i="1" s="1"/>
  <c r="H4749" i="1"/>
  <c r="G4749" i="1" s="1"/>
  <c r="H4745" i="1"/>
  <c r="G4745" i="1" s="1"/>
  <c r="H4718" i="1"/>
  <c r="G4718" i="1" s="1"/>
  <c r="H4714" i="1"/>
  <c r="G4714" i="1" s="1"/>
  <c r="H4710" i="1"/>
  <c r="G4710" i="1" s="1"/>
  <c r="H4706" i="1"/>
  <c r="G4706" i="1" s="1"/>
  <c r="H4702" i="1"/>
  <c r="G4702" i="1" s="1"/>
  <c r="H4697" i="1"/>
  <c r="G4697" i="1" s="1"/>
  <c r="H4690" i="1"/>
  <c r="G4690" i="1" s="1"/>
  <c r="H4686" i="1"/>
  <c r="G4686" i="1" s="1"/>
  <c r="H4664" i="1"/>
  <c r="G4664" i="1" s="1"/>
  <c r="H4660" i="1"/>
  <c r="G4660" i="1" s="1"/>
  <c r="H4658" i="1"/>
  <c r="G4658" i="1" s="1"/>
  <c r="H4654" i="1"/>
  <c r="G4654" i="1" s="1"/>
  <c r="H4650" i="1"/>
  <c r="G4650" i="1" s="1"/>
  <c r="H4641" i="1"/>
  <c r="G4641" i="1" s="1"/>
  <c r="H4636" i="1"/>
  <c r="G4636" i="1" s="1"/>
  <c r="H4632" i="1"/>
  <c r="G4632" i="1" s="1"/>
  <c r="H4628" i="1"/>
  <c r="G4628" i="1" s="1"/>
  <c r="H4624" i="1"/>
  <c r="G4624" i="1" s="1"/>
  <c r="H4620" i="1"/>
  <c r="G4620" i="1" s="1"/>
  <c r="H4618" i="1"/>
  <c r="G4618" i="1" s="1"/>
  <c r="H4575" i="1"/>
  <c r="G4575" i="1" s="1"/>
  <c r="H4524" i="1"/>
  <c r="G4524" i="1" s="1"/>
  <c r="H4520" i="1"/>
  <c r="G4520" i="1" s="1"/>
  <c r="H4514" i="1"/>
  <c r="G4514" i="1" s="1"/>
  <c r="H4510" i="1"/>
  <c r="G4510" i="1" s="1"/>
  <c r="H4506" i="1"/>
  <c r="G4506" i="1" s="1"/>
  <c r="H4504" i="1"/>
  <c r="G4504" i="1" s="1"/>
  <c r="H4500" i="1"/>
  <c r="G4500" i="1" s="1"/>
  <c r="H4496" i="1"/>
  <c r="G4496" i="1" s="1"/>
  <c r="H4492" i="1"/>
  <c r="G4492" i="1" s="1"/>
  <c r="H4488" i="1"/>
  <c r="G4488" i="1" s="1"/>
  <c r="H4484" i="1"/>
  <c r="G4484" i="1" s="1"/>
  <c r="H4480" i="1"/>
  <c r="G4480" i="1" s="1"/>
  <c r="H4476" i="1"/>
  <c r="G4476" i="1" s="1"/>
  <c r="H4472" i="1"/>
  <c r="G4472" i="1" s="1"/>
  <c r="H4468" i="1"/>
  <c r="G4468" i="1" s="1"/>
  <c r="H4464" i="1"/>
  <c r="G4464" i="1" s="1"/>
  <c r="H4458" i="1"/>
  <c r="G4458" i="1" s="1"/>
  <c r="H4454" i="1"/>
  <c r="G4454" i="1" s="1"/>
  <c r="H4448" i="1"/>
  <c r="G4448" i="1" s="1"/>
  <c r="H4444" i="1"/>
  <c r="G4444" i="1" s="1"/>
  <c r="H4440" i="1"/>
  <c r="G4440" i="1" s="1"/>
  <c r="H4438" i="1"/>
  <c r="G4438" i="1" s="1"/>
  <c r="H4434" i="1"/>
  <c r="G4434" i="1" s="1"/>
  <c r="H4430" i="1"/>
  <c r="G4430" i="1" s="1"/>
  <c r="H4423" i="1"/>
  <c r="G4423" i="1" s="1"/>
  <c r="H4418" i="1"/>
  <c r="G4418" i="1" s="1"/>
  <c r="H3973" i="1"/>
  <c r="G3973" i="1" s="1"/>
  <c r="H3969" i="1"/>
  <c r="G3969" i="1" s="1"/>
  <c r="H3965" i="1"/>
  <c r="G3965" i="1" s="1"/>
  <c r="H3959" i="1"/>
  <c r="G3959" i="1" s="1"/>
  <c r="H3955" i="1"/>
  <c r="G3955" i="1" s="1"/>
  <c r="H3951" i="1"/>
  <c r="G3951" i="1" s="1"/>
  <c r="H3947" i="1"/>
  <c r="G3947" i="1" s="1"/>
  <c r="H3924" i="1"/>
  <c r="G3924" i="1" s="1"/>
  <c r="H3914" i="1"/>
  <c r="G3914" i="1" s="1"/>
  <c r="H3900" i="1"/>
  <c r="G3900" i="1" s="1"/>
  <c r="H3898" i="1"/>
  <c r="G3898" i="1" s="1"/>
  <c r="H3896" i="1"/>
  <c r="G3896" i="1" s="1"/>
  <c r="H3886" i="1"/>
  <c r="G3886" i="1" s="1"/>
  <c r="H3884" i="1"/>
  <c r="G3884" i="1" s="1"/>
  <c r="H3851" i="1"/>
  <c r="G3851" i="1" s="1"/>
  <c r="H3849" i="1"/>
  <c r="G3849" i="1" s="1"/>
  <c r="H3837" i="1"/>
  <c r="G3837" i="1" s="1"/>
  <c r="H3835" i="1"/>
  <c r="G3835" i="1" s="1"/>
  <c r="H3833" i="1"/>
  <c r="G3833" i="1" s="1"/>
  <c r="H3831" i="1"/>
  <c r="G3831" i="1" s="1"/>
  <c r="H3829" i="1"/>
  <c r="G3829" i="1" s="1"/>
  <c r="H3827" i="1"/>
  <c r="G3827" i="1" s="1"/>
  <c r="H3743" i="1"/>
  <c r="G3743" i="1" s="1"/>
  <c r="H3741" i="1"/>
  <c r="G3741" i="1" s="1"/>
  <c r="H3739" i="1"/>
  <c r="G3739" i="1" s="1"/>
  <c r="H3737" i="1"/>
  <c r="G3737" i="1" s="1"/>
  <c r="H3735" i="1"/>
  <c r="G3735" i="1" s="1"/>
  <c r="H3733" i="1"/>
  <c r="G3733" i="1" s="1"/>
  <c r="H3731" i="1"/>
  <c r="G3731" i="1" s="1"/>
  <c r="H3729" i="1"/>
  <c r="G3729" i="1" s="1"/>
  <c r="H3727" i="1"/>
  <c r="G3727" i="1" s="1"/>
  <c r="H3725" i="1"/>
  <c r="G3725" i="1" s="1"/>
  <c r="H3716" i="1"/>
  <c r="G3716" i="1" s="1"/>
  <c r="H3714" i="1"/>
  <c r="G3714" i="1" s="1"/>
  <c r="H3712" i="1"/>
  <c r="G3712" i="1" s="1"/>
  <c r="H3710" i="1"/>
  <c r="G3710" i="1" s="1"/>
  <c r="H3708" i="1"/>
  <c r="G3708" i="1" s="1"/>
  <c r="H3704" i="1"/>
  <c r="G3704" i="1" s="1"/>
  <c r="H3700" i="1"/>
  <c r="G3700" i="1" s="1"/>
  <c r="H3696" i="1"/>
  <c r="G3696" i="1" s="1"/>
  <c r="H3692" i="1"/>
  <c r="G3692" i="1" s="1"/>
  <c r="H3684" i="1"/>
  <c r="G3684" i="1" s="1"/>
  <c r="H3674" i="1"/>
  <c r="G3674" i="1" s="1"/>
  <c r="H3670" i="1"/>
  <c r="G3670" i="1" s="1"/>
  <c r="H3666" i="1"/>
  <c r="G3666" i="1" s="1"/>
  <c r="H3662" i="1"/>
  <c r="G3662" i="1" s="1"/>
  <c r="H3658" i="1"/>
  <c r="G3658" i="1" s="1"/>
  <c r="H3654" i="1"/>
  <c r="G3654" i="1" s="1"/>
  <c r="H3650" i="1"/>
  <c r="G3650" i="1" s="1"/>
  <c r="H3646" i="1"/>
  <c r="G3646" i="1" s="1"/>
  <c r="H3642" i="1"/>
  <c r="G3642" i="1" s="1"/>
  <c r="H3638" i="1"/>
  <c r="G3638" i="1" s="1"/>
  <c r="H3634" i="1"/>
  <c r="G3634" i="1" s="1"/>
  <c r="H3630" i="1"/>
  <c r="G3630" i="1" s="1"/>
  <c r="H3626" i="1"/>
  <c r="G3626" i="1" s="1"/>
  <c r="H3622" i="1"/>
  <c r="G3622" i="1" s="1"/>
  <c r="H3618" i="1"/>
  <c r="G3618" i="1" s="1"/>
  <c r="H3614" i="1"/>
  <c r="G3614" i="1" s="1"/>
  <c r="H3610" i="1"/>
  <c r="G3610" i="1" s="1"/>
  <c r="H3600" i="1"/>
  <c r="G3600" i="1" s="1"/>
  <c r="H3597" i="1"/>
  <c r="G3597" i="1" s="1"/>
  <c r="H3593" i="1"/>
  <c r="G3593" i="1" s="1"/>
  <c r="H3589" i="1"/>
  <c r="G3589" i="1" s="1"/>
  <c r="H3585" i="1"/>
  <c r="G3585" i="1" s="1"/>
  <c r="H3581" i="1"/>
  <c r="G3581" i="1" s="1"/>
  <c r="H3577" i="1"/>
  <c r="G3577" i="1" s="1"/>
  <c r="H3573" i="1"/>
  <c r="G3573" i="1" s="1"/>
  <c r="H3569" i="1"/>
  <c r="G3569" i="1" s="1"/>
  <c r="H3565" i="1"/>
  <c r="G3565" i="1" s="1"/>
  <c r="H3561" i="1"/>
  <c r="G3561" i="1" s="1"/>
  <c r="H3550" i="1"/>
  <c r="G3550" i="1" s="1"/>
  <c r="H3546" i="1"/>
  <c r="G3546" i="1" s="1"/>
  <c r="H3542" i="1"/>
  <c r="G3542" i="1" s="1"/>
  <c r="H3538" i="1"/>
  <c r="G3538" i="1" s="1"/>
  <c r="H3534" i="1"/>
  <c r="G3534" i="1" s="1"/>
  <c r="H3530" i="1"/>
  <c r="G3530" i="1" s="1"/>
  <c r="H3526" i="1"/>
  <c r="G3526" i="1" s="1"/>
  <c r="H3522" i="1"/>
  <c r="G3522" i="1" s="1"/>
  <c r="H3518" i="1"/>
  <c r="G3518" i="1" s="1"/>
  <c r="H3512" i="1"/>
  <c r="G3512" i="1" s="1"/>
  <c r="H3506" i="1"/>
  <c r="G3506" i="1" s="1"/>
  <c r="H3502" i="1"/>
  <c r="G3502" i="1" s="1"/>
  <c r="H3498" i="1"/>
  <c r="G3498" i="1" s="1"/>
  <c r="H3494" i="1"/>
  <c r="G3494" i="1" s="1"/>
  <c r="H3490" i="1"/>
  <c r="G3490" i="1" s="1"/>
  <c r="H3484" i="1"/>
  <c r="G3484" i="1" s="1"/>
  <c r="H3480" i="1"/>
  <c r="G3480" i="1" s="1"/>
  <c r="H3476" i="1"/>
  <c r="G3476" i="1" s="1"/>
  <c r="H3474" i="1"/>
  <c r="G3474" i="1" s="1"/>
  <c r="H3470" i="1"/>
  <c r="G3470" i="1" s="1"/>
  <c r="H3466" i="1"/>
  <c r="G3466" i="1" s="1"/>
  <c r="H3462" i="1"/>
  <c r="G3462" i="1" s="1"/>
  <c r="H3458" i="1"/>
  <c r="G3458" i="1" s="1"/>
  <c r="H3454" i="1"/>
  <c r="G3454" i="1" s="1"/>
  <c r="H3450" i="1"/>
  <c r="G3450" i="1" s="1"/>
  <c r="H3446" i="1"/>
  <c r="G3446" i="1" s="1"/>
  <c r="H3442" i="1"/>
  <c r="G3442" i="1" s="1"/>
  <c r="H3438" i="1"/>
  <c r="G3438" i="1" s="1"/>
  <c r="H3434" i="1"/>
  <c r="G3434" i="1" s="1"/>
  <c r="H3430" i="1"/>
  <c r="G3430" i="1" s="1"/>
  <c r="H3426" i="1"/>
  <c r="G3426" i="1" s="1"/>
  <c r="H3422" i="1"/>
  <c r="G3422" i="1" s="1"/>
  <c r="H3418" i="1"/>
  <c r="G3418" i="1" s="1"/>
  <c r="H3414" i="1"/>
  <c r="G3414" i="1" s="1"/>
  <c r="H3410" i="1"/>
  <c r="G3410" i="1" s="1"/>
  <c r="H3406" i="1"/>
  <c r="G3406" i="1" s="1"/>
  <c r="H3402" i="1"/>
  <c r="G3402" i="1" s="1"/>
  <c r="H3370" i="1"/>
  <c r="G3370" i="1" s="1"/>
  <c r="H3366" i="1"/>
  <c r="G3366" i="1" s="1"/>
  <c r="H3354" i="1"/>
  <c r="G3354" i="1" s="1"/>
  <c r="H3350" i="1"/>
  <c r="G3350" i="1" s="1"/>
  <c r="H3346" i="1"/>
  <c r="G3346" i="1" s="1"/>
  <c r="H3342" i="1"/>
  <c r="G3342" i="1" s="1"/>
  <c r="H3338" i="1"/>
  <c r="G3338" i="1" s="1"/>
  <c r="H3334" i="1"/>
  <c r="G3334" i="1" s="1"/>
  <c r="H3328" i="1"/>
  <c r="G3328" i="1" s="1"/>
  <c r="H3324" i="1"/>
  <c r="G3324" i="1" s="1"/>
  <c r="H3320" i="1"/>
  <c r="G3320" i="1" s="1"/>
  <c r="H3316" i="1"/>
  <c r="G3316" i="1" s="1"/>
  <c r="H3291" i="1"/>
  <c r="G3291" i="1" s="1"/>
  <c r="H3289" i="1"/>
  <c r="G3289" i="1" s="1"/>
  <c r="H3287" i="1"/>
  <c r="G3287" i="1" s="1"/>
  <c r="H3285" i="1"/>
  <c r="G3285" i="1" s="1"/>
  <c r="H3283" i="1"/>
  <c r="G3283" i="1" s="1"/>
  <c r="H3281" i="1"/>
  <c r="G3281" i="1" s="1"/>
  <c r="H3279" i="1"/>
  <c r="G3279" i="1" s="1"/>
  <c r="H3277" i="1"/>
  <c r="G3277" i="1" s="1"/>
  <c r="H3275" i="1"/>
  <c r="G3275" i="1" s="1"/>
  <c r="H3273" i="1"/>
  <c r="G3273" i="1" s="1"/>
  <c r="H3271" i="1"/>
  <c r="G3271" i="1" s="1"/>
  <c r="H3269" i="1"/>
  <c r="G3269" i="1" s="1"/>
  <c r="H3267" i="1"/>
  <c r="G3267" i="1" s="1"/>
  <c r="H3265" i="1"/>
  <c r="G3265" i="1" s="1"/>
  <c r="H3263" i="1"/>
  <c r="G3263" i="1" s="1"/>
  <c r="H3261" i="1"/>
  <c r="G3261" i="1" s="1"/>
  <c r="H3259" i="1"/>
  <c r="G3259" i="1" s="1"/>
  <c r="H3257" i="1"/>
  <c r="G3257" i="1" s="1"/>
  <c r="H3255" i="1"/>
  <c r="G3255" i="1" s="1"/>
  <c r="H3253" i="1"/>
  <c r="G3253" i="1" s="1"/>
  <c r="H3251" i="1"/>
  <c r="G3251" i="1" s="1"/>
  <c r="H3249" i="1"/>
  <c r="G3249" i="1" s="1"/>
  <c r="H3247" i="1"/>
  <c r="G3247" i="1" s="1"/>
  <c r="H3245" i="1"/>
  <c r="G3245" i="1" s="1"/>
  <c r="H3243" i="1"/>
  <c r="G3243" i="1" s="1"/>
  <c r="H3241" i="1"/>
  <c r="G3241" i="1" s="1"/>
  <c r="H3239" i="1"/>
  <c r="G3239" i="1" s="1"/>
  <c r="H3237" i="1"/>
  <c r="G3237" i="1" s="1"/>
  <c r="H3235" i="1"/>
  <c r="G3235" i="1" s="1"/>
  <c r="H3233" i="1"/>
  <c r="G3233" i="1" s="1"/>
  <c r="H3231" i="1"/>
  <c r="G3231" i="1" s="1"/>
  <c r="H3229" i="1"/>
  <c r="G3229" i="1" s="1"/>
  <c r="H3227" i="1"/>
  <c r="G3227" i="1" s="1"/>
  <c r="H3225" i="1"/>
  <c r="G3225" i="1" s="1"/>
  <c r="H3223" i="1"/>
  <c r="G3223" i="1" s="1"/>
  <c r="H3221" i="1"/>
  <c r="G3221" i="1" s="1"/>
  <c r="H3219" i="1"/>
  <c r="G3219" i="1" s="1"/>
  <c r="H3217" i="1"/>
  <c r="G3217" i="1" s="1"/>
  <c r="H3215" i="1"/>
  <c r="G3215" i="1" s="1"/>
  <c r="H3209" i="1"/>
  <c r="G3209" i="1" s="1"/>
  <c r="H3207" i="1"/>
  <c r="G3207" i="1" s="1"/>
  <c r="H3205" i="1"/>
  <c r="G3205" i="1" s="1"/>
  <c r="H3203" i="1"/>
  <c r="G3203" i="1" s="1"/>
  <c r="H3201" i="1"/>
  <c r="G3201" i="1" s="1"/>
  <c r="H3199" i="1"/>
  <c r="G3199" i="1" s="1"/>
  <c r="H3197" i="1"/>
  <c r="G3197" i="1" s="1"/>
  <c r="H3195" i="1"/>
  <c r="G3195" i="1" s="1"/>
  <c r="H3193" i="1"/>
  <c r="G3193" i="1" s="1"/>
  <c r="H3191" i="1"/>
  <c r="G3191" i="1" s="1"/>
  <c r="H3189" i="1"/>
  <c r="G3189" i="1" s="1"/>
  <c r="H3187" i="1"/>
  <c r="G3187" i="1" s="1"/>
  <c r="H3185" i="1"/>
  <c r="G3185" i="1" s="1"/>
  <c r="H3183" i="1"/>
  <c r="G3183" i="1" s="1"/>
  <c r="H3181" i="1"/>
  <c r="G3181" i="1" s="1"/>
  <c r="H3179" i="1"/>
  <c r="G3179" i="1" s="1"/>
  <c r="H3177" i="1"/>
  <c r="G3177" i="1" s="1"/>
  <c r="H3175" i="1"/>
  <c r="G3175" i="1" s="1"/>
  <c r="H3173" i="1"/>
  <c r="G3173" i="1" s="1"/>
  <c r="H3171" i="1"/>
  <c r="G3171" i="1" s="1"/>
  <c r="H3169" i="1"/>
  <c r="G3169" i="1" s="1"/>
  <c r="H3165" i="1"/>
  <c r="G3165" i="1" s="1"/>
  <c r="H3163" i="1"/>
  <c r="G3163" i="1" s="1"/>
  <c r="H3161" i="1"/>
  <c r="G3161" i="1" s="1"/>
  <c r="H3159" i="1"/>
  <c r="G3159" i="1" s="1"/>
  <c r="H3157" i="1"/>
  <c r="G3157" i="1" s="1"/>
  <c r="H3155" i="1"/>
  <c r="G3155" i="1" s="1"/>
  <c r="H3153" i="1"/>
  <c r="G3153" i="1" s="1"/>
  <c r="H3151" i="1"/>
  <c r="G3151" i="1" s="1"/>
  <c r="H3148" i="1"/>
  <c r="G3148" i="1" s="1"/>
  <c r="H3146" i="1"/>
  <c r="G3146" i="1" s="1"/>
  <c r="H3144" i="1"/>
  <c r="G3144" i="1" s="1"/>
  <c r="H3142" i="1"/>
  <c r="G3142" i="1" s="1"/>
  <c r="H3140" i="1"/>
  <c r="G3140" i="1" s="1"/>
  <c r="H3138" i="1"/>
  <c r="G3138" i="1" s="1"/>
  <c r="H3136" i="1"/>
  <c r="G3136" i="1" s="1"/>
  <c r="H3134" i="1"/>
  <c r="G3134" i="1" s="1"/>
  <c r="H3132" i="1"/>
  <c r="G3132" i="1" s="1"/>
  <c r="H3130" i="1"/>
  <c r="G3130" i="1" s="1"/>
  <c r="H3128" i="1"/>
  <c r="G3128" i="1" s="1"/>
  <c r="H3126" i="1"/>
  <c r="G3126" i="1" s="1"/>
  <c r="H3124" i="1"/>
  <c r="G3124" i="1" s="1"/>
  <c r="H3122" i="1"/>
  <c r="G3122" i="1" s="1"/>
  <c r="H3120" i="1"/>
  <c r="G3120" i="1" s="1"/>
  <c r="H3118" i="1"/>
  <c r="G3118" i="1" s="1"/>
  <c r="H3116" i="1"/>
  <c r="G3116" i="1" s="1"/>
  <c r="H3114" i="1"/>
  <c r="G3114" i="1" s="1"/>
  <c r="H3112" i="1"/>
  <c r="G3112" i="1" s="1"/>
  <c r="H3110" i="1"/>
  <c r="G3110" i="1" s="1"/>
  <c r="H3108" i="1"/>
  <c r="G3108" i="1" s="1"/>
  <c r="H3106" i="1"/>
  <c r="G3106" i="1" s="1"/>
  <c r="H3104" i="1"/>
  <c r="G3104" i="1" s="1"/>
  <c r="H3102" i="1"/>
  <c r="G3102" i="1" s="1"/>
  <c r="H3100" i="1"/>
  <c r="G3100" i="1" s="1"/>
  <c r="H3098" i="1"/>
  <c r="G3098" i="1" s="1"/>
  <c r="H3096" i="1"/>
  <c r="G3096" i="1" s="1"/>
  <c r="H3094" i="1"/>
  <c r="G3094" i="1" s="1"/>
  <c r="H3092" i="1"/>
  <c r="G3092" i="1" s="1"/>
  <c r="H3090" i="1"/>
  <c r="G3090" i="1" s="1"/>
  <c r="H3088" i="1"/>
  <c r="G3088" i="1" s="1"/>
  <c r="H3086" i="1"/>
  <c r="G3086" i="1" s="1"/>
  <c r="H3084" i="1"/>
  <c r="G3084" i="1" s="1"/>
  <c r="H3082" i="1"/>
  <c r="G3082" i="1" s="1"/>
  <c r="H3080" i="1"/>
  <c r="G3080" i="1" s="1"/>
  <c r="H3078" i="1"/>
  <c r="G3078" i="1" s="1"/>
  <c r="H3076" i="1"/>
  <c r="G3076" i="1" s="1"/>
  <c r="H3074" i="1"/>
  <c r="G3074" i="1" s="1"/>
  <c r="H3072" i="1"/>
  <c r="G3072" i="1" s="1"/>
  <c r="H3064" i="1"/>
  <c r="G3064" i="1" s="1"/>
  <c r="H3062" i="1"/>
  <c r="G3062" i="1" s="1"/>
  <c r="H3060" i="1"/>
  <c r="G3060" i="1" s="1"/>
  <c r="H3058" i="1"/>
  <c r="G3058" i="1" s="1"/>
  <c r="H3056" i="1"/>
  <c r="G3056" i="1" s="1"/>
  <c r="H3054" i="1"/>
  <c r="G3054" i="1" s="1"/>
  <c r="H3052" i="1"/>
  <c r="G3052" i="1" s="1"/>
  <c r="H3050" i="1"/>
  <c r="G3050" i="1" s="1"/>
  <c r="H3048" i="1"/>
  <c r="G3048" i="1" s="1"/>
  <c r="H3046" i="1"/>
  <c r="G3046" i="1" s="1"/>
  <c r="H3044" i="1"/>
  <c r="G3044" i="1" s="1"/>
  <c r="H3042" i="1"/>
  <c r="G3042" i="1" s="1"/>
  <c r="H3040" i="1"/>
  <c r="G3040" i="1" s="1"/>
  <c r="H3031" i="1"/>
  <c r="G3031" i="1" s="1"/>
  <c r="H3029" i="1"/>
  <c r="G3029" i="1" s="1"/>
  <c r="H3027" i="1"/>
  <c r="G3027" i="1" s="1"/>
  <c r="H3016" i="1"/>
  <c r="G3016" i="1" s="1"/>
  <c r="H3014" i="1"/>
  <c r="G3014" i="1" s="1"/>
  <c r="H3012" i="1"/>
  <c r="G3012" i="1" s="1"/>
  <c r="H3010" i="1"/>
  <c r="G3010" i="1" s="1"/>
  <c r="H3008" i="1"/>
  <c r="G3008" i="1" s="1"/>
  <c r="H3006" i="1"/>
  <c r="G3006" i="1" s="1"/>
  <c r="H3004" i="1"/>
  <c r="G3004" i="1" s="1"/>
  <c r="H2973" i="1"/>
  <c r="G2973" i="1" s="1"/>
  <c r="H2971" i="1"/>
  <c r="G2971" i="1" s="1"/>
  <c r="H2969" i="1"/>
  <c r="G2969" i="1" s="1"/>
  <c r="H2967" i="1"/>
  <c r="G2967" i="1" s="1"/>
  <c r="H2965" i="1"/>
  <c r="G2965" i="1" s="1"/>
  <c r="H2963" i="1"/>
  <c r="G2963" i="1" s="1"/>
  <c r="H2961" i="1"/>
  <c r="G2961" i="1" s="1"/>
  <c r="H2959" i="1"/>
  <c r="G2959" i="1" s="1"/>
  <c r="H2957" i="1"/>
  <c r="G2957" i="1" s="1"/>
  <c r="H2941" i="1"/>
  <c r="G2941" i="1" s="1"/>
  <c r="H2939" i="1"/>
  <c r="G2939" i="1" s="1"/>
  <c r="H2937" i="1"/>
  <c r="G2937" i="1" s="1"/>
  <c r="H2935" i="1"/>
  <c r="G2935" i="1" s="1"/>
  <c r="H2933" i="1"/>
  <c r="G2933" i="1" s="1"/>
  <c r="H2931" i="1"/>
  <c r="G2931" i="1" s="1"/>
  <c r="H2929" i="1"/>
  <c r="G2929" i="1" s="1"/>
  <c r="H7030" i="1"/>
  <c r="G7030" i="1" s="1"/>
  <c r="H7026" i="1"/>
  <c r="G7026" i="1" s="1"/>
  <c r="H7022" i="1"/>
  <c r="G7022" i="1" s="1"/>
  <c r="H7018" i="1"/>
  <c r="G7018" i="1" s="1"/>
  <c r="H7014" i="1"/>
  <c r="G7014" i="1" s="1"/>
  <c r="H7012" i="1"/>
  <c r="G7012" i="1" s="1"/>
  <c r="H7008" i="1"/>
  <c r="G7008" i="1" s="1"/>
  <c r="H7004" i="1"/>
  <c r="G7004" i="1" s="1"/>
  <c r="H6998" i="1"/>
  <c r="G6998" i="1" s="1"/>
  <c r="H6994" i="1"/>
  <c r="G6994" i="1" s="1"/>
  <c r="H6990" i="1"/>
  <c r="G6990" i="1" s="1"/>
  <c r="H6986" i="1"/>
  <c r="G6986" i="1" s="1"/>
  <c r="H6980" i="1"/>
  <c r="G6980" i="1" s="1"/>
  <c r="H6976" i="1"/>
  <c r="G6976" i="1" s="1"/>
  <c r="H6972" i="1"/>
  <c r="G6972" i="1" s="1"/>
  <c r="H6970" i="1"/>
  <c r="G6970" i="1" s="1"/>
  <c r="H6966" i="1"/>
  <c r="G6966" i="1" s="1"/>
  <c r="H6962" i="1"/>
  <c r="G6962" i="1" s="1"/>
  <c r="H6958" i="1"/>
  <c r="G6958" i="1" s="1"/>
  <c r="H6954" i="1"/>
  <c r="G6954" i="1" s="1"/>
  <c r="H6950" i="1"/>
  <c r="G6950" i="1" s="1"/>
  <c r="H6946" i="1"/>
  <c r="G6946" i="1" s="1"/>
  <c r="H6942" i="1"/>
  <c r="G6942" i="1" s="1"/>
  <c r="H6938" i="1"/>
  <c r="G6938" i="1" s="1"/>
  <c r="H6934" i="1"/>
  <c r="G6934" i="1" s="1"/>
  <c r="H6930" i="1"/>
  <c r="G6930" i="1" s="1"/>
  <c r="H6928" i="1"/>
  <c r="G6928" i="1" s="1"/>
  <c r="H6924" i="1"/>
  <c r="G6924" i="1" s="1"/>
  <c r="H6920" i="1"/>
  <c r="G6920" i="1" s="1"/>
  <c r="H6916" i="1"/>
  <c r="G6916" i="1" s="1"/>
  <c r="H6912" i="1"/>
  <c r="G6912" i="1" s="1"/>
  <c r="H6908" i="1"/>
  <c r="G6908" i="1" s="1"/>
  <c r="H6713" i="1"/>
  <c r="G6713" i="1" s="1"/>
  <c r="H6709" i="1"/>
  <c r="G6709" i="1" s="1"/>
  <c r="H6706" i="1"/>
  <c r="G6706" i="1" s="1"/>
  <c r="H6690" i="1"/>
  <c r="G6690" i="1" s="1"/>
  <c r="H6686" i="1"/>
  <c r="G6686" i="1" s="1"/>
  <c r="H6680" i="1"/>
  <c r="G6680" i="1" s="1"/>
  <c r="H6676" i="1"/>
  <c r="G6676" i="1" s="1"/>
  <c r="H6672" i="1"/>
  <c r="G6672" i="1" s="1"/>
  <c r="H6668" i="1"/>
  <c r="G6668" i="1" s="1"/>
  <c r="H6664" i="1"/>
  <c r="G6664" i="1" s="1"/>
  <c r="H6660" i="1"/>
  <c r="G6660" i="1" s="1"/>
  <c r="H6656" i="1"/>
  <c r="G6656" i="1" s="1"/>
  <c r="H6652" i="1"/>
  <c r="G6652" i="1" s="1"/>
  <c r="H6648" i="1"/>
  <c r="G6648" i="1" s="1"/>
  <c r="H6644" i="1"/>
  <c r="G6644" i="1" s="1"/>
  <c r="H6640" i="1"/>
  <c r="G6640" i="1" s="1"/>
  <c r="H6636" i="1"/>
  <c r="G6636" i="1" s="1"/>
  <c r="H6634" i="1"/>
  <c r="G6634" i="1" s="1"/>
  <c r="H6630" i="1"/>
  <c r="G6630" i="1" s="1"/>
  <c r="H6626" i="1"/>
  <c r="G6626" i="1" s="1"/>
  <c r="H6622" i="1"/>
  <c r="G6622" i="1" s="1"/>
  <c r="H6618" i="1"/>
  <c r="G6618" i="1" s="1"/>
  <c r="H6614" i="1"/>
  <c r="G6614" i="1" s="1"/>
  <c r="H6611" i="1"/>
  <c r="G6611" i="1" s="1"/>
  <c r="H6607" i="1"/>
  <c r="G6607" i="1" s="1"/>
  <c r="H6603" i="1"/>
  <c r="G6603" i="1" s="1"/>
  <c r="H6599" i="1"/>
  <c r="G6599" i="1" s="1"/>
  <c r="H6595" i="1"/>
  <c r="G6595" i="1" s="1"/>
  <c r="H6591" i="1"/>
  <c r="G6591" i="1" s="1"/>
  <c r="H6587" i="1"/>
  <c r="G6587" i="1" s="1"/>
  <c r="H6583" i="1"/>
  <c r="G6583" i="1" s="1"/>
  <c r="H6579" i="1"/>
  <c r="G6579" i="1" s="1"/>
  <c r="H6577" i="1"/>
  <c r="G6577" i="1" s="1"/>
  <c r="H6573" i="1"/>
  <c r="G6573" i="1" s="1"/>
  <c r="H6569" i="1"/>
  <c r="G6569" i="1" s="1"/>
  <c r="H6565" i="1"/>
  <c r="G6565" i="1" s="1"/>
  <c r="H6561" i="1"/>
  <c r="G6561" i="1" s="1"/>
  <c r="H6555" i="1"/>
  <c r="G6555" i="1" s="1"/>
  <c r="H6551" i="1"/>
  <c r="G6551" i="1" s="1"/>
  <c r="H6547" i="1"/>
  <c r="G6547" i="1" s="1"/>
  <c r="H6543" i="1"/>
  <c r="G6543" i="1" s="1"/>
  <c r="H6539" i="1"/>
  <c r="G6539" i="1" s="1"/>
  <c r="H6535" i="1"/>
  <c r="G6535" i="1" s="1"/>
  <c r="H6531" i="1"/>
  <c r="G6531" i="1" s="1"/>
  <c r="H6527" i="1"/>
  <c r="G6527" i="1" s="1"/>
  <c r="H6525" i="1"/>
  <c r="G6525" i="1" s="1"/>
  <c r="H6521" i="1"/>
  <c r="G6521" i="1" s="1"/>
  <c r="H6514" i="1"/>
  <c r="G6514" i="1" s="1"/>
  <c r="H6510" i="1"/>
  <c r="G6510" i="1" s="1"/>
  <c r="H6506" i="1"/>
  <c r="G6506" i="1" s="1"/>
  <c r="H6502" i="1"/>
  <c r="G6502" i="1" s="1"/>
  <c r="H6498" i="1"/>
  <c r="G6498" i="1" s="1"/>
  <c r="H6494" i="1"/>
  <c r="G6494" i="1" s="1"/>
  <c r="H6490" i="1"/>
  <c r="G6490" i="1" s="1"/>
  <c r="H6486" i="1"/>
  <c r="G6486" i="1" s="1"/>
  <c r="H6484" i="1"/>
  <c r="G6484" i="1" s="1"/>
  <c r="H6480" i="1"/>
  <c r="G6480" i="1" s="1"/>
  <c r="H6476" i="1"/>
  <c r="G6476" i="1" s="1"/>
  <c r="H6472" i="1"/>
  <c r="G6472" i="1" s="1"/>
  <c r="H6468" i="1"/>
  <c r="G6468" i="1" s="1"/>
  <c r="H6462" i="1"/>
  <c r="G6462" i="1" s="1"/>
  <c r="H6458" i="1"/>
  <c r="G6458" i="1" s="1"/>
  <c r="H6454" i="1"/>
  <c r="G6454" i="1" s="1"/>
  <c r="H6450" i="1"/>
  <c r="G6450" i="1" s="1"/>
  <c r="H6446" i="1"/>
  <c r="G6446" i="1" s="1"/>
  <c r="H6443" i="1"/>
  <c r="G6443" i="1" s="1"/>
  <c r="H6439" i="1"/>
  <c r="G6439" i="1" s="1"/>
  <c r="H6435" i="1"/>
  <c r="G6435" i="1" s="1"/>
  <c r="H6431" i="1"/>
  <c r="G6431" i="1" s="1"/>
  <c r="H6427" i="1"/>
  <c r="G6427" i="1" s="1"/>
  <c r="H6423" i="1"/>
  <c r="G6423" i="1" s="1"/>
  <c r="H6419" i="1"/>
  <c r="G6419" i="1" s="1"/>
  <c r="H6415" i="1"/>
  <c r="G6415" i="1" s="1"/>
  <c r="H6411" i="1"/>
  <c r="G6411" i="1" s="1"/>
  <c r="H6409" i="1"/>
  <c r="G6409" i="1" s="1"/>
  <c r="H6405" i="1"/>
  <c r="G6405" i="1" s="1"/>
  <c r="H6401" i="1"/>
  <c r="G6401" i="1" s="1"/>
  <c r="H6397" i="1"/>
  <c r="G6397" i="1" s="1"/>
  <c r="H6393" i="1"/>
  <c r="G6393" i="1" s="1"/>
  <c r="H6391" i="1"/>
  <c r="G6391" i="1" s="1"/>
  <c r="H6387" i="1"/>
  <c r="G6387" i="1" s="1"/>
  <c r="H6383" i="1"/>
  <c r="G6383" i="1" s="1"/>
  <c r="H6379" i="1"/>
  <c r="G6379" i="1" s="1"/>
  <c r="H6375" i="1"/>
  <c r="G6375" i="1" s="1"/>
  <c r="H6371" i="1"/>
  <c r="G6371" i="1" s="1"/>
  <c r="H6367" i="1"/>
  <c r="G6367" i="1" s="1"/>
  <c r="H6305" i="1"/>
  <c r="G6305" i="1" s="1"/>
  <c r="H6303" i="1"/>
  <c r="G6303" i="1" s="1"/>
  <c r="H6301" i="1"/>
  <c r="G6301" i="1" s="1"/>
  <c r="H6299" i="1"/>
  <c r="G6299" i="1" s="1"/>
  <c r="H6297" i="1"/>
  <c r="G6297" i="1" s="1"/>
  <c r="H6294" i="1"/>
  <c r="G6294" i="1" s="1"/>
  <c r="H6292" i="1"/>
  <c r="G6292" i="1" s="1"/>
  <c r="H6271" i="1"/>
  <c r="G6271" i="1" s="1"/>
  <c r="H6269" i="1"/>
  <c r="G6269" i="1" s="1"/>
  <c r="H6267" i="1"/>
  <c r="G6267" i="1" s="1"/>
  <c r="H6265" i="1"/>
  <c r="G6265" i="1" s="1"/>
  <c r="H6263" i="1"/>
  <c r="G6263" i="1" s="1"/>
  <c r="H6261" i="1"/>
  <c r="G6261" i="1" s="1"/>
  <c r="H6259" i="1"/>
  <c r="G6259" i="1" s="1"/>
  <c r="H6257" i="1"/>
  <c r="G6257" i="1" s="1"/>
  <c r="H6255" i="1"/>
  <c r="G6255" i="1" s="1"/>
  <c r="H6253" i="1"/>
  <c r="G6253" i="1" s="1"/>
  <c r="H6251" i="1"/>
  <c r="G6251" i="1" s="1"/>
  <c r="H6249" i="1"/>
  <c r="G6249" i="1" s="1"/>
  <c r="H6247" i="1"/>
  <c r="G6247" i="1" s="1"/>
  <c r="H6245" i="1"/>
  <c r="G6245" i="1" s="1"/>
  <c r="H6243" i="1"/>
  <c r="G6243" i="1" s="1"/>
  <c r="H6241" i="1"/>
  <c r="G6241" i="1" s="1"/>
  <c r="H6239" i="1"/>
  <c r="G6239" i="1" s="1"/>
  <c r="H6237" i="1"/>
  <c r="G6237" i="1" s="1"/>
  <c r="H4982" i="1"/>
  <c r="G4982" i="1" s="1"/>
  <c r="H4980" i="1"/>
  <c r="G4980" i="1" s="1"/>
  <c r="H4978" i="1"/>
  <c r="G4978" i="1" s="1"/>
  <c r="H4846" i="1"/>
  <c r="G4846" i="1" s="1"/>
  <c r="H4844" i="1"/>
  <c r="G4844" i="1" s="1"/>
  <c r="H4839" i="1"/>
  <c r="G4839" i="1" s="1"/>
  <c r="H4835" i="1"/>
  <c r="G4835" i="1" s="1"/>
  <c r="H4831" i="1"/>
  <c r="G4831" i="1" s="1"/>
  <c r="H4827" i="1"/>
  <c r="G4827" i="1" s="1"/>
  <c r="H4823" i="1"/>
  <c r="G4823" i="1" s="1"/>
  <c r="H4819" i="1"/>
  <c r="G4819" i="1" s="1"/>
  <c r="H4814" i="1"/>
  <c r="G4814" i="1" s="1"/>
  <c r="H4810" i="1"/>
  <c r="G4810" i="1" s="1"/>
  <c r="H4806" i="1"/>
  <c r="G4806" i="1" s="1"/>
  <c r="H4802" i="1"/>
  <c r="G4802" i="1" s="1"/>
  <c r="H4798" i="1"/>
  <c r="G4798" i="1" s="1"/>
  <c r="H4794" i="1"/>
  <c r="G4794" i="1" s="1"/>
  <c r="H4790" i="1"/>
  <c r="G4790" i="1" s="1"/>
  <c r="H4786" i="1"/>
  <c r="G4786" i="1" s="1"/>
  <c r="H4747" i="1"/>
  <c r="G4747" i="1" s="1"/>
  <c r="H4743" i="1"/>
  <c r="G4743" i="1" s="1"/>
  <c r="H4716" i="1"/>
  <c r="G4716" i="1" s="1"/>
  <c r="H4712" i="1"/>
  <c r="G4712" i="1" s="1"/>
  <c r="H4708" i="1"/>
  <c r="G4708" i="1" s="1"/>
  <c r="H4704" i="1"/>
  <c r="G4704" i="1" s="1"/>
  <c r="H4699" i="1"/>
  <c r="G4699" i="1" s="1"/>
  <c r="H4692" i="1"/>
  <c r="G4692" i="1" s="1"/>
  <c r="H4688" i="1"/>
  <c r="G4688" i="1" s="1"/>
  <c r="H4684" i="1"/>
  <c r="G4684" i="1" s="1"/>
  <c r="H4682" i="1"/>
  <c r="G4682" i="1" s="1"/>
  <c r="H4662" i="1"/>
  <c r="G4662" i="1" s="1"/>
  <c r="H4656" i="1"/>
  <c r="G4656" i="1" s="1"/>
  <c r="H4652" i="1"/>
  <c r="G4652" i="1" s="1"/>
  <c r="H4643" i="1"/>
  <c r="G4643" i="1" s="1"/>
  <c r="H4638" i="1"/>
  <c r="G4638" i="1" s="1"/>
  <c r="H4634" i="1"/>
  <c r="G4634" i="1" s="1"/>
  <c r="H4630" i="1"/>
  <c r="G4630" i="1" s="1"/>
  <c r="H4626" i="1"/>
  <c r="G4626" i="1" s="1"/>
  <c r="H4622" i="1"/>
  <c r="G4622" i="1" s="1"/>
  <c r="H4526" i="1"/>
  <c r="G4526" i="1" s="1"/>
  <c r="H4522" i="1"/>
  <c r="G4522" i="1" s="1"/>
  <c r="H4518" i="1"/>
  <c r="G4518" i="1" s="1"/>
  <c r="H4516" i="1"/>
  <c r="G4516" i="1" s="1"/>
  <c r="H4512" i="1"/>
  <c r="G4512" i="1" s="1"/>
  <c r="H4508" i="1"/>
  <c r="G4508" i="1" s="1"/>
  <c r="H4502" i="1"/>
  <c r="G4502" i="1" s="1"/>
  <c r="H4498" i="1"/>
  <c r="G4498" i="1" s="1"/>
  <c r="H4494" i="1"/>
  <c r="G4494" i="1" s="1"/>
  <c r="H4490" i="1"/>
  <c r="G4490" i="1" s="1"/>
  <c r="H4486" i="1"/>
  <c r="G4486" i="1" s="1"/>
  <c r="H4482" i="1"/>
  <c r="G4482" i="1" s="1"/>
  <c r="H4478" i="1"/>
  <c r="G4478" i="1" s="1"/>
  <c r="H4474" i="1"/>
  <c r="G4474" i="1" s="1"/>
  <c r="H4470" i="1"/>
  <c r="G4470" i="1" s="1"/>
  <c r="H4466" i="1"/>
  <c r="G4466" i="1" s="1"/>
  <c r="H4462" i="1"/>
  <c r="G4462" i="1" s="1"/>
  <c r="H4460" i="1"/>
  <c r="G4460" i="1" s="1"/>
  <c r="H4456" i="1"/>
  <c r="G4456" i="1" s="1"/>
  <c r="H4452" i="1"/>
  <c r="G4452" i="1" s="1"/>
  <c r="H4446" i="1"/>
  <c r="G4446" i="1" s="1"/>
  <c r="H4442" i="1"/>
  <c r="G4442" i="1" s="1"/>
  <c r="H4436" i="1"/>
  <c r="G4436" i="1" s="1"/>
  <c r="H4432" i="1"/>
  <c r="G4432" i="1" s="1"/>
  <c r="H4428" i="1"/>
  <c r="G4428" i="1" s="1"/>
  <c r="H4421" i="1"/>
  <c r="G4421" i="1" s="1"/>
  <c r="H4415" i="1"/>
  <c r="G4415" i="1" s="1"/>
  <c r="H3971" i="1"/>
  <c r="G3971" i="1" s="1"/>
  <c r="H3967" i="1"/>
  <c r="G3967" i="1" s="1"/>
  <c r="H3963" i="1"/>
  <c r="G3963" i="1" s="1"/>
  <c r="H3961" i="1"/>
  <c r="G3961" i="1" s="1"/>
  <c r="H3957" i="1"/>
  <c r="G3957" i="1" s="1"/>
  <c r="H3953" i="1"/>
  <c r="G3953" i="1" s="1"/>
  <c r="H3949" i="1"/>
  <c r="G3949" i="1" s="1"/>
  <c r="H3916" i="1"/>
  <c r="G3916" i="1" s="1"/>
  <c r="H3912" i="1"/>
  <c r="G3912" i="1" s="1"/>
  <c r="H3905" i="1"/>
  <c r="G3905" i="1" s="1"/>
  <c r="H3888" i="1"/>
  <c r="G3888" i="1" s="1"/>
  <c r="H3876" i="1"/>
  <c r="G3876" i="1" s="1"/>
  <c r="H3706" i="1"/>
  <c r="G3706" i="1" s="1"/>
  <c r="H3702" i="1"/>
  <c r="G3702" i="1" s="1"/>
  <c r="H3698" i="1"/>
  <c r="G3698" i="1" s="1"/>
  <c r="H3694" i="1"/>
  <c r="G3694" i="1" s="1"/>
  <c r="H3686" i="1"/>
  <c r="G3686" i="1" s="1"/>
  <c r="H3678" i="1"/>
  <c r="G3678" i="1" s="1"/>
  <c r="H3676" i="1"/>
  <c r="G3676" i="1" s="1"/>
  <c r="H3672" i="1"/>
  <c r="G3672" i="1" s="1"/>
  <c r="H3668" i="1"/>
  <c r="G3668" i="1" s="1"/>
  <c r="H3664" i="1"/>
  <c r="G3664" i="1" s="1"/>
  <c r="H3660" i="1"/>
  <c r="G3660" i="1" s="1"/>
  <c r="H3656" i="1"/>
  <c r="G3656" i="1" s="1"/>
  <c r="H3652" i="1"/>
  <c r="G3652" i="1" s="1"/>
  <c r="H3648" i="1"/>
  <c r="G3648" i="1" s="1"/>
  <c r="H3644" i="1"/>
  <c r="G3644" i="1" s="1"/>
  <c r="H3640" i="1"/>
  <c r="G3640" i="1" s="1"/>
  <c r="H3636" i="1"/>
  <c r="G3636" i="1" s="1"/>
  <c r="H3632" i="1"/>
  <c r="G3632" i="1" s="1"/>
  <c r="H3628" i="1"/>
  <c r="G3628" i="1" s="1"/>
  <c r="H3624" i="1"/>
  <c r="G3624" i="1" s="1"/>
  <c r="H3620" i="1"/>
  <c r="G3620" i="1" s="1"/>
  <c r="H3616" i="1"/>
  <c r="G3616" i="1" s="1"/>
  <c r="H3612" i="1"/>
  <c r="G3612" i="1" s="1"/>
  <c r="H3608" i="1"/>
  <c r="G3608" i="1" s="1"/>
  <c r="H3599" i="1"/>
  <c r="G3599" i="1" s="1"/>
  <c r="H3595" i="1"/>
  <c r="G3595" i="1" s="1"/>
  <c r="H3591" i="1"/>
  <c r="G3591" i="1" s="1"/>
  <c r="H3587" i="1"/>
  <c r="G3587" i="1" s="1"/>
  <c r="H3583" i="1"/>
  <c r="G3583" i="1" s="1"/>
  <c r="H3579" i="1"/>
  <c r="G3579" i="1" s="1"/>
  <c r="H3575" i="1"/>
  <c r="G3575" i="1" s="1"/>
  <c r="H3571" i="1"/>
  <c r="G3571" i="1" s="1"/>
  <c r="H3567" i="1"/>
  <c r="G3567" i="1" s="1"/>
  <c r="H3563" i="1"/>
  <c r="G3563" i="1" s="1"/>
  <c r="H3559" i="1"/>
  <c r="G3559" i="1" s="1"/>
  <c r="H3552" i="1"/>
  <c r="G3552" i="1" s="1"/>
  <c r="H3548" i="1"/>
  <c r="G3548" i="1" s="1"/>
  <c r="H3544" i="1"/>
  <c r="G3544" i="1" s="1"/>
  <c r="H3540" i="1"/>
  <c r="G3540" i="1" s="1"/>
  <c r="H3536" i="1"/>
  <c r="G3536" i="1" s="1"/>
  <c r="H3532" i="1"/>
  <c r="G3532" i="1" s="1"/>
  <c r="H3528" i="1"/>
  <c r="G3528" i="1" s="1"/>
  <c r="H3524" i="1"/>
  <c r="G3524" i="1" s="1"/>
  <c r="H3520" i="1"/>
  <c r="G3520" i="1" s="1"/>
  <c r="H3516" i="1"/>
  <c r="G3516" i="1" s="1"/>
  <c r="H3514" i="1"/>
  <c r="G3514" i="1" s="1"/>
  <c r="H3510" i="1"/>
  <c r="G3510" i="1" s="1"/>
  <c r="H3508" i="1"/>
  <c r="G3508" i="1" s="1"/>
  <c r="H3504" i="1"/>
  <c r="G3504" i="1" s="1"/>
  <c r="H3500" i="1"/>
  <c r="G3500" i="1" s="1"/>
  <c r="H3496" i="1"/>
  <c r="G3496" i="1" s="1"/>
  <c r="H3492" i="1"/>
  <c r="G3492" i="1" s="1"/>
  <c r="H3488" i="1"/>
  <c r="G3488" i="1" s="1"/>
  <c r="H3486" i="1"/>
  <c r="G3486" i="1" s="1"/>
  <c r="H3482" i="1"/>
  <c r="G3482" i="1" s="1"/>
  <c r="H3478" i="1"/>
  <c r="G3478" i="1" s="1"/>
  <c r="H3472" i="1"/>
  <c r="G3472" i="1" s="1"/>
  <c r="H3468" i="1"/>
  <c r="G3468" i="1" s="1"/>
  <c r="H3464" i="1"/>
  <c r="G3464" i="1" s="1"/>
  <c r="H3460" i="1"/>
  <c r="G3460" i="1" s="1"/>
  <c r="H3456" i="1"/>
  <c r="G3456" i="1" s="1"/>
  <c r="H3452" i="1"/>
  <c r="G3452" i="1" s="1"/>
  <c r="H3448" i="1"/>
  <c r="G3448" i="1" s="1"/>
  <c r="H3444" i="1"/>
  <c r="G3444" i="1" s="1"/>
  <c r="H3440" i="1"/>
  <c r="G3440" i="1" s="1"/>
  <c r="H3436" i="1"/>
  <c r="G3436" i="1" s="1"/>
  <c r="H3432" i="1"/>
  <c r="G3432" i="1" s="1"/>
  <c r="H3428" i="1"/>
  <c r="G3428" i="1" s="1"/>
  <c r="H3424" i="1"/>
  <c r="G3424" i="1" s="1"/>
  <c r="H3420" i="1"/>
  <c r="G3420" i="1" s="1"/>
  <c r="H3416" i="1"/>
  <c r="G3416" i="1" s="1"/>
  <c r="H3412" i="1"/>
  <c r="G3412" i="1" s="1"/>
  <c r="H3408" i="1"/>
  <c r="G3408" i="1" s="1"/>
  <c r="H3404" i="1"/>
  <c r="G3404" i="1" s="1"/>
  <c r="H3400" i="1"/>
  <c r="G3400" i="1" s="1"/>
  <c r="H3398" i="1"/>
  <c r="G3398" i="1" s="1"/>
  <c r="H3368" i="1"/>
  <c r="G3368" i="1" s="1"/>
  <c r="H3364" i="1"/>
  <c r="G3364" i="1" s="1"/>
  <c r="H3362" i="1"/>
  <c r="G3362" i="1" s="1"/>
  <c r="H3360" i="1"/>
  <c r="G3360" i="1" s="1"/>
  <c r="H3356" i="1"/>
  <c r="G3356" i="1" s="1"/>
  <c r="H3352" i="1"/>
  <c r="G3352" i="1" s="1"/>
  <c r="H3348" i="1"/>
  <c r="G3348" i="1" s="1"/>
  <c r="H3344" i="1"/>
  <c r="G3344" i="1" s="1"/>
  <c r="H3340" i="1"/>
  <c r="G3340" i="1" s="1"/>
  <c r="H3336" i="1"/>
  <c r="G3336" i="1" s="1"/>
  <c r="H3332" i="1"/>
  <c r="G3332" i="1" s="1"/>
  <c r="H3330" i="1"/>
  <c r="G3330" i="1" s="1"/>
  <c r="H3326" i="1"/>
  <c r="G3326" i="1" s="1"/>
  <c r="H3322" i="1"/>
  <c r="G3322" i="1" s="1"/>
  <c r="H3318" i="1"/>
  <c r="G3318" i="1" s="1"/>
  <c r="H3314" i="1"/>
  <c r="G3314" i="1" s="1"/>
  <c r="H3312" i="1"/>
  <c r="G3312" i="1" s="1"/>
  <c r="H3167" i="1"/>
  <c r="G3167" i="1" s="1"/>
  <c r="H978" i="1"/>
  <c r="G978" i="1" s="1"/>
  <c r="H976" i="1"/>
  <c r="G976" i="1" s="1"/>
  <c r="H974" i="1"/>
  <c r="G974" i="1" s="1"/>
  <c r="H777" i="1"/>
  <c r="G777" i="1" s="1"/>
  <c r="H775" i="1"/>
  <c r="G775" i="1" s="1"/>
  <c r="H773" i="1"/>
  <c r="G773" i="1" s="1"/>
  <c r="H771" i="1"/>
  <c r="G771" i="1" s="1"/>
  <c r="H769" i="1"/>
  <c r="G769" i="1" s="1"/>
  <c r="H767" i="1"/>
  <c r="G767" i="1" s="1"/>
  <c r="H765" i="1"/>
  <c r="G765" i="1" s="1"/>
  <c r="H763" i="1"/>
  <c r="G763" i="1" s="1"/>
  <c r="H761" i="1"/>
  <c r="G761" i="1" s="1"/>
  <c r="H759" i="1"/>
  <c r="G759" i="1" s="1"/>
  <c r="H757" i="1"/>
  <c r="G757" i="1" s="1"/>
  <c r="H755" i="1"/>
  <c r="G755" i="1" s="1"/>
  <c r="H753" i="1"/>
  <c r="G753" i="1" s="1"/>
  <c r="H751" i="1"/>
  <c r="G751" i="1" s="1"/>
  <c r="H749" i="1"/>
  <c r="G749" i="1" s="1"/>
  <c r="H747" i="1"/>
  <c r="G747" i="1" s="1"/>
  <c r="H745" i="1"/>
  <c r="G745" i="1" s="1"/>
  <c r="H743" i="1"/>
  <c r="G743" i="1" s="1"/>
  <c r="H741" i="1"/>
  <c r="G741" i="1" s="1"/>
  <c r="H739" i="1"/>
  <c r="G739" i="1" s="1"/>
  <c r="H737" i="1"/>
  <c r="G737" i="1" s="1"/>
  <c r="H735" i="1"/>
  <c r="G735" i="1" s="1"/>
  <c r="H733" i="1"/>
  <c r="G733" i="1" s="1"/>
  <c r="H731" i="1"/>
  <c r="G731" i="1" s="1"/>
  <c r="H462" i="1"/>
  <c r="G462" i="1" s="1"/>
  <c r="H460" i="1"/>
  <c r="G460" i="1" s="1"/>
  <c r="H455" i="1"/>
  <c r="G455" i="1" s="1"/>
  <c r="H448" i="1"/>
  <c r="G448" i="1" s="1"/>
  <c r="H446" i="1"/>
  <c r="G446" i="1" s="1"/>
  <c r="H444" i="1"/>
  <c r="G444" i="1" s="1"/>
  <c r="H442" i="1"/>
  <c r="G442" i="1" s="1"/>
  <c r="H440" i="1"/>
  <c r="G440" i="1" s="1"/>
  <c r="H437" i="1"/>
  <c r="G437" i="1" s="1"/>
  <c r="H432" i="1"/>
  <c r="G432" i="1" s="1"/>
  <c r="H430" i="1"/>
  <c r="G430" i="1" s="1"/>
  <c r="H428" i="1"/>
  <c r="G428" i="1" s="1"/>
  <c r="H426" i="1"/>
  <c r="G426" i="1" s="1"/>
  <c r="H424" i="1"/>
  <c r="G424" i="1" s="1"/>
  <c r="H422" i="1"/>
  <c r="G422" i="1" s="1"/>
  <c r="H420" i="1"/>
  <c r="G420" i="1" s="1"/>
  <c r="H418" i="1"/>
  <c r="G418" i="1" s="1"/>
  <c r="H416" i="1"/>
  <c r="G416" i="1" s="1"/>
  <c r="H414" i="1"/>
  <c r="G414" i="1" s="1"/>
  <c r="H412" i="1"/>
  <c r="G412" i="1" s="1"/>
  <c r="H410" i="1"/>
  <c r="G410" i="1" s="1"/>
  <c r="H408" i="1"/>
  <c r="G408" i="1" s="1"/>
  <c r="H406" i="1"/>
  <c r="G406" i="1" s="1"/>
  <c r="H404" i="1"/>
  <c r="G404" i="1" s="1"/>
  <c r="H402" i="1"/>
  <c r="G402" i="1" s="1"/>
  <c r="H400" i="1"/>
  <c r="G400" i="1" s="1"/>
  <c r="H398" i="1"/>
  <c r="G398" i="1" s="1"/>
  <c r="H396" i="1"/>
  <c r="G396" i="1" s="1"/>
  <c r="H394" i="1"/>
  <c r="G394" i="1" s="1"/>
  <c r="H392" i="1"/>
  <c r="G392" i="1" s="1"/>
  <c r="H390" i="1"/>
  <c r="G390" i="1" s="1"/>
  <c r="H388" i="1"/>
  <c r="G388" i="1" s="1"/>
  <c r="H386" i="1"/>
  <c r="G386" i="1" s="1"/>
  <c r="H384" i="1"/>
  <c r="G384" i="1" s="1"/>
  <c r="H382" i="1"/>
  <c r="G382" i="1" s="1"/>
  <c r="H380" i="1"/>
  <c r="G380" i="1" s="1"/>
  <c r="H378" i="1"/>
  <c r="G378" i="1" s="1"/>
  <c r="H376" i="1"/>
  <c r="G376" i="1" s="1"/>
  <c r="H374" i="1"/>
  <c r="G374" i="1" s="1"/>
  <c r="H372" i="1"/>
  <c r="G372" i="1" s="1"/>
  <c r="H370" i="1"/>
  <c r="G370" i="1" s="1"/>
  <c r="H368" i="1"/>
  <c r="G368" i="1" s="1"/>
  <c r="H312" i="1"/>
  <c r="G312" i="1" s="1"/>
  <c r="H310" i="1"/>
  <c r="G310" i="1" s="1"/>
  <c r="H308" i="1"/>
  <c r="G308" i="1" s="1"/>
  <c r="H306" i="1"/>
  <c r="G306" i="1" s="1"/>
  <c r="H304" i="1"/>
  <c r="G304" i="1" s="1"/>
  <c r="H302" i="1"/>
  <c r="G302" i="1" s="1"/>
  <c r="H366" i="1"/>
  <c r="G366" i="1" s="1"/>
  <c r="H364" i="1"/>
  <c r="G364" i="1" s="1"/>
  <c r="H362" i="1"/>
  <c r="G362" i="1" s="1"/>
  <c r="H360" i="1"/>
  <c r="G360" i="1" s="1"/>
  <c r="H358" i="1"/>
  <c r="G358" i="1" s="1"/>
  <c r="H356" i="1"/>
  <c r="G356" i="1" s="1"/>
  <c r="H354" i="1"/>
  <c r="G354" i="1" s="1"/>
  <c r="H352" i="1"/>
  <c r="G352" i="1" s="1"/>
  <c r="H350" i="1"/>
  <c r="G350" i="1" s="1"/>
  <c r="H348" i="1"/>
  <c r="G348" i="1" s="1"/>
  <c r="H346" i="1"/>
  <c r="G346" i="1" s="1"/>
  <c r="H344" i="1"/>
  <c r="G344" i="1" s="1"/>
  <c r="H342" i="1"/>
  <c r="G342" i="1" s="1"/>
  <c r="H340" i="1"/>
  <c r="G340" i="1" s="1"/>
  <c r="H338" i="1"/>
  <c r="G338" i="1" s="1"/>
  <c r="H336" i="1"/>
  <c r="G336" i="1" s="1"/>
  <c r="H334" i="1"/>
  <c r="G334" i="1" s="1"/>
  <c r="H332" i="1"/>
  <c r="G332" i="1" s="1"/>
  <c r="H330" i="1"/>
  <c r="G330" i="1" s="1"/>
  <c r="H328" i="1"/>
  <c r="G328" i="1" s="1"/>
  <c r="H326" i="1"/>
  <c r="G326" i="1" s="1"/>
  <c r="H324" i="1"/>
  <c r="G324" i="1" s="1"/>
  <c r="H322" i="1"/>
  <c r="G322" i="1" s="1"/>
  <c r="H320" i="1"/>
  <c r="G320" i="1" s="1"/>
  <c r="H318" i="1"/>
  <c r="G318" i="1" s="1"/>
  <c r="H316" i="1"/>
  <c r="G316" i="1" s="1"/>
  <c r="H314" i="1"/>
  <c r="G314" i="1" s="1"/>
  <c r="H298" i="1"/>
  <c r="G298" i="1" s="1"/>
  <c r="H296" i="1"/>
  <c r="G296" i="1" s="1"/>
  <c r="H294" i="1"/>
  <c r="G294" i="1" s="1"/>
  <c r="H292" i="1"/>
  <c r="G292" i="1" s="1"/>
  <c r="H290" i="1"/>
  <c r="G290" i="1" s="1"/>
  <c r="H288" i="1"/>
  <c r="G288" i="1" s="1"/>
  <c r="H286" i="1"/>
  <c r="G286" i="1" s="1"/>
  <c r="H282" i="1"/>
  <c r="G282" i="1" s="1"/>
  <c r="H280" i="1"/>
  <c r="G280" i="1" s="1"/>
  <c r="H278" i="1"/>
  <c r="G278" i="1" s="1"/>
  <c r="H276" i="1"/>
  <c r="G276" i="1" s="1"/>
  <c r="H274" i="1"/>
  <c r="G274" i="1" s="1"/>
  <c r="H272" i="1"/>
  <c r="G272" i="1" s="1"/>
  <c r="H268" i="1"/>
  <c r="G268" i="1" s="1"/>
  <c r="H266" i="1"/>
  <c r="G266" i="1" s="1"/>
  <c r="H264" i="1"/>
  <c r="G264" i="1" s="1"/>
  <c r="H262" i="1"/>
  <c r="G262" i="1" s="1"/>
  <c r="H260" i="1"/>
  <c r="G260" i="1" s="1"/>
  <c r="H258" i="1"/>
  <c r="G258" i="1" s="1"/>
  <c r="H256" i="1"/>
  <c r="G256" i="1" s="1"/>
  <c r="H251" i="1"/>
  <c r="G251" i="1" s="1"/>
  <c r="H249" i="1"/>
  <c r="G249" i="1" s="1"/>
  <c r="H247" i="1"/>
  <c r="G247" i="1" s="1"/>
  <c r="H245" i="1"/>
  <c r="G245" i="1" s="1"/>
  <c r="H243" i="1"/>
  <c r="G243" i="1" s="1"/>
  <c r="H241" i="1"/>
  <c r="G241" i="1" s="1"/>
  <c r="H239" i="1"/>
  <c r="G239" i="1" s="1"/>
  <c r="H144" i="1"/>
  <c r="G144" i="1" s="1"/>
  <c r="H142" i="1"/>
  <c r="G142" i="1" s="1"/>
  <c r="H140" i="1"/>
  <c r="G140" i="1" s="1"/>
  <c r="H138" i="1"/>
  <c r="G138" i="1" s="1"/>
  <c r="H136" i="1"/>
  <c r="G136" i="1" s="1"/>
  <c r="H134" i="1"/>
  <c r="G134" i="1" s="1"/>
  <c r="H237" i="1"/>
  <c r="G237" i="1" s="1"/>
  <c r="H235" i="1"/>
  <c r="G235" i="1" s="1"/>
  <c r="H233" i="1"/>
  <c r="G233" i="1" s="1"/>
  <c r="H231" i="1"/>
  <c r="G231" i="1" s="1"/>
  <c r="H229" i="1"/>
  <c r="G229" i="1" s="1"/>
  <c r="H227" i="1"/>
  <c r="G227" i="1" s="1"/>
  <c r="H225" i="1"/>
  <c r="G225" i="1" s="1"/>
  <c r="H223" i="1"/>
  <c r="G223" i="1" s="1"/>
  <c r="H221" i="1"/>
  <c r="G221" i="1" s="1"/>
  <c r="H219" i="1"/>
  <c r="G219" i="1" s="1"/>
  <c r="H217" i="1"/>
  <c r="G217" i="1" s="1"/>
  <c r="H215" i="1"/>
  <c r="G215" i="1" s="1"/>
  <c r="H213" i="1"/>
  <c r="G213" i="1" s="1"/>
  <c r="H211" i="1"/>
  <c r="G211" i="1" s="1"/>
  <c r="H209" i="1"/>
  <c r="G209" i="1" s="1"/>
  <c r="H207" i="1"/>
  <c r="G207" i="1" s="1"/>
  <c r="H205" i="1"/>
  <c r="G205" i="1" s="1"/>
  <c r="H203" i="1"/>
  <c r="G203" i="1" s="1"/>
  <c r="H201" i="1"/>
  <c r="G201" i="1" s="1"/>
  <c r="H199" i="1"/>
  <c r="G199" i="1" s="1"/>
  <c r="H197" i="1"/>
  <c r="G197" i="1" s="1"/>
  <c r="H195" i="1"/>
  <c r="G195" i="1" s="1"/>
  <c r="H193" i="1"/>
  <c r="G193" i="1" s="1"/>
  <c r="H191" i="1"/>
  <c r="G191" i="1" s="1"/>
  <c r="H189" i="1"/>
  <c r="G189" i="1" s="1"/>
  <c r="H187" i="1"/>
  <c r="G187" i="1" s="1"/>
  <c r="H185" i="1"/>
  <c r="G185" i="1" s="1"/>
  <c r="H183" i="1"/>
  <c r="G183" i="1" s="1"/>
  <c r="H181" i="1"/>
  <c r="G181" i="1" s="1"/>
  <c r="H179" i="1"/>
  <c r="G179" i="1" s="1"/>
  <c r="H177" i="1"/>
  <c r="G177" i="1" s="1"/>
  <c r="H175" i="1"/>
  <c r="G175" i="1" s="1"/>
  <c r="H173" i="1"/>
  <c r="G173" i="1" s="1"/>
  <c r="H171" i="1"/>
  <c r="G171" i="1" s="1"/>
  <c r="H169" i="1"/>
  <c r="G169" i="1" s="1"/>
  <c r="H167" i="1"/>
  <c r="G167" i="1" s="1"/>
  <c r="H165" i="1"/>
  <c r="G165" i="1" s="1"/>
  <c r="H163" i="1"/>
  <c r="G163" i="1" s="1"/>
  <c r="H161" i="1"/>
  <c r="G161" i="1" s="1"/>
  <c r="H159" i="1"/>
  <c r="G159" i="1" s="1"/>
  <c r="H157" i="1"/>
  <c r="G157" i="1" s="1"/>
  <c r="H155" i="1"/>
  <c r="G155" i="1" s="1"/>
  <c r="H153" i="1"/>
  <c r="G153" i="1" s="1"/>
  <c r="H151" i="1"/>
  <c r="G151" i="1" s="1"/>
  <c r="H149" i="1"/>
  <c r="G149" i="1" s="1"/>
  <c r="H147" i="1"/>
  <c r="G147" i="1" s="1"/>
  <c r="H145" i="1"/>
  <c r="G145" i="1" s="1"/>
  <c r="H131" i="1"/>
  <c r="G131" i="1" s="1"/>
  <c r="H129" i="1"/>
  <c r="G129" i="1" s="1"/>
  <c r="H127" i="1"/>
  <c r="G127" i="1" s="1"/>
  <c r="H125" i="1"/>
  <c r="G125" i="1" s="1"/>
  <c r="H123" i="1"/>
  <c r="G123" i="1" s="1"/>
  <c r="H121" i="1"/>
  <c r="G121" i="1" s="1"/>
  <c r="H119" i="1"/>
  <c r="G119" i="1" s="1"/>
  <c r="H117" i="1"/>
  <c r="G117" i="1" s="1"/>
  <c r="H115" i="1"/>
  <c r="G115" i="1" s="1"/>
  <c r="H113" i="1"/>
  <c r="G113" i="1" s="1"/>
  <c r="H111" i="1"/>
  <c r="G111" i="1" s="1"/>
  <c r="H109" i="1"/>
  <c r="G109" i="1" s="1"/>
  <c r="H107" i="1"/>
  <c r="G107" i="1" s="1"/>
  <c r="H105" i="1"/>
  <c r="G105" i="1" s="1"/>
  <c r="H103" i="1"/>
  <c r="G103" i="1" s="1"/>
  <c r="H101" i="1"/>
  <c r="G101" i="1" s="1"/>
  <c r="H99" i="1"/>
  <c r="G99" i="1" s="1"/>
  <c r="H97" i="1"/>
  <c r="G97" i="1" s="1"/>
  <c r="H95" i="1"/>
  <c r="G95" i="1" s="1"/>
  <c r="H93" i="1"/>
  <c r="G93" i="1" s="1"/>
  <c r="H91" i="1"/>
  <c r="G91" i="1" s="1"/>
  <c r="H89" i="1"/>
  <c r="G89" i="1" s="1"/>
  <c r="H87" i="1"/>
  <c r="G87" i="1" s="1"/>
  <c r="H85" i="1"/>
  <c r="G85" i="1" s="1"/>
  <c r="H83" i="1"/>
  <c r="G83" i="1" s="1"/>
  <c r="H81" i="1"/>
  <c r="G81" i="1" s="1"/>
  <c r="H79" i="1"/>
  <c r="G79" i="1" s="1"/>
  <c r="H77" i="1"/>
  <c r="G77" i="1" s="1"/>
  <c r="H75" i="1"/>
  <c r="G75" i="1" s="1"/>
  <c r="H73" i="1"/>
  <c r="G73" i="1" s="1"/>
  <c r="H71" i="1"/>
  <c r="G71" i="1" s="1"/>
  <c r="H69" i="1"/>
  <c r="G69" i="1" s="1"/>
  <c r="H7190" i="1"/>
  <c r="G7190" i="1" s="1"/>
  <c r="H7186" i="1"/>
  <c r="G7186" i="1" s="1"/>
  <c r="H7182" i="1"/>
  <c r="G7182" i="1" s="1"/>
  <c r="H7143" i="1"/>
  <c r="G7143" i="1" s="1"/>
  <c r="H7139" i="1"/>
  <c r="G7139" i="1" s="1"/>
  <c r="H7135" i="1"/>
  <c r="G7135" i="1" s="1"/>
  <c r="H7131" i="1"/>
  <c r="G7131" i="1" s="1"/>
  <c r="H7127" i="1"/>
  <c r="G7127" i="1" s="1"/>
  <c r="H7123" i="1"/>
  <c r="G7123" i="1" s="1"/>
  <c r="H7118" i="1"/>
  <c r="G7118" i="1" s="1"/>
  <c r="H7112" i="1"/>
  <c r="G7112" i="1" s="1"/>
  <c r="H7095" i="1"/>
  <c r="G7095" i="1" s="1"/>
  <c r="H7017" i="1"/>
  <c r="G7017" i="1" s="1"/>
  <c r="H7013" i="1"/>
  <c r="G7013" i="1" s="1"/>
  <c r="H7009" i="1"/>
  <c r="G7009" i="1" s="1"/>
  <c r="H7005" i="1"/>
  <c r="G7005" i="1" s="1"/>
  <c r="H7001" i="1"/>
  <c r="G7001" i="1" s="1"/>
  <c r="H6997" i="1"/>
  <c r="G6997" i="1" s="1"/>
  <c r="H6993" i="1"/>
  <c r="G6993" i="1" s="1"/>
  <c r="H6989" i="1"/>
  <c r="G6989" i="1" s="1"/>
  <c r="H6985" i="1"/>
  <c r="G6985" i="1" s="1"/>
  <c r="H6981" i="1"/>
  <c r="G6981" i="1" s="1"/>
  <c r="H6977" i="1"/>
  <c r="G6977" i="1" s="1"/>
  <c r="H6973" i="1"/>
  <c r="G6973" i="1" s="1"/>
  <c r="H6969" i="1"/>
  <c r="G6969" i="1" s="1"/>
  <c r="H6965" i="1"/>
  <c r="G6965" i="1" s="1"/>
  <c r="H6961" i="1"/>
  <c r="G6961" i="1" s="1"/>
  <c r="H6955" i="1"/>
  <c r="G6955" i="1" s="1"/>
  <c r="H6951" i="1"/>
  <c r="G6951" i="1" s="1"/>
  <c r="H6947" i="1"/>
  <c r="G6947" i="1" s="1"/>
  <c r="H6943" i="1"/>
  <c r="G6943" i="1" s="1"/>
  <c r="H6939" i="1"/>
  <c r="G6939" i="1" s="1"/>
  <c r="H6935" i="1"/>
  <c r="G6935" i="1" s="1"/>
  <c r="H6931" i="1"/>
  <c r="G6931" i="1" s="1"/>
  <c r="H6927" i="1"/>
  <c r="G6927" i="1" s="1"/>
  <c r="H6923" i="1"/>
  <c r="G6923" i="1" s="1"/>
  <c r="H6919" i="1"/>
  <c r="G6919" i="1" s="1"/>
  <c r="H6915" i="1"/>
  <c r="G6915" i="1" s="1"/>
  <c r="H6911" i="1"/>
  <c r="G6911" i="1" s="1"/>
  <c r="H6907" i="1"/>
  <c r="G6907" i="1" s="1"/>
  <c r="H6715" i="1"/>
  <c r="G6715" i="1" s="1"/>
  <c r="H6714" i="1"/>
  <c r="G6714" i="1" s="1"/>
  <c r="H6710" i="1"/>
  <c r="G6710" i="1" s="1"/>
  <c r="H6691" i="1"/>
  <c r="G6691" i="1" s="1"/>
  <c r="H6687" i="1"/>
  <c r="G6687" i="1" s="1"/>
  <c r="H6683" i="1"/>
  <c r="G6683" i="1" s="1"/>
  <c r="H6679" i="1"/>
  <c r="G6679" i="1" s="1"/>
  <c r="H6675" i="1"/>
  <c r="G6675" i="1" s="1"/>
  <c r="H6671" i="1"/>
  <c r="G6671" i="1" s="1"/>
  <c r="H6667" i="1"/>
  <c r="G6667" i="1" s="1"/>
  <c r="H6663" i="1"/>
  <c r="G6663" i="1" s="1"/>
  <c r="H6659" i="1"/>
  <c r="G6659" i="1" s="1"/>
  <c r="H6657" i="1"/>
  <c r="G6657" i="1" s="1"/>
  <c r="H6653" i="1"/>
  <c r="G6653" i="1" s="1"/>
  <c r="H6647" i="1"/>
  <c r="G6647" i="1" s="1"/>
  <c r="H6643" i="1"/>
  <c r="G6643" i="1" s="1"/>
  <c r="H6639" i="1"/>
  <c r="G6639" i="1" s="1"/>
  <c r="H6635" i="1"/>
  <c r="G6635" i="1" s="1"/>
  <c r="H6631" i="1"/>
  <c r="G6631" i="1" s="1"/>
  <c r="H6627" i="1"/>
  <c r="G6627" i="1" s="1"/>
  <c r="H6623" i="1"/>
  <c r="G6623" i="1" s="1"/>
  <c r="H6619" i="1"/>
  <c r="G6619" i="1" s="1"/>
  <c r="H6615" i="1"/>
  <c r="G6615" i="1" s="1"/>
  <c r="H6612" i="1"/>
  <c r="G6612" i="1" s="1"/>
  <c r="H6608" i="1"/>
  <c r="G6608" i="1" s="1"/>
  <c r="H6604" i="1"/>
  <c r="G6604" i="1" s="1"/>
  <c r="H6600" i="1"/>
  <c r="G6600" i="1" s="1"/>
  <c r="H6596" i="1"/>
  <c r="G6596" i="1" s="1"/>
  <c r="H6592" i="1"/>
  <c r="G6592" i="1" s="1"/>
  <c r="H6588" i="1"/>
  <c r="G6588" i="1" s="1"/>
  <c r="H6584" i="1"/>
  <c r="G6584" i="1" s="1"/>
  <c r="H6580" i="1"/>
  <c r="G6580" i="1" s="1"/>
  <c r="H6576" i="1"/>
  <c r="G6576" i="1" s="1"/>
  <c r="H6572" i="1"/>
  <c r="G6572" i="1" s="1"/>
  <c r="H6566" i="1"/>
  <c r="G6566" i="1" s="1"/>
  <c r="H6562" i="1"/>
  <c r="G6562" i="1" s="1"/>
  <c r="H6558" i="1"/>
  <c r="G6558" i="1" s="1"/>
  <c r="H6554" i="1"/>
  <c r="G6554" i="1" s="1"/>
  <c r="H6550" i="1"/>
  <c r="G6550" i="1" s="1"/>
  <c r="H6546" i="1"/>
  <c r="G6546" i="1" s="1"/>
  <c r="H6542" i="1"/>
  <c r="G6542" i="1" s="1"/>
  <c r="H6538" i="1"/>
  <c r="G6538" i="1" s="1"/>
  <c r="H6534" i="1"/>
  <c r="G6534" i="1" s="1"/>
  <c r="H6530" i="1"/>
  <c r="G6530" i="1" s="1"/>
  <c r="H6526" i="1"/>
  <c r="G6526" i="1" s="1"/>
  <c r="H6522" i="1"/>
  <c r="G6522" i="1" s="1"/>
  <c r="H6518" i="1"/>
  <c r="G6518" i="1" s="1"/>
  <c r="H6515" i="1"/>
  <c r="G6515" i="1" s="1"/>
  <c r="H6511" i="1"/>
  <c r="G6511" i="1" s="1"/>
  <c r="H6507" i="1"/>
  <c r="G6507" i="1" s="1"/>
  <c r="H6503" i="1"/>
  <c r="G6503" i="1" s="1"/>
  <c r="H6499" i="1"/>
  <c r="G6499" i="1" s="1"/>
  <c r="H6495" i="1"/>
  <c r="G6495" i="1" s="1"/>
  <c r="H6491" i="1"/>
  <c r="G6491" i="1" s="1"/>
  <c r="H6485" i="1"/>
  <c r="G6485" i="1" s="1"/>
  <c r="H6481" i="1"/>
  <c r="G6481" i="1" s="1"/>
  <c r="H6477" i="1"/>
  <c r="G6477" i="1" s="1"/>
  <c r="H6473" i="1"/>
  <c r="G6473" i="1" s="1"/>
  <c r="H6469" i="1"/>
  <c r="G6469" i="1" s="1"/>
  <c r="H6465" i="1"/>
  <c r="G6465" i="1" s="1"/>
  <c r="H6461" i="1"/>
  <c r="G6461" i="1" s="1"/>
  <c r="H6457" i="1"/>
  <c r="G6457" i="1" s="1"/>
  <c r="H6453" i="1"/>
  <c r="G6453" i="1" s="1"/>
  <c r="H6449" i="1"/>
  <c r="G6449" i="1" s="1"/>
  <c r="H6445" i="1"/>
  <c r="G6445" i="1" s="1"/>
  <c r="H6442" i="1"/>
  <c r="G6442" i="1" s="1"/>
  <c r="H6438" i="1"/>
  <c r="G6438" i="1" s="1"/>
  <c r="H6434" i="1"/>
  <c r="G6434" i="1" s="1"/>
  <c r="H6430" i="1"/>
  <c r="G6430" i="1" s="1"/>
  <c r="H6426" i="1"/>
  <c r="G6426" i="1" s="1"/>
  <c r="H6422" i="1"/>
  <c r="G6422" i="1" s="1"/>
  <c r="H6418" i="1"/>
  <c r="G6418" i="1" s="1"/>
  <c r="H6414" i="1"/>
  <c r="G6414" i="1" s="1"/>
  <c r="H6410" i="1"/>
  <c r="G6410" i="1" s="1"/>
  <c r="H6404" i="1"/>
  <c r="G6404" i="1" s="1"/>
  <c r="H6400" i="1"/>
  <c r="G6400" i="1" s="1"/>
  <c r="H6396" i="1"/>
  <c r="G6396" i="1" s="1"/>
  <c r="H6390" i="1"/>
  <c r="G6390" i="1" s="1"/>
  <c r="H6386" i="1"/>
  <c r="G6386" i="1" s="1"/>
  <c r="H6382" i="1"/>
  <c r="G6382" i="1" s="1"/>
  <c r="H6378" i="1"/>
  <c r="G6378" i="1" s="1"/>
  <c r="H6374" i="1"/>
  <c r="G6374" i="1" s="1"/>
  <c r="H6370" i="1"/>
  <c r="G6370" i="1" s="1"/>
  <c r="H6366" i="1"/>
  <c r="G6366" i="1" s="1"/>
  <c r="H6325" i="1"/>
  <c r="G6325" i="1" s="1"/>
  <c r="H6302" i="1"/>
  <c r="G6302" i="1" s="1"/>
  <c r="H6298" i="1"/>
  <c r="G6298" i="1" s="1"/>
  <c r="H6295" i="1"/>
  <c r="G6295" i="1" s="1"/>
  <c r="H6293" i="1"/>
  <c r="G6293" i="1" s="1"/>
  <c r="H6272" i="1"/>
  <c r="G6272" i="1" s="1"/>
  <c r="H6268" i="1"/>
  <c r="G6268" i="1" s="1"/>
  <c r="H6264" i="1"/>
  <c r="G6264" i="1" s="1"/>
  <c r="H6260" i="1"/>
  <c r="G6260" i="1" s="1"/>
  <c r="H6256" i="1"/>
  <c r="G6256" i="1" s="1"/>
  <c r="H6250" i="1"/>
  <c r="G6250" i="1" s="1"/>
  <c r="H6246" i="1"/>
  <c r="G6246" i="1" s="1"/>
  <c r="H6242" i="1"/>
  <c r="G6242" i="1" s="1"/>
  <c r="H6238" i="1"/>
  <c r="G6238" i="1" s="1"/>
  <c r="H6236" i="1"/>
  <c r="G6236" i="1" s="1"/>
  <c r="H3970" i="1"/>
  <c r="G3970" i="1" s="1"/>
  <c r="H3966" i="1"/>
  <c r="G3966" i="1" s="1"/>
  <c r="H3962" i="1"/>
  <c r="G3962" i="1" s="1"/>
  <c r="H3956" i="1"/>
  <c r="G3956" i="1" s="1"/>
  <c r="H3952" i="1"/>
  <c r="G3952" i="1" s="1"/>
  <c r="H3948" i="1"/>
  <c r="G3948" i="1" s="1"/>
  <c r="H3913" i="1"/>
  <c r="G3913" i="1" s="1"/>
  <c r="H3899" i="1"/>
  <c r="G3899" i="1" s="1"/>
  <c r="H3889" i="1"/>
  <c r="G3889" i="1" s="1"/>
  <c r="H3885" i="1"/>
  <c r="G3885" i="1" s="1"/>
  <c r="H3883" i="1"/>
  <c r="G3883" i="1" s="1"/>
  <c r="H3850" i="1"/>
  <c r="G3850" i="1" s="1"/>
  <c r="H3836" i="1"/>
  <c r="G3836" i="1" s="1"/>
  <c r="H3832" i="1"/>
  <c r="G3832" i="1" s="1"/>
  <c r="H3828" i="1"/>
  <c r="G3828" i="1" s="1"/>
  <c r="H3742" i="1"/>
  <c r="G3742" i="1" s="1"/>
  <c r="H3738" i="1"/>
  <c r="G3738" i="1" s="1"/>
  <c r="H3734" i="1"/>
  <c r="G3734" i="1" s="1"/>
  <c r="H3730" i="1"/>
  <c r="G3730" i="1" s="1"/>
  <c r="H3726" i="1"/>
  <c r="G3726" i="1" s="1"/>
  <c r="H3724" i="1"/>
  <c r="G3724" i="1" s="1"/>
  <c r="H3715" i="1"/>
  <c r="G3715" i="1" s="1"/>
  <c r="H3711" i="1"/>
  <c r="G3711" i="1" s="1"/>
  <c r="H3707" i="1"/>
  <c r="G3707" i="1" s="1"/>
  <c r="H3703" i="1"/>
  <c r="G3703" i="1" s="1"/>
  <c r="H3699" i="1"/>
  <c r="G3699" i="1" s="1"/>
  <c r="H3695" i="1"/>
  <c r="G3695" i="1" s="1"/>
  <c r="H3685" i="1"/>
  <c r="G3685" i="1" s="1"/>
  <c r="H3677" i="1"/>
  <c r="G3677" i="1" s="1"/>
  <c r="H3675" i="1"/>
  <c r="G3675" i="1" s="1"/>
  <c r="H3671" i="1"/>
  <c r="G3671" i="1" s="1"/>
  <c r="H3667" i="1"/>
  <c r="G3667" i="1" s="1"/>
  <c r="H3663" i="1"/>
  <c r="G3663" i="1" s="1"/>
  <c r="H3659" i="1"/>
  <c r="G3659" i="1" s="1"/>
  <c r="H3655" i="1"/>
  <c r="G3655" i="1" s="1"/>
  <c r="H3651" i="1"/>
  <c r="G3651" i="1" s="1"/>
  <c r="H3647" i="1"/>
  <c r="G3647" i="1" s="1"/>
  <c r="H3643" i="1"/>
  <c r="G3643" i="1" s="1"/>
  <c r="H3639" i="1"/>
  <c r="G3639" i="1" s="1"/>
  <c r="H3635" i="1"/>
  <c r="G3635" i="1" s="1"/>
  <c r="H3631" i="1"/>
  <c r="G3631" i="1" s="1"/>
  <c r="H3627" i="1"/>
  <c r="G3627" i="1" s="1"/>
  <c r="H3623" i="1"/>
  <c r="G3623" i="1" s="1"/>
  <c r="H3619" i="1"/>
  <c r="G3619" i="1" s="1"/>
  <c r="H3615" i="1"/>
  <c r="G3615" i="1" s="1"/>
  <c r="H3611" i="1"/>
  <c r="G3611" i="1" s="1"/>
  <c r="H3598" i="1"/>
  <c r="G3598" i="1" s="1"/>
  <c r="H3594" i="1"/>
  <c r="G3594" i="1" s="1"/>
  <c r="H3590" i="1"/>
  <c r="G3590" i="1" s="1"/>
  <c r="H3586" i="1"/>
  <c r="G3586" i="1" s="1"/>
  <c r="H3582" i="1"/>
  <c r="G3582" i="1" s="1"/>
  <c r="H3578" i="1"/>
  <c r="G3578" i="1" s="1"/>
  <c r="H3574" i="1"/>
  <c r="G3574" i="1" s="1"/>
  <c r="H3570" i="1"/>
  <c r="G3570" i="1" s="1"/>
  <c r="H3566" i="1"/>
  <c r="G3566" i="1" s="1"/>
  <c r="H3562" i="1"/>
  <c r="G3562" i="1" s="1"/>
  <c r="H3558" i="1"/>
  <c r="G3558" i="1" s="1"/>
  <c r="H3551" i="1"/>
  <c r="G3551" i="1" s="1"/>
  <c r="H3547" i="1"/>
  <c r="G3547" i="1" s="1"/>
  <c r="H3543" i="1"/>
  <c r="G3543" i="1" s="1"/>
  <c r="H3539" i="1"/>
  <c r="G3539" i="1" s="1"/>
  <c r="H3535" i="1"/>
  <c r="G3535" i="1" s="1"/>
  <c r="H3529" i="1"/>
  <c r="G3529" i="1" s="1"/>
  <c r="H3525" i="1"/>
  <c r="G3525" i="1" s="1"/>
  <c r="H3521" i="1"/>
  <c r="G3521" i="1" s="1"/>
  <c r="H3517" i="1"/>
  <c r="G3517" i="1" s="1"/>
  <c r="H3513" i="1"/>
  <c r="G3513" i="1" s="1"/>
  <c r="H3511" i="1"/>
  <c r="G3511" i="1" s="1"/>
  <c r="H3507" i="1"/>
  <c r="G3507" i="1" s="1"/>
  <c r="H3503" i="1"/>
  <c r="G3503" i="1" s="1"/>
  <c r="H3497" i="1"/>
  <c r="G3497" i="1" s="1"/>
  <c r="H3493" i="1"/>
  <c r="G3493" i="1" s="1"/>
  <c r="H3489" i="1"/>
  <c r="G3489" i="1" s="1"/>
  <c r="H3485" i="1"/>
  <c r="G3485" i="1" s="1"/>
  <c r="H3481" i="1"/>
  <c r="G3481" i="1" s="1"/>
  <c r="H3477" i="1"/>
  <c r="G3477" i="1" s="1"/>
  <c r="H3473" i="1"/>
  <c r="G3473" i="1" s="1"/>
  <c r="H3469" i="1"/>
  <c r="G3469" i="1" s="1"/>
  <c r="H3465" i="1"/>
  <c r="G3465" i="1" s="1"/>
  <c r="H3461" i="1"/>
  <c r="G3461" i="1" s="1"/>
  <c r="H3457" i="1"/>
  <c r="G3457" i="1" s="1"/>
  <c r="H3453" i="1"/>
  <c r="G3453" i="1" s="1"/>
  <c r="H3449" i="1"/>
  <c r="G3449" i="1" s="1"/>
  <c r="H3445" i="1"/>
  <c r="G3445" i="1" s="1"/>
  <c r="H3441" i="1"/>
  <c r="G3441" i="1" s="1"/>
  <c r="H3437" i="1"/>
  <c r="G3437" i="1" s="1"/>
  <c r="H3433" i="1"/>
  <c r="G3433" i="1" s="1"/>
  <c r="H3429" i="1"/>
  <c r="G3429" i="1" s="1"/>
  <c r="H3425" i="1"/>
  <c r="G3425" i="1" s="1"/>
  <c r="H3421" i="1"/>
  <c r="G3421" i="1" s="1"/>
  <c r="H3417" i="1"/>
  <c r="G3417" i="1" s="1"/>
  <c r="H3411" i="1"/>
  <c r="G3411" i="1" s="1"/>
  <c r="H3407" i="1"/>
  <c r="G3407" i="1" s="1"/>
  <c r="H3403" i="1"/>
  <c r="G3403" i="1" s="1"/>
  <c r="H3399" i="1"/>
  <c r="G3399" i="1" s="1"/>
  <c r="H3367" i="1"/>
  <c r="G3367" i="1" s="1"/>
  <c r="H3355" i="1"/>
  <c r="G3355" i="1" s="1"/>
  <c r="H3351" i="1"/>
  <c r="G3351" i="1" s="1"/>
  <c r="H7192" i="1"/>
  <c r="G7192" i="1" s="1"/>
  <c r="H7188" i="1"/>
  <c r="G7188" i="1" s="1"/>
  <c r="H7184" i="1"/>
  <c r="G7184" i="1" s="1"/>
  <c r="H7145" i="1"/>
  <c r="G7145" i="1" s="1"/>
  <c r="H7141" i="1"/>
  <c r="G7141" i="1" s="1"/>
  <c r="H7137" i="1"/>
  <c r="G7137" i="1" s="1"/>
  <c r="H7133" i="1"/>
  <c r="G7133" i="1" s="1"/>
  <c r="H7129" i="1"/>
  <c r="G7129" i="1" s="1"/>
  <c r="H7125" i="1"/>
  <c r="G7125" i="1" s="1"/>
  <c r="H7121" i="1"/>
  <c r="G7121" i="1" s="1"/>
  <c r="H7116" i="1"/>
  <c r="G7116" i="1" s="1"/>
  <c r="H7114" i="1"/>
  <c r="G7114" i="1" s="1"/>
  <c r="H7110" i="1"/>
  <c r="G7110" i="1" s="1"/>
  <c r="H7108" i="1"/>
  <c r="G7108" i="1" s="1"/>
  <c r="H7106" i="1"/>
  <c r="G7106" i="1" s="1"/>
  <c r="H7103" i="1"/>
  <c r="G7103" i="1" s="1"/>
  <c r="H7101" i="1"/>
  <c r="G7101" i="1" s="1"/>
  <c r="H7099" i="1"/>
  <c r="G7099" i="1" s="1"/>
  <c r="H7097" i="1"/>
  <c r="G7097" i="1" s="1"/>
  <c r="H7093" i="1"/>
  <c r="G7093" i="1" s="1"/>
  <c r="H7091" i="1"/>
  <c r="G7091" i="1" s="1"/>
  <c r="H7089" i="1"/>
  <c r="G7089" i="1" s="1"/>
  <c r="H7087" i="1"/>
  <c r="G7087" i="1" s="1"/>
  <c r="H7085" i="1"/>
  <c r="G7085" i="1" s="1"/>
  <c r="H7083" i="1"/>
  <c r="G7083" i="1" s="1"/>
  <c r="H7081" i="1"/>
  <c r="G7081" i="1" s="1"/>
  <c r="H7079" i="1"/>
  <c r="G7079" i="1" s="1"/>
  <c r="H7077" i="1"/>
  <c r="G7077" i="1" s="1"/>
  <c r="H7075" i="1"/>
  <c r="G7075" i="1" s="1"/>
  <c r="H7073" i="1"/>
  <c r="G7073" i="1" s="1"/>
  <c r="H7071" i="1"/>
  <c r="G7071" i="1" s="1"/>
  <c r="H7069" i="1"/>
  <c r="G7069" i="1" s="1"/>
  <c r="H7067" i="1"/>
  <c r="G7067" i="1" s="1"/>
  <c r="H7065" i="1"/>
  <c r="G7065" i="1" s="1"/>
  <c r="H7063" i="1"/>
  <c r="G7063" i="1" s="1"/>
  <c r="H7061" i="1"/>
  <c r="G7061" i="1" s="1"/>
  <c r="H7059" i="1"/>
  <c r="G7059" i="1" s="1"/>
  <c r="H7056" i="1"/>
  <c r="G7056" i="1" s="1"/>
  <c r="H7054" i="1"/>
  <c r="G7054" i="1" s="1"/>
  <c r="H7052" i="1"/>
  <c r="G7052" i="1" s="1"/>
  <c r="H7050" i="1"/>
  <c r="G7050" i="1" s="1"/>
  <c r="H7041" i="1"/>
  <c r="G7041" i="1" s="1"/>
  <c r="H7039" i="1"/>
  <c r="G7039" i="1" s="1"/>
  <c r="H7037" i="1"/>
  <c r="G7037" i="1" s="1"/>
  <c r="H7035" i="1"/>
  <c r="G7035" i="1" s="1"/>
  <c r="H7033" i="1"/>
  <c r="G7033" i="1" s="1"/>
  <c r="H7031" i="1"/>
  <c r="G7031" i="1" s="1"/>
  <c r="H7029" i="1"/>
  <c r="G7029" i="1" s="1"/>
  <c r="H7027" i="1"/>
  <c r="G7027" i="1" s="1"/>
  <c r="H7025" i="1"/>
  <c r="G7025" i="1" s="1"/>
  <c r="H7023" i="1"/>
  <c r="G7023" i="1" s="1"/>
  <c r="H7021" i="1"/>
  <c r="G7021" i="1" s="1"/>
  <c r="H7019" i="1"/>
  <c r="G7019" i="1" s="1"/>
  <c r="H7015" i="1"/>
  <c r="G7015" i="1" s="1"/>
  <c r="H7011" i="1"/>
  <c r="G7011" i="1" s="1"/>
  <c r="H7007" i="1"/>
  <c r="G7007" i="1" s="1"/>
  <c r="H7003" i="1"/>
  <c r="G7003" i="1" s="1"/>
  <c r="H6999" i="1"/>
  <c r="G6999" i="1" s="1"/>
  <c r="H6995" i="1"/>
  <c r="G6995" i="1" s="1"/>
  <c r="H6991" i="1"/>
  <c r="G6991" i="1" s="1"/>
  <c r="H6987" i="1"/>
  <c r="G6987" i="1" s="1"/>
  <c r="H6983" i="1"/>
  <c r="G6983" i="1" s="1"/>
  <c r="H6979" i="1"/>
  <c r="G6979" i="1" s="1"/>
  <c r="H6975" i="1"/>
  <c r="G6975" i="1" s="1"/>
  <c r="H6971" i="1"/>
  <c r="G6971" i="1" s="1"/>
  <c r="H6967" i="1"/>
  <c r="G6967" i="1" s="1"/>
  <c r="H6963" i="1"/>
  <c r="G6963" i="1" s="1"/>
  <c r="H6959" i="1"/>
  <c r="G6959" i="1" s="1"/>
  <c r="H6957" i="1"/>
  <c r="G6957" i="1" s="1"/>
  <c r="H6953" i="1"/>
  <c r="G6953" i="1" s="1"/>
  <c r="H6949" i="1"/>
  <c r="G6949" i="1" s="1"/>
  <c r="H6945" i="1"/>
  <c r="G6945" i="1" s="1"/>
  <c r="H6941" i="1"/>
  <c r="G6941" i="1" s="1"/>
  <c r="H6937" i="1"/>
  <c r="G6937" i="1" s="1"/>
  <c r="H6933" i="1"/>
  <c r="G6933" i="1" s="1"/>
  <c r="H6929" i="1"/>
  <c r="G6929" i="1" s="1"/>
  <c r="H6925" i="1"/>
  <c r="G6925" i="1" s="1"/>
  <c r="H6921" i="1"/>
  <c r="G6921" i="1" s="1"/>
  <c r="H6917" i="1"/>
  <c r="G6917" i="1" s="1"/>
  <c r="H6913" i="1"/>
  <c r="G6913" i="1" s="1"/>
  <c r="H6909" i="1"/>
  <c r="G6909" i="1" s="1"/>
  <c r="H6903" i="1"/>
  <c r="G6903" i="1" s="1"/>
  <c r="H6717" i="1"/>
  <c r="G6717" i="1" s="1"/>
  <c r="H6712" i="1"/>
  <c r="G6712" i="1" s="1"/>
  <c r="H6708" i="1"/>
  <c r="G6708" i="1" s="1"/>
  <c r="H6705" i="1"/>
  <c r="G6705" i="1" s="1"/>
  <c r="H6689" i="1"/>
  <c r="G6689" i="1" s="1"/>
  <c r="H6685" i="1"/>
  <c r="G6685" i="1" s="1"/>
  <c r="H6681" i="1"/>
  <c r="G6681" i="1" s="1"/>
  <c r="H6677" i="1"/>
  <c r="G6677" i="1" s="1"/>
  <c r="H6673" i="1"/>
  <c r="G6673" i="1" s="1"/>
  <c r="H6669" i="1"/>
  <c r="G6669" i="1" s="1"/>
  <c r="H6665" i="1"/>
  <c r="G6665" i="1" s="1"/>
  <c r="H6661" i="1"/>
  <c r="G6661" i="1" s="1"/>
  <c r="H6655" i="1"/>
  <c r="G6655" i="1" s="1"/>
  <c r="H6651" i="1"/>
  <c r="G6651" i="1" s="1"/>
  <c r="H6649" i="1"/>
  <c r="G6649" i="1" s="1"/>
  <c r="H6645" i="1"/>
  <c r="G6645" i="1" s="1"/>
  <c r="H6641" i="1"/>
  <c r="G6641" i="1" s="1"/>
  <c r="H6637" i="1"/>
  <c r="G6637" i="1" s="1"/>
  <c r="H6633" i="1"/>
  <c r="G6633" i="1" s="1"/>
  <c r="H6629" i="1"/>
  <c r="G6629" i="1" s="1"/>
  <c r="H6625" i="1"/>
  <c r="G6625" i="1" s="1"/>
  <c r="H6621" i="1"/>
  <c r="G6621" i="1" s="1"/>
  <c r="H6617" i="1"/>
  <c r="G6617" i="1" s="1"/>
  <c r="H6613" i="1"/>
  <c r="G6613" i="1" s="1"/>
  <c r="H6610" i="1"/>
  <c r="G6610" i="1" s="1"/>
  <c r="H6606" i="1"/>
  <c r="G6606" i="1" s="1"/>
  <c r="H6602" i="1"/>
  <c r="G6602" i="1" s="1"/>
  <c r="H6598" i="1"/>
  <c r="G6598" i="1" s="1"/>
  <c r="H6594" i="1"/>
  <c r="G6594" i="1" s="1"/>
  <c r="H6590" i="1"/>
  <c r="G6590" i="1" s="1"/>
  <c r="H6586" i="1"/>
  <c r="G6586" i="1" s="1"/>
  <c r="H6582" i="1"/>
  <c r="G6582" i="1" s="1"/>
  <c r="H6578" i="1"/>
  <c r="G6578" i="1" s="1"/>
  <c r="H6574" i="1"/>
  <c r="G6574" i="1" s="1"/>
  <c r="H6570" i="1"/>
  <c r="G6570" i="1" s="1"/>
  <c r="H6568" i="1"/>
  <c r="G6568" i="1" s="1"/>
  <c r="H6564" i="1"/>
  <c r="G6564" i="1" s="1"/>
  <c r="H6560" i="1"/>
  <c r="G6560" i="1" s="1"/>
  <c r="H6556" i="1"/>
  <c r="G6556" i="1" s="1"/>
  <c r="H6552" i="1"/>
  <c r="G6552" i="1" s="1"/>
  <c r="H6548" i="1"/>
  <c r="G6548" i="1" s="1"/>
  <c r="H6544" i="1"/>
  <c r="G6544" i="1" s="1"/>
  <c r="H6540" i="1"/>
  <c r="G6540" i="1" s="1"/>
  <c r="H6536" i="1"/>
  <c r="G6536" i="1" s="1"/>
  <c r="H6532" i="1"/>
  <c r="G6532" i="1" s="1"/>
  <c r="H6528" i="1"/>
  <c r="G6528" i="1" s="1"/>
  <c r="H6524" i="1"/>
  <c r="G6524" i="1" s="1"/>
  <c r="H6520" i="1"/>
  <c r="G6520" i="1" s="1"/>
  <c r="H6517" i="1"/>
  <c r="G6517" i="1" s="1"/>
  <c r="H6513" i="1"/>
  <c r="G6513" i="1" s="1"/>
  <c r="H6509" i="1"/>
  <c r="G6509" i="1" s="1"/>
  <c r="H6505" i="1"/>
  <c r="G6505" i="1" s="1"/>
  <c r="H6501" i="1"/>
  <c r="G6501" i="1" s="1"/>
  <c r="H6497" i="1"/>
  <c r="G6497" i="1" s="1"/>
  <c r="H6493" i="1"/>
  <c r="G6493" i="1" s="1"/>
  <c r="H6489" i="1"/>
  <c r="G6489" i="1" s="1"/>
  <c r="H6487" i="1"/>
  <c r="G6487" i="1" s="1"/>
  <c r="H6483" i="1"/>
  <c r="G6483" i="1" s="1"/>
  <c r="H6479" i="1"/>
  <c r="G6479" i="1" s="1"/>
  <c r="H6475" i="1"/>
  <c r="G6475" i="1" s="1"/>
  <c r="H6471" i="1"/>
  <c r="G6471" i="1" s="1"/>
  <c r="H6467" i="1"/>
  <c r="G6467" i="1" s="1"/>
  <c r="H6463" i="1"/>
  <c r="G6463" i="1" s="1"/>
  <c r="H6459" i="1"/>
  <c r="G6459" i="1" s="1"/>
  <c r="H6455" i="1"/>
  <c r="G6455" i="1" s="1"/>
  <c r="H6451" i="1"/>
  <c r="G6451" i="1" s="1"/>
  <c r="H6447" i="1"/>
  <c r="G6447" i="1" s="1"/>
  <c r="H6440" i="1"/>
  <c r="G6440" i="1" s="1"/>
  <c r="H6436" i="1"/>
  <c r="G6436" i="1" s="1"/>
  <c r="H6432" i="1"/>
  <c r="G6432" i="1" s="1"/>
  <c r="H6428" i="1"/>
  <c r="G6428" i="1" s="1"/>
  <c r="H6424" i="1"/>
  <c r="G6424" i="1" s="1"/>
  <c r="H6420" i="1"/>
  <c r="G6420" i="1" s="1"/>
  <c r="H6416" i="1"/>
  <c r="G6416" i="1" s="1"/>
  <c r="H6412" i="1"/>
  <c r="G6412" i="1" s="1"/>
  <c r="H6408" i="1"/>
  <c r="G6408" i="1" s="1"/>
  <c r="H6406" i="1"/>
  <c r="G6406" i="1" s="1"/>
  <c r="H6402" i="1"/>
  <c r="G6402" i="1" s="1"/>
  <c r="H6398" i="1"/>
  <c r="G6398" i="1" s="1"/>
  <c r="H6394" i="1"/>
  <c r="G6394" i="1" s="1"/>
  <c r="H6392" i="1"/>
  <c r="G6392" i="1" s="1"/>
  <c r="H6388" i="1"/>
  <c r="G6388" i="1" s="1"/>
  <c r="H6384" i="1"/>
  <c r="G6384" i="1" s="1"/>
  <c r="H6380" i="1"/>
  <c r="G6380" i="1" s="1"/>
  <c r="H6376" i="1"/>
  <c r="G6376" i="1" s="1"/>
  <c r="H6372" i="1"/>
  <c r="G6372" i="1" s="1"/>
  <c r="H6368" i="1"/>
  <c r="G6368" i="1" s="1"/>
  <c r="H6364" i="1"/>
  <c r="G6364" i="1" s="1"/>
  <c r="H6304" i="1"/>
  <c r="G6304" i="1" s="1"/>
  <c r="H6300" i="1"/>
  <c r="G6300" i="1" s="1"/>
  <c r="H6296" i="1"/>
  <c r="G6296" i="1" s="1"/>
  <c r="H6270" i="1"/>
  <c r="G6270" i="1" s="1"/>
  <c r="H6266" i="1"/>
  <c r="G6266" i="1" s="1"/>
  <c r="H6262" i="1"/>
  <c r="G6262" i="1" s="1"/>
  <c r="H6258" i="1"/>
  <c r="G6258" i="1" s="1"/>
  <c r="H6254" i="1"/>
  <c r="G6254" i="1" s="1"/>
  <c r="H6252" i="1"/>
  <c r="G6252" i="1" s="1"/>
  <c r="H6248" i="1"/>
  <c r="G6248" i="1" s="1"/>
  <c r="H6244" i="1"/>
  <c r="G6244" i="1" s="1"/>
  <c r="H6240" i="1"/>
  <c r="G6240" i="1" s="1"/>
  <c r="H3972" i="1"/>
  <c r="G3972" i="1" s="1"/>
  <c r="H3968" i="1"/>
  <c r="G3968" i="1" s="1"/>
  <c r="H3964" i="1"/>
  <c r="G3964" i="1" s="1"/>
  <c r="H3960" i="1"/>
  <c r="G3960" i="1" s="1"/>
  <c r="H3958" i="1"/>
  <c r="G3958" i="1" s="1"/>
  <c r="H3954" i="1"/>
  <c r="G3954" i="1" s="1"/>
  <c r="H3950" i="1"/>
  <c r="G3950" i="1" s="1"/>
  <c r="H3926" i="1"/>
  <c r="G3926" i="1" s="1"/>
  <c r="H3915" i="1"/>
  <c r="G3915" i="1" s="1"/>
  <c r="H3911" i="1"/>
  <c r="G3911" i="1" s="1"/>
  <c r="H3906" i="1"/>
  <c r="G3906" i="1" s="1"/>
  <c r="H3904" i="1"/>
  <c r="G3904" i="1" s="1"/>
  <c r="H3901" i="1"/>
  <c r="G3901" i="1" s="1"/>
  <c r="H3897" i="1"/>
  <c r="G3897" i="1" s="1"/>
  <c r="H3887" i="1"/>
  <c r="G3887" i="1" s="1"/>
  <c r="H3838" i="1"/>
  <c r="G3838" i="1" s="1"/>
  <c r="H3834" i="1"/>
  <c r="G3834" i="1" s="1"/>
  <c r="H3830" i="1"/>
  <c r="G3830" i="1" s="1"/>
  <c r="H3826" i="1"/>
  <c r="G3826" i="1" s="1"/>
  <c r="H3744" i="1"/>
  <c r="G3744" i="1" s="1"/>
  <c r="H3740" i="1"/>
  <c r="G3740" i="1" s="1"/>
  <c r="H3736" i="1"/>
  <c r="G3736" i="1" s="1"/>
  <c r="H3732" i="1"/>
  <c r="G3732" i="1" s="1"/>
  <c r="H3728" i="1"/>
  <c r="G3728" i="1" s="1"/>
  <c r="H3713" i="1"/>
  <c r="G3713" i="1" s="1"/>
  <c r="H3709" i="1"/>
  <c r="G3709" i="1" s="1"/>
  <c r="H3705" i="1"/>
  <c r="G3705" i="1" s="1"/>
  <c r="H3701" i="1"/>
  <c r="G3701" i="1" s="1"/>
  <c r="H3697" i="1"/>
  <c r="G3697" i="1" s="1"/>
  <c r="H3693" i="1"/>
  <c r="G3693" i="1" s="1"/>
  <c r="H3691" i="1"/>
  <c r="G3691" i="1" s="1"/>
  <c r="H3687" i="1"/>
  <c r="G3687" i="1" s="1"/>
  <c r="H3679" i="1"/>
  <c r="G3679" i="1" s="1"/>
  <c r="H3673" i="1"/>
  <c r="G3673" i="1" s="1"/>
  <c r="H3669" i="1"/>
  <c r="G3669" i="1" s="1"/>
  <c r="H3665" i="1"/>
  <c r="G3665" i="1" s="1"/>
  <c r="H3661" i="1"/>
  <c r="G3661" i="1" s="1"/>
  <c r="H3657" i="1"/>
  <c r="G3657" i="1" s="1"/>
  <c r="H3653" i="1"/>
  <c r="G3653" i="1" s="1"/>
  <c r="H3649" i="1"/>
  <c r="G3649" i="1" s="1"/>
  <c r="H3645" i="1"/>
  <c r="G3645" i="1" s="1"/>
  <c r="H3641" i="1"/>
  <c r="G3641" i="1" s="1"/>
  <c r="H3637" i="1"/>
  <c r="G3637" i="1" s="1"/>
  <c r="H3633" i="1"/>
  <c r="G3633" i="1" s="1"/>
  <c r="H3629" i="1"/>
  <c r="G3629" i="1" s="1"/>
  <c r="H3625" i="1"/>
  <c r="G3625" i="1" s="1"/>
  <c r="H3621" i="1"/>
  <c r="G3621" i="1" s="1"/>
  <c r="H3617" i="1"/>
  <c r="G3617" i="1" s="1"/>
  <c r="H3613" i="1"/>
  <c r="G3613" i="1" s="1"/>
  <c r="H3609" i="1"/>
  <c r="G3609" i="1" s="1"/>
  <c r="H3596" i="1"/>
  <c r="G3596" i="1" s="1"/>
  <c r="H3592" i="1"/>
  <c r="G3592" i="1" s="1"/>
  <c r="H3588" i="1"/>
  <c r="G3588" i="1" s="1"/>
  <c r="H3584" i="1"/>
  <c r="G3584" i="1" s="1"/>
  <c r="H3580" i="1"/>
  <c r="G3580" i="1" s="1"/>
  <c r="H3576" i="1"/>
  <c r="G3576" i="1" s="1"/>
  <c r="H3572" i="1"/>
  <c r="G3572" i="1" s="1"/>
  <c r="H3568" i="1"/>
  <c r="G3568" i="1" s="1"/>
  <c r="H3564" i="1"/>
  <c r="G3564" i="1" s="1"/>
  <c r="H3560" i="1"/>
  <c r="G3560" i="1" s="1"/>
  <c r="H3549" i="1"/>
  <c r="G3549" i="1" s="1"/>
  <c r="H3545" i="1"/>
  <c r="G3545" i="1" s="1"/>
  <c r="H3541" i="1"/>
  <c r="G3541" i="1" s="1"/>
  <c r="H3537" i="1"/>
  <c r="G3537" i="1" s="1"/>
  <c r="H3533" i="1"/>
  <c r="G3533" i="1" s="1"/>
  <c r="H3531" i="1"/>
  <c r="G3531" i="1" s="1"/>
  <c r="H3527" i="1"/>
  <c r="G3527" i="1" s="1"/>
  <c r="H3523" i="1"/>
  <c r="G3523" i="1" s="1"/>
  <c r="H3519" i="1"/>
  <c r="G3519" i="1" s="1"/>
  <c r="H3515" i="1"/>
  <c r="G3515" i="1" s="1"/>
  <c r="H3509" i="1"/>
  <c r="G3509" i="1" s="1"/>
  <c r="H3505" i="1"/>
  <c r="G3505" i="1" s="1"/>
  <c r="H3501" i="1"/>
  <c r="G3501" i="1" s="1"/>
  <c r="H3499" i="1"/>
  <c r="G3499" i="1" s="1"/>
  <c r="H3495" i="1"/>
  <c r="G3495" i="1" s="1"/>
  <c r="H3491" i="1"/>
  <c r="G3491" i="1" s="1"/>
  <c r="H3487" i="1"/>
  <c r="G3487" i="1" s="1"/>
  <c r="H3483" i="1"/>
  <c r="G3483" i="1" s="1"/>
  <c r="H3479" i="1"/>
  <c r="G3479" i="1" s="1"/>
  <c r="H3475" i="1"/>
  <c r="G3475" i="1" s="1"/>
  <c r="H3471" i="1"/>
  <c r="G3471" i="1" s="1"/>
  <c r="H3467" i="1"/>
  <c r="G3467" i="1" s="1"/>
  <c r="H3463" i="1"/>
  <c r="G3463" i="1" s="1"/>
  <c r="H3459" i="1"/>
  <c r="G3459" i="1" s="1"/>
  <c r="H3455" i="1"/>
  <c r="G3455" i="1" s="1"/>
  <c r="H3451" i="1"/>
  <c r="G3451" i="1" s="1"/>
  <c r="H3447" i="1"/>
  <c r="G3447" i="1" s="1"/>
  <c r="H3443" i="1"/>
  <c r="G3443" i="1" s="1"/>
  <c r="H3439" i="1"/>
  <c r="G3439" i="1" s="1"/>
  <c r="H3435" i="1"/>
  <c r="G3435" i="1" s="1"/>
  <c r="H3431" i="1"/>
  <c r="G3431" i="1" s="1"/>
  <c r="H3427" i="1"/>
  <c r="G3427" i="1" s="1"/>
  <c r="H3423" i="1"/>
  <c r="G3423" i="1" s="1"/>
  <c r="H3419" i="1"/>
  <c r="G3419" i="1" s="1"/>
  <c r="H3415" i="1"/>
  <c r="G3415" i="1" s="1"/>
  <c r="H3413" i="1"/>
  <c r="G3413" i="1" s="1"/>
  <c r="H3409" i="1"/>
  <c r="G3409" i="1" s="1"/>
  <c r="H3405" i="1"/>
  <c r="G3405" i="1" s="1"/>
  <c r="H3401" i="1"/>
  <c r="G3401" i="1" s="1"/>
  <c r="H3371" i="1"/>
  <c r="G3371" i="1" s="1"/>
  <c r="H3369" i="1"/>
  <c r="G3369" i="1" s="1"/>
  <c r="H3365" i="1"/>
  <c r="G3365" i="1" s="1"/>
  <c r="H3363" i="1"/>
  <c r="G3363" i="1" s="1"/>
  <c r="H3361" i="1"/>
  <c r="G3361" i="1" s="1"/>
  <c r="H3357" i="1"/>
  <c r="G3357" i="1" s="1"/>
  <c r="H3353" i="1"/>
  <c r="G3353" i="1" s="1"/>
  <c r="H3349" i="1"/>
  <c r="G3349" i="1" s="1"/>
  <c r="H977" i="1"/>
  <c r="G977" i="1" s="1"/>
  <c r="H975" i="1"/>
  <c r="G975" i="1" s="1"/>
  <c r="H780" i="1"/>
  <c r="G780" i="1" s="1"/>
  <c r="H776" i="1"/>
  <c r="G776" i="1" s="1"/>
  <c r="H774" i="1"/>
  <c r="G774" i="1" s="1"/>
  <c r="H772" i="1"/>
  <c r="G772" i="1" s="1"/>
  <c r="H770" i="1"/>
  <c r="G770" i="1" s="1"/>
  <c r="H768" i="1"/>
  <c r="G768" i="1" s="1"/>
  <c r="H766" i="1"/>
  <c r="G766" i="1" s="1"/>
  <c r="H764" i="1"/>
  <c r="G764" i="1" s="1"/>
  <c r="H762" i="1"/>
  <c r="G762" i="1" s="1"/>
  <c r="H760" i="1"/>
  <c r="G760" i="1" s="1"/>
  <c r="H758" i="1"/>
  <c r="G758" i="1" s="1"/>
  <c r="H756" i="1"/>
  <c r="G756" i="1" s="1"/>
  <c r="H754" i="1"/>
  <c r="G754" i="1" s="1"/>
  <c r="H752" i="1"/>
  <c r="G752" i="1" s="1"/>
  <c r="H750" i="1"/>
  <c r="G750" i="1" s="1"/>
  <c r="H748" i="1"/>
  <c r="G748" i="1" s="1"/>
  <c r="H746" i="1"/>
  <c r="G746" i="1" s="1"/>
  <c r="H744" i="1"/>
  <c r="G744" i="1" s="1"/>
  <c r="H742" i="1"/>
  <c r="G742" i="1" s="1"/>
  <c r="H740" i="1"/>
  <c r="G740" i="1" s="1"/>
  <c r="H738" i="1"/>
  <c r="G738" i="1" s="1"/>
  <c r="H736" i="1"/>
  <c r="G736" i="1" s="1"/>
  <c r="H734" i="1"/>
  <c r="G734" i="1" s="1"/>
  <c r="H732" i="1"/>
  <c r="G732" i="1" s="1"/>
  <c r="H730" i="1"/>
  <c r="G730" i="1" s="1"/>
  <c r="H463" i="1"/>
  <c r="G463" i="1" s="1"/>
  <c r="H461" i="1"/>
  <c r="G461" i="1" s="1"/>
  <c r="H459" i="1"/>
  <c r="G459" i="1" s="1"/>
  <c r="H456" i="1"/>
  <c r="G456" i="1" s="1"/>
  <c r="H454" i="1"/>
  <c r="G454" i="1" s="1"/>
  <c r="H449" i="1"/>
  <c r="G449" i="1" s="1"/>
  <c r="H447" i="1"/>
  <c r="G447" i="1" s="1"/>
  <c r="H445" i="1"/>
  <c r="G445" i="1" s="1"/>
  <c r="H443" i="1"/>
  <c r="G443" i="1" s="1"/>
  <c r="H441" i="1"/>
  <c r="G441" i="1" s="1"/>
  <c r="H439" i="1"/>
  <c r="G439" i="1" s="1"/>
  <c r="H433" i="1"/>
  <c r="G433" i="1" s="1"/>
  <c r="H431" i="1"/>
  <c r="G431" i="1" s="1"/>
  <c r="H429" i="1"/>
  <c r="G429" i="1" s="1"/>
  <c r="H427" i="1"/>
  <c r="G427" i="1" s="1"/>
  <c r="H425" i="1"/>
  <c r="G425" i="1" s="1"/>
  <c r="H423" i="1"/>
  <c r="G423" i="1" s="1"/>
  <c r="H421" i="1"/>
  <c r="G421" i="1" s="1"/>
  <c r="H419" i="1"/>
  <c r="G419" i="1" s="1"/>
  <c r="H417" i="1"/>
  <c r="G417" i="1" s="1"/>
  <c r="H415" i="1"/>
  <c r="G415" i="1" s="1"/>
  <c r="H413" i="1"/>
  <c r="G413" i="1" s="1"/>
  <c r="H411" i="1"/>
  <c r="G411" i="1" s="1"/>
  <c r="H409" i="1"/>
  <c r="G409" i="1" s="1"/>
  <c r="H407" i="1"/>
  <c r="G407" i="1" s="1"/>
  <c r="H405" i="1"/>
  <c r="G405" i="1" s="1"/>
  <c r="H403" i="1"/>
  <c r="G403" i="1" s="1"/>
  <c r="H401" i="1"/>
  <c r="G401" i="1" s="1"/>
  <c r="H399" i="1"/>
  <c r="G399" i="1" s="1"/>
  <c r="H397" i="1"/>
  <c r="G397" i="1" s="1"/>
  <c r="H395" i="1"/>
  <c r="G395" i="1" s="1"/>
  <c r="H393" i="1"/>
  <c r="G393" i="1" s="1"/>
  <c r="H391" i="1"/>
  <c r="G391" i="1" s="1"/>
  <c r="H389" i="1"/>
  <c r="G389" i="1" s="1"/>
  <c r="H387" i="1"/>
  <c r="G387" i="1" s="1"/>
  <c r="H385" i="1"/>
  <c r="G385" i="1" s="1"/>
  <c r="H383" i="1"/>
  <c r="G383" i="1" s="1"/>
  <c r="H381" i="1"/>
  <c r="G381" i="1" s="1"/>
  <c r="H379" i="1"/>
  <c r="G379" i="1" s="1"/>
  <c r="H377" i="1"/>
  <c r="G377" i="1" s="1"/>
  <c r="H375" i="1"/>
  <c r="G375" i="1" s="1"/>
  <c r="H373" i="1"/>
  <c r="G373" i="1" s="1"/>
  <c r="H371" i="1"/>
  <c r="G371" i="1" s="1"/>
  <c r="H369" i="1"/>
  <c r="G369" i="1" s="1"/>
  <c r="H367" i="1"/>
  <c r="G367" i="1" s="1"/>
  <c r="H311" i="1"/>
  <c r="G311" i="1" s="1"/>
  <c r="H309" i="1"/>
  <c r="G309" i="1" s="1"/>
  <c r="H307" i="1"/>
  <c r="G307" i="1" s="1"/>
  <c r="H305" i="1"/>
  <c r="G305" i="1" s="1"/>
  <c r="H303" i="1"/>
  <c r="G303" i="1" s="1"/>
  <c r="H301" i="1"/>
  <c r="G301" i="1" s="1"/>
  <c r="H365" i="1"/>
  <c r="G365" i="1" s="1"/>
  <c r="H363" i="1"/>
  <c r="G363" i="1" s="1"/>
  <c r="H361" i="1"/>
  <c r="G361" i="1" s="1"/>
  <c r="H359" i="1"/>
  <c r="G359" i="1" s="1"/>
  <c r="H357" i="1"/>
  <c r="G357" i="1" s="1"/>
  <c r="H355" i="1"/>
  <c r="G355" i="1" s="1"/>
  <c r="H353" i="1"/>
  <c r="G353" i="1" s="1"/>
  <c r="H351" i="1"/>
  <c r="G351" i="1" s="1"/>
  <c r="H349" i="1"/>
  <c r="G349" i="1" s="1"/>
  <c r="H347" i="1"/>
  <c r="G347" i="1" s="1"/>
  <c r="H345" i="1"/>
  <c r="G345" i="1" s="1"/>
  <c r="H343" i="1"/>
  <c r="G343" i="1" s="1"/>
  <c r="H341" i="1"/>
  <c r="G341" i="1" s="1"/>
  <c r="H339" i="1"/>
  <c r="G339" i="1" s="1"/>
  <c r="H337" i="1"/>
  <c r="G337" i="1" s="1"/>
  <c r="H335" i="1"/>
  <c r="G335" i="1" s="1"/>
  <c r="H333" i="1"/>
  <c r="G333" i="1" s="1"/>
  <c r="H331" i="1"/>
  <c r="G331" i="1" s="1"/>
  <c r="H329" i="1"/>
  <c r="G329" i="1" s="1"/>
  <c r="H327" i="1"/>
  <c r="G327" i="1" s="1"/>
  <c r="H325" i="1"/>
  <c r="G325" i="1" s="1"/>
  <c r="H323" i="1"/>
  <c r="G323" i="1" s="1"/>
  <c r="H321" i="1"/>
  <c r="G321" i="1" s="1"/>
  <c r="H319" i="1"/>
  <c r="G319" i="1" s="1"/>
  <c r="H317" i="1"/>
  <c r="G317" i="1" s="1"/>
  <c r="H315" i="1"/>
  <c r="G315" i="1" s="1"/>
  <c r="H313" i="1"/>
  <c r="G313" i="1" s="1"/>
  <c r="H297" i="1"/>
  <c r="G297" i="1" s="1"/>
  <c r="H295" i="1"/>
  <c r="G295" i="1" s="1"/>
  <c r="H293" i="1"/>
  <c r="G293" i="1" s="1"/>
  <c r="H291" i="1"/>
  <c r="G291" i="1" s="1"/>
  <c r="H289" i="1"/>
  <c r="G289" i="1" s="1"/>
  <c r="H287" i="1"/>
  <c r="G287" i="1" s="1"/>
  <c r="H283" i="1"/>
  <c r="G283" i="1" s="1"/>
  <c r="H281" i="1"/>
  <c r="G281" i="1" s="1"/>
  <c r="H279" i="1"/>
  <c r="G279" i="1" s="1"/>
  <c r="H277" i="1"/>
  <c r="G277" i="1" s="1"/>
  <c r="H275" i="1"/>
  <c r="G275" i="1" s="1"/>
  <c r="H273" i="1"/>
  <c r="G273" i="1" s="1"/>
  <c r="H271" i="1"/>
  <c r="G271" i="1" s="1"/>
  <c r="H267" i="1"/>
  <c r="G267" i="1" s="1"/>
  <c r="H265" i="1"/>
  <c r="G265" i="1" s="1"/>
  <c r="H263" i="1"/>
  <c r="G263" i="1" s="1"/>
  <c r="H261" i="1"/>
  <c r="G261" i="1" s="1"/>
  <c r="H259" i="1"/>
  <c r="G259" i="1" s="1"/>
  <c r="H257" i="1"/>
  <c r="G257" i="1" s="1"/>
  <c r="H252" i="1"/>
  <c r="G252" i="1" s="1"/>
  <c r="H250" i="1"/>
  <c r="G250" i="1" s="1"/>
  <c r="H248" i="1"/>
  <c r="G248" i="1" s="1"/>
  <c r="H246" i="1"/>
  <c r="G246" i="1" s="1"/>
  <c r="H244" i="1"/>
  <c r="G24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Касьянко</author>
    <author>Podvizhenko</author>
  </authors>
  <commentList>
    <comment ref="H4" authorId="0" shapeId="0" xr:uid="{00000000-0006-0000-0000-000001000000}">
      <text>
        <r>
          <rPr>
            <sz val="9"/>
            <color indexed="81"/>
            <rFont val="Tahoma"/>
            <family val="2"/>
            <charset val="204"/>
          </rPr>
          <t>Курс на момент замовлення та наявність продукції на складі уточнюйте у співробітників компанії ЕЛСІМ.</t>
        </r>
      </text>
    </comment>
    <comment ref="D7" authorId="1" shapeId="0" xr:uid="{AD6D893B-8D40-468D-86D2-CB26A244294B}">
      <text>
        <r>
          <rPr>
            <b/>
            <sz val="9"/>
            <color indexed="81"/>
            <rFont val="Tahoma"/>
            <family val="2"/>
            <charset val="204"/>
          </rPr>
          <t>Так</t>
        </r>
        <r>
          <rPr>
            <sz val="9"/>
            <color indexed="81"/>
            <rFont val="Tahoma"/>
            <family val="2"/>
            <charset val="204"/>
          </rPr>
          <t xml:space="preserve">: підтримуються на складі,
</t>
        </r>
        <r>
          <rPr>
            <b/>
            <sz val="9"/>
            <color indexed="81"/>
            <rFont val="Tahoma"/>
            <family val="2"/>
            <charset val="204"/>
          </rPr>
          <t>Ні</t>
        </r>
        <r>
          <rPr>
            <sz val="9"/>
            <color indexed="81"/>
            <rFont val="Tahoma"/>
            <family val="2"/>
            <charset val="204"/>
          </rPr>
          <t>:  доступно під замовлення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Касьянко</author>
  </authors>
  <commentList>
    <comment ref="F3" authorId="0" shapeId="0" xr:uid="{00000000-0006-0000-0200-000001000000}">
      <text>
        <r>
          <rPr>
            <sz val="9"/>
            <color indexed="81"/>
            <rFont val="Tahoma"/>
            <family val="2"/>
            <charset val="204"/>
          </rPr>
          <t>Курс на момент замовлення та наявність продукції на складі уточнюйте у співробітників компанії EЛСІМ.</t>
        </r>
      </text>
    </comment>
  </commentList>
</comments>
</file>

<file path=xl/sharedStrings.xml><?xml version="1.0" encoding="utf-8"?>
<sst xmlns="http://schemas.openxmlformats.org/spreadsheetml/2006/main" count="22612" uniqueCount="11204">
  <si>
    <t>Код</t>
  </si>
  <si>
    <t>UN0001</t>
  </si>
  <si>
    <t>UN0002</t>
  </si>
  <si>
    <t>UN0003</t>
  </si>
  <si>
    <t>UN0004</t>
  </si>
  <si>
    <t>UN0005</t>
  </si>
  <si>
    <t>UN0006</t>
  </si>
  <si>
    <t>UN0007</t>
  </si>
  <si>
    <t>UN0008</t>
  </si>
  <si>
    <t>UN0009</t>
  </si>
  <si>
    <t>UN0010</t>
  </si>
  <si>
    <t>UN0011</t>
  </si>
  <si>
    <t>UN0012</t>
  </si>
  <si>
    <t>UN0013</t>
  </si>
  <si>
    <t>UN0014</t>
  </si>
  <si>
    <t>UN0015</t>
  </si>
  <si>
    <t>UN0016</t>
  </si>
  <si>
    <t>UN0017</t>
  </si>
  <si>
    <t>UN0018</t>
  </si>
  <si>
    <t>UN0019</t>
  </si>
  <si>
    <t>UN0020</t>
  </si>
  <si>
    <t>UN0021</t>
  </si>
  <si>
    <t>UN0022</t>
  </si>
  <si>
    <t>UN0023</t>
  </si>
  <si>
    <t>EN0000269</t>
  </si>
  <si>
    <t>UN0024</t>
  </si>
  <si>
    <t>UN0025</t>
  </si>
  <si>
    <t>Курс (комерційний) Гривня / Євро</t>
  </si>
  <si>
    <t>Введіть код</t>
  </si>
  <si>
    <t>Повне найменування</t>
  </si>
  <si>
    <t>Авт. вимикач ST-68 1p С 6А (4,5 kA)</t>
  </si>
  <si>
    <t>Авт. вимикач ST-68 1p С 10А (4,5 kA)</t>
  </si>
  <si>
    <t>Авт. вимикач ST-68 1p С 16А (4,5 kA)</t>
  </si>
  <si>
    <t>Авт. вимикач ST-68 1p С 20А (4,5 kA)</t>
  </si>
  <si>
    <t>Авт. вимикач ST-68 1p С 25А (4,5 kA)</t>
  </si>
  <si>
    <t>Авт. вимикач ST-68 1p С 32А (4,5 kA)</t>
  </si>
  <si>
    <t>Авт. вимикач ST-68 1p С 40А (4,5 kA)</t>
  </si>
  <si>
    <t>Авт. вимикач ST-68 1p C 50А (4,5 kA)</t>
  </si>
  <si>
    <t>Авт. вимикач ST-68 1p C 63А (4,5 kA)</t>
  </si>
  <si>
    <t>Авт. вимикач ST-68 2p С  6А (4,5 kA)</t>
  </si>
  <si>
    <t>Авт. вимикач ST-68 2p С 10А (4,5 kA)</t>
  </si>
  <si>
    <t>Авт. вимикач ST-68 2p С 16А (4,5 kA)</t>
  </si>
  <si>
    <t>Авт. вимикач ST-68 2p С 20А (4,5 kA)</t>
  </si>
  <si>
    <t>Авт. вимикач ST-68 2p С 25А (4,5 kA)</t>
  </si>
  <si>
    <t>Авт. вимикач ST-68 2p С 32А (4,5 kA)</t>
  </si>
  <si>
    <t>Авт. вимикач ST-68 2p С 40А (4,5 kA)</t>
  </si>
  <si>
    <t>Авт. вимикач ST-68 2p С 50А (4,5 kA)</t>
  </si>
  <si>
    <t>Авт. вимикач ST-68 2p С 63А (4,5 kA)</t>
  </si>
  <si>
    <t>Авт. вимикач ST-68 3p C 6А (4,5 kA)</t>
  </si>
  <si>
    <t>Авт. вимикач ST-68 3p C 10А (4,5 kA)</t>
  </si>
  <si>
    <t>Авт. вимикач ST-68 3p C 16А (4,5 kA)</t>
  </si>
  <si>
    <t>Авт. вимикач ST-68 3p C 20А (4,5 kA)</t>
  </si>
  <si>
    <t>Авт. вимикач ST-68 3p C 25А (4,5 kA)</t>
  </si>
  <si>
    <t>Авт. вимикач ST-68 3p C 32А (4,5 kA)</t>
  </si>
  <si>
    <t>Авт. вимикач ST-68 3p C 40А (4,5 kA)</t>
  </si>
  <si>
    <t>Авт. вимикач ST-68 3p C 50А (4,5 kA)</t>
  </si>
  <si>
    <t>Авт. вимикач ST-68 3p C 63А (4,5 kA)</t>
  </si>
  <si>
    <t>Авт. вимикач ETIMAT P10 1p B 16A (10 kA)</t>
  </si>
  <si>
    <t>Авт. вимикач ETIMAT P10 1p B 40A (10 kA)</t>
  </si>
  <si>
    <t>Авт. вимикач ETIMAT P10 1p C 16A (10 kA)</t>
  </si>
  <si>
    <t>Авт. вимикач ETIMAT P10 1p D 16A (10 kA)</t>
  </si>
  <si>
    <t>Авт. вимикач ETIMAT P10 2p C 1A (10 kA)</t>
  </si>
  <si>
    <t>Авт. вимикач ETIMAT P10 2p C 2A (10 kA)</t>
  </si>
  <si>
    <t>Авт. вимикач ETIMAT P10 3p B 10A (10 kA)</t>
  </si>
  <si>
    <t>Авт. вимикач ETIMAT P10 3p C 50A (10 kA)</t>
  </si>
  <si>
    <t>Авт. вимикач ETIMAT P10 3p C 63A (10 kA)</t>
  </si>
  <si>
    <t>Авт. вимикач ETIMAT P10 3p D 25A (10 kA)</t>
  </si>
  <si>
    <t>Авт. вимикач ETIMAT P10 3p+N B 6A (10kA)</t>
  </si>
  <si>
    <t>Незалежний розчіплювач DA ETIMAT P10 (110-250V AC)</t>
  </si>
  <si>
    <t>Авт. вимикач ETIMAT P10 DC 1p B 6A (10 kA)</t>
  </si>
  <si>
    <t>Авт. вимикач ETIMAT P10 DC 1p B 10A (10 kA)</t>
  </si>
  <si>
    <t>Авт. вимикач ETIMAT P10 DC 1p B 13A (10 kA)</t>
  </si>
  <si>
    <t>Авт. вимикач ETIMAT P10 DC 1p B 16A (10 kA)</t>
  </si>
  <si>
    <t>Авт. вимикач ETIMAT P10 DC 1p B 20A (10 kA)</t>
  </si>
  <si>
    <t>Авт. вимикач ETIMAT P10 DC 1p B 25A (10 kA)</t>
  </si>
  <si>
    <t>Авт. вимикач ETIMAT P10 DC 1p В 32A (10 kA)</t>
  </si>
  <si>
    <t>Авт. вимикач ETIMAT P10 DC 1p B 40A (10 kA)</t>
  </si>
  <si>
    <t>Авт. вимикач ETIMAT P10 DC 1p B 50A (10 kA)</t>
  </si>
  <si>
    <t>Авт. вимикач ETIMAT P10 DC 1p B 63A (10 kA)</t>
  </si>
  <si>
    <t>Авт. вимикач ETIMAT P10 DC 1p C 0,5A (10 kA)</t>
  </si>
  <si>
    <t>Авт. вимикач ETIMAT P10 DC 1p C 1A (10 kA)</t>
  </si>
  <si>
    <t>Авт. вимикач ETIMAT P10 DC 1p C 2A (10 kA)</t>
  </si>
  <si>
    <t>Авт. вимикач ETIMAT P10 DC 1p C 3A (10kA)</t>
  </si>
  <si>
    <t>Авт. вимикач ETIMAT P10 DC 1p C 4A (10 kA)</t>
  </si>
  <si>
    <t>Авт. вимикач ETIMAT P10 DC 1p C 6A (10 kA)</t>
  </si>
  <si>
    <t>Авт. вимикач ETIMAT P10 DC 1p C 10A (10 kA)</t>
  </si>
  <si>
    <t>Авт. вимикач ETIMAT P10 DC 1p C 13A (10 kA)</t>
  </si>
  <si>
    <t>Авт. вимикач ETIMAT P10 DC 1p C 16A (10 kA)</t>
  </si>
  <si>
    <t>Авт. вимикач ETIMAT P10 DC 1p C 20A (10 kA)</t>
  </si>
  <si>
    <t>Авт. вимикач ETIMAT P10 DC 1p C 25A (10 kA)</t>
  </si>
  <si>
    <t>Авт. вимикач ETIMAT P10 DC 1p C 32A (10 kA)</t>
  </si>
  <si>
    <t>Авт. вимикач ETIMAT P10 DC 1p C 40A (10 kA)</t>
  </si>
  <si>
    <t>Авт. вимикач ETIMAT P10 DC 1p C 50A (10 kA)</t>
  </si>
  <si>
    <t>Авт. вимикач ETIMAT P10 DC 1p C 63A (10 kA)</t>
  </si>
  <si>
    <t>Авт. вимикач ETIMAT P10 DC 2p B 6A (10 kA)</t>
  </si>
  <si>
    <t>Авт. вимикач ETIMAT P10 DC 2p B 10A (10 kA)</t>
  </si>
  <si>
    <t>Авт. вимикач ETIMAT P10 DC 2p B 13A (10 kA)</t>
  </si>
  <si>
    <t>Авт. вимикач ETIMAT P10 DC 2p B 16A (10 kA)</t>
  </si>
  <si>
    <t>Авт. вимикач ETIMAT P10 DC 2p B 20A (10 kA)</t>
  </si>
  <si>
    <t>Авт. вимикач ETIMAT P10 DC 2p B 25A (10 kA)</t>
  </si>
  <si>
    <t>Авт. вимикач ETIMAT P10 DC 2p B 32A (10 kA)</t>
  </si>
  <si>
    <t>Авт. вимикач ETIMAT P10 DC 2p B 40A (10 kA)</t>
  </si>
  <si>
    <t>Авт. вимикач ETIMAT P10 DC 2p B 50A (10 kA)</t>
  </si>
  <si>
    <t>Авт. вимикач ETIMAT P10 DC 2p B 63A (10 kA)</t>
  </si>
  <si>
    <t>Авт. вимикач ETIMAT P10 DC 2p C 0,5A (10 kA)</t>
  </si>
  <si>
    <t>Авт. вимикач ETIMAT P10 DC 2p C 1A (10 kA)</t>
  </si>
  <si>
    <t>Авт. вимикач ETIMAT P10 DC 2p C 2A (10 kA)</t>
  </si>
  <si>
    <t>Авт. вимикач ETIMAT P10 DC 2p C 3A (10 kA)</t>
  </si>
  <si>
    <t>Авт. вимикач ETIMAT P10 DC 2p C 4A (10 kA)</t>
  </si>
  <si>
    <t>Авт. вимикач ETIMAT P10 DC 2p C 6A (10 kA)</t>
  </si>
  <si>
    <t>Авт. вимикач ETIMAT P10 DC 2p C 10A (10 kA)</t>
  </si>
  <si>
    <t>Авт. вимикач ETIMAT P10 DC 2p C 13A (10 kA)</t>
  </si>
  <si>
    <t>Авт. вимикач ETIMAT P10 DC 2p C 16A (10 kA)</t>
  </si>
  <si>
    <t>Авт. вимикач ETIMAT P10 DC 2p C 20A (10 kA)</t>
  </si>
  <si>
    <t>Авт. вимикач ETIMAT P10 DC 2p C 25A (10 kA)</t>
  </si>
  <si>
    <t>Авт. вимикач ETIMAT P10 DC 2p C 32A (10 kA)</t>
  </si>
  <si>
    <t>Авт. вимикач ETIMAT P10 DC 2p C 40A (10 kA)</t>
  </si>
  <si>
    <t>Авт. вимикач ETIMAT P10 DC 2p C 50A (10 kA)</t>
  </si>
  <si>
    <t>Авт. вимикач ETIMAT P10 DC 2p C 63A (10 kA)</t>
  </si>
  <si>
    <t>Авт. вимикач ETIMAT P10/R-DC 2p B 2A (10kA)</t>
  </si>
  <si>
    <t>Авт. вимикач ETIMAT P10/R-DC 2p B 3A (10kA)</t>
  </si>
  <si>
    <t>Авт. вимикач ETIMAT P10/R-DC 2p B 4A (10kA)</t>
  </si>
  <si>
    <t>Авт. вимикач ETIMAT P10/R-DC 2p B 6A (10kA)</t>
  </si>
  <si>
    <t>Авт. вимикач ETIMAT P10/R-DC 2p B 10A (10kA)</t>
  </si>
  <si>
    <t>Авт. вимикач ETIMAT P10/R-DC 2p B 16A (10kA)</t>
  </si>
  <si>
    <t>Авт. вимикач ETIMAT P10/R-DC 2p B 20A (10kA)</t>
  </si>
  <si>
    <t>Авт. вимикач ETIMAT P10/R-DC 2p B 25A (10kA)</t>
  </si>
  <si>
    <t>Авт. вимикач ETIMAT P10/R-DC 2p B 32A (10kA)</t>
  </si>
  <si>
    <t>Авт. вимикач ETIMAT P10/R-DC 2p B 40A (10kA)</t>
  </si>
  <si>
    <t>Авт. вимикач ETIMAT P10/R-DC 2p B 50A (10kA)</t>
  </si>
  <si>
    <t>Авт. вимикач ETIMAT P10/R-DC 2p B 63A (10kA)</t>
  </si>
  <si>
    <t>Авт. вимикач ETIMAT P10/R-DC 2p C 2A (10kA)</t>
  </si>
  <si>
    <t>Авт. вимикач ETIMAT P10/R-DC 2p C 3A (10kA)</t>
  </si>
  <si>
    <t>Авт. вимикач ETIMAT P10/R-DC 2p C 4A (10kA)</t>
  </si>
  <si>
    <t>Авт. вимикач ETIMAT P10/R-DC 2p C 6A (10kA)</t>
  </si>
  <si>
    <t>Авт. вимикач ETIMAT P10/R-DC 2p C 10A (10kA)</t>
  </si>
  <si>
    <t>Авт. вимикач ETIMAT P10/R-DC 2p C 16A (10kA)</t>
  </si>
  <si>
    <t>Авт. вимикач ETIMAT P10/R-DC 2p C 20A (10kA)</t>
  </si>
  <si>
    <t>Авт. вимикач ETIMAT P10/R-DC 2p C 25A (10kA)</t>
  </si>
  <si>
    <t>Авт. вимикач ETIMAT P10/R-DC 2p C 32A (10kA)</t>
  </si>
  <si>
    <t>Авт. вимикач ETIMAT P10/R-DC 2p C 40A (10kA)</t>
  </si>
  <si>
    <t>Авт. вимикач ETIMAT P10/R-DC 2p C 50A (10kA)</t>
  </si>
  <si>
    <t>Авт. вимикач ETIMAT P10/R-DC 2p C 63A (10kA)</t>
  </si>
  <si>
    <t>Блок диф. реле DIFO 2 SD 6-32/0,03 тип A</t>
  </si>
  <si>
    <t>Блок диф. реле DIFO 2 SD 6-32/0,1 тип A</t>
  </si>
  <si>
    <t>Блок диф. реле DIFO 2 SD 6-32/0,3 тип A</t>
  </si>
  <si>
    <t>Блок диф. реле DIFO 2 SD 6-32/0,03 тип AC</t>
  </si>
  <si>
    <t>Блок диф. реле DIFO 2 SD 6-32/0,1 тип AC</t>
  </si>
  <si>
    <t>Блок диф. реле DIFO 2 SD 6-32/0,3 тип AC</t>
  </si>
  <si>
    <t>Блок диф. реле DIFO 2 SD 6-32/0,5 тип AC</t>
  </si>
  <si>
    <t>Блок диф. реле DIFO 4 SD 6-32/0,03 тип A</t>
  </si>
  <si>
    <t>Блок диф. реле DIFO 4 SD 6-32/0,1 тип A</t>
  </si>
  <si>
    <t>Блок диф. реле DIFO 4 SD 6-32/0,3 тип A</t>
  </si>
  <si>
    <t>Блок диф. реле DIFO 4 SD 6-32/0,03 тип AC</t>
  </si>
  <si>
    <t>Блок диф. реле DIFO 4 SD 6-32/0,1 тип AC</t>
  </si>
  <si>
    <t>Блок диф. реле DIFO 4 SD 6-32/0,3 тип AC</t>
  </si>
  <si>
    <t>Блок диф. реле DIFO 2 SD 40-50/0,03 тип A</t>
  </si>
  <si>
    <t>Блок диф. реле DIFO 2 SD 40-50/0,1 тип A</t>
  </si>
  <si>
    <t>Блок диф. реле DIFO 2 SD 40-50/0,3 тип A</t>
  </si>
  <si>
    <t>Блок диф. реле DIFO 2 SD 40-50/0,5 тип A</t>
  </si>
  <si>
    <t>Блок диф. реле DIFO 2 SD 40-50/0,03 тип AC</t>
  </si>
  <si>
    <t>Блок диф. реле DIFO 2 SD 40-50/0,1 тип AC</t>
  </si>
  <si>
    <t>Блок диф. реле DIFO 2 SD 40-50/0,3 тип AC</t>
  </si>
  <si>
    <t>Блок диф. реле DIFO 2 SD 40-50/0,5 тип AC</t>
  </si>
  <si>
    <t>Блок диф. реле DIFO 4 SD 40-50/0,03 тип A</t>
  </si>
  <si>
    <t>Блок диф. реле DIFO 4 SD 40-50/0,1 тип A</t>
  </si>
  <si>
    <t>Блок диф. реле DIFO 4 SD 40-50/0,3 тип A</t>
  </si>
  <si>
    <t>Блок диф. реле DIFO 4 SD 40-50/0,03 тип AC</t>
  </si>
  <si>
    <t>Блок диф. реле DIFO 4 SD 40-50/0,1 тип AC</t>
  </si>
  <si>
    <t>Блок диф. реле DIFO 4 SD 40-50/0,3 тип AC</t>
  </si>
  <si>
    <t>Вимикач SG 116 1p 16A (1-0)</t>
  </si>
  <si>
    <t>Вимикач SG 125 1p 25A (1-0)</t>
  </si>
  <si>
    <t>Вимикач SG 216 2p 16A (1-0)</t>
  </si>
  <si>
    <t>Вимикач SG 225 2p 25A (1-0)</t>
  </si>
  <si>
    <t>Вимикач SG 316 3p 16A (1-0)</t>
  </si>
  <si>
    <t>Вимикач SG 325 3p 25A (1-0)</t>
  </si>
  <si>
    <t>Вимикач SG 416 4p 16A (1-0)</t>
  </si>
  <si>
    <t>Вимикач SG 425 4p 25A (1-0)</t>
  </si>
  <si>
    <t>Вимикач із сигнальною лампою SLG 116 1p 16A (1-0)</t>
  </si>
  <si>
    <t>Вимикач із сигнальною лампою SLG 125 1p 25A (1-0)</t>
  </si>
  <si>
    <t>Вимикач із сигнальною лампою SLG 216 2p 16A (1-0)</t>
  </si>
  <si>
    <t>Вимикач із сигнальною лампою SLG 225 2p 25A (1-0)</t>
  </si>
  <si>
    <t>Вимикач із сигнальною лампою SLG 316 3p 16A (1-0)</t>
  </si>
  <si>
    <t>Вимикач із сигнальною лампою SLG 325 3p 25A (1-0)</t>
  </si>
  <si>
    <t>Кнопка TG 216 2p 16A (1НО+1НЗ)</t>
  </si>
  <si>
    <t>Кнопка-лампа TLG 216 2p 16A "GREEN" (1НО+1НЗ, зелена)</t>
  </si>
  <si>
    <t>Кнопка-лампа TLG 216 2p 16A "RED" (1НО+1НЗ, червона)</t>
  </si>
  <si>
    <t>Кнопка-лампа TLG 216 2p 16A "WHITE" (1НО+1НЗ, біла)</t>
  </si>
  <si>
    <t>Кнопка-лампа TLG 216 2p 16A "YELLOW" (1НО+1НЗ, жовта)</t>
  </si>
  <si>
    <t>Ковпачок для лампи і кнопки-лампи TLG "GREEN" (зелений, для LG1/TLG)</t>
  </si>
  <si>
    <t>Ковпачок для лампи і кнопки-лампи TLG "RED" (червоний, для LG1/TLG)</t>
  </si>
  <si>
    <t>Ковпачок для лампи і кнопки-лампи TLG "WHITE" (білий, для LG1/TLG)</t>
  </si>
  <si>
    <t>Ковпачок для лампи і кнопки-лампи TLG "YELLOW" (жовтий, для LG1/TLG)</t>
  </si>
  <si>
    <t>Лампа сигнальна LG1 "GREEN" (зелена)</t>
  </si>
  <si>
    <t>Лампа сигнальна LG1 "RED" (червона)</t>
  </si>
  <si>
    <t>Лампа сигнальна LG1 "WHITE" (біла)</t>
  </si>
  <si>
    <t>Лампа сигнальна LG1 "YELLOW" (жовта)</t>
  </si>
  <si>
    <t>Перемикач ISG 116 1p 16A (1-2)</t>
  </si>
  <si>
    <t>Перемикач ISG 125 1p 25A (1-2)</t>
  </si>
  <si>
    <t>Перемикач ISG 216 2p 16A (1-2)</t>
  </si>
  <si>
    <t>Перемикач ISG 225 2p 25A (1-2)</t>
  </si>
  <si>
    <t>Перемикач SSG 116 1p 16A (1-0-2)</t>
  </si>
  <si>
    <t>Перемикач SSG 125 1p 25A (1-0-2)</t>
  </si>
  <si>
    <t>Перемикач SSG 216 2p 16A (1-0-2)</t>
  </si>
  <si>
    <t>Перемикач SSG 225 2p 25A (1-0-2)</t>
  </si>
  <si>
    <t>Розетка на DIN-рейку t-2P+Z Schuko</t>
  </si>
  <si>
    <t>Димер SMR-U (до 500W, активн., індуктивн.+ємнісн.навант.)</t>
  </si>
  <si>
    <t>Блок живлення PS-48-24 (Вхід: 100-240V AC/140-340V DC; Вихід: 24-28V DC/45W/2A)</t>
  </si>
  <si>
    <t>Ключ E-KEY (ключ універсальний)</t>
  </si>
  <si>
    <t>Монтажна панель металева KVR-MMP 40-53 (355х475)</t>
  </si>
  <si>
    <t>Монтажна панель металева KVR-MMP 50-53 (445х475)</t>
  </si>
  <si>
    <t xml:space="preserve">Гвинт метричний AS-SH 10x50 SET (гвинт Аллена, M10, 10шт) </t>
  </si>
  <si>
    <t>З'єднувальний адаптер MAE90RVS (реверс)</t>
  </si>
  <si>
    <t>Механічне блокування BEML 400-700</t>
  </si>
  <si>
    <t>Маркування клем ESP-SHZ/1/1_50 (1-50, для пружин. клемм, 1,5 мм2) (100шт)</t>
  </si>
  <si>
    <t>Маркування клем ESP-SHZ/1/51_100 (51-100, для пружин. клем, 1,5 мм2) (100шт)</t>
  </si>
  <si>
    <t>Запобіжник D0 1 gL/gG 13A 400V (E14)</t>
  </si>
  <si>
    <t>Запобіжник CH/P 22x58  gG   8A 690V (з бойком)</t>
  </si>
  <si>
    <t>Роз'єднувач EFD 8 NEON 1p 400V</t>
  </si>
  <si>
    <t>Роз'єднувач EFD 8 NEON 1p+N 400V</t>
  </si>
  <si>
    <t>Роз'єднувач EFD 8 NEON 2p 400V</t>
  </si>
  <si>
    <t>Роз'єднувач EFD 8 NEON 3p 400V</t>
  </si>
  <si>
    <t>Роз'єднувач EFD 8 NEON 3p+N 400V</t>
  </si>
  <si>
    <t>Роз'єднувач EFD 8 1p (с адаптером) 400V</t>
  </si>
  <si>
    <t>Роз'єднувач EFD 8 1p+N (с адаптером) 400V</t>
  </si>
  <si>
    <t>Роз'єднувач EFD 8 2p (с адаптером) 400V</t>
  </si>
  <si>
    <t>Роз'єднувач EFD 8 3p (с адаптером) 400V</t>
  </si>
  <si>
    <t>Роз'єднувач EFD 8 3p+N (с адаптером) 400V</t>
  </si>
  <si>
    <t>Роз'єднувач EFD 8 LED 1p (с адаптером) 400V</t>
  </si>
  <si>
    <t>Роз'єднувач EFD 8 LED 1p+N (с адаптером) 400V</t>
  </si>
  <si>
    <t>Роз'єднувач EFD 8 LED 2p (с адаптером) 400V</t>
  </si>
  <si>
    <t>Роз'єднувач EFD 8 LED 3p (с адаптером) 400V</t>
  </si>
  <si>
    <t>Роз'єднувач EFD 8 LED 3p+N (с адаптером) 400V</t>
  </si>
  <si>
    <t>Роз'єднувач EFD 8 NEON 1p (с адаптером) 400V</t>
  </si>
  <si>
    <t>Роз'єднувач EFD 8 NEON 1p+N (с адаптером) 400V</t>
  </si>
  <si>
    <t>Роз'єднувач EFD 8 NEON 2p (с адаптером) 400V</t>
  </si>
  <si>
    <t>Роз'єднувач EFD 8 NEON 3p (с адаптером) 400V</t>
  </si>
  <si>
    <t>Роз'єднувач EFD 8 NEON 3p+N (с адаптером) 400V</t>
  </si>
  <si>
    <t>Роз'єднувач EFD 10 NEON 1p 690V</t>
  </si>
  <si>
    <t>Роз'єднувач EFD 10 NEON 1p+N 400/690V</t>
  </si>
  <si>
    <t>Роз'єднувач EFD 10 NEON 2p 690V</t>
  </si>
  <si>
    <t>Роз'єднувач EFD 10 NEON 3p 690V</t>
  </si>
  <si>
    <t>Роз'єднувач EFD 10 NEON 3p+N 690V</t>
  </si>
  <si>
    <t>Роз'єднувач EFD 10 1p (с адаптером) 690V</t>
  </si>
  <si>
    <t>Роз'єднувач EFD 10 1p+N (с адаптером) 400/690V</t>
  </si>
  <si>
    <t>Роз'єднувач EFD 10 2p (с адаптером) 690V</t>
  </si>
  <si>
    <t>Роз'єднувач EFD 10 3p (с адаптером) 690V</t>
  </si>
  <si>
    <t>Роз'єднувач EFD 10 3p+N (с адаптером) 690V</t>
  </si>
  <si>
    <t>Роз'єднувач EFD 10 LED 1p (с адаптером) 690V</t>
  </si>
  <si>
    <t>Роз'єднувач EFD 10 LED 1p+N (с адаптером) 400/690V</t>
  </si>
  <si>
    <t>Роз'єднувач EFD 10 LED 2p (с адаптером) 690V</t>
  </si>
  <si>
    <t>Роз'єднувач EFD 10 LED 3p (с адаптером) 690V</t>
  </si>
  <si>
    <t>Роз'єднувач EFD 10 LED 3p+N (с адаптером) 690V</t>
  </si>
  <si>
    <t>Роз'єднувач EFD 10 NEON 1p (с адаптером) 690V</t>
  </si>
  <si>
    <t>Роз'єднувач EFD 10 NEON 1p+N (с адаптером) 400/690V</t>
  </si>
  <si>
    <t>Роз'єднувач EFD 10 NEON 2p (с адаптером) 690V</t>
  </si>
  <si>
    <t>Роз'єднувач EFD 10 NEON 3p (с адаптером) 690V</t>
  </si>
  <si>
    <t>Роз'єднувач EFD 10 NEON 3p+N (с адаптером) 690V</t>
  </si>
  <si>
    <t>Призмат. зажим P00 (10 - 70 mm2, Al/Cu)</t>
  </si>
  <si>
    <t>Призмат. зажим P002 (2x(10 - 35 mm2), Al/Cu)</t>
  </si>
  <si>
    <t>Призмат. зажим P1 (70 - 150 mm2, Al/Cu)</t>
  </si>
  <si>
    <t>Призмат. зажим P12 (2x(70 - 95 mm2), Al/Cu)</t>
  </si>
  <si>
    <t>Призмат. зажим P2 (120 - 240 mm2, Al/Cu)</t>
  </si>
  <si>
    <t>Призмат. зажим P22 (2x(120 - 150 mm2), Al/Cu)</t>
  </si>
  <si>
    <t>Призмат. зажим P3 (120 - 300 mm2, Al/Cu)</t>
  </si>
  <si>
    <t>Призмат. зажим P32 (2x(120 - 240 mm2), Al/Cu)</t>
  </si>
  <si>
    <t>Захисна кришка до HVL PRS 3 TOP</t>
  </si>
  <si>
    <t>Захисна кришка до HVL PRS 3 BOTTOM</t>
  </si>
  <si>
    <t>Роз'єднувач KVL-B/FT-1 250A 3Р TOP (M10-M10, верхнє підключення)</t>
  </si>
  <si>
    <t>Тримач EFH 10 1P 25A 1000V DC (с адаптером)</t>
  </si>
  <si>
    <t>Тримач EFH 10 1P-LED 25A 1000V DC (с адаптером)</t>
  </si>
  <si>
    <t>Тримач EFH 10 2P 25A 1000V DC (с адаптером)</t>
  </si>
  <si>
    <t>Тримач EFH 10 2P-LED 25A 1000V DC (с адаптером)</t>
  </si>
  <si>
    <t>1. ETIMAT (Автоматичні вимикачі )</t>
  </si>
  <si>
    <t>3. OSP-6 (Обмежувачі струму OSP-6_6kA)</t>
  </si>
  <si>
    <t>4. EVESYS (Комутаційні пристрої)</t>
  </si>
  <si>
    <t>7. ETIMETER (Аналізатори параметрів мережі. Конвертер. Трансформатори струму)</t>
  </si>
  <si>
    <t>9. ETIBOX (Пластикові/металопластик. розпод. щити ECH, ECT/ECM, ECG/ERP, SB IP66, KVR, EPC)</t>
  </si>
  <si>
    <t>9.1 Пластикові щити EC IP30</t>
  </si>
  <si>
    <t>9.2 Щити зовнішн. розподільчі ECT IP40</t>
  </si>
  <si>
    <t>9.4 Щити внутр. розподільчі ECМ IP40</t>
  </si>
  <si>
    <t>9.6 Аксесуари ECT/ECM/ECH/ECG IP40</t>
  </si>
  <si>
    <t>9.8 Щити металопластикові ECG/ECG MEDIA/ECG COMBO IP40</t>
  </si>
  <si>
    <t>9.9 Щити металопластикові  ERP IP40</t>
  </si>
  <si>
    <t>10.2 Металеві шафи GT IP66</t>
  </si>
  <si>
    <t>12. ETICON - MS25_MPE 25_MSP (Автоматичні вимикачі захисту двигунів)</t>
  </si>
  <si>
    <t>13. ETICON - RA, RD, R, R-R, RBS (Модульні та імпульсні контактори_АС1)</t>
  </si>
  <si>
    <t>15. CP (Компоненти систем компенсації реактивної потужності)</t>
  </si>
  <si>
    <t>16. ETISWITCH - CLBS, LBS, LBS CO, FLBS, MLBS (Вимикачі/перемикачі/роз'єднувачі навантаження)</t>
  </si>
  <si>
    <t>16.1 CLBS Вимикачі навантаження "1-0"</t>
  </si>
  <si>
    <t>16.2 LBS Вимикачі навантаження "1-0", перемикачі навантаження LBS CO "1-0-2" і аксесуари до них</t>
  </si>
  <si>
    <t>16.3 FLBS Роз'єднувачі навантаження "1-0" під запобіжники</t>
  </si>
  <si>
    <t>16.4 MLBS Перемикачі навантаження "1-0-2" з мотор-приводом</t>
  </si>
  <si>
    <t>17.2 LA Роз'єднувачі навантаження "1-0" (рубильники з видимим розривом)</t>
  </si>
  <si>
    <t>17.3 LA CO Перемикачі навантаження "1-0-2"</t>
  </si>
  <si>
    <t>17.4 LA MO CO Перемикачі навантаження "1-0-2" с мотор-приводом</t>
  </si>
  <si>
    <t>18. ETISWITCH - CS пакетні (кулачкові) перемикачі</t>
  </si>
  <si>
    <t>19. ETIBREAK (Промислові автоматичні вимикачі від 16А до 1600А і аксесуари до них)</t>
  </si>
  <si>
    <t>19.1 Промислові автоматичні вимикачі ETIBREAK 2S от 16A - 250A</t>
  </si>
  <si>
    <t>19.2 Промислові автоматичні вимикачі ETIBREAK 2 (L - серія, економ)</t>
  </si>
  <si>
    <t>19.3 Промислові автоматичні вимикачі ETIBREAK 2 (S - серія, стандарт)</t>
  </si>
  <si>
    <t>19.4 Промислові автоматичні вимикачі ETIBREAK 2 (H - серія, висока)</t>
  </si>
  <si>
    <t>20. ETICONNECT (Клеми електромонтажні)</t>
  </si>
  <si>
    <t>20.2 Клеми пружинні ESP, аксесуари</t>
  </si>
  <si>
    <t>21. ETITEC (Обмежувачі перенапруги, ПЗІП)</t>
  </si>
  <si>
    <t>23. D (Низьковольтні циліндричні запобіжники / тримачі)</t>
  </si>
  <si>
    <t>24. DO (Низьковольтні циліндричні запобіжники / тримачі / роз'єднувачі)</t>
  </si>
  <si>
    <t>25. CH, CH-mini, EFD (Низьковольтні циліндричні запобіжники / тримачі / роз'єднувачі)</t>
  </si>
  <si>
    <t>26. NH (Низьковольтні ножові запобіжники / тримачі)</t>
  </si>
  <si>
    <t xml:space="preserve">26.1 Запобіжники NH (характеристика gL/gG , 120kA, 500V) </t>
  </si>
  <si>
    <t>27. KVL, HVL, SL (Роз'єднувачі горизонтальні, вертикальні)</t>
  </si>
  <si>
    <t>27.1 KVL, HVL (Роз'єднувачі горизонтальні)</t>
  </si>
  <si>
    <t>27.2 SL (Роз'єднувачі вертикальні)</t>
  </si>
  <si>
    <t>28. UQ (Надшвидкі запобіжники)</t>
  </si>
  <si>
    <t>28.1 UQ NH (gS) ножові запобіжники для захисту частотних перетворювачів (aR+gL)</t>
  </si>
  <si>
    <t>28.2 UQ серії CH (циліндричні запобіжники_10x38_14x51_22x58)</t>
  </si>
  <si>
    <t>28.3 UQ серії D, D0</t>
  </si>
  <si>
    <t>28.4 UQ тип NH (ножові запобіжники)</t>
  </si>
  <si>
    <t>29. VV (Високовольтні запобіжники)</t>
  </si>
  <si>
    <t>30. ETIBUSBAR  (Компоненти системи збірних шин 60мм)</t>
  </si>
  <si>
    <t>31.1 Силові роз'єми</t>
  </si>
  <si>
    <t>31.2 Розподільчі щити з роз'ємами EDS</t>
  </si>
  <si>
    <t>33. ETIDISS (Перетворювачі частоти та пристрої плавного пуску)</t>
  </si>
  <si>
    <t>34. ETITRAFO (Трансформатори напруги)</t>
  </si>
  <si>
    <t>35. SPF - SPECIAL PURPOSE FUSES (Запобіжники спеціального призначення)</t>
  </si>
  <si>
    <t>35.1 Ножові запобіжники NH DC для ланцюгів постійного струму</t>
  </si>
  <si>
    <t>35.2 Запобіжники CH, CH SU для захисту акуммуляторних батарей</t>
  </si>
  <si>
    <t>35.3 Запобіжники NH, S для захисту акуммуляторних батарей</t>
  </si>
  <si>
    <t>35.5 Запобіжники NH 1000V</t>
  </si>
  <si>
    <t>35.6 Запобіжники TRB для захисту батарей електрокарів</t>
  </si>
  <si>
    <t>35.7 Циліндричні запобіжники SRF для захисту ОПН категорій B, C (I і II ступені)</t>
  </si>
  <si>
    <t>31. ETICEE (Силові роз'єми і розподільчі щити з роз'ємами EDS)</t>
  </si>
  <si>
    <t>19.6 Промислові автоматичні вимикачі ETIBREAK 2 1000V AC</t>
  </si>
  <si>
    <t>19.7 Аксесуари для промислових автоматичних вимикачів ETIBREAK 2 втичного виконання</t>
  </si>
  <si>
    <t>19.8 Промислові автоматичні вимикачі з вбудованим блоком ПЗВ  ETIBREAK 2R</t>
  </si>
  <si>
    <t>19.9 Вимикачі навантаження  ETIBREAK ED2</t>
  </si>
  <si>
    <t>19.10 Аксесуари до промислових автоматичних вимикачів серії ETIBREAK 2</t>
  </si>
  <si>
    <t>Ключ програмування EDIGI-KEY (для EDIGI-R2)</t>
  </si>
  <si>
    <t>Цифровий астрономічний таймер з сутінковим реле EDIGI-R2 230V (2x16A_AC1)</t>
  </si>
  <si>
    <t>Датчик EDIGI-SN (для EDIGI-R2)</t>
  </si>
  <si>
    <t>20.3 Клеми пружинні ESH (push-in), аксесуари</t>
  </si>
  <si>
    <t>20.4 Клеми гвинтові SM, аксесуари</t>
  </si>
  <si>
    <t>Авт. вимикач ST-68 1p B 6А (4,5 kA)</t>
  </si>
  <si>
    <t>Авт. вимикач ST-68 1p B 10А (4,5 kA)</t>
  </si>
  <si>
    <t>Авт. вимикач ST-68 1p B 16А (4,5 kA)</t>
  </si>
  <si>
    <t>Авт. вимикач ST-68 1p B 20А (4,5 kA)</t>
  </si>
  <si>
    <t>Авт. вимикач ST-68 1p B 25А (4,5 kA)</t>
  </si>
  <si>
    <t>Авт. вимикач ST-68 1p B 32А (4,5 kA)</t>
  </si>
  <si>
    <t>Авт. вимикач ST-68 3p B 25А (4,5 kA)</t>
  </si>
  <si>
    <t>Авт. вимикач ST-68 3p B 32А (4,5 kA)</t>
  </si>
  <si>
    <t>Авт. вимикач ST-68 3p B 40А (4,5 kA)</t>
  </si>
  <si>
    <t>9.3 Щити металопластикові ECT/ECM MEDIA IP40</t>
  </si>
  <si>
    <t>9.10 Пластикові коробки SB IP66</t>
  </si>
  <si>
    <t>9.11 Шафи поліестерові армовані  KVR IP44</t>
  </si>
  <si>
    <t>9.12 Шафи поліестерові армовані  KVR IP54</t>
  </si>
  <si>
    <t>9.14 Кабельні вводи метричні IP68</t>
  </si>
  <si>
    <t>UMP018</t>
  </si>
  <si>
    <t>UMP019</t>
  </si>
  <si>
    <t>UMP017</t>
  </si>
  <si>
    <t>UMP005</t>
  </si>
  <si>
    <t>UMP006</t>
  </si>
  <si>
    <t>UMP007</t>
  </si>
  <si>
    <t>UMP008</t>
  </si>
  <si>
    <t>UMP009</t>
  </si>
  <si>
    <t>UMP010</t>
  </si>
  <si>
    <t>UMP011</t>
  </si>
  <si>
    <t>UMP012</t>
  </si>
  <si>
    <t>UMP013</t>
  </si>
  <si>
    <t>UMP014</t>
  </si>
  <si>
    <t>UMP015</t>
  </si>
  <si>
    <t>UMP016</t>
  </si>
  <si>
    <t>UMP001</t>
  </si>
  <si>
    <t>UMP002</t>
  </si>
  <si>
    <t>UMP003</t>
  </si>
  <si>
    <t>UMP004</t>
  </si>
  <si>
    <t>20.5 Маркування (без нанесення), шильди</t>
  </si>
  <si>
    <t>20.6 Маркування (з нанесенням)</t>
  </si>
  <si>
    <t>Ціна в грн. з ПДВ</t>
  </si>
  <si>
    <t>Знижка</t>
  </si>
  <si>
    <t xml:space="preserve">Вхідна ціна </t>
  </si>
  <si>
    <t>Сигналізатор положення рукоятки MST 1-3 3p (сигн.відкр)</t>
  </si>
  <si>
    <t>33.1 Перетворювачі частоти CFW-300</t>
  </si>
  <si>
    <t>33.2 Перетворювачі частоти CFW-500</t>
  </si>
  <si>
    <t>33.3 Перетворювачі частоти CFW-700</t>
  </si>
  <si>
    <t>33.4 Перетворювачі частоти CFW-11</t>
  </si>
  <si>
    <t>33.5 Пристрої плавного пуску SSW-07</t>
  </si>
  <si>
    <t>33.6 Пристрої плавного пуску SSW-900</t>
  </si>
  <si>
    <t>2.2 Реле диференційні (ПЗВ) 2р, 4р EFI, EFI-P, EFI-P NL, EFI-PR  (тип A)</t>
  </si>
  <si>
    <t>2.1 Реле диференційні (ПЗВ) 2р, 4р EFI, EFI-P (тип AС)</t>
  </si>
  <si>
    <t>Склад</t>
  </si>
  <si>
    <t>Так</t>
  </si>
  <si>
    <t>Ні</t>
  </si>
  <si>
    <t>Авт. вимикач ETIMAT P10 DC 1p B 2A (10 kA)</t>
  </si>
  <si>
    <t>Авт. вимикач ETIMAT P10 DC 1p B 3A (10 kA)</t>
  </si>
  <si>
    <t>Авт. вимикач ETIMAT P10 DC 1p B 4A (10 kA)</t>
  </si>
  <si>
    <t>Авт. вимикач ETIMAT P10 DC 2p B 2A (10 kA)</t>
  </si>
  <si>
    <t>Авт. вимикач ETIMAT P10 DC 2p B 3A (10 kA)</t>
  </si>
  <si>
    <t>Авт. вимикач ETIMAT P10 DC 2p B 4A (10 kA)</t>
  </si>
  <si>
    <t>Ввідна силова клема EDBS-50A (150А, 690V AC, 16-70 mm2)</t>
  </si>
  <si>
    <t>Ввідна силова клема EDBS-50A/N (150А, 690V AC, 16-70 mm2)</t>
  </si>
  <si>
    <t>Ввідна силова клема EDBS-50A/PE (150А, 690V AC, 16-70 mm2)</t>
  </si>
  <si>
    <t>Аналізатор мережі END20L-RS (96x96мм, 85-253V AC/90-300V DC, RS-485)</t>
  </si>
  <si>
    <t>Аналізатор мережі END25-ETH (96x96мм, 100-550V AC/DC, Ethernet)</t>
  </si>
  <si>
    <t>Аналізатор мережі END25-RS (96x96мм, 100-550V AC/DC, RS-485)</t>
  </si>
  <si>
    <t>Обмежувач перенапруги ETITEC CM T23 275/20 (4+0, 2p, TNC-S)</t>
  </si>
  <si>
    <t>Реле диференційне EFI-P4 25/0,03 eV тип A (10kA) (для зарядних пристроїв EV)</t>
  </si>
  <si>
    <t>Реле диференційне EFI-P4 40/0,03 eV тип A (10kA) (для зарядних пристроїв EV)</t>
  </si>
  <si>
    <t>Реле диференційне EFI-P4 63/0,03 eV тип A (10kA) (для зарядних пристроїв EV)</t>
  </si>
  <si>
    <t>Вимикач навантаження  SV 416 4р 16А</t>
  </si>
  <si>
    <t>Пластиковий щит ECH-6Gu (4мод.зовн.встан.IP65)</t>
  </si>
  <si>
    <t>Пластиковий щит ECH-18PTu (24мод.зовн.встан.IP65)</t>
  </si>
  <si>
    <t>Щит металопластиковий ERP 12-5 (60мод.)</t>
  </si>
  <si>
    <t>Щит металопластиковий ERP 12-6 (72мод.)</t>
  </si>
  <si>
    <t>Заглушка Z-16/1F/L</t>
  </si>
  <si>
    <t>Заглушка ZS-16/3F</t>
  </si>
  <si>
    <t>Заглушка ZS-16/4F</t>
  </si>
  <si>
    <t>Датчик рівня HRH-10 Sensor Ø14мм с кабелем (1,5мм2, Ii=750V) 10м</t>
  </si>
  <si>
    <t>Датчик рівня HRH-15 Sensor Ø14мм с кабелем (1,5мм2, Ii=750V) 15м</t>
  </si>
  <si>
    <t>Датчик рівня HRH-20 Sensor Ø14мм с кабелем (1,5мм2, Ii=750V) 20м</t>
  </si>
  <si>
    <t>Датчик рівня HRH-30 Sensor Ø14мм с кабелем (1,5мм2, Ii=750V) 30м</t>
  </si>
  <si>
    <t>Датчик рівня HRH-40 Sensor Ø14мм с кабелем (1,5мм2, Ii=750V) 40м</t>
  </si>
  <si>
    <t>22.2 ETISIG-NSE (Світлосигнальна арматура, кнопки, перемикачі)</t>
  </si>
  <si>
    <t>Адаптер на DIN-рейку NSE-ADR-1M</t>
  </si>
  <si>
    <t>Блок контактів NSE-BC-NC (1NC)</t>
  </si>
  <si>
    <t>Блок контактів NSE-BC-NC-PBM (Self-Control)</t>
  </si>
  <si>
    <t>Блок контактів NSE-BC-NC/10 (1NC x10шт)</t>
  </si>
  <si>
    <t>Блок контактів NSE-BC-NO (1NO)</t>
  </si>
  <si>
    <t>Блок контактів NSE-BC-NO/10 (1NO x10шт)</t>
  </si>
  <si>
    <t>Блок контактів NSE-BC/CS-NC (1NC, корпусн.)</t>
  </si>
  <si>
    <t>Блок контактів NSE-BC/CS-NO (1NO, корпусн.)</t>
  </si>
  <si>
    <t>Вимикач NSE-S2-F45 (2-х поз., з фікс. 0-1, 45°, чорний)</t>
  </si>
  <si>
    <t>Вимикач NSE-S2-F90 (2-х поз., з фікс. 0-1, 90°, чорний)</t>
  </si>
  <si>
    <t>Вимикач NSE-S2-R45 (2-х поз., без фікс. 0-1, 45°, чорний)</t>
  </si>
  <si>
    <t>Вимикач NSE-S2-R90 (2-х поз., без фікс. 0-1, 90°, чорний)</t>
  </si>
  <si>
    <t>Вимикач NSE-S2I-F90-G (2-х поз., з фікс. з підсв. 0-1, 90°, зелений)</t>
  </si>
  <si>
    <t>Вимикач NSE-S2I-F90-R (2-х поз., з фікс. з підсв. 0-1, 90°, червоний)</t>
  </si>
  <si>
    <t>Вимикач NSE-S2К-F45 (2-х поз., з ключем 0-1, 45°, чорний)</t>
  </si>
  <si>
    <t>Тримач 3-х блок.контактів NSE-FL3</t>
  </si>
  <si>
    <t>Тримач 3-х блок.контактів NSE-FL3/10 (x10шт)</t>
  </si>
  <si>
    <t>Тримач 5-ти блок.контактів NSE-FL5</t>
  </si>
  <si>
    <t>Тримач 5-ти блок.контактів NSE-FL5/5 (x5шт)</t>
  </si>
  <si>
    <t>Заглушка NSE-HP (Ø22мм)</t>
  </si>
  <si>
    <t>Захисний кожух NSE-PC-PBM (жовтий)</t>
  </si>
  <si>
    <t>Кнопка-модуль виступаюча NSE-PBP-B (синя)</t>
  </si>
  <si>
    <t>Кнопка-модуль виступаюча NSE-PBP-C (чорна)</t>
  </si>
  <si>
    <t>Кнопка-модуль виступаюча NSE-PBP-G (зелена)</t>
  </si>
  <si>
    <t>Кнопка-модуль виступаюча NSE-PBP-R (червона)</t>
  </si>
  <si>
    <t>Кнопка-модуль виступаюча NSE-PBP-W (безбарвна)</t>
  </si>
  <si>
    <t>Кнопка-модуль виступаюча NSE-PBP-Y (жовта)</t>
  </si>
  <si>
    <t>Кнопка-модуль виступаюча з підсв. NSE-PBPI-G (зелена)</t>
  </si>
  <si>
    <t>Кнопка-модуль виступаюча з підсв. NSE-PBPI-R (червона)</t>
  </si>
  <si>
    <t>Кнопка-модуль грибок NSE-PBM-C (без фікс., чорна)</t>
  </si>
  <si>
    <t>Кнопка-модуль грибок NSE-PBM-G (без фікс., зелена)</t>
  </si>
  <si>
    <t>Кнопка-модуль грибок NSE-PBM-P-R (червона, відкл. витягуванням)</t>
  </si>
  <si>
    <t>Кнопка-модуль грибок NSE-PBM-P-RG (черв./зел., відкл. витягуванням, з індикацією)</t>
  </si>
  <si>
    <t>Кнопка-модуль грибок NSE-PBM-P-RGM (Self-Control, відкл. витягуванням)</t>
  </si>
  <si>
    <t>Кнопка-модуль грибок NSE-PBM-R (без фікс., червона)</t>
  </si>
  <si>
    <t>Кнопка-модуль грибок NSE-PBM-R-K (червона, з ключем)</t>
  </si>
  <si>
    <t>Кнопка-модуль грибок NSE-PBM-T-R (червона, відкл. поворотом)</t>
  </si>
  <si>
    <t>Кнопка-модуль грибок NSE-PBM-T-RG (черв./зел., відкл. поворотом, з індикацією)</t>
  </si>
  <si>
    <t>Кнопка-модуль грибок NSE-PBM-T-RGM (Self-Control, відкл. поворотом)</t>
  </si>
  <si>
    <t>Кнопка-модуль грибок з підсв. NSE-PBMI-R (червона)</t>
  </si>
  <si>
    <t>Кнопка-модуль здвоєна NSE-PB2/CC-FR ("^/v", чорна)</t>
  </si>
  <si>
    <t>Кнопка-модуль здвоєна NSE-PB2/CC-PN ("+/-", чорна)</t>
  </si>
  <si>
    <t>Кнопка-модуль здвоєна NSE-PB2/RG (зелена/червона)</t>
  </si>
  <si>
    <t>Кнопка-модуль здвоєна NSE-PB2/RG-IO ("I/0", зелена/червона)</t>
  </si>
  <si>
    <t>Кнопка-модуль здвоєна NSE-PB2/RG-STSP ("START/STOP", зелена/червона)</t>
  </si>
  <si>
    <t>Кнопка-модуль здвоєна NSE-PB2/WC (чорна/біла)</t>
  </si>
  <si>
    <t>Кнопка-модуль здвоєна NSE-PB2/WC-IO ("I/0", чорна/біла)</t>
  </si>
  <si>
    <t>Кнопка-модуль здвоєна NSE-PB2/WC-STSP ("START/STOP", чорна/біла)</t>
  </si>
  <si>
    <t>Кнопка-модуль здвоєна з підсв. NSE-PB2I-F/RG-IO ("I/0", плоска)</t>
  </si>
  <si>
    <t>Кнопка-модуль здвоєна з підсв. NSE-PB2I/CC-FR ("^/v", чорна)</t>
  </si>
  <si>
    <t>Кнопка-модуль здвоєна з підсв. NSE-PB2I/CC-PN ("+/-", чорна)</t>
  </si>
  <si>
    <t>Кнопка-модуль здвоєна з підсв. NSE-PB2I/RG (зелена/червона)</t>
  </si>
  <si>
    <t>Кнопка-модуль здвоєна з підсв. NSE-PB2I/RG-IO ("I/0", зелена/червона)</t>
  </si>
  <si>
    <t>Кнопка-модуль здвоєна з підсв. NSE-PB2I/RG-STSP ("START/STOP", зелена/червона)</t>
  </si>
  <si>
    <t>Кнопка-модуль здвоєна з підсв. NSE-PB2I/WC (чорна/біла)</t>
  </si>
  <si>
    <t>Кнопка-модуль здвоєна з підсв. NSE-PB2I/WC-IO ("I/0", чорна/біла)</t>
  </si>
  <si>
    <t>Кнопка-модуль здвоєна з підсв. NSE-PB2I/WC-STSP ("START/STOP", чорна/біла)</t>
  </si>
  <si>
    <t>Кнопка-модуль заглиблена NSE-PBF-B (синя)</t>
  </si>
  <si>
    <t>Кнопка-модуль заглиблена NSE-PBF-C (чорна)</t>
  </si>
  <si>
    <t>Кнопка-модуль заглиблена NSE-PBF-G (зелена)</t>
  </si>
  <si>
    <t>Кнопка-модуль заглиблена NSE-PBF-R (червона)</t>
  </si>
  <si>
    <t>Кнопка-модуль заглиблена NSE-PBF-W (безбарвна)</t>
  </si>
  <si>
    <t>Кнопка-модуль заглиблена NSE-PBF-Y (жовта)</t>
  </si>
  <si>
    <t>Кнопка-модуль заглиблена з підсв. NSE-PBFI-B (синя)</t>
  </si>
  <si>
    <t>Кнопка-модуль заглиблена з підсв. NSE-PBFI-G (зелена)</t>
  </si>
  <si>
    <t>Кнопка-модуль заглиблена з підсв. NSE-PBFI-R (червона)</t>
  </si>
  <si>
    <t>Кнопка-модуль заглиблена з підсв. NSE-PBFI-W (безбарвна)</t>
  </si>
  <si>
    <t>Кнопка-модуль заглиблена з підсв. NSE-PBFI-Y (жовта)</t>
  </si>
  <si>
    <t>Ковпачок силіконовий NSE-SPC-PB2 (2М, для вист.здвоєних кнопок)</t>
  </si>
  <si>
    <t>Ковпачок силіконовий NSE-SPC-PB2-F (2М, для плоск.здвоєної кнопки)</t>
  </si>
  <si>
    <t>Ковпачок силіконовий NSE-SPC-PBF (1М, для заглиблених кнопок)</t>
  </si>
  <si>
    <t>Ковпачок силіконовий NSE-SPC-PBP (1М, для вист. кнопок)</t>
  </si>
  <si>
    <t>Кільце NSE-PL-EMG (з написом "Emergency/Stop")</t>
  </si>
  <si>
    <t>Кільце адаптер EAR-F/R-Ch (30»22мм, передній/задній, хром)</t>
  </si>
  <si>
    <t>Кільце-адаптер NSE-RR-30/22 (Ø30/22мм)</t>
  </si>
  <si>
    <t>Корпус NSE-CS1-GR (сіро-чорний, 1-місн.)</t>
  </si>
  <si>
    <t>Корпус NSE-CS1-Y (жовто-чорний, 1-місн.)</t>
  </si>
  <si>
    <t>Корпус NSE-CS2-GR (сіро-чорний, 2-місн.)</t>
  </si>
  <si>
    <t>Корпус NSE-CS3-GR (сіро-чорний, 3-місн.)</t>
  </si>
  <si>
    <t>Корпус NSE-CS4-GR (сіро-чорний, 4-місн.)</t>
  </si>
  <si>
    <t>Корпус NSE-CS6-GR (сіро-чорний, 6-місн.)</t>
  </si>
  <si>
    <t>Модуль LED NSE-ILM-024U-B (24V AC, синій)</t>
  </si>
  <si>
    <t>Модуль LED NSE-ILM-024U-G (24V AC, зелений)</t>
  </si>
  <si>
    <t>Модуль LED NSE-ILM-024U-R (24V AC, червоний)</t>
  </si>
  <si>
    <t>Модуль LED NSE-ILM-024U-W (24V AC, білий)</t>
  </si>
  <si>
    <t>Модуль LED NSE-ILM-024U-Y (24V AC, жовтий)</t>
  </si>
  <si>
    <t>Модуль LED NSE-ILM-240V-B (240V AC, синій)</t>
  </si>
  <si>
    <t>Модуль LED NSE-ILM-240V-G (240V AC, зелений)</t>
  </si>
  <si>
    <t>Модуль LED NSE-ILM-240V-R (240V AC, червоний)</t>
  </si>
  <si>
    <t>Модуль LED NSE-ILM-240V-W (240V AC, білий)</t>
  </si>
  <si>
    <t>Модуль LED NSE-ILM-240V-Y (240V AC, жовтий)</t>
  </si>
  <si>
    <t>Модуль LED NSE-ILM-CS-024U-B (24V AC, синій, корпусн.)</t>
  </si>
  <si>
    <t>Модуль LED NSE-ILM-CS-024U-G (24V AC, зелений, корпусн.)</t>
  </si>
  <si>
    <t>Модуль LED NSE-ILM-CS-024U-R (24V AC, червоний, корпусн.)</t>
  </si>
  <si>
    <t>Модуль LED NSE-ILM-CS-024U-W (24V AC, білий, корпусн.)</t>
  </si>
  <si>
    <t>Модуль LED NSE-ILM-CS-024U-Y (24V AC, жовтий, корпусн.)</t>
  </si>
  <si>
    <t>Модуль LED NSE-ILM-CS-240V-B (240V AC, синій, корпусн.)</t>
  </si>
  <si>
    <t>Модуль LED NSE-ILM-CS-240V-G (240V AC, зелений, корпусн.)</t>
  </si>
  <si>
    <t>Модуль LED NSE-ILM-CS-240V-R (240V AC, червоний, корпусн.)</t>
  </si>
  <si>
    <t>Модуль LED NSE-ILM-CS-240V-W (240V AC, білий, корпусн.)</t>
  </si>
  <si>
    <t>Модуль LED NSE-ILM-CS-240V-Y (240V AC, жовтий, корпусн.)</t>
  </si>
  <si>
    <t>Модуль фіксации положення блок.контактів NSE-BC-LF</t>
  </si>
  <si>
    <t>Монтажний інструмент для затягування фіксуючої гайки NSE-FRT</t>
  </si>
  <si>
    <t>Перемикач NSE-S3-F45 (3-х поз., з фікс. 1-0-2, 45°, чорний)</t>
  </si>
  <si>
    <t>Перемикач NSE-S3-R45 (3-х поз., без фікс. 1-0-2, 45°, чорний)</t>
  </si>
  <si>
    <t>Перемикач NSE-S3-RL45 (3-х поз., без фікс. зправа 1-0-2, 45°, чорний)</t>
  </si>
  <si>
    <t>Перемикач NSE-S3-RR45 (3-х поз., без фікс. зліва 1-0-2, 45°, чорний)</t>
  </si>
  <si>
    <t>Перемикач NSE-S3I-F45-G (3-х поз., з фікс. з підсв. 1-0-2, 45°, зелений)</t>
  </si>
  <si>
    <t>Перемикач NSE-S3I-F45-R (3-х поз., з фікс. з підсв. 1-0-2, 45°, червоний)</t>
  </si>
  <si>
    <t>Перемикач NSE-S3I-F45-Y (3-х поз., з фікс. з підсв. 1-0-2, 45°, жовтий)</t>
  </si>
  <si>
    <t>Світлофільтр модульний NSE-ILM-HD-B (синій)</t>
  </si>
  <si>
    <t>Світлофільтр модульний NSE-ILM-HD-G (зелений)</t>
  </si>
  <si>
    <t>Світлофільтр модульний NSE-ILM-HD-O (помаранчевий)</t>
  </si>
  <si>
    <t>Світлофільтр модульний NSE-ILM-HD-R (червоний)</t>
  </si>
  <si>
    <t>Світлофільтр модульний NSE-ILM-HD-W (білий)</t>
  </si>
  <si>
    <t>Світлофільтр модульний NSE-ILM-HD-Y (жовтий)</t>
  </si>
  <si>
    <t xml:space="preserve">Фіксатор блок-контактів (Self-Control) NSE-PBMH </t>
  </si>
  <si>
    <t>Шильд 1мод. NSE-PH-SB</t>
  </si>
  <si>
    <t>Шильд 1мод. NSE-PH-SB+MP (+ марков. пласт.)</t>
  </si>
  <si>
    <t>Шильд 2мод. NSE-PH-DB</t>
  </si>
  <si>
    <t>Шильд 2мод. NSE-PH-DB+MP (+ марков. пласт.)</t>
  </si>
  <si>
    <t>19.11 Промислові автоматичні вимикачі ETIBREAK NBS</t>
  </si>
  <si>
    <t>Авт. вимикач NBS-TMS 100/3L 20A (36kA, (0.8-1)In/фікс.) 3P</t>
  </si>
  <si>
    <t>Авт. вимикач NBS-TMS 100/3L 32A (36kA, (0.8-1)In/фікс.) 3P</t>
  </si>
  <si>
    <t>Авт. вимикач NBS-TMS 100/3L 40A (36kA, (0.8-1)In/фікс.) 3P</t>
  </si>
  <si>
    <t>Авт. вимикач NBS-TMS 100/3L 50A (36kA, (0.8-1)In/фікс.) 3P</t>
  </si>
  <si>
    <t>Авт. вимикач NBS-TMS 100/3L 63A (36kA, (0.8-1)In/фікс.) 3P</t>
  </si>
  <si>
    <t>Авт. вимикач NBS-TMS 100/3L 80A (36kA, (0.8-1)In/фікс.) 3P</t>
  </si>
  <si>
    <t>Авт. вимикач NBS-TMS 100/3L 100A (36kA, (0.8-1)In/фікс.) 3P</t>
  </si>
  <si>
    <t>Авт. вимикач NBS-TMS 160/3L 125A (36kA, (0.8-1)In/фікс.) 3P</t>
  </si>
  <si>
    <t>Авт. вимикач NBS-TMS 160/3L 160A (36kA, (0.8-1)In/фікс.) 3P</t>
  </si>
  <si>
    <t>Авт. вимикач NBS-TMD 250/3L 200A (36kA, (0.8-1)In/(5-10)In) 3P</t>
  </si>
  <si>
    <t>Авт. вимикач NBS-TMD 250/3L 250A (36kA, (0.8-1)In/(5-10)In) 3P</t>
  </si>
  <si>
    <t>Авт. вимикач NBS-TMD 400/3L 315A (36кА, (0.7-1)In/(5-10)In) 3P</t>
  </si>
  <si>
    <t>Авт. вимикач NBS-TMD 400/3L 400A (36кА, (0.7-1)In/(5-10)In) 3P</t>
  </si>
  <si>
    <t>Авт. вимикач NBS-TMD 630/3L 500A (36кА, (0.7-1)In/(5-10)In) 3P</t>
  </si>
  <si>
    <t>Авт. вимикач NBS-TMD 630/3L 600A (36кА, (0.7-1)In/(5-10)In) 3P</t>
  </si>
  <si>
    <t>Авт. вимикач NBS-TMS 100/3S 100A (50kA, (0.8-1)In/фікс.) 3P</t>
  </si>
  <si>
    <t>Авт. вимикач NBS-TMS 160/3S 125A (50kA, (0.8-1)In/фікс.) 3P</t>
  </si>
  <si>
    <t>Авт. вимикач NBS-TMS 160/3S 160A (50kA, (0.8-1)In/фікс.) 3P</t>
  </si>
  <si>
    <t>Авт. вимикач NBS-TMD 250/3S 200A (50kA, (0.8-1)In/(5-10)In) 3P</t>
  </si>
  <si>
    <t>Авт. вимикач NBS-TMD 250/3S 250A (50kA, (0.8-1)In/(5-10)In) 3P</t>
  </si>
  <si>
    <t>Авт. вимикач NBS-TMD 400/3S 315A (50кА, (0.7-1)In/(5-10)In) 3P</t>
  </si>
  <si>
    <t>Авт. вимикач NBS-TMD 400/3S 400A (50кА, (0.7-1)In/(5-10)In) 3P</t>
  </si>
  <si>
    <t>Авт. вимикач NBS-TMD 630/3S 500A (50кА, (0.7-1)In/(5-10)In) 3P</t>
  </si>
  <si>
    <t>Авт. вимикач NBS-TMD 630/3S 600A (50кА, (0.7-1)In/(5-10)In) 3P</t>
  </si>
  <si>
    <t>Авт. вимикач NBS-E 100/3L 100A (36kA, (0.4-1)In/(1.5-10)In) 3P</t>
  </si>
  <si>
    <t>Авт. вимикач NBS-E 160/3L 160A (36kA, (0.4-1)In/(1.5-10)In) 3P</t>
  </si>
  <si>
    <t>Авт. вимикач NBS-E 250/3L 250A (36kA, (0.4-1)In/(1.5-10)In) 3P</t>
  </si>
  <si>
    <t>Авт. вимикач NBS-E 400/3L 400A (36kA, (0.4-1)In/(1.5-10)In) 3P</t>
  </si>
  <si>
    <t>Авт. вимикач NBS-E 630/3L 630A (36kA, (0.4-1)In/(1.5-10)In) 3P</t>
  </si>
  <si>
    <t>Авт. вимикач NBS-E 100/3S 100A (50kA, (0.4-1)In/(1.5-10)In) 3P</t>
  </si>
  <si>
    <t>Авт. вимикач NBS-E 160/3S 160A (50kA, (0.4-1)In/(1.5-10)In) 3P</t>
  </si>
  <si>
    <t>Авт. вимикач NBS-E 250/3S 250A (50kA, (0.4-1)In/(1.5-10)In) 3P</t>
  </si>
  <si>
    <t>Авт. вимикач NBS-E 400/3S 400A (50kA, (0.4-1)In/(1.5-10)In) 3P</t>
  </si>
  <si>
    <t>Авт. вимикач NBS-E 630/3S 630A (50kA, (0.4-1)In/(1.5-10)In) 3P</t>
  </si>
  <si>
    <t>Блок контакт NBS-PS 100-1600AF (1CO)</t>
  </si>
  <si>
    <t>Блок контакт сигнальний NBS-SS 100-1600AF (1CO)</t>
  </si>
  <si>
    <t>Незалежний розчіплювач NBS-DA 100-630AF (AC220/230V)</t>
  </si>
  <si>
    <t>Рукоятка виносна NBS-RO 100-250AF</t>
  </si>
  <si>
    <t>Рукоятка виносна NBS-RO 400-630AF</t>
  </si>
  <si>
    <t>Мотор-привод NBS-MO 100-250AF (AC220/230V)</t>
  </si>
  <si>
    <t>Мотор-привод NBS-MO 400-630AF (AC220/230V)</t>
  </si>
  <si>
    <t>Перехідник шинний NBS-ZB 100-250AF 3P (3P, комплект 6шт.)</t>
  </si>
  <si>
    <t>Перехідник шинний NBS-ZB 400-630AF 3P (3P, комплект 6шт.)</t>
  </si>
  <si>
    <t>Захисна кришка клем NBS-PRS 100-250AF 3P (3P, комплект 2шт.)</t>
  </si>
  <si>
    <t>Захисна кришка клем NBS-PRS 400-630AF 3P (3P, комплект 2шт.)</t>
  </si>
  <si>
    <t>Фіксуючий кронштейн PK PA 35N (з маркованням)</t>
  </si>
  <si>
    <t>Авт. вимикач NBS-E 100/3S LCD 100A (50kA, (0.4-1)In/(1.5-12)In) 3P</t>
  </si>
  <si>
    <t>Авт. вимикач NBS-E 160/3S LCD 160A (50kA, (0.4-1)In/(1.5-12)In) 3P</t>
  </si>
  <si>
    <t>Авт. вимикач NBS-E 250/3S LCD 250A (50kA, (0.4-1)In/(1.5-12)In) 3P</t>
  </si>
  <si>
    <t>Авт. вимикач NBS-E 400/3S LCD 400A (50kA, (0.4-1)In/(1.5-12)In) 3P</t>
  </si>
  <si>
    <t>Авт. вимикач NBS-E 630/3S LCD 630A (50kA, (0.4-1)In/(1.5-12)In) 3P</t>
  </si>
  <si>
    <t>Корзина NBS-DOS 100-250AF 3P</t>
  </si>
  <si>
    <t>Корзина NBS-DOS 400-630AF 3P</t>
  </si>
  <si>
    <t>З'єднувальний блок NBS-PLIN 100-250AF 3P</t>
  </si>
  <si>
    <t>З'єднувальний блок NBS-PLIN 400-630AF 3P</t>
  </si>
  <si>
    <t>Перемикач навантаження SSQ 125 "1-0-2", 1p 25A</t>
  </si>
  <si>
    <t>Перемикач навантаження SSQ 140 "1-0-2", 1p 40A</t>
  </si>
  <si>
    <t>Перемикач навантаження SSQ 225 "1-0-2", 2p 25A</t>
  </si>
  <si>
    <t>Перемикач навантаження SSQ 240 "1-0-2", 2p 40A</t>
  </si>
  <si>
    <t>Перемикач навантаження SSQ 325 "1-0-2", 3p 25A</t>
  </si>
  <si>
    <t>Перемикач навантаження SSQ 340 "1-0-2", 3p 40A</t>
  </si>
  <si>
    <t>Перемикач навантаження SSQ 425 "1-0-2", 4p 25A</t>
  </si>
  <si>
    <t>Перемикач навантаження SSQ 440 "1-0-2", 4p 40A</t>
  </si>
  <si>
    <t>5.1 Димери</t>
  </si>
  <si>
    <t>5.2 Сутінкові реле</t>
  </si>
  <si>
    <t>5.3 Реле часу (аналогові)+електромеханічні реле (добові таймери)</t>
  </si>
  <si>
    <t>5.4 Реле часу (цифрові)</t>
  </si>
  <si>
    <t xml:space="preserve">5.5 Імпульсні реле з функцією "пам'ять" </t>
  </si>
  <si>
    <t>5.6 Блоки живлення</t>
  </si>
  <si>
    <t>5.7 Контрольно-вимірювальні реле, індикатори наявності фаз</t>
  </si>
  <si>
    <t>5.9 Реле контролю струму</t>
  </si>
  <si>
    <t>5.10 Реле контролю температури (термостати)+датчики</t>
  </si>
  <si>
    <t>5.11 Реле контролю рівня рідини+датчики</t>
  </si>
  <si>
    <t>5.12 Сигнальні і комутаційні модулі USS</t>
  </si>
  <si>
    <t>Контакт індикації спрацювання</t>
  </si>
  <si>
    <t>Контакт індикації заряду пружини</t>
  </si>
  <si>
    <t>Обмежувач перенапруги ETITEC CM T23 275/20 (1+1, 1p, TТ)</t>
  </si>
  <si>
    <t>Обмежувач перенапруги ETITEC CM T23 275/20 (1+1, 1p, TТ) RC</t>
  </si>
  <si>
    <t>Обмежувач перенапруги ETITEC CM T23 275/20 (2+0, 1p, TNC-S)</t>
  </si>
  <si>
    <t>Обмежувач перенапруги ETITEC CM T23 275/20 (2+0, 1p, TNC-S) RC</t>
  </si>
  <si>
    <t>Обмежувач перенапруги ETITEC CM T23 275/20 (3+1, 2р, ТТ) RC</t>
  </si>
  <si>
    <t>Обмежувач перенапруги ETITEC CM T23 275/20 (4+0, 2p, TNC-S) RC</t>
  </si>
  <si>
    <t>UN0027</t>
  </si>
  <si>
    <t>Марковання клем ESС-M-(1-10) (100 шт)</t>
  </si>
  <si>
    <t>UN0028</t>
  </si>
  <si>
    <t>Марковання клем ESС-M-(1-50) (100 шт)</t>
  </si>
  <si>
    <t>UN0029</t>
  </si>
  <si>
    <t>Марковання клем ESС-M-(51-100) (100 шт)</t>
  </si>
  <si>
    <t>UN0026</t>
  </si>
  <si>
    <t>Марковання клем ESС-M-(order) (100 шт)</t>
  </si>
  <si>
    <t>LED-індикатор стану плавкої вставки 115 - 230 В ESC-LED.115-230</t>
  </si>
  <si>
    <t>LED-індикатор стану плавкої вставки 12 - 48 В ESC-LED.12-48</t>
  </si>
  <si>
    <t>Шина живлення IZ 10/L1NL2NL3N/12E (10мм2, 3P+N, 0.22м, Fork, 12mod.)</t>
  </si>
  <si>
    <t>Шина живлення IZ 10/L1NL2NL3N/54E (10мм2, 3P+N, 1.00м, Fork, 54mod.)</t>
  </si>
  <si>
    <t>Шина живлення IZ 10/L1NL2NL3N/18 (10мм2, 3P+N, 0.32м, Fork, 18mod.)</t>
  </si>
  <si>
    <t>Шина живлення IZ 16/L1NL2NL3N/12 (16мм2, 3P+N, 0.22м, Fork, 12mod.)</t>
  </si>
  <si>
    <t>Шина живлення IZ 16/L1NL2NL3N/18 (16мм2, 3P+N, 0.32м, Fork, 18mod.)</t>
  </si>
  <si>
    <t>Шина живлення IZ 16/L1NL2NL3N/54 (16мм2, 3P+N, 1.00м, Fork, 54mod.)</t>
  </si>
  <si>
    <t>Заглушка Z-10/4F</t>
  </si>
  <si>
    <t>Авт. вимикач ETIMAT S4 1p B 6A (4,5 kA)</t>
  </si>
  <si>
    <t>Авт. вимикач ETIMAT S4 1p B 10A (4,5 kA)</t>
  </si>
  <si>
    <t>Авт. вимикач ETIMAT S4 1p B 16A (4,5 kA)</t>
  </si>
  <si>
    <t>Авт. вимикач ETIMAT S4 1p B 20A (4,5 kA)</t>
  </si>
  <si>
    <t>Авт. вимикач ETIMAT S4 1p B 25A (4,5 kA)</t>
  </si>
  <si>
    <t>Авт. вимикач ETIMAT S4 1p B 32A (4,5 kA)</t>
  </si>
  <si>
    <t>Авт. вимикач ETIMAT S4 1p B 40A (4,5 kA)</t>
  </si>
  <si>
    <t>Авт. вимикач ETIMAT S4 1p B 50A (4,5 kA)</t>
  </si>
  <si>
    <t>Авт. вимикач ETIMAT S4 1p B 63A (4,5 kA)</t>
  </si>
  <si>
    <t>Авт. вимикач ETIMAT S4 1p C 6A (4,5 kA)</t>
  </si>
  <si>
    <t>Авт. вимикач ETIMAT S4 1p C 10A (4,5 kA)</t>
  </si>
  <si>
    <t>Авт. вимикач ETIMAT S4 1p C 16A (4,5 kA)</t>
  </si>
  <si>
    <t>Авт. вимикач ETIMAT S4 1p C 20A (4,5 kA)</t>
  </si>
  <si>
    <t>Авт. вимикач ETIMAT S4 1p C 25A (4,5 kA)</t>
  </si>
  <si>
    <t>Авт. вимикач ETIMAT S4 1p C 32A (4,5 kA)</t>
  </si>
  <si>
    <t>Авт. вимикач ETIMAT S4 1p C 40A (4,5 kA)</t>
  </si>
  <si>
    <t>Авт. вимикач ETIMAT S4 1p C 50A (4,5 kA)</t>
  </si>
  <si>
    <t>Авт. вимикач ETIMAT S4 1p C 63A (4,5 kA)</t>
  </si>
  <si>
    <t>Авт. вимикач ETIMAT S4 2p C 6A (4,5 kA)</t>
  </si>
  <si>
    <t>Авт. вимикач ETIMAT S4 2p C 10A (4,5 kA)</t>
  </si>
  <si>
    <t>Авт. вимикач ETIMAT S4 2p C 16A (4,5 kA)</t>
  </si>
  <si>
    <t>Авт. вимикач ETIMAT S4 2p C 20A (4,5 kA)</t>
  </si>
  <si>
    <t>Авт. вимикач ETIMAT S4 2p C 25A (4,5 kA)</t>
  </si>
  <si>
    <t>Авт. вимикач ETIMAT S4 2p C 32A (4,5 kA)</t>
  </si>
  <si>
    <t>Авт. вимикач ETIMAT S4 2p C 40A (4,5 kA)</t>
  </si>
  <si>
    <t>Авт. вимикач ETIMAT S4 2p C 50A (4,5 kA)</t>
  </si>
  <si>
    <t>Авт. вимикач ETIMAT S4 2p C 63A (4,5 kA)</t>
  </si>
  <si>
    <t>Авт. вимикач ETIMAT S4 3p C 6A (4,5 kA)</t>
  </si>
  <si>
    <t>Авт. вимикач ETIMAT S4 3p C 10A (4,5 kA)</t>
  </si>
  <si>
    <t>Авт. вимикач ETIMAT S4 3p C 16A (4,5 kA)</t>
  </si>
  <si>
    <t>Авт. вимикач ETIMAT S4 3p C 20A (4,5 kA)</t>
  </si>
  <si>
    <t>Авт. вимикач ETIMAT S4 3p C 25A (4,5 kA)</t>
  </si>
  <si>
    <t>Авт. вимикач ETIMAT S4 3p C 32A (4,5 kA)</t>
  </si>
  <si>
    <t>Авт. вимикач ETIMAT S4 3p C 40A (4,5 kA)</t>
  </si>
  <si>
    <t>Авт. вимикач ETIMAT S4 3p C 50A (4,5 kA)</t>
  </si>
  <si>
    <t>Авт. вимикач ETIMAT S4 3p C 63A (4,5 kA)</t>
  </si>
  <si>
    <t>Електромеханічне реле часу ATS-1DR (добове з резервом роботи)</t>
  </si>
  <si>
    <t>Астрономічний таймер SHT-4 230V</t>
  </si>
  <si>
    <t>Блок розподільчий EDBC-1x25-13x2,5 (63A, 1000V AC/1500V DC, IN: 1x25, OUT: 13x2,5;  сірий)</t>
  </si>
  <si>
    <t>Блок розподільчий EDBC-1x25-13x2,5/B (63A, 1000V AC/1500V DC, IN: 1x25, OUT: 13x2,5;  чорний)</t>
  </si>
  <si>
    <t>Блок розподільчий EDBC-1x25-13x2,5/N (63A, 1000V AC/1500V DC, IN: 1x25, OUT: 13x2,5;  синій)</t>
  </si>
  <si>
    <t>Блок розподільчий EDBC-1x25-13x2,5/PE (63A, 1000V AC/1500V DC, IN: 1x25, OUT: 13x2,5;  жовт.-зел.)</t>
  </si>
  <si>
    <t>Блок розподільчий EDBC-1x25-13x2,5/R (63A, 1000V AC/1500V DC, IN: 1x25, OUT: 13x2,5;  червоний)</t>
  </si>
  <si>
    <t>Обмежувач перенапруги ETITEC M T2 PV 250/20 Y (для PV систем)</t>
  </si>
  <si>
    <t>Обмежувач перенапруги ETITEC M T2 PV 250/20 Y RC (для PV систем)</t>
  </si>
  <si>
    <t>Обмежувач перенапруги ETITEC M T2 PV 600/20 Y (для PV систем)</t>
  </si>
  <si>
    <t>Обмежувач перенапруги ETITEC M T2 PV 600/20 Y RC (для PV систем)</t>
  </si>
  <si>
    <t>Багатофункціональне реле контролю напруги HRN-100 (3F, 2x5A_AC1)</t>
  </si>
  <si>
    <t>Залишок</t>
  </si>
  <si>
    <t>5. EVE - ETIREL  (Релейне обладнання, ERM&amp;MER)</t>
  </si>
  <si>
    <t>5.8 Допоміжні реле (проміжні реле) модульні + у виконанні під цоколь (ERM &amp; MER &amp; RERM3)</t>
  </si>
  <si>
    <t>20.1 Клеми гвинтові ESC, аксесуари</t>
  </si>
  <si>
    <t>22.1 ETISIG-E (Світлосигнальна арматура, кнопки, перемикачі)</t>
  </si>
  <si>
    <t xml:space="preserve">26.2 Запобіжники NH (характеристика aM, 120kA, 690V) </t>
  </si>
  <si>
    <t>9.7 Щити зовнішн. розподільчі ECH IP65</t>
  </si>
  <si>
    <t>17.1 LAS Малогабаритні роз'єднувачі навантаження "1-0" і LAS CO/P перемикачі навантаження "1-0-2"</t>
  </si>
  <si>
    <t>9.13 Шафи поліестерові EPC IP66</t>
  </si>
  <si>
    <t>Ціна в Євро з ПДВ</t>
  </si>
  <si>
    <t>Курс (комерційний)             Гривня / Євро</t>
  </si>
  <si>
    <t xml:space="preserve">Ціни вказані в прайс-листі є індикативними і не є комерційною пропозицією.
</t>
  </si>
  <si>
    <t>Ціна в Євро   з ПДВ</t>
  </si>
  <si>
    <t>Ціна в грн.           з ПДВ</t>
  </si>
  <si>
    <t>Ціна в Євро     з ПДВ</t>
  </si>
  <si>
    <t>Диф. автоматичний вимикач KZS-1M UNI C 6/0,01 тип A (6kA) (універс. підключення)</t>
  </si>
  <si>
    <t>Диф. автоматичний вимикач KZS-1M UNI C 10/0,01 тип A (6kA) (універс. підключення)</t>
  </si>
  <si>
    <t>Диф. автоматичний вимикач KZS-1M UNI C 16/0,01 тип A (6kA) (універс. підключення)</t>
  </si>
  <si>
    <t>Диф. автоматичний вимикач KZS-1M UNI C 20/0,01 тип A (6kA) (універс. підключення)</t>
  </si>
  <si>
    <t>Диф. автоматичний вимикач KZS-1M UNI C 25/0,01 тип A (6kA) (універс. підключення)</t>
  </si>
  <si>
    <t>Диф. автоматичний вимикач KZS-1M UNI B 6/0,03 тип A (6kA) (універс. підключення)</t>
  </si>
  <si>
    <t>Диф. автоматичний вимикач KZS-1M UNI B 10/0,03 тип A (6kA) (універс. підключення)</t>
  </si>
  <si>
    <t>Диф. автоматичний вимикач KZS-1M UNI B 16/0,03 тип A (6kA) (універс. підключення)</t>
  </si>
  <si>
    <t>Диф. автоматичний вимикач KZS-1M UNI B 20/0,03 тип A (6kA) (універс. підключення)</t>
  </si>
  <si>
    <t>Диф. автоматичний вимикач KZS-1M UNI B 25/0,03 тип A (6kA) (універс. підключення)</t>
  </si>
  <si>
    <t>Диф. автоматичний вимикач KZS-1M UNI C 6/0,03 тип A (6kA) (універс. підключення)</t>
  </si>
  <si>
    <t>Диф. автоматичний вимикач KZS-1M UNI C 10/0,03 тип A (6kA) (універс. підключення)</t>
  </si>
  <si>
    <t>Диф. автоматичний вимикач KZS-1M UNI C 16/0,03 тип A (6kA) (універс. підключення)</t>
  </si>
  <si>
    <t>Диф. автоматичний вимикач KZS-1M UNI C 20/0,03 тип A (6kA) (універс. підключення)</t>
  </si>
  <si>
    <t>Диф. автоматичний вимикач KZS-1M UNI C 25/0,03 тип A (6kA) (універс. підключення)</t>
  </si>
  <si>
    <t>Диф. автоматичний вимикач KZS-1M UNI B 6/0,03 тип AC (6kA) (універс. підключення)</t>
  </si>
  <si>
    <t>Диф. автоматичний вимикач KZS-1M UNI B 10/0,03 тип AC (6kA) (універс. підключення)</t>
  </si>
  <si>
    <t>Диф. автоматичний вимикач KZS-1M UNI B 16/0,03 тип AC (6kA) (універс. підключення)</t>
  </si>
  <si>
    <t>Диф. автоматичний вимикач KZS-1M UNI B 20/0,03 тип AC (6kA) (універс. підключення)</t>
  </si>
  <si>
    <t>Диф. автоматичний вимикач KZS-1M UNI B 25/0,03 тип AC (6kA) (універс. підключення)</t>
  </si>
  <si>
    <t>Диф. автоматичний вимикач KZS-1M UNI C 6/0,03 тип AC (6kA) (універс. підключення)</t>
  </si>
  <si>
    <t>Диф. автоматичний вимикач KZS-1M UNI C 10/0,03 тип AC (6kA) (універс. підключення)</t>
  </si>
  <si>
    <t>Диф. автоматичний вимикач KZS-1M UNI C 16/0,03 тип AC (6kA) (універс. підключення)</t>
  </si>
  <si>
    <t>Диф. автоматичний вимикач KZS-1M UNI C 20/0,03 тип AC (6kA) (універс. підключення)</t>
  </si>
  <si>
    <t>Диф. автоматичний вимикач KZS-1M UNI C 25/0,03 тип AC (6kA) (універс. підключення)</t>
  </si>
  <si>
    <t>Диф. автоматичний вимикач KZS-1M UNI B 6/0,01 тип A (6kA) (універс. підключення)</t>
  </si>
  <si>
    <t>Диф. автоматичний вимикач KZS-1M UNI B 10/0,01 тип A (6kA) (універс. підключення)</t>
  </si>
  <si>
    <t>Диф. автоматичний вимикач KZS-1M UNI B 16/0,01 тип A (6kA) (універс. підключення)</t>
  </si>
  <si>
    <t>Диф. автоматичний вимикач KZS-1M UNI B 20/0,01 тип A (6kA) (універс. підключення)</t>
  </si>
  <si>
    <t>Диф. автоматичний вимикач KZS-1M UNI B 25/0,01 тип A (6kA) (універс. підключення)</t>
  </si>
  <si>
    <t>Диф. автоматичний вимикач KZS-1M UNI B 6/0,01 тип AC (6kA) (універс. підключення)</t>
  </si>
  <si>
    <t>Диф. автоматичний вимикач KZS-1M UNI B 10/0,01 тип AC (6kA) (універс. підключення)</t>
  </si>
  <si>
    <t>Диф. автоматичний вимикач KZS-1M UNI B 16/0,01 тип AC (6kA) (універс. підключення)</t>
  </si>
  <si>
    <t>Диф. автоматичний вимикач KZS-1M UNI B 20/0,01 тип AC (6kA) (універс. підключення)</t>
  </si>
  <si>
    <t>Диф. автоматичний вимикач KZS-1M UNI B 25/0,01 тип AC (6kA) (універс. підключення)</t>
  </si>
  <si>
    <t>Диф. автоматичний вимикач KZS-1M UNI C 6/0,01 тип AC (6kA) (універс. підключення)</t>
  </si>
  <si>
    <t>Диф. автоматичний вимикач KZS-1M UNI C 10/0,01 тип AC (6kA) (універс. підключення)</t>
  </si>
  <si>
    <t>Диф. автоматичний вимикач KZS-1M UNI C 16/0,01 тип AC (6kA) (універс. підключення)</t>
  </si>
  <si>
    <t>Диф. автоматичний вимикач KZS-1M UNI C 20/0,01 тип AC (6kA) (універс. підключення)</t>
  </si>
  <si>
    <t>Диф. автоматичний вимикач KZS-1M UNI C 25/0,01 тип AC (6kA) (універс. підключення)</t>
  </si>
  <si>
    <t>Перемикач навантаження SSQ 163 "1-0-2", 1p 63A</t>
  </si>
  <si>
    <t>Перемикач навантаження SSQ 180 "1-0-2", 1p 80A</t>
  </si>
  <si>
    <t>Перемикач навантаження SSQ 1100 "1-0-2", 1p 100A</t>
  </si>
  <si>
    <t>Перемикач навантаження SSQ 1125 "1-0-2", 1p 125A</t>
  </si>
  <si>
    <t>Перемикач навантаження SSQ 263 "1-0-2", 2p 63A</t>
  </si>
  <si>
    <t>Перемикач навантаження SSQ 280 "1-0-2", 2p 80A</t>
  </si>
  <si>
    <t>Перемикач навантаження SSQ 2100 "1-0-2", 2p 100A</t>
  </si>
  <si>
    <t>Перемикач навантаження SSQ 2125 "1-0-2", 2p 125A</t>
  </si>
  <si>
    <t>Перемикач навантаження SSQ 363 "1-0-2", 3p 63A</t>
  </si>
  <si>
    <t>Перемикач навантаження SSQ 380 "1-0-2", 3p 80A</t>
  </si>
  <si>
    <t>Перемикач навантаження SSQ 3100 "1-0-2", 3p 100A</t>
  </si>
  <si>
    <t>Перемикач навантаження SSQ 3125 "1-0-2", 3p 125A</t>
  </si>
  <si>
    <t>Перемикач навантаження SSQ 463 "1-0-2", 4p 63A</t>
  </si>
  <si>
    <t>Перемикач навантаження SSQ 480 "1-0-2", 4p 80A</t>
  </si>
  <si>
    <t>Перемикач навантаження SSQ 4100 "1-0-2", 4p 100A</t>
  </si>
  <si>
    <t>Перемикач навантаження SSQ 4125 "1-0-2", 4p 125A</t>
  </si>
  <si>
    <t>Незалежний розчіплювач NBS-DA 100-630AF (AC380/400V)</t>
  </si>
  <si>
    <t>Розчіплювач мінімальної напруги NBS-NA 100-630AF (AC220/230V)</t>
  </si>
  <si>
    <t>Розчіплювач мінімальної напруги NBS-NA 100-630AF (AC380/400V)</t>
  </si>
  <si>
    <t>Розчіплювач мінімальної напруги NBS-NA 1600AF (AC220/230V)</t>
  </si>
  <si>
    <t>Розчіплювач мінімальної напруги NBS-NA 1600AF (AC380/400V)</t>
  </si>
  <si>
    <t>Затискач гнучких дротів NBS-TC 100-250AF 3P (3P, комплект 6шт.)</t>
  </si>
  <si>
    <t>Незалежний розчіплювач NBS-DA 1600AF (AC380/400V)</t>
  </si>
  <si>
    <t>Клема розподільча MTB KVL00 2x25/1x16/M8</t>
  </si>
  <si>
    <t>Клема розподільча MTB KVL00 4x10/M8</t>
  </si>
  <si>
    <t>Обмежувач перенапруги ETITEC M T2 PV 600/20  (для PV систем)</t>
  </si>
  <si>
    <t>Тримач EFH 10/14 1P 40A 1500 DC</t>
  </si>
  <si>
    <t>Тримач EFH 10/14 T 1P 63A 1500 DC</t>
  </si>
  <si>
    <t>Тримач EFH 10/14 LED 1P 40A 1500 DC</t>
  </si>
  <si>
    <t>Тримач EFH 10/14 T LED 1P 63A 1500 DC</t>
  </si>
  <si>
    <t>Запобіжник CH 10/14x85 gPV 35A 1500V (50kA)</t>
  </si>
  <si>
    <t>Запобіжник CH 10/14x85 gPV 40A 1500V (50kA)</t>
  </si>
  <si>
    <t>Запобіжник CH 10/14x85 T gPV 50A 1500V (50kA)</t>
  </si>
  <si>
    <t>Запобіжник CH 10/14x85 T gPV 63A 1500V (50kA)</t>
  </si>
  <si>
    <t>Обмежувач перенапруги ETITEC M T12 PV 1100/10 5Y (для PV систем, 5мод.)</t>
  </si>
  <si>
    <t>Обмежувач перенапруги ETITEC M T12 PV 1100/10 5Y RC (для PV систем, 5мод.)</t>
  </si>
  <si>
    <t>Зарядна станція на стіну ET-EVPLUS22C (3,5-22 кВт, 1/3 -фаз., MODE3, Type2, кабель 5м)</t>
  </si>
  <si>
    <t>Зарядна станція на стіну ET-EVPLUS22S (3,5-22 кВт, 1/3 -фаз., MODE3, Type2, без кабелю)</t>
  </si>
  <si>
    <t>Карта поповнення ET-EVRFIDCARD</t>
  </si>
  <si>
    <t>Кабель зарядки ET-EVCP3T2B32AM0500 (Type2, 5м)</t>
  </si>
  <si>
    <t>Цоколь для встановлення на підлогу ET-EVSTD</t>
  </si>
  <si>
    <t>Повітр. авт. вим. EPL-06 3H AD/M2C2S2/PR-LP (3P, 630A, D/O, Frame "A", 65kA)</t>
  </si>
  <si>
    <t>Повітр. авт. вим. EPL-08 3H AD/M2C2S2/PR-LP (3P, 800A, D/O, Frame "A", 65kA)</t>
  </si>
  <si>
    <t>Повітр. авт. вим. EPL-10 3H AD/M2C2S2/PR-LP (3P, 1000A, D/O, Frame "A", 65kA)</t>
  </si>
  <si>
    <t>Повітр. авт. вим. EPL-12 3H AD/M2C2S2/PR-LP (3P, 1250A, D/O, Frame "A", 65kA)</t>
  </si>
  <si>
    <t>Повітр. авт. вим. EPL-16 3H AD/M2C2S2/PR-LP (3P, 1600A, D/O, Frame "A", 65kA)</t>
  </si>
  <si>
    <t>Повітр. авт. вим. EPL-20 3H BD/M2C2S2/PR-LP (3P, 2000A, D/O, Frame "B", 85kA)</t>
  </si>
  <si>
    <t>Повітр. авт. вим. EPL-25 3H BD/M2C2S2/PR-LP (3P, 2500A, D/O, Frame "B", 85kA)</t>
  </si>
  <si>
    <t>Повітр. авт. вим. EPL-32 3H BD/M2C2S2/PR-LP (3P, 3200A, D/O, Frame "B", 85kA)</t>
  </si>
  <si>
    <t>Повітр. авт. вим. EPL-06 4H AD/M2C2S2/PR-LP (4P, 630A, D/O, Frame "A", 65kA)</t>
  </si>
  <si>
    <t>Повітр. авт. вим. EPL-08 4H AD/M2C2S2/PR-LP (4P, 800A, D/O, Frame "A", 65kA)</t>
  </si>
  <si>
    <t>Повітр. авт. вим. EPL-10 4H AD/M2C2S2/PR-LP (4P, 1000A, D/O, Frame "A", 65kA)</t>
  </si>
  <si>
    <t>Повітр. авт. вим. EPL-12 4H AD/M2C2S2/PR-LP (4P, 1250A, D/O, Frame "A", 65kA)</t>
  </si>
  <si>
    <t>Повітр. авт. вим. EPL-16 4H AD/M2C2S2/PR-LP (4P, 1600A, D/O, Frame "A", 65kA)</t>
  </si>
  <si>
    <t>Повітр. авт. вим. EPL-20 4H BD/M2C2S2/PR-LP (4P, 2000A, D/O, Frame "B", 85kA)</t>
  </si>
  <si>
    <t>Повітр. авт. вим. EPL-25 4H BD/M2C2S2/PR-LP (4P, 2500A, D/O, Frame "B", 85kA)</t>
  </si>
  <si>
    <t>Повітр. авт. вим. EPL-32 4H BD/M2C2S2/PR-LP (4P, 3200A, D/O, Frame "B", 85kA)</t>
  </si>
  <si>
    <t>Повітр. авт. вим. EPL-06 3H AF/M2C2S2/PR-LP (3P, 630A, Fix, Frame "A", 65kA)</t>
  </si>
  <si>
    <t>Повітр. авт. вим. EPL-08 3H AF/M2C2S2/PR-LP (3P, 800A, Fix, Frame "A", 65kA)</t>
  </si>
  <si>
    <t>Повітр. авт. вим. EPL-10 3H AF/M2C2S2/PR-LP (3P, 1000A, Fix, Frame "A", 65kA)</t>
  </si>
  <si>
    <t>Повітр. авт. вим. EPL-12 3H AF/M2C2S2/PR-LP (3P, 1250A, Fix, Frame "A", 65kA)</t>
  </si>
  <si>
    <t>Повітр. авт. вим. EPL-16 3H AF/M2C2S2/PR-LP (3P, 1600A, Fix, Frame "A", 65kA)</t>
  </si>
  <si>
    <t>Повітр. авт. вим. EPL-20 3H BF/M2C2S2/PR-LP (3P, 2000A, Fix, Frame "B", 85kA)</t>
  </si>
  <si>
    <t>Повітр. авт. вим. EPL-25 3H BF/M2C2S2/PR-LP (3P, 2500A, Fix, Frame "B", 85kA)</t>
  </si>
  <si>
    <t>Повітр. авт. вим. EPL-32 3H BF/M2C2S2/PR-LP (3P, 3200A, Fix, Frame "B", 85kA)</t>
  </si>
  <si>
    <t>Повітр. авт. вим. EPL-06 4H AF/M2C2S2/PR-LP (4P, 630A, Fix, Frame "A", 65kA)</t>
  </si>
  <si>
    <t>Повітр. авт. вим. EPL-08 4H AF/M2C2S2/PR-LP (4P, 800A, Fix, Frame "A", 65kA)</t>
  </si>
  <si>
    <t>Повітр. авт. вим. EPL-10 4H AF/M2C2S2/PR-LP (4P, 1000A, Fix, Frame "A", 65kA)</t>
  </si>
  <si>
    <t>Повітр. авт. вим. EPL-12 4H AF/M2C2S2/PR-LP (4P, 1250A, Fix, Frame "A", 65kA)</t>
  </si>
  <si>
    <t>Повітр. авт. вим. EPL-16 4H AF/M2C2S2/PR-LP (4P, 1600A, Fix, Frame "A", 65kA)</t>
  </si>
  <si>
    <t>Повітр. авт. вим. EPL-20 4H BF/M2C2S2/PR-LP (4P, 2000A, Fix, Frame "B", 85kA)</t>
  </si>
  <si>
    <t>Повітр. авт. вим. EPL-25 4H BF/M2C2S2/PR-LP (4P, 2500A, Fix, Frame "B", 85kA)</t>
  </si>
  <si>
    <t>Повітр. авт. вим. EPL-32 4H BF/M2C2S2/PR-LP (4P, 3200A, Fix, Frame "B", 85kA)</t>
  </si>
  <si>
    <t>Повітр. авт. вим. EPH-40 3H BD/M2C2S2/PR-LP (3P, 4000A, D/O, Frame "B", 100kA)</t>
  </si>
  <si>
    <t>Повітр. авт. вим. EPH-50 3H CD/M2C2S2/PR-LP (3P, 5000A, D/O, Frame "C", 100kA)</t>
  </si>
  <si>
    <t>Повітр. авт. вим. EPH-63 3H DD/M2C2S2/PR-LP (3P, 6300A, D/O, Frame "D", 150kA)</t>
  </si>
  <si>
    <t>Повітр. авт. вим. EPH-40 3H BF/M2C2S2/PR-LP (3P, 4000A, Fix, Frame "B", 85kA)</t>
  </si>
  <si>
    <t>Повітр. авт. вим. EPH-50 3H CF/M2C2S2/PR-LP (3P, 5000A, Fix, Frame "C", 100kA)</t>
  </si>
  <si>
    <t>Повітр. авт. вим. EPH-63 3H DF/M2C2S2/PR-LP (3P, 6300A, Fix, Frame "D", 150kA)</t>
  </si>
  <si>
    <t>Комплект фронт. клем EPLH-FRA3 (Верх+низ, Frame "A", 630-1600A,3P)</t>
  </si>
  <si>
    <t>Комплект фронт. клем EPLH-FRB3 (Верх+низ, Frame "B", 2000-3200A,3P)</t>
  </si>
  <si>
    <t>Стандартна ручка для викочування EPLH-HANDLE</t>
  </si>
  <si>
    <t>Дверна рамка EPLH-AG (IP-30)</t>
  </si>
  <si>
    <t>Лічильник трифазний, 40А, ІЧ порт, RS-485, EVSE тип 3MEM40-EVRS</t>
  </si>
  <si>
    <t>Лічильник трифазний двонаправлений, 65А, ІЧ порт, імпульсний вихід 3MEM65-BPO</t>
  </si>
  <si>
    <t>Лічильник трифазний двонаправлений, 65А, ІЧ порт, тарифний вхід 3MEM65-BT</t>
  </si>
  <si>
    <t>Лічильник трифазний двонаправлений, 65А, ІЧ порт, RS-485 3MEM65-BRS</t>
  </si>
  <si>
    <t>Лічильник трифазний двонаправлений, 65А, ІЧ порт, M-bus 3MEM65-BMB</t>
  </si>
  <si>
    <t>Лічильник однофазний, 40А, SO-імпульсний вихід 1MEM40-BPO</t>
  </si>
  <si>
    <t>Лічильник 3ф, 80А, ІЧ порт, SO-імпульсний вихід, RS-485, EVSE тип 3MEM80-BEVRSPO</t>
  </si>
  <si>
    <t>Лічильник однофазний, 50А, 1мод DEC-1</t>
  </si>
  <si>
    <t>Лічильник 3-фазний, 3х80А, 4.5мод DEC-2</t>
  </si>
  <si>
    <t>Лічильник 3-фазний, 3х100А, 7мод DEC-3</t>
  </si>
  <si>
    <t>Лічильник однофазний, 80А, RS-485, MODBUS RTU, 4.5мод DEC-1MOD</t>
  </si>
  <si>
    <t>Лічильник 3-фазний, 3х100А, RS-485, MODBUS RTU, 7мод DEC-3MOD</t>
  </si>
  <si>
    <t>Лічильник 3-фазний, 3х5А, RS-485, MODBUS RTU, 7мод DEC-3MOD CT</t>
  </si>
  <si>
    <t>Модуль узгодження та поляризації MP-485</t>
  </si>
  <si>
    <t>Лічильник 3-фазний, 3х6А, 4.5мод DEC-2 CT</t>
  </si>
  <si>
    <t>Лічильник однофазний, 100А, RS-485, MODBUS RTU DEC-1MP</t>
  </si>
  <si>
    <t>Лічильник 3-фазний, 3х60А, RS-485, MODBUS RTU, 7мод DEC-3MP</t>
  </si>
  <si>
    <t>Конвертер RS-232/422/485 ATC-1000</t>
  </si>
  <si>
    <t>Модуль живлення (потрібен акумулятор AKU-12) SUPP-06</t>
  </si>
  <si>
    <t>Імпульсний блок живлення 24 V DC 30 W 1,25 A ZIM-24</t>
  </si>
  <si>
    <t>Сервер 9÷30 V DC 8 Gb DEC-SERV-1</t>
  </si>
  <si>
    <t>Імпульсний блок живлення 24 V DC 60 W 2,5 A ZIM-24E</t>
  </si>
  <si>
    <t>Конвертер RS-485 в стандарт USB ECN-USB-485</t>
  </si>
  <si>
    <t>Модульне шасі EPC-CHM-325</t>
  </si>
  <si>
    <t>Модульне шасі EPC-CHM-43</t>
  </si>
  <si>
    <t>Модульне шасі EPC-CHM-44</t>
  </si>
  <si>
    <t>Модульне шасі EPC-CHM-54</t>
  </si>
  <si>
    <t>Модульне шасі EPC-CHM-64</t>
  </si>
  <si>
    <t>Модульне шасі EPC-CHM-65</t>
  </si>
  <si>
    <t>Модульне шасі EPC-CHM-83</t>
  </si>
  <si>
    <t>Модульне шасі EPC-CHM-86</t>
  </si>
  <si>
    <t>Клема пружинна ESH-EFC.1 (1,5 мм2, сіра, push-in)</t>
  </si>
  <si>
    <t>Клема пружинна ESH-EFC.1/1+2 (1,5 мм2, сіра, 1вх.+2вих., push-in)</t>
  </si>
  <si>
    <t>Клема пружинна ESH-EFC.1/1+2/B (1,5 мм2, синя, 1вх.+2вих., push-in)</t>
  </si>
  <si>
    <t>Клема пружинна ESH-EFC.1/2+2 (1,5 мм2, сіра, 2вх.+2вих., push-in)</t>
  </si>
  <si>
    <t>Клема пружинна ESH-EFC.1/2+2/B (1,5 мм2, синя, 2вх.+2вих., push-in)</t>
  </si>
  <si>
    <t>Клема пружинна ESH-EFC.1/B (1,5 мм2, синя, push-in)</t>
  </si>
  <si>
    <t>Клема пружинна заземляюча ESH-EFCE.1 (1,5 мм2, жовто-зел., push-in)</t>
  </si>
  <si>
    <t>Клема пружинна заземляюча ESH-EFCE.1/1+2 (1,5 мм2, жовто-зел., 1вх.+2вих., push-in)</t>
  </si>
  <si>
    <t>Клема пружинна заземляюча ESH-EFCE.1/2+2 (1,5 мм2, жовто-зел., 2вх.+2вих., push-in</t>
  </si>
  <si>
    <t>Клема пружинна ESH-EFC.4/2+2 (4 мм2, сіра, 2вх.+2вих., push-in)</t>
  </si>
  <si>
    <t>Клема пружинна ESH-EFC.4/2+2/B (4 мм2, синя, 2вх.+2вих., push-in)</t>
  </si>
  <si>
    <t>Клема пружинна ESH-EFC.6 (6 мм2, сіра, push-in)</t>
  </si>
  <si>
    <t>Клема пружинна ESH-EFC.6/1+2 (6 мм2, сіра, 1вх.+2вих., push-in)</t>
  </si>
  <si>
    <t>Клема пружинна ESH-EFC.6/1+2/B (6 мм2, синя, 1вх.+2вих., push-in)</t>
  </si>
  <si>
    <t>Клема пружинна ESH-EFC.6/B (6 мм2, синя, push-in)</t>
  </si>
  <si>
    <t>Клема пружинна заземляюча ESH-EFCE.6 (6 мм2, жовто-зел., push-in)</t>
  </si>
  <si>
    <t>Клема пружинна заземляюча ESH-EFCE.6/1+2 (6 мм2, жовто-зел., 1вх.+2вих., push-in)</t>
  </si>
  <si>
    <t>Замикальна кришка ESH-EFC.1/1+2/PT (для ESH-EFC.1/1+2, ESH-EFCE.1/1+2)</t>
  </si>
  <si>
    <t>Замикальна кришка ESH-EFC.1/1+/2PTB (для ESH-EFC.1/1+2/B)</t>
  </si>
  <si>
    <t>Замикальна кришка ESH-EFC.1/2+2/PT (для ESH-EFC.1/2+2, ESH-EFCE.1/2+2)</t>
  </si>
  <si>
    <t>Замикальна кришка ESH-EFC.1/2+2/PTB (для ESH-EFC.1/2+2/B)</t>
  </si>
  <si>
    <t>Замикальна кришка ESH-EFC.1/PT (для ESH-EFC.1, ESH-EFCE.1)</t>
  </si>
  <si>
    <t>Замикальна кришка ESH-EFC.1/PTB (для ESH-EFC.1/B)</t>
  </si>
  <si>
    <t>Замикальна кришка ESH-EFC.4/2+2/PTB (для ESH-EFC.4/2+2/B)</t>
  </si>
  <si>
    <t>Замикальна кришка ESH-EFC.6/1+2/PT (для ESH-EFC.6/1+2,  ESH-EFCE.6/1+2)</t>
  </si>
  <si>
    <t>Замикальна кришка ESH-EFC.6/1+2/PTB (для ESH-EFC.6/1+2/B)</t>
  </si>
  <si>
    <t>Замикальна кришка ESH-EFC.6/PT (для ESH-EFC.6, ESH-EFCE.6)</t>
  </si>
  <si>
    <t>Замикальна кришка ESH-EFC.6/PTB (для ESH-EFC.6/B)</t>
  </si>
  <si>
    <t>Перемичка втична ESH-EFB.1/10/B (10P, для ESH-EFC.1, ESH-EFCE.1, синя ізоляція)</t>
  </si>
  <si>
    <t>Перемичка втична ESH-EFB.1/10/R (10P, для ESH-EFC.1, ESH-EFCE.1, червон. ізоляція)</t>
  </si>
  <si>
    <t>Перемичка втична ESH-EFB.6/10/B(10P, для ESH-EFC.6, ESH-EFCE.6, синя ізоляція)</t>
  </si>
  <si>
    <t>Перемичка втична ESH-EFB.6/10/R (10P, для ESH-EFC.6, ESH-EFCE.6, червон. ізоляція)</t>
  </si>
  <si>
    <t>Запобіжник CH14x51 aM 6A 690V</t>
  </si>
  <si>
    <t>Запобіжник CH8x32 gG 0,5A 400V</t>
  </si>
  <si>
    <t>Запобіжник CH8x32 gG 1A 400V</t>
  </si>
  <si>
    <t>Запобіжник CH8x32 gG 2A 400V</t>
  </si>
  <si>
    <t>Запобіжник CH8x32 gG 4A 400V</t>
  </si>
  <si>
    <t>Запобіжник CH8x32 gG 6A 400V</t>
  </si>
  <si>
    <t>Запобіжник CH8x32 gG 8A 400V</t>
  </si>
  <si>
    <t>Запобіжник CH8x32 gG 10A 400V</t>
  </si>
  <si>
    <t>Запобіжник CH8x32 gG 12A 400V</t>
  </si>
  <si>
    <t>Запобіжник CH8x32 gG 16A 400V</t>
  </si>
  <si>
    <t>Запобіжник CH8x32 gG 20A 400V</t>
  </si>
  <si>
    <t>Запобіжник CH8x32 gG 25A 400V</t>
  </si>
  <si>
    <t>Запобіжник CH10x38 aM 0,16A 500V</t>
  </si>
  <si>
    <t>Запобіжник CH10x38 aM 0,25A 500V</t>
  </si>
  <si>
    <t>Запобіжник CH10x38 aM 0,5A 500V</t>
  </si>
  <si>
    <t>Запобіжник CH10x38 aM 1A 500V</t>
  </si>
  <si>
    <t>Запобіжник CH10x38 aM 2A 500V</t>
  </si>
  <si>
    <t>Запобіжник CH10x38 aM 4A 500V</t>
  </si>
  <si>
    <t>Запобіжник CH10x38 aM 6A 500V</t>
  </si>
  <si>
    <t>Запобіжник CH10x38 aM 8A 500V</t>
  </si>
  <si>
    <t>Запобіжник CH10x38 aM 10A 500V</t>
  </si>
  <si>
    <t>Запобіжник CH10x38 aM 12A 500V</t>
  </si>
  <si>
    <t>Запобіжник CH10x38 aM 16A 500V</t>
  </si>
  <si>
    <t>Запобіжник CH10x38 aM 20A 500V</t>
  </si>
  <si>
    <t>Запобіжник CH10x38 aM 25A 400V</t>
  </si>
  <si>
    <t>Запобіжник CH10x38 aM 32A 400V</t>
  </si>
  <si>
    <t>Запобіжник CH10x38 gG 0,5A 500V</t>
  </si>
  <si>
    <t>Запобіжник CH10x38 gG 1A 500V</t>
  </si>
  <si>
    <t>Запобіжник CH10x38 gG 2A 500V</t>
  </si>
  <si>
    <t>Запобіжник CH10x38 gG 4A 500V</t>
  </si>
  <si>
    <t>Запобіжник CH10x38 gG 6A 500V</t>
  </si>
  <si>
    <t>Запобіжник CH10x38 gG 8A 500V</t>
  </si>
  <si>
    <t>Запобіжник CH10x38 gG 10A 500V</t>
  </si>
  <si>
    <t>Запобіжник CH10x38 gG 12A 500V</t>
  </si>
  <si>
    <t>Запобіжник CH10x38 gG 16A 500V</t>
  </si>
  <si>
    <t>Запобіжник CH10x38 gG 20A 500V</t>
  </si>
  <si>
    <t>Запобіжник CH10x38 gG 25A 500V</t>
  </si>
  <si>
    <t>Запобіжник CH10x38 gG 32A 400V</t>
  </si>
  <si>
    <t>Запобіжник CH14x51 aM 0,25A 690V</t>
  </si>
  <si>
    <t>Запобіжник CH14x51 aM 0,5A 690V</t>
  </si>
  <si>
    <t>Запобіжник CH14x51 aM 1A 690V</t>
  </si>
  <si>
    <t>Запобіжник CH14x51 aM 2A 690V</t>
  </si>
  <si>
    <t>Запобіжник CH14x51 aM 4A 690V</t>
  </si>
  <si>
    <t>Запобіжник CH14x51 aM 8A 690V</t>
  </si>
  <si>
    <t>Запобіжник CH14x51 aM 10A 690V</t>
  </si>
  <si>
    <t>Запобіжник CH14x51 aM 12A 690V</t>
  </si>
  <si>
    <t>Запобіжник CH14x51 aM 16A 690V</t>
  </si>
  <si>
    <t>Запобіжник CH14x51 aM 20A 690V</t>
  </si>
  <si>
    <t>Запобіжник CH14x51 aM 25A 690V</t>
  </si>
  <si>
    <t>Запобіжник CH14x51 aM 32A 500V</t>
  </si>
  <si>
    <t>Запобіжник CH14x51 aM 40A 500V</t>
  </si>
  <si>
    <t>Запобіжник CH14x51 aM 45A 500V</t>
  </si>
  <si>
    <t>Запобіжник CH14x51 aM 50A 500V</t>
  </si>
  <si>
    <t>Запобіжник CH14x51 gG 1A 690V</t>
  </si>
  <si>
    <t>Запобіжник CH14x51 gG 2A 690V</t>
  </si>
  <si>
    <t>Запобіжник CH14x51 gG 4A 690V</t>
  </si>
  <si>
    <t>Запобіжник CH14x51 gG 6A 690V</t>
  </si>
  <si>
    <t>Запобіжник CH14x51 gG 8A 690V</t>
  </si>
  <si>
    <t>Запобіжник CH14x51 gG 10A 690V</t>
  </si>
  <si>
    <t>Запобіжник CH14x51 gG 12A 690V</t>
  </si>
  <si>
    <t>Запобіжник CH14x51 gG 16A 690V</t>
  </si>
  <si>
    <t>Запобіжник CH14x51 gG 20A 690V</t>
  </si>
  <si>
    <t>Запобіжник CH14x51 gG 25A 690V</t>
  </si>
  <si>
    <t>Запобіжник CH14x51 gG 32A 500V</t>
  </si>
  <si>
    <t>Запобіжник CH14x51 gG 40A 500V</t>
  </si>
  <si>
    <t>Запобіжник CH14x51 gG 50A 500V</t>
  </si>
  <si>
    <t>Запобіжник CH22x58 aM 1A 690V</t>
  </si>
  <si>
    <t>Запобіжник CH22x58 aM 2A 690V</t>
  </si>
  <si>
    <t>Запобіжник CH22x58 aM 4A 690V</t>
  </si>
  <si>
    <t>Запобіжник CH22x58 aM 6A 690V</t>
  </si>
  <si>
    <t>Запобіжник CH22x58 aM 8A 690V</t>
  </si>
  <si>
    <t>Запобіжник CH22x58 aM 10A 690V</t>
  </si>
  <si>
    <t>Запобіжник CH22x58 aM 12A 690V</t>
  </si>
  <si>
    <t>Запобіжник CH22x58 aM 16A 690V</t>
  </si>
  <si>
    <t>Запобіжник CH22x58 aM 20A 690V</t>
  </si>
  <si>
    <t>Запобіжник CH22x58 aM 25A 690V</t>
  </si>
  <si>
    <t>Запобіжник CH22x58 aM 32A 690V</t>
  </si>
  <si>
    <t>Запобіжник CH22x58 aM 40A 690V</t>
  </si>
  <si>
    <t>Запобіжник CH22x58 aM 50A 690V</t>
  </si>
  <si>
    <t>Запобіжник CH22x58 aM 63A 690V</t>
  </si>
  <si>
    <t>Запобіжник CH22x58 aM 80A 690V</t>
  </si>
  <si>
    <t>Запобіжник CH22x58 aM 100A 500V</t>
  </si>
  <si>
    <t>Запобіжник CH22x58 aM 125A 500V</t>
  </si>
  <si>
    <t>Запобіжник CH22x58 gG 2A 690V</t>
  </si>
  <si>
    <t>Запобіжник CH22x58 gG 4A 690V</t>
  </si>
  <si>
    <t>Запобіжник CH22x58 gG 6A 690V</t>
  </si>
  <si>
    <t>Запобіжник CH22x58 gG 8A 690V</t>
  </si>
  <si>
    <t>Запобіжник CH22x58 gG 10A 690V</t>
  </si>
  <si>
    <t>Запобіжник CH22x58 gG 12A 690V</t>
  </si>
  <si>
    <t>Запобіжник CH22x58 gG 16A 690V</t>
  </si>
  <si>
    <t>Запобіжник CH22x58 gG 20A 690V</t>
  </si>
  <si>
    <t>Запобіжник CH22x58 gG 25A 690V</t>
  </si>
  <si>
    <t>Запобіжник CH22x58 gG 32A 690V</t>
  </si>
  <si>
    <t>Запобіжник CH22x58 gG 40A 690V</t>
  </si>
  <si>
    <t>Запобіжник CH22x58 gG 50A 690V</t>
  </si>
  <si>
    <t>Запобіжник CH22x58 gG 63A 690V</t>
  </si>
  <si>
    <t>Запобіжник CH22x58 gG 80A 690V</t>
  </si>
  <si>
    <t>Запобіжник CH22x58 gG 100A 500V</t>
  </si>
  <si>
    <t>Запобіжник CH22x58 gG 125A 500V</t>
  </si>
  <si>
    <t>Запобіжник CH8x32 aM 1A 400V</t>
  </si>
  <si>
    <t>Запобіжник CH8x32 aM 2A 400V</t>
  </si>
  <si>
    <t>Запобіжник CH8x32 aM 4A 400V</t>
  </si>
  <si>
    <t>Запобіжник CH8x32 aM 6A 400V</t>
  </si>
  <si>
    <t>Запобіжник CH8x32 aM 8A 400V</t>
  </si>
  <si>
    <t>Запобіжник CH8x32 aM 10A 400V</t>
  </si>
  <si>
    <t>Запобіжник CH8x32 aM 12A 400V</t>
  </si>
  <si>
    <t>26.3 Запобіжники NH/K з ударником (характеристика gL/gG, 100kA, 690V)</t>
  </si>
  <si>
    <t>Авт. вимикач ETIMAT 6 1p B 1А (6 kA)</t>
  </si>
  <si>
    <t>Авт. вимикач ETIMAT 6 1p B 2А (6 kA)</t>
  </si>
  <si>
    <t>Авт. вимикач ETIMAT 6 1p B 4А (6 kA)</t>
  </si>
  <si>
    <t>Авт. вимикач ETIMAT 6 1p B 6А (6 kA)</t>
  </si>
  <si>
    <t>Авт. вимикач ETIMAT 6 1p B 10А (6 kA)</t>
  </si>
  <si>
    <t>Авт. вимикач ETIMAT 6 1p B 13А (6 kA)</t>
  </si>
  <si>
    <t>Авт. вимикач ETIMAT 6 1p B 16А (6 kA)</t>
  </si>
  <si>
    <t>Авт. вимикач ETIMAT 6 1p B 20А (6 kA)</t>
  </si>
  <si>
    <t>Авт. вимикач ETIMAT 6 1p B 25А (6 kA)</t>
  </si>
  <si>
    <t>Авт. вимикач ETIMAT 6 1p B 32А (6 kA)</t>
  </si>
  <si>
    <t>Авт. вимикач ETIMAT 6 1p B 40А (6 kA)</t>
  </si>
  <si>
    <t>Авт. вимикач ETIMAT 6 1p B 50А (6 kA)</t>
  </si>
  <si>
    <t>Авт. вимикач ETIMAT 6 1p B 63А (6 kA)</t>
  </si>
  <si>
    <t>Авт. вимикач ETIMAT 6 2p B 1А (6 kA)</t>
  </si>
  <si>
    <t>Авт. вимикач ETIMAT 6 2p B 2А (6 kA)</t>
  </si>
  <si>
    <t>Авт. вимикач ETIMAT 6 2p B 4А (6 kA)</t>
  </si>
  <si>
    <t>Авт. вимикач ETIMAT 6 2p B 6А (6 kA)</t>
  </si>
  <si>
    <t>Авт. вимикач ETIMAT 6 2p B 10А (6 kA)</t>
  </si>
  <si>
    <t>Авт. вимикач ETIMAT 6 2p B 13A (6kA)</t>
  </si>
  <si>
    <t>Авт. вимикач ETIMAT 6 2p B 16А (6 kA)</t>
  </si>
  <si>
    <t>Авт. вимикач ETIMAT 6 2p B 20А (6 kA)</t>
  </si>
  <si>
    <t>Авт. вимикач ETIMAT 6 2p B 25А (6 kA)</t>
  </si>
  <si>
    <t>Авт. вимикач ETIMAT 6 2p B 32А (6 kA)</t>
  </si>
  <si>
    <t>Авт. вимикач ETIMAT 6 2p B 40А (6 kA)</t>
  </si>
  <si>
    <t>Авт. вимикач ETIMAT 6 2p B 50А (6 kA)</t>
  </si>
  <si>
    <t>Авт. вимикач ETIMAT 6 2p B 63А (6 kA)</t>
  </si>
  <si>
    <t>Авт. вимикач ETIMAT 6 3p B 1А (6 kA)</t>
  </si>
  <si>
    <t>Авт. вимикач ETIMAT 6 3p B 2А (6 kA)</t>
  </si>
  <si>
    <t>Авт. вимикач ETIMAT 6 3p B 4А (6 kA)</t>
  </si>
  <si>
    <t>Авт. вимикач ETIMAT 6 3p B 6А (6 kA)</t>
  </si>
  <si>
    <t>Авт. вимикач ETIMAT 6 3p B 10А (6 kA)</t>
  </si>
  <si>
    <t>Авт. вимикач ETIMAT 6 3p B 13А (6 kA)</t>
  </si>
  <si>
    <t>Авт. вимикач ETIMAT 6 3p B 16А (6 kA)</t>
  </si>
  <si>
    <t>Авт. вимикач ETIMAT 6 3p B 20А (6 kA)</t>
  </si>
  <si>
    <t>Авт. вимикач ETIMAT 6 3p B 25А (6 kA)</t>
  </si>
  <si>
    <t>Авт. вимикач ETIMAT 6 3p B 32А (6 kA)</t>
  </si>
  <si>
    <t>Авт. вимикач ETIMAT 6 3p B 40А (6 kA)</t>
  </si>
  <si>
    <t>Авт. вимикач ETIMAT 6 3p B 50А (6 kA)</t>
  </si>
  <si>
    <t>Авт. вимикач ETIMAT 6 3p B 63А (6 kA)</t>
  </si>
  <si>
    <t>Авт. вимикач ETIMAT 6 3p+N B 1А (6 kA)</t>
  </si>
  <si>
    <t>Авт. вимикач ETIMAT 6 3p+N B 2А (6 kA)</t>
  </si>
  <si>
    <t>Авт. вимикач ETIMAT 6 3p+N B 4А (6 kA)</t>
  </si>
  <si>
    <t>Авт. вимикач ETIMAT 6 3p+N B 6А (6 kA)</t>
  </si>
  <si>
    <t>Авт. вимикач ETIMAT 6 3p+N B 10А (6 kA)</t>
  </si>
  <si>
    <t>Авт. вимикач ETIMAT 6 3p+N B 13А (6 kA)</t>
  </si>
  <si>
    <t>Авт. вимикач ETIMAT 6 3p+N B 16А (6 kA)</t>
  </si>
  <si>
    <t>Авт. вимикач ETIMAT 6 3p+N B 20А (6 kA)</t>
  </si>
  <si>
    <t>Авт. вимикач ETIMAT 6 3p+N B 25А (6 kA)</t>
  </si>
  <si>
    <t>Авт. вимикач ETIMAT 6 3p+N B 32А (6 kA)</t>
  </si>
  <si>
    <t>Авт. вимикач ETIMAT 6 3p+N B 40А (6 kA)</t>
  </si>
  <si>
    <t>Авт. вимикач ETIMAT 6 3p+N B 50А (6 kA)</t>
  </si>
  <si>
    <t>Авт. вимикач ETIMAT 6 3p+N B 63А (6 kA)</t>
  </si>
  <si>
    <t>Авт. вимикач ETIMAT 6 1p C 0,5A (6kA)</t>
  </si>
  <si>
    <t>Авт. вимикач ETIMAT 6 1p C 1 A (6kA)</t>
  </si>
  <si>
    <t>Авт. вимикач ETIMAT 6 1p C 1,6A (6kA)</t>
  </si>
  <si>
    <t>Авт. вимикач ETIMAT 6 1p C 2A (6kA)</t>
  </si>
  <si>
    <t>Авт. вимикач ETIMAT 6 1p C 3А (6 kA)</t>
  </si>
  <si>
    <t>Авт. вимикач ETIMAT 6 1p C 4A (6kA)</t>
  </si>
  <si>
    <t>Авт. вимикач ETIMAT 6 1p C 6А (6 kA)</t>
  </si>
  <si>
    <t>Авт. вимикач ETIMAT 6 1p C 10А (6 kA)</t>
  </si>
  <si>
    <t>Авт. вимикач ETIMAT 6 1p C 13А (6 kA)</t>
  </si>
  <si>
    <t>Авт. вимикач ETIMAT 6 1p C 16А (6 kA)</t>
  </si>
  <si>
    <t>Авт. вимикач ETIMAT 6 1p C 20А (6 kA)</t>
  </si>
  <si>
    <t>Авт. вимикач ETIMAT 6 1p C 25А (6 kA)</t>
  </si>
  <si>
    <t>Авт. вимикач ETIMAT 6 1p C 32А (6 kA)</t>
  </si>
  <si>
    <t>Авт. вимикач ETIMAT 6 1p C 40А (6 kA)</t>
  </si>
  <si>
    <t>Авт. вимикач ETIMAT 6 1p C 50А (6 kA)</t>
  </si>
  <si>
    <t>Авт. вимикач ETIMAT 6 1p C 63А (6 kA)</t>
  </si>
  <si>
    <t>Авт. вимикач ETIMAT 6 1p+N C 0,5А (6 kA)</t>
  </si>
  <si>
    <t>Авт. вимикач ETIMAT 6 1p+N C 1 А (6 kA)</t>
  </si>
  <si>
    <t>Авт. вимикач ETIMAT 6 1p+N C 1,6А (6 kA)</t>
  </si>
  <si>
    <t>Авт. вимикач ETIMAT 6 1p+N C 2А (6 kA)</t>
  </si>
  <si>
    <t>Авт. вимикач ETIMAT 6 1p+N C 4А (6 kA)</t>
  </si>
  <si>
    <t>Авт. вимикач ETIMAT 6 1p+N C 6А (6 kA)</t>
  </si>
  <si>
    <t>Авт. вимикач ETIMAT 6 1p+N C 10А (6 kA)</t>
  </si>
  <si>
    <t>Авт. вимикач ETIMAT 6 1p+N C 13А (6 kA)</t>
  </si>
  <si>
    <t>Авт. вимикач ETIMAT 6 1p+N C 16А (6 kA)</t>
  </si>
  <si>
    <t>Авт. вимикач ETIMAT 6 1p+N C 20А (6 kA)</t>
  </si>
  <si>
    <t>Авт. вимикач ETIMAT 6 1p+N C 25А (6 kA)</t>
  </si>
  <si>
    <t>Авт. вимикач ETIMAT 6 1p+N C 32А (6 kA)</t>
  </si>
  <si>
    <t>Авт. вимикач ETIMAT 6 1p+N C 40А (6 kA)</t>
  </si>
  <si>
    <t>Авт. вимикач ETIMAT 6 1p+N C 50А (6 kA)</t>
  </si>
  <si>
    <t>Авт. вимикач ETIMAT 6 1p+N C 63А (6 kA)</t>
  </si>
  <si>
    <t>Авт. вимикач ETIMAT 6 2p C 0,5A (6kA)</t>
  </si>
  <si>
    <t>Авт. вимикач ETIMAT 6 2p C 1 A (6kA)</t>
  </si>
  <si>
    <t>Авт. вимикач ETIMAT 6 2p C 1,6A (6kA)</t>
  </si>
  <si>
    <t>Авт. вимикач ETIMAT 6 2p C 2A (6kA)</t>
  </si>
  <si>
    <t>Авт. вимикач ETIMAT 6 2p C 3А (6 kA)</t>
  </si>
  <si>
    <t>Авт. вимикач ETIMAT 6 2p C 4A (6kA)</t>
  </si>
  <si>
    <t>Авт. вимикач ETIMAT 6 2p C 6А (6 kA)</t>
  </si>
  <si>
    <t>Авт. вимикач ETIMAT 6 2p C 10А (6 kA)</t>
  </si>
  <si>
    <t>Авт. вимикач ETIMAT 6 2p C 13А (6 kA)</t>
  </si>
  <si>
    <t>Авт. вимикач ETIMAT 6 2p C 16А (6 kA)</t>
  </si>
  <si>
    <t>Авт. вимикач ETIMAT 6 2p C 20А (6 kA)</t>
  </si>
  <si>
    <t>Авт. вимикач ETIMAT 6 2p C 25А (6 kA)</t>
  </si>
  <si>
    <t>Авт. вимикач ETIMAT 6 2p C 32А (6 kA)</t>
  </si>
  <si>
    <t>Авт. вимикач ETIMAT 6 2p C 40А (6 kA)</t>
  </si>
  <si>
    <t>Авт. вимикач ETIMAT 6 2p C 50А (6 kA)</t>
  </si>
  <si>
    <t>Авт. вимикач ETIMAT 6 2p C 63А (6 kA)</t>
  </si>
  <si>
    <t>Авт. вимикач ETIMAT 6 3p C 0,5A (6kA)</t>
  </si>
  <si>
    <t>Авт. вимикач ETIMAT 6 3p C 1 A (6kA)</t>
  </si>
  <si>
    <t>Авт. вимикач ETIMAT 6 3p C 1,6A (6kA)</t>
  </si>
  <si>
    <t>Авт. вимикач ETIMAT 6 3p C 2A (6kA)</t>
  </si>
  <si>
    <t>Авт. вимикач ETIMAT 6 3p C 3А (6 kA)</t>
  </si>
  <si>
    <t>Авт. вимикач ETIMAT 6 3p C 4A (6kA)</t>
  </si>
  <si>
    <t>Авт. вимикач ETIMAT 6 3p C 6А (6 kA)</t>
  </si>
  <si>
    <t>Авт. вимикач ETIMAT 6 3p C 10А (6 kA)</t>
  </si>
  <si>
    <t>Авт. вимикач ETIMAT 6 3p C 13А (6 kA)</t>
  </si>
  <si>
    <t>Авт. вимикач ETIMAT 6 3p C 16А (6 kA)</t>
  </si>
  <si>
    <t>Авт. вимикач ETIMAT 6 3p C 20А (6 kA)</t>
  </si>
  <si>
    <t>Авт. вимикач ETIMAT 6 3p C 25А (6 kA)</t>
  </si>
  <si>
    <t>Авт. вимикач ETIMAT 6 3p C 32А (6 kA)</t>
  </si>
  <si>
    <t>Авт. вимикач ETIMAT 6 3p C 40А (6 kA)</t>
  </si>
  <si>
    <t>Авт. вимикач ETIMAT 6 3p C 50А (6 kA)</t>
  </si>
  <si>
    <t>Авт. вимикач ETIMAT 6 3p C 63А (6 kA)</t>
  </si>
  <si>
    <t>Авт. вимикач ETIMAT 6 3p+N C 0,5A (6kA)</t>
  </si>
  <si>
    <t>Авт. вимикач ETIMAT 6 3p+N C 1 A (6kA)</t>
  </si>
  <si>
    <t>Авт. вимикач ETIMAT 6 3p+N C 1,6A (6kA)</t>
  </si>
  <si>
    <t>Авт. вимикач ETIMAT 6 3p+N C 2A (6kA)</t>
  </si>
  <si>
    <t>Авт. вимикач ETIMAT 6 3p+N C 3А (6 kA)</t>
  </si>
  <si>
    <t>Авт. вимикач ETIMAT 6 3p+N C 4A (6kA)</t>
  </si>
  <si>
    <t>Авт. вимикач ETIMAT 6 3p+N C 6А (6 kA)</t>
  </si>
  <si>
    <t>Авт. вимикач ETIMAT 6 3p+N C 10А (6 kA)</t>
  </si>
  <si>
    <t>Авт. вимикач ETIMAT 6 3p+N C 13А (6 kA)</t>
  </si>
  <si>
    <t>Авт. вимикач ETIMAT 6 3p+N C 16А (6 kA)</t>
  </si>
  <si>
    <t>Авт. вимикач ETIMAT 6 3p+N C 20А (6 kA)</t>
  </si>
  <si>
    <t>Авт. вимикач ETIMAT 6 3p+N C 25А (6 kA)</t>
  </si>
  <si>
    <t>Авт. вимикач ETIMAT 6 3p+N C 32А (6 kA)</t>
  </si>
  <si>
    <t>Авт. вимикач ETIMAT 6 3p+N C 40А (6 kA)</t>
  </si>
  <si>
    <t>Авт. вимикач ETIMAT 6 3p+N C 50А (6 kA)</t>
  </si>
  <si>
    <t>Авт. вимикач ETIMAT 6 3p+N C 63А (6 kA)</t>
  </si>
  <si>
    <t>Авт. вимикач ETIMAT 6 1p D 0,5A (6kA)</t>
  </si>
  <si>
    <t>Авт. вимикач ETIMAT 6 1p D 1 A (6kA)</t>
  </si>
  <si>
    <t>Авт. вимикач ETIMAT 6 1p D 1,6A (6kA)</t>
  </si>
  <si>
    <t>Авт. вимикач ETIMAT 6 1p D 2A (6kA)</t>
  </si>
  <si>
    <t>Авт. вимикач ETIMAT 6 1p D 4A (6kA)</t>
  </si>
  <si>
    <t>Авт. вимикач ETIMAT 6 1p D 6A (6kA)</t>
  </si>
  <si>
    <t>Авт. вимикач ETIMAT 6 1p D 10A (6kA)</t>
  </si>
  <si>
    <t>Авт. вимикач ETIMAT 6 1p D 13A (6kA)</t>
  </si>
  <si>
    <t>Авт. вимикач ETIMAT 6 1p D 16A (6kA)</t>
  </si>
  <si>
    <t>Авт. вимикач ETIMAT 6 1p D 20A (6kA)</t>
  </si>
  <si>
    <t>Авт. вимикач ETIMAT 6 1p D 25A (6kA)</t>
  </si>
  <si>
    <t>Авт. вимикач ETIMAT 6 1p D 32A (6kA)</t>
  </si>
  <si>
    <t>Авт. вимикач ETIMAT 6 1p D 40A (6kA)</t>
  </si>
  <si>
    <t>Авт. вимикач ETIMAT 6 1p D 50A (6kA)</t>
  </si>
  <si>
    <t>Авт. вимикач ETIMAT 6 1p D 63A (6kA)</t>
  </si>
  <si>
    <t>Авт. вимикач ETIMAT 6 2p D 0,5A (6kA)</t>
  </si>
  <si>
    <t>Авт. вимикач ETIMAT 6 2p D 1 A (6kA)</t>
  </si>
  <si>
    <t>Авт. вимикач ETIMAT 6 2p D 1,6A (6kA)</t>
  </si>
  <si>
    <t>Авт. вимикач ETIMAT 6 2p D 2A (6kA)</t>
  </si>
  <si>
    <t>Авт. вимикач ETIMAT 6 2p D 4A (6kA)</t>
  </si>
  <si>
    <t>Авт. вимикач ETIMAT 6 2p D 6A (6kA)</t>
  </si>
  <si>
    <t>Авт. вимикач ETIMAT 6 2p D 10A (6kA)</t>
  </si>
  <si>
    <t>Авт. вимикач ETIMAT 6 2p D 13A (6kA)</t>
  </si>
  <si>
    <t>Авт. вимикач ETIMAT 6 2p D 16A (6kA)</t>
  </si>
  <si>
    <t>Авт. вимикач ETIMAT 6 2p D 20A (6kA)</t>
  </si>
  <si>
    <t>Авт. вимикач ETIMAT 6 2p D 25A (6kA)</t>
  </si>
  <si>
    <t>Авт. вимикач ETIMAT 6 2p D 32A (6kA)</t>
  </si>
  <si>
    <t>Авт. вимикач ETIMAT 6 2p D 40A (6kA)</t>
  </si>
  <si>
    <t>Авт. вимикач ETIMAT 6 2p D 50A (6kA)</t>
  </si>
  <si>
    <t>Авт. вимикач ETIMAT 6 2p D 63A (6kA)</t>
  </si>
  <si>
    <t>Авт. вимикач ETIMAT 6 3p D 0,5A (6kA)</t>
  </si>
  <si>
    <t>Авт. вимикач ETIMAT 6 3p D 1 A (6kA)</t>
  </si>
  <si>
    <t>Авт. вимикач ETIMAT 6 3p D 1,6A (6kA)</t>
  </si>
  <si>
    <t>Авт. вимикач ETIMAT 6 3p D 2A (6kA)</t>
  </si>
  <si>
    <t>Авт. вимикач ETIMAT 6 3p D 4A (6kA)</t>
  </si>
  <si>
    <t>Авт. вимикач ETIMAT 6 3p D 6A (6kA)</t>
  </si>
  <si>
    <t>Авт. вимикач ETIMAT 6 3p D 10A (6kA)</t>
  </si>
  <si>
    <t>Авт. вимикач ETIMAT 6 3p D 13A (6kA)</t>
  </si>
  <si>
    <t>Авт. вимикач ETIMAT 6 3p D 16A (6kA)</t>
  </si>
  <si>
    <t>Авт. вимикач ETIMAT 6 3p D 20A (6kA)</t>
  </si>
  <si>
    <t>Авт. вимикач ETIMAT 6 3p D 25A (6kA)</t>
  </si>
  <si>
    <t>Авт. вимикач ETIMAT 6 3p D 32A (6kA)</t>
  </si>
  <si>
    <t>Авт. вимикач ETIMAT 6 3p D 40A (6kA)</t>
  </si>
  <si>
    <t>Авт. вимикач ETIMAT 6 3p D 50A (6kA)</t>
  </si>
  <si>
    <t>Авт. вимикач ETIMAT 6 3p D 63A (6kA)</t>
  </si>
  <si>
    <t>Авт. вимикач ETIMAT 6 1p+N (1мод.) B 6А</t>
  </si>
  <si>
    <t>Авт. вимикач ETIMAT 6 1p+N (1мод.) B 10А</t>
  </si>
  <si>
    <t>Авт. вимикач ETIMAT 6 1p+N (1мод.) B 16А</t>
  </si>
  <si>
    <t>Авт. вимикач ETIMAT 6 1p+N (1мод.) B 20А</t>
  </si>
  <si>
    <t>Авт. вимикач ETIMAT 6 1p+N (1мод.) B 25А</t>
  </si>
  <si>
    <t>Авт. вимикач ETIMAT 6 1p+N (1мод.) B 32А</t>
  </si>
  <si>
    <t>Авт. вимикач ETIMAT 6 1p+N (1мод.) С 6А</t>
  </si>
  <si>
    <t>Авт. вимикач ETIMAT 6 1p+N (1мод.) С 10А</t>
  </si>
  <si>
    <t>Авт. вимикач ETIMAT 6 1p+N (1мод.) С 16А</t>
  </si>
  <si>
    <t>Авт. вимикач ETIMAT 6 1p+N (1мод.) С 20А</t>
  </si>
  <si>
    <t>Авт. вимикач ETIMAT 6 1p+N (1мод.) С 25А</t>
  </si>
  <si>
    <t>Авт. вимикач ETIMAT 6 1p+N (1мод.) С 32А</t>
  </si>
  <si>
    <t>Авт. вимикач ETIMAT 6 3p+N D 0,5А (6 kA)</t>
  </si>
  <si>
    <t>Авт. вимикач ETIMAT 6 3p+N D 1 А (6 kA)</t>
  </si>
  <si>
    <t>Авт. вимикач ETIMAT 6 3p+N D 1,6А (6 kA)</t>
  </si>
  <si>
    <t>Авт. вимикач ETIMAT 6 3p+N D 2А (6 kA)</t>
  </si>
  <si>
    <t>Авт. вимикач ETIMAT 6 3p+N D 4А (6 kA)</t>
  </si>
  <si>
    <t>Авт. вимикач ETIMAT 6 3p+N D 6А (6 kA)</t>
  </si>
  <si>
    <t>Авт. вимикач ETIMAT 6 3p+N D 10А (6 kA)</t>
  </si>
  <si>
    <t>Авт. вимикач ETIMAT 6 3p+N D 13А (6 kA)</t>
  </si>
  <si>
    <t>Авт. вимикач ETIMAT 6 3p+N D 16А (6 kA)</t>
  </si>
  <si>
    <t>Авт. вимикач ETIMAT 6 3p+N D 20А (6 kA)</t>
  </si>
  <si>
    <t>Авт. вимикач ETIMAT 6 3p+N D 25А (6 kA)</t>
  </si>
  <si>
    <t>Авт. вимикач ETIMAT 6 3p+N D 32А (6 kA)</t>
  </si>
  <si>
    <t>Авт. вимикач ETIMAT 6 3p+N D 40А (6 kA)</t>
  </si>
  <si>
    <t>Авт. вимикач ETIMAT 6 3p+N D 50А (6 kA)</t>
  </si>
  <si>
    <t>Авт. вимикач ETIMAT 6 3p+N D 63А (6 kA)</t>
  </si>
  <si>
    <t>Авт. вимикач ETIMAT 10  1p B 6А (10 kA)</t>
  </si>
  <si>
    <t>Авт. вимикач ETIMAT 10  1p B 10А (10 kA)</t>
  </si>
  <si>
    <t>Авт. вимикач ETIMAT 10  1p B 13А (10 kA)</t>
  </si>
  <si>
    <t>Авт. вимикач ETIMAT 10  1p B 16А (10 kA)</t>
  </si>
  <si>
    <t>Авт. вимикач ETIMAT 10  1p B 20А (10 kA)</t>
  </si>
  <si>
    <t>Авт. вимикач ETIMAT 10  1p B 25А (10 kA)</t>
  </si>
  <si>
    <t>Авт. вимикач ETIMAT 10  1p B 32А (10 kA)</t>
  </si>
  <si>
    <t>Авт. вимикач ETIMAT 10  1p B 40А (10 kA)</t>
  </si>
  <si>
    <t>Авт. вимикач ETIMAT 10  1p B 50А (6 kA)</t>
  </si>
  <si>
    <t>Авт. вимикач ETIMAT 10  1p B 63А (6 kA)</t>
  </si>
  <si>
    <t>Авт. вимикач ETIMAT 10 1p B 80А (20kA)</t>
  </si>
  <si>
    <t>Авт. вимикач ETIMAT 10 1p B 100А (20kA)</t>
  </si>
  <si>
    <t>Авт. вимикач ETIMAT 10 1p B 125А (15kA)</t>
  </si>
  <si>
    <t>Авт. вимикач ETIMAT 10  2p B 6А (10 kA)</t>
  </si>
  <si>
    <t>Авт. вимикач ETIMAT 10  2p B 10А (10 kA)</t>
  </si>
  <si>
    <t>Авт. вимикач ETIMAT 10  2p B 13А (10 kA)</t>
  </si>
  <si>
    <t>Авт. вимикач ETIMAT 10  2p B 16А (10 kA)</t>
  </si>
  <si>
    <t>Авт. вимикач ETIMAT 10  2p B 20А (10 kA)</t>
  </si>
  <si>
    <t>Авт. вимикач ETIMAT 10  2p B 25А (10 kA)</t>
  </si>
  <si>
    <t>Авт. вимикач ETIMAT 10  2p B 32А (10 kA)</t>
  </si>
  <si>
    <t>Авт. вимикач ETIMAT 10  2p B 40А (10 kA)</t>
  </si>
  <si>
    <t>Авт. вимикач ETIMAT 10  2p B 50А (6 kA)</t>
  </si>
  <si>
    <t>Авт. вимикач ETIMAT 10  2p B 63А (6 kA)</t>
  </si>
  <si>
    <t>Авт. вимикач ETIMAT 10 2p B 80А (20kA)</t>
  </si>
  <si>
    <t>Авт. вимикач ETIMAT 10 2p B 100А (20kA)</t>
  </si>
  <si>
    <t>Авт. вимикач ETIMAT 10 2p B 125А (15kA)</t>
  </si>
  <si>
    <t>Авт. вимикач ETIMAT 10  3p B 6А (10 kA)</t>
  </si>
  <si>
    <t>Авт. вимикач ETIMAT 10  3p B 10 (10 kA)</t>
  </si>
  <si>
    <t>Авт. вимикач ETIMAT 10  3p B 13А (10 kA)</t>
  </si>
  <si>
    <t>Авт. вимикач ETIMAT 10  3p B 16А (10 kA)</t>
  </si>
  <si>
    <t>Авт. вимикач ETIMAT 10  3p B 20А (10 kA)</t>
  </si>
  <si>
    <t>Авт. вимикач ETIMAT 10  3p B 25А (10 kA)</t>
  </si>
  <si>
    <t>Авт. вимикач ETIMAT 10  3p B 32А (10 kA)</t>
  </si>
  <si>
    <t>Авт. вимикач ETIMAT 10  3p B 40А (10 kA)</t>
  </si>
  <si>
    <t>Авт. вимикач ETIMAT 10  3p B 50А (6 kA)</t>
  </si>
  <si>
    <t>Авт. вимикач ETIMAT 10  3p B 63А (6 kA)</t>
  </si>
  <si>
    <t>Авт. вимикач ETIMAT 10 3p B 80А (20kA)</t>
  </si>
  <si>
    <t>Авт. вимикач ETIMAT 10 3p B 100А (20kA)</t>
  </si>
  <si>
    <t>Авт. вимикач ETIMAT 10 3p B 125А (15kA)</t>
  </si>
  <si>
    <t>Авт. вимикач ETIMAT 10  1p C 0,5А (10 kA)</t>
  </si>
  <si>
    <t>Авт. вимикач ETIMAT 10  1p C 1А (10 kA)</t>
  </si>
  <si>
    <t>Авт. вимикач ETIMAT 10  1p C 1,6А (10 kA)</t>
  </si>
  <si>
    <t>Авт. вимикач ETIMAT 10  1p C 2А (10 kA)</t>
  </si>
  <si>
    <t>Авт. вимикач ETIMAT 10  1p C 4А (10 kA)</t>
  </si>
  <si>
    <t>Авт. вимикач ETIMAT 10  1p C 6А (10 kA)</t>
  </si>
  <si>
    <t>Авт. вимикач ETIMAT 10  1p C 10А (10 kA)</t>
  </si>
  <si>
    <t>Авт. вимикач ETIMAT 10  1p C 13А (10 kA)</t>
  </si>
  <si>
    <t>Авт. вимикач ETIMAT 10  1p C 16А (10 kA)</t>
  </si>
  <si>
    <t>Авт. вимикач ETIMAT 10  1p C 20А (10 kA)</t>
  </si>
  <si>
    <t>Авт. вимикач ETIMAT 10  1p C 25А (10 kA)</t>
  </si>
  <si>
    <t>Авт. вимикач ETIMAT 10  1p C 32А (10 kA)</t>
  </si>
  <si>
    <t>Авт. вимикач ETIMAT 10  1p C 40А (10 kA)</t>
  </si>
  <si>
    <t>Авт. вимикач ETIMAT 10  1p C 50А (6 kA)</t>
  </si>
  <si>
    <t>Авт. вимикач ETIMAT 10  1p C 63А (6 kA)</t>
  </si>
  <si>
    <t>Авт. вимикач ETIMAT 10  1p C 80А (20 kA)</t>
  </si>
  <si>
    <t>Авт. вимикач ETIMAT 10  1p C 100А (20 kA)</t>
  </si>
  <si>
    <t>Авт. вимикач ETIMAT 10  1p C 125А (15 kA)</t>
  </si>
  <si>
    <t>Авт. вимикач ETIMAT 10  2p C 0,5А (10 kA)</t>
  </si>
  <si>
    <t>Авт. вимикач ETIMAT 10  2p C 1А (10 kA)</t>
  </si>
  <si>
    <t>Авт. вимикач ETIMAT 10  2p C 1,6А (10 kA)</t>
  </si>
  <si>
    <t>Авт. вимикач ETIMAT 10  2p C 2А (10 kA)</t>
  </si>
  <si>
    <t>Авт. вимикач ETIMAT 10  2p C 4А (10 kA)</t>
  </si>
  <si>
    <t>Авт. вимикач ETIMAT 10  2p C 6А (10 kA)</t>
  </si>
  <si>
    <t>Авт. вимикач ETIMAT 10  2p C 10А (10 kA)</t>
  </si>
  <si>
    <t>Авт. вимикач ETIMAT 10  2p C 13А (10 kA)</t>
  </si>
  <si>
    <t>Авт. вимикач ETIMAT 10  2p C 16А (10 kA)</t>
  </si>
  <si>
    <t>Авт. вимикач ETIMAT 10  2p C 20А (10 kA)</t>
  </si>
  <si>
    <t>Авт. вимикач ETIMAT 10  2p C 25А (10 kA)</t>
  </si>
  <si>
    <t>Авт. вимикач ETIMAT 10  2p C 32А (10 kA)</t>
  </si>
  <si>
    <t>Авт. вимикач ETIMAT 10  2p C 40А (10 kA)</t>
  </si>
  <si>
    <t>Авт. вимикач ETIMAT 10  2p C 50А (6 kA)</t>
  </si>
  <si>
    <t>Авт. вимикач ETIMAT 10  2p C 63А (6 kA)</t>
  </si>
  <si>
    <t>Авт. вимикач ETIMAT 10  2р C 80А (20 kA)</t>
  </si>
  <si>
    <t>Авт. вимикач ETIMAT 10  2р C 100А (20 kA)</t>
  </si>
  <si>
    <t>Авт. вимикач ETIMAT 10  2р C 125А (15 kA)</t>
  </si>
  <si>
    <t>Авт. вимикач ETIMAT 10  3p C 0,5А (10 kA)</t>
  </si>
  <si>
    <t>Авт. вимикач ETIMAT 10  3p C 1А (10 kA)</t>
  </si>
  <si>
    <t>Авт. вимикач ETIMAT 10  3p C 1,6А (10 kA)</t>
  </si>
  <si>
    <t>Авт. вимикач ETIMAT 10  3p C 2А (10 kA)</t>
  </si>
  <si>
    <t>Авт. вимикач ETIMAT 10  3p C 4А (10 kA)</t>
  </si>
  <si>
    <t>Авт. вимикач ETIMAT 10  3p C 6А (10 kA)</t>
  </si>
  <si>
    <t>Авт. вимикач ETIMAT 10  3p C 10А (10 kA)</t>
  </si>
  <si>
    <t>Авт. вимикач ETIMAT 10  3p C 13А (10 kA)</t>
  </si>
  <si>
    <t>Авт. вимикач ETIMAT 10  3p C 16А (10 kA)</t>
  </si>
  <si>
    <t>Авт. вимикач ETIMAT 10  3p C 20А (10 kA)</t>
  </si>
  <si>
    <t>Авт. вимикач ETIMAT 10  3p C 25А (10 kA)</t>
  </si>
  <si>
    <t>Авт. вимикач ETIMAT 10  3p C 32А (10 kA)</t>
  </si>
  <si>
    <t>Авт. вимикач ETIMAT 10  3p C 40А (10 kA)</t>
  </si>
  <si>
    <t>Авт. вимикач ETIMAT 10  3p C 50А (6 kA)</t>
  </si>
  <si>
    <t>Авт. вимикач ETIMAT 10  3p C 63А (6 kA)</t>
  </si>
  <si>
    <t>Авт. вимикач ETIMAT 10  3p C 80А (20 kA)</t>
  </si>
  <si>
    <t>Авт. вимикач ETIMAT 10  3p C 100А (20 kA)</t>
  </si>
  <si>
    <t>Авт. вимикач ETIMAT 10  3p C 125А (15 kA)</t>
  </si>
  <si>
    <t>Авт. вимикач ETIMAT 10 3p+N B 6A (10kA)</t>
  </si>
  <si>
    <t>Авт. вимикач ETIMAT 10  3p+N В 10А (10 kA)</t>
  </si>
  <si>
    <t>Авт. вимикач ETIMAT 10  3p+N В 16А (10 kA)</t>
  </si>
  <si>
    <t>Авт. вимикач ETIMAT 10 3p+N B 20A (10kA)</t>
  </si>
  <si>
    <t>Авт. вимикач ETIMAT 10  3p+N В 25А (10 kA)</t>
  </si>
  <si>
    <t>Авт. вимикач ETIMAT 10 3p+N B 32A (10kA)</t>
  </si>
  <si>
    <t>Авт. вимикач ETIMAT 10  3p+N В 40А (10 kA)</t>
  </si>
  <si>
    <t>Авт. вимикач ETIMAT 10  3p+N В 50А (6kA)</t>
  </si>
  <si>
    <t>Авт. вимикач ETIMAT 10 3p+N B 63A (6 kA)</t>
  </si>
  <si>
    <t>Авт. вимикач ETIMAT 10 3p+N B 80A (20kA)</t>
  </si>
  <si>
    <t>Авт. вимикач ETIMAT 10 3p+N B 100A (20kA)</t>
  </si>
  <si>
    <t>Авт. вимикач ETIMAT 10 3p+N B 125A (15kA)</t>
  </si>
  <si>
    <t>Авт. вимикач ETIMAT 10  3p+N C 0,5А (10 kA)</t>
  </si>
  <si>
    <t>Авт. вимикач ETIMAT 10  3p+N C 1А (10 kA)</t>
  </si>
  <si>
    <t>Авт. вимикач ETIMAT 10  3p+N C 1,6А (10 kA)</t>
  </si>
  <si>
    <t>Авт. вимикач ETIMAT 10  3p+N C 2А (10 kA)</t>
  </si>
  <si>
    <t>Авт. вимикач ETIMAT 10  3p+N C 4А (10 kA)</t>
  </si>
  <si>
    <t>Авт. вимикач ETIMAT 10  3p+N C 6А (10 kA)</t>
  </si>
  <si>
    <t>Авт. вимикач ETIMAT 10  3p+N C 10А (10 kA)</t>
  </si>
  <si>
    <t>Авт. вимикач ETIMAT 10  3p+N C 16А (10 kA)</t>
  </si>
  <si>
    <t>Авт. вимикач ETIMAT 10  3p+N C 20А (10 kA)</t>
  </si>
  <si>
    <t>Авт. вимикач ETIMAT 10  3p+N C 25А (10 kA)</t>
  </si>
  <si>
    <t>Авт. вимикач ETIMAT 10  3p+N C 32А (10 kA)</t>
  </si>
  <si>
    <t>Авт. вимикач ETIMAT 10  3p+N C 40А (10 kA)</t>
  </si>
  <si>
    <t>Авт. вимикач ETIMAT 10  3p+N C 50А (6 kA)</t>
  </si>
  <si>
    <t>Авт. вимикач ETIMAT 10  3p+N C 63А (6 kA)</t>
  </si>
  <si>
    <t>Авт. вимикач ETIMAT 10  3p+N C 80А (20 kA)</t>
  </si>
  <si>
    <t>Авт. вимикач ETIMAT 10  3p+N C 100А (20 kA)</t>
  </si>
  <si>
    <t>Авт. вимикач ETIMAT 10  3p+N C 125А (15 kA)</t>
  </si>
  <si>
    <t>Авт. вимикач ETIMAT 10  1p D 0,5А (10 kA)</t>
  </si>
  <si>
    <t>Авт. вимикач ETIMAT 10  1p D 1А (10 kA)</t>
  </si>
  <si>
    <t>Авт. вимикач ETIMAT 10  1p D 1,6А (10 kA)</t>
  </si>
  <si>
    <t>Авт. вимикач ETIMAT 10  1p D 2А (10 kA)</t>
  </si>
  <si>
    <t>Авт. вимикач ETIMAT 10  1p D 4А (10 kA)</t>
  </si>
  <si>
    <t>Авт. вимикач ETIMAT 10  1p D 6А (10 kA)</t>
  </si>
  <si>
    <t>Авт. вимикач ETIMAT 10  1p D 10А (10 kA)</t>
  </si>
  <si>
    <t>Авт. вимикач ETIMAT 10  1p D 13А (10 kA)</t>
  </si>
  <si>
    <t>Авт. вимикач ETIMAT 10  1p D 16А (10 kA)</t>
  </si>
  <si>
    <t>Авт. вимикач ETIMAT 10  1p D 20А (10 kA)</t>
  </si>
  <si>
    <t>Авт. вимикач ETIMAT 10  1p D 25А (10 kA)</t>
  </si>
  <si>
    <t>Авт. вимикач ETIMAT 10  1p D 32А (10 kA)</t>
  </si>
  <si>
    <t>Авт. вимикач ETIMAT 10  1p D 40А (10 kA)</t>
  </si>
  <si>
    <t>Авт. вимикач ETIMAT 10  1p D 50А (6 kA)</t>
  </si>
  <si>
    <t>Авт. вимикач ETIMAT 10  1p D 63А (6 kA)</t>
  </si>
  <si>
    <t>Авт. вимикач ETIMAT 10  1p D 80А (20 kA)</t>
  </si>
  <si>
    <t>Авт. вимикач ETIMAT 10  1p D 100А (15 kA)</t>
  </si>
  <si>
    <t>Авт. вимикач ETIMAT 10  2p D 0,5А (10 kA)</t>
  </si>
  <si>
    <t>Авт. вимикач ETIMAT 10  2p D 1А (10 kA)</t>
  </si>
  <si>
    <t>Авт. вимикач ETIMAT 10  2p D 1,6А (10 kA)</t>
  </si>
  <si>
    <t>Авт. вимикач ETIMAT 10  2p D 2А (10 kA)</t>
  </si>
  <si>
    <t>Авт. вимикач ETIMAT 10  2p D 4А (10 kA)</t>
  </si>
  <si>
    <t>Авт. вимикач ETIMAT 10  2p D 6А (10 kA)</t>
  </si>
  <si>
    <t>Авт. вимикач ETIMAT 10  2p D 10А (10 kA)</t>
  </si>
  <si>
    <t>Авт. вимикач ETIMAT 10  2p D 16А (10 kA)</t>
  </si>
  <si>
    <t>Авт. вимикач ETIMAT 10  2p D 20А (10 kA)</t>
  </si>
  <si>
    <t>Авт. вимикач ETIMAT 10  2p D 25А (10 kA)</t>
  </si>
  <si>
    <t>Авт. вимикач ETIMAT 10  2p D 32А (10 kA)</t>
  </si>
  <si>
    <t>Авт. вимикач ETIMAT 10  2p D 40А (10 kA)</t>
  </si>
  <si>
    <t>Авт. вимикач ETIMAT 10  2p D 50А (6 kA)</t>
  </si>
  <si>
    <t>Авт. вимикач ETIMAT 10  2p D 63А (6 kA)</t>
  </si>
  <si>
    <t>Авт. вимикач ETIMAT 10  2р D 80А (20 kA)</t>
  </si>
  <si>
    <t>Авт. вимикач ETIMAT 10  2р D 100А (15 kA)</t>
  </si>
  <si>
    <t>Авт. вимикач ETIMAT 10  3p D 0,5А (10 kA)</t>
  </si>
  <si>
    <t>Авт. вимикач ETIMAT 10  3p D 1А (10 kA)</t>
  </si>
  <si>
    <t>Авт. вимикач ETIMAT 10  3p D 1,6А (10 kA)</t>
  </si>
  <si>
    <t>Авт. вимикач ETIMAT 10  3p D 2А (10 kA)</t>
  </si>
  <si>
    <t>Авт. вимикач ETIMAT 10  3p D 4А (10 kA)</t>
  </si>
  <si>
    <t>Авт. вимикач ETIMAT 10  3p D 6А (10 kA)</t>
  </si>
  <si>
    <t>Авт. вимикач ETIMAT 10  3p D 10А (10 kA)</t>
  </si>
  <si>
    <t>Авт. вимикач ETIMAT 10  3p D 13А (10 kA)</t>
  </si>
  <si>
    <t>Авт. вимикач ETIMAT 10  3p D 16А (10 kA)</t>
  </si>
  <si>
    <t>Авт. вимикач ETIMAT 10  3p D 20А (10 kA)</t>
  </si>
  <si>
    <t>Авт. вимикач ETIMAT 10  3p D 25А (10 kA)</t>
  </si>
  <si>
    <t>Авт. вимикач ETIMAT 10  3p D 32А (10 kA)</t>
  </si>
  <si>
    <t>Авт. вимикач ETIMAT 10  3p D 40А (10 kA)</t>
  </si>
  <si>
    <t>Авт. вимикач ETIMAT 10  3p D 50А (6 kA)</t>
  </si>
  <si>
    <t>Авт. вимикач ETIMAT 10  3p D 63А (6 kA)</t>
  </si>
  <si>
    <t>Авт. вимикач ETIMAT 10  3p D 80А (20 kA)</t>
  </si>
  <si>
    <t>Авт. вимикач ETIMAT 10  3p D 100А (15 kA)</t>
  </si>
  <si>
    <t>Авт. вимикач ETIMAT 10  3p+N D 16А (10 kA)</t>
  </si>
  <si>
    <t>Авт. вимикач ETIMAT 10  3p+N D 20А (10 kA)</t>
  </si>
  <si>
    <t>Авт. вимикач ETIMAT 10  3p+N D 25А (10 kA)</t>
  </si>
  <si>
    <t>Авт. вимикач ETIMAT 10  3p+N D 32А (10 kA)</t>
  </si>
  <si>
    <t>Авт. вимикач ETIMAT 10  3p+N D 40А (10 kA)</t>
  </si>
  <si>
    <t>Авт. вимикач ETIMAT 10  3p+N D 50A (6 kA)</t>
  </si>
  <si>
    <t>Авт. вимикач ETIMAT 10  3p+N D 63A (6 kA)</t>
  </si>
  <si>
    <t>Авт. вимикач ETIMAT 10  3p+N D 80A (20 kA)</t>
  </si>
  <si>
    <t>Авт. вимикач ETIMAT 10  3p+N D 100A (15 kA)</t>
  </si>
  <si>
    <t>Заглушка клем к авт.вим. ETIMAT6,10</t>
  </si>
  <si>
    <t>Блок-контакт PS-ETIMAT 10 (1NO+1NC)</t>
  </si>
  <si>
    <t>Блок-контакт PS-ETIMAT 10 (1NC)</t>
  </si>
  <si>
    <t>Блок-контакт PS-ETIMAT 10 (1NO)</t>
  </si>
  <si>
    <t>Заглушка для пломбування авт.вим. ETIMAT6,10</t>
  </si>
  <si>
    <t>Марковальне віконце до авт.вимикачів ETIMAT6,10</t>
  </si>
  <si>
    <t>Блок-контакт PSM 80/125 (1NO+1NC)</t>
  </si>
  <si>
    <t>Незалежний розчіплювач DA ETIMAT 10  AC 230V</t>
  </si>
  <si>
    <t>Незалежний розчіплювач DA ETIMAT 10  DC 48V</t>
  </si>
  <si>
    <t>Незалежний розчіплювач DA ETIMAT 10  AC 24V</t>
  </si>
  <si>
    <t>Незалежний розчіплювач DA ETIMAT AC 80/125 (12-60V AC/DC)</t>
  </si>
  <si>
    <t>Незалежний розчіплювач DA ETIMAT AC 80/125 (110-415V AC/110-220V DC)</t>
  </si>
  <si>
    <t>Блок-контакт (додатк./сигнальний) PS/SS ETIMAT P10 (1NC+NC/NO)</t>
  </si>
  <si>
    <t>Скоба для кріплення 2-х блок-контактів PS/SS ETIMAT P10</t>
  </si>
  <si>
    <t>Скоба для кріплення 3-х блок-контактів PS/SS ETIMAT P10</t>
  </si>
  <si>
    <t>Авт. вимикач ETIMAT 10 DC 1p C 0,5A (6 kA)</t>
  </si>
  <si>
    <t>Авт. вимикач ETIMAT 10 DC 1p C 1,6A (6 kA)</t>
  </si>
  <si>
    <t>Авт. вимикач ETIMAT 10 DC 1p C 10A (6 kA)</t>
  </si>
  <si>
    <t>Авт. вимикач ETIMAT 10 DC 1p C 16A (6 kA)</t>
  </si>
  <si>
    <t>Авт. вимикач ETIMAT 10 DC 1p C 1A (6 kA)</t>
  </si>
  <si>
    <t>Авт. вимикач ETIMAT 10 DC 1p C 20A (6 kA)</t>
  </si>
  <si>
    <t>Авт. вимикач ETIMAT 10 DC 1p C 25A (6 kA)</t>
  </si>
  <si>
    <t>Авт. вимикач ETIMAT 10 DC 1p C 2A (6 kA)</t>
  </si>
  <si>
    <t>Авт. вимикач ETIMAT 10 DC 1p C 32A (6 kA)</t>
  </si>
  <si>
    <t>Авт. вимикач ETIMAT 10 DC 1p C 40A (6 kA)</t>
  </si>
  <si>
    <t>Авт. вимикач ETIMAT 10 DC 1p C 4A (6 kA)</t>
  </si>
  <si>
    <t>Авт. вимикач ETIMAT 10 DC 1p C 50A (6 kA)</t>
  </si>
  <si>
    <t>Авт. вимикач ETIMAT 10 DC 1p C 63A (6 kA)</t>
  </si>
  <si>
    <t>Авт. вимикач ETIMAT 10 DC 1p C 6A (6 kA)</t>
  </si>
  <si>
    <t>Авт. вимикач ETIMAT 10 DC 1p В 10A (6 kA)</t>
  </si>
  <si>
    <t>Авт. вимикач ETIMAT 10 DC 1p В 16A (6 kA)</t>
  </si>
  <si>
    <t>Авт. вимикач ETIMAT 10 DC 1p В 20A (6 kA)</t>
  </si>
  <si>
    <t>Авт. вимикач ETIMAT 10 DC 1p В 40A (6 kA)</t>
  </si>
  <si>
    <t>Авт. вимикач ETIMAT 10 DC 1p В 50A (6 kA)</t>
  </si>
  <si>
    <t>Авт. вимикач ETIMAT 10 DC 1p В 63A (6 kA)</t>
  </si>
  <si>
    <t>Авт. вимикач ETIMAT 10 DC 1p В 6A (6 kA)</t>
  </si>
  <si>
    <t>Авт. вимикач ETIMAT 10 DC 1p C 13A (6 kA)</t>
  </si>
  <si>
    <t>Авт. вимикач ETIMAT 10 DC 2p C 0,5A (6 kA)</t>
  </si>
  <si>
    <t>Авт. вимикач ETIMAT 10 DC 2p C 1,6A (6 kA)</t>
  </si>
  <si>
    <t>Авт. вимикач ETIMAT 10 DC 2p C 10A (6 kA)</t>
  </si>
  <si>
    <t>Авт. вимикач ETIMAT 10 DC 2p C 16A (6 kA)</t>
  </si>
  <si>
    <t>Авт. вимикач ETIMAT 10 DC 2p C 1A (6 kA)</t>
  </si>
  <si>
    <t>Авт. вимикач ETIMAT 10 DC 2p C 20A (6 kA)</t>
  </si>
  <si>
    <t>Авт. вимикач ETIMAT 10 DC 2p C 25A (6 kA)</t>
  </si>
  <si>
    <t>Авт. вимикач ETIMAT 10 DC 2p C 2A (6 kA)</t>
  </si>
  <si>
    <t>Авт. вимикач ETIMAT 10 DC 2p C 32A (6 kA)</t>
  </si>
  <si>
    <t>Авт. вимикач ETIMAT 10 DC 2p C 40A (6 kA)</t>
  </si>
  <si>
    <t>Авт. вимикач ETIMAT 10 DC 2p C 4A (6 kA)</t>
  </si>
  <si>
    <t>Авт. вимикач ETIMAT 10 DC 2p C 50A (6 kA)</t>
  </si>
  <si>
    <t>Авт. вимикач ETIMAT 10 DC 2p C 63A (6 kA)</t>
  </si>
  <si>
    <t>Авт. вимикач ETIMAT 10 DC 2p C 6A (6 kA)</t>
  </si>
  <si>
    <t>Авт. вимикач ETIMAT 10 DC 2p В 10A (6 kA)</t>
  </si>
  <si>
    <t>Авт. вимикач ETIMAT 10 DC 2p В 16A (6 kA)</t>
  </si>
  <si>
    <t>Авт. вимикач ETIMAT 10 DC 2p В 25A (6 kA)</t>
  </si>
  <si>
    <t>Авт. вимикач ETIMAT 10 DC 2p В 40A (6 kA)</t>
  </si>
  <si>
    <t>Авт. вимикач ETIMAT 10 DC 2p В 50A (6 kA)</t>
  </si>
  <si>
    <t>Авт. вимикач ETIMAT 10 DC 2p В 63A (6 kA)</t>
  </si>
  <si>
    <t>Авт. вимикач ETIMAT 10 DC 2p В 6A (6 kA)</t>
  </si>
  <si>
    <t>Авт. вимикач ETIMAT 10 DC 2p C 13A (6 kA)</t>
  </si>
  <si>
    <t>Авт. вимикач ETIMAT 10 DC 1p B 25A (6kA)</t>
  </si>
  <si>
    <t>Авт. вимикач ETIMAT 10 DC 1p B 32A (6kA)</t>
  </si>
  <si>
    <t>Авт. вимикач ETIMAT 10 DC 2p B 20A (6kA)</t>
  </si>
  <si>
    <t>Авт. вимикач ETIMAT 10 DC 2p B 32A (6kA)</t>
  </si>
  <si>
    <t>Реле диференційне (ПЗВ) 2р EFI6-P2 16/0,03 тип AC (6kA)</t>
  </si>
  <si>
    <t>Реле диференційне (ПЗВ) 2р EFI6-P2 25/0,03 тип AC (6kA)</t>
  </si>
  <si>
    <t>Реле диференційне (ПЗВ) 2р EFI6-P2 40/0,03 тип AC (6kA)</t>
  </si>
  <si>
    <t>Реле диференційне (ПЗВ) 2р EFI6-P2 63/0,03 тип AC (6kA)</t>
  </si>
  <si>
    <t>Реле диференційне (ПЗВ) 2р EFI6-P2 80/0,03 тип AC (6kA)</t>
  </si>
  <si>
    <t>Реле диференційне (ПЗВ) 2р EFI-P2 16/0,03 тип AC (10kA)</t>
  </si>
  <si>
    <t>Реле диференційне (ПЗВ) 2р EFI-P2 16/0,1 тип AC (10kA)</t>
  </si>
  <si>
    <t>Реле диференційне (ПЗВ) 2р EFI-P2 16/0,3 тип AC (10kA)</t>
  </si>
  <si>
    <t>Реле диференційне (ПЗВ) 2р EFI-P2 16/0,5 тип AC (10kA)</t>
  </si>
  <si>
    <t>Реле диференційне (ПЗВ) 2р EFI-P2 25/0,03 тип AC (10kA)</t>
  </si>
  <si>
    <t>Реле диференційне (ПЗВ) 2р EFI-P2 25/0,1 тип AC (10kA)</t>
  </si>
  <si>
    <t>Реле диференційне (ПЗВ) 2р EFI-P2 25/0,3 тип AC (10kA)</t>
  </si>
  <si>
    <t>Реле диференційне (ПЗВ) 2р EFI-P2 25/0,5 тип AC (10kA)</t>
  </si>
  <si>
    <t>Реле диференційне (ПЗВ) 2р EFI-P2 32/0,03 тип AC (10kA)</t>
  </si>
  <si>
    <t>Реле диференційне (ПЗВ) 2р EFI-P2 40/0,03 тип AC (10kA)</t>
  </si>
  <si>
    <t>Реле диференційне (ПЗВ) 2р EFI-P2 40/0,1 тип AC (10kA)</t>
  </si>
  <si>
    <t>Реле диференційне (ПЗВ) 2р EFI-P2 40/0,3 тип AC (10kA)</t>
  </si>
  <si>
    <t>Реле диференційне (ПЗВ) 2р EFI-P2 40/0,5 тип AC (10kA)</t>
  </si>
  <si>
    <t>Реле диференційне (ПЗВ) 2р EFI-P2 63/0,03 тип AC (10kA)</t>
  </si>
  <si>
    <t>Реле диференційне (ПЗВ) 2р EFI-P2 63/0,1 тип AC (10kA)</t>
  </si>
  <si>
    <t>Реле диференційне (ПЗВ) 2р EFI-P2 63/0,3 тип AC (10kA)</t>
  </si>
  <si>
    <t>Реле диференційне (ПЗВ) 2р EFI-P2 63/0,5 тип AC (10kA)</t>
  </si>
  <si>
    <t>Реле диференційне (ПЗВ) 2р EFI-P2 80/0,03 тип AC (10kA)</t>
  </si>
  <si>
    <t>Реле диференційне (ПЗВ) 2р EFI-P2 80/0,1 тип AC (10kA)</t>
  </si>
  <si>
    <t>Реле диференційне (ПЗВ) 2р EFI-P2 80/0,3 тип AC (10kA)</t>
  </si>
  <si>
    <t>Реле диференційне (ПЗВ) 2р EFI-P2 80/0,5 тип AC (10kA)</t>
  </si>
  <si>
    <t>Реле диференційне (ПЗВ) EFI-2 100/0,03 тип AC (10kA)</t>
  </si>
  <si>
    <t>Реле диференційне (ПЗВ) EFI-2 100/0,1 тип AC (10kA)</t>
  </si>
  <si>
    <t>Реле диференційне (ПЗВ) EFI-2 100/0,3 тип AC (10kA)</t>
  </si>
  <si>
    <t>Реле диференційне (ПЗВ) 4р EFI6-P4 16/0,03 тип AC (6kA)</t>
  </si>
  <si>
    <t>Реле диференційне (ПЗВ) 4р EFI6-P4 25/0,03 тип AC (6kA)</t>
  </si>
  <si>
    <t>Реле диференційне (ПЗВ) 4р EFI6-P4 40/0,03 тип AC (6kA)</t>
  </si>
  <si>
    <t>Реле диференційне (ПЗВ) 4р EFI6-P4 63/0,03 тип AC (6kA)</t>
  </si>
  <si>
    <t>Реле диференційне (ПЗВ) 4р EFI-P4 16/0,03 тип AC (10kA)</t>
  </si>
  <si>
    <t>Реле диференційне (ПЗВ) 4р EFI-P4 16/0,1 тип AC (10kA)</t>
  </si>
  <si>
    <t>Реле диференційне (ПЗВ) 4р EFI-P4 16/0,3 тип AC (10kA)</t>
  </si>
  <si>
    <t>Реле диференційне (ПЗВ) 4р EFI-P4 16/0,5 тип AC (10kA)</t>
  </si>
  <si>
    <t>Реле диференційне (ПЗВ) 4р EFI-P4 25/0,03 тип AC (10kA)</t>
  </si>
  <si>
    <t>Реле диференційне (ПЗВ) 4р EFI-P4 25/0,1 тип AC (10kA)</t>
  </si>
  <si>
    <t>Реле диференційне (ПЗВ) 4р EFI-P4 25/0,3 тип AC (10kA)</t>
  </si>
  <si>
    <t>Реле диференційне (ПЗВ) 4р EFI-P4 25/0,5 тип AC (10kA)</t>
  </si>
  <si>
    <t>Реле диференційне (ПЗВ) 4р EFI-P4 32/0,03 тип AC (10kA)</t>
  </si>
  <si>
    <t>Реле диференційне (ПЗВ) 4р EFI-P4 40/0,03 тип AC (10kA)</t>
  </si>
  <si>
    <t>Реле диференційне (ПЗВ) 4р EFI-P4 40/0,1 тип AC (10kA)</t>
  </si>
  <si>
    <t>Реле диференційне (ПЗВ) 4р EFI-P4 40/0,3 тип AC (10kA)</t>
  </si>
  <si>
    <t>Реле диференційне (ПЗВ) 4р EFI-P4 40/0,5 тип AC (10kA)</t>
  </si>
  <si>
    <t>Реле диференційне (ПЗВ) 4р EFI-P4 63/0,03 тип AC (10kA)</t>
  </si>
  <si>
    <t>Реле диференційне (ПЗВ) 4р EFI-P4 63/0,1 тип AC (10kA)</t>
  </si>
  <si>
    <t>Реле диференційне (ПЗВ) 4р EFI-P4 63/0,3 тип AC (10kA)</t>
  </si>
  <si>
    <t>Реле диференційне (ПЗВ) 4р EFI-P4 63/0,5 тип AC (10kA)</t>
  </si>
  <si>
    <t>Реле диференційне (ПЗВ) EFI-4 80/0,03 тип AC (10kA)</t>
  </si>
  <si>
    <t>Реле диференційне (ПЗВ) EFI-4 80/0,1 тип AC (10kA)</t>
  </si>
  <si>
    <t>Реле диференційне (ПЗВ) EFI-4 80/0,3 тип AC (10kA)</t>
  </si>
  <si>
    <t>Реле диференційне (ПЗВ) EFI-4 80/0,5 тип AC (10kA)</t>
  </si>
  <si>
    <t>Реле диференційне (ПЗВ) EFI-4 100/0,03 тип AC (10kA)</t>
  </si>
  <si>
    <t>Реле диференційне (ПЗВ) EFI-4 100/0,1 тип AC (10kA)</t>
  </si>
  <si>
    <t>Реле диференційне (ПЗВ) EFI-4 100/0,3 тип AC (10kA)</t>
  </si>
  <si>
    <t>Реле диференційне (ПЗВ) 2р EFI6-P2 16/0,03 тип A (6kA)</t>
  </si>
  <si>
    <t>Реле диференційне (ПЗВ) 2р EFI6-P2 25/0,03 тип A (6kA)</t>
  </si>
  <si>
    <t>Реле диференційне (ПЗВ) 2р EFI6-P2 40/0,03 тип A (6kA)</t>
  </si>
  <si>
    <t>Реле диференційне (ПЗВ) 2р EFI6-P2 63/0,03 тип A (6kA)</t>
  </si>
  <si>
    <t>Реле диференційне (ПЗВ) 2р EFI6-P2 80/0,03 тип A (6kA)</t>
  </si>
  <si>
    <t>Реле диференційне (ПЗВ) 4р EFI6-P4 16/0,03 тип A (6kA)</t>
  </si>
  <si>
    <t>Реле диференційне (ПЗВ) 4р EFI6-P4 25/0,03 тип A (6kA)</t>
  </si>
  <si>
    <t>Реле диференційне (ПЗВ) 4р EFI6-P4 40/0,03 тип A (6kA)</t>
  </si>
  <si>
    <t>Реле диференційне (ПЗВ) 4р EFI6-P4 63/0,03 тип A (6kA)</t>
  </si>
  <si>
    <t>Реле диференційне (ПЗВ) 2р EFI-P2 16/0,03 тип A (10kA)</t>
  </si>
  <si>
    <t>Реле диференційне (ПЗВ) 2р EFI-P2 16/0,1 тип A (10kA)</t>
  </si>
  <si>
    <t>Реле диференційне (ПЗВ) 2р EFI-P2 16/0,3 тип A (10kA)</t>
  </si>
  <si>
    <t>Реле диференційне (ПЗВ) 2р EFI-P2 16/0,5 тип A (10kA)</t>
  </si>
  <si>
    <t>Реле диференційне (ПЗВ) 2р EFI-P2 25/0,03 тип A (10kA)</t>
  </si>
  <si>
    <t>Реле диференційне (ПЗВ) 2р EFI-P2 25/0,1 тип A (10kA)</t>
  </si>
  <si>
    <t>Реле диференційне (ПЗВ) 2р EFI-P2 25/0,3 тип A (10kA)</t>
  </si>
  <si>
    <t>Реле диференційне (ПЗВ) 2р EFI-P2 25/0,5 тип A (10kA)</t>
  </si>
  <si>
    <t>Реле диференційне (ПЗВ) 2р EFI-P2 40/0,03 тип A (10kA)</t>
  </si>
  <si>
    <t>Реле диференційне (ПЗВ) 2р EFI-P2 40/0,1 тип A (10kA)</t>
  </si>
  <si>
    <t>Реле диференційне (ПЗВ) 2р EFI-P2 40/0,3 тип A (10kA)</t>
  </si>
  <si>
    <t>Реле диференційне (ПЗВ) 2р EFI-P2 40/0,5 тип A (10kA)</t>
  </si>
  <si>
    <t>Реле диференційне (ПЗВ) 2р EFI-P2 63/0,03 тип A (10kA)</t>
  </si>
  <si>
    <t>Реле диференційне (ПЗВ) 2р EFI-P2 63/0,1 тип A (10kA)</t>
  </si>
  <si>
    <t>Реле диференційне (ПЗВ) 2р EFI-P2 63/0,3 тип A (10kA)</t>
  </si>
  <si>
    <t>Реле диференційне (ПЗВ) 2р EFI-P2 63/0,5 тип A (10kA)</t>
  </si>
  <si>
    <t>Реле диференційне (ПЗВ) 2р EFI-P2 80/0,03 тип A (10kA)</t>
  </si>
  <si>
    <t>Реле диференційне (ПЗВ) 2р EFI-P2 80/0,1 тип A (10kA)</t>
  </si>
  <si>
    <t>Реле диференційне (ПЗВ) 2р EFI-P2 80/0,3 тип A (10kA)</t>
  </si>
  <si>
    <t>Реле диференційне (ПЗВ) 2р EFI-P2 80/0,5 тип A (10kA)</t>
  </si>
  <si>
    <t>Реле диференційне (ПЗВ) EFI-2 100/0,03 тип A (10kA)</t>
  </si>
  <si>
    <t>Реле диференційне (ПЗВ) EFI-2 100/0,1 тип A (10kA)</t>
  </si>
  <si>
    <t>Реле диференційне (ПЗВ) EFI-2 100/0,3 тип A (10kA)</t>
  </si>
  <si>
    <t>Реле диференційне (ПЗВ) 2р EFI-P2 16/0,03 NL тип A (10kA) (полюс N зліва)</t>
  </si>
  <si>
    <t>Реле диференційне (ПЗВ) 2р EFI-P2 16/0,1 NL тип A (10kA) (полюс N зліва)</t>
  </si>
  <si>
    <t>Реле диференційне (ПЗВ) 2р EFI-P2 16/0,3 NL тип A (10kA) (полюс N зліва)</t>
  </si>
  <si>
    <t>Реле диференційне (ПЗВ) 2р EFI-P2 25/0,03 NL тип A (10kA) (полюс N зліва)</t>
  </si>
  <si>
    <t>Реле диференційне (ПЗВ) 2р EFI-P2 25/0,1 NL тип A (10kA) (полюс N зліва)</t>
  </si>
  <si>
    <t>Реле диференційне (ПЗВ) 2р EFI-P2 25/0,3 NL тип A (10kA) (полюс N зліва)</t>
  </si>
  <si>
    <t>Реле диференційне (ПЗВ) 2р EFI-P2 40/0,03 NL тип A (10kA) (полюс N зліва)</t>
  </si>
  <si>
    <t>Реле диференційне (ПЗВ) 2р EFI-P2 40/0,1 NL тип A (10kA) (полюс N зліва)</t>
  </si>
  <si>
    <t>Реле диференційне (ПЗВ) 2р EFI-P2 40/0,3 NL тип A (10kA) (полюс N зліва)</t>
  </si>
  <si>
    <t>Реле диференційне (ПЗВ) 2р EFI-P2 63/0,03 NL тип A (10kA) (полюс N зліва)</t>
  </si>
  <si>
    <t>Реле диференційне (ПЗВ) 2р EFI-P2 63/0,1 NL тип A (10kA) (полюс N зліва)</t>
  </si>
  <si>
    <t>Реле диференційне (ПЗВ) 2р EFI-P2 63/0,3 NL тип A (10kA) (полюс N зліва)</t>
  </si>
  <si>
    <t>Реле диференційне (ПЗВ) 2р EFI-P2 80/0,03 NL тип A (10kA) (полюс N зліва)</t>
  </si>
  <si>
    <t>Реле диференційне (ПЗВ) 2р EFI-P2 80/0,1 NL тип A (10kA) (полюс N зліва)</t>
  </si>
  <si>
    <t>Реле диференційне (ПЗВ) 2р EFI-P2 80/0,3 NL тип A (10kA) (полюс N зліва)</t>
  </si>
  <si>
    <t>Реле диференційне (ПЗВ) 2р EFI-P2R 16/0,03 тип A (10kA) (RESET)</t>
  </si>
  <si>
    <t>Реле диференційне (ПЗВ) 2р EFI-P2R 16/0,1 тип A (10kA) (RESET)</t>
  </si>
  <si>
    <t>Реле диференційне (ПЗВ) 2р EFI-P2R 16/0,3 тип A (10kA) (RESET)</t>
  </si>
  <si>
    <t>Реле диференційне (ПЗВ) 2р EFI-P2R 16/0,5 тип A (10kA) (RESET)</t>
  </si>
  <si>
    <t>Реле диференційне (ПЗВ) 2р EFI-P2R 25/0,03 тип A (10kA) (RESET)</t>
  </si>
  <si>
    <t>Реле диференційне (ПЗВ) 2р EFI-P2R 25/0,1 тип A (10kA) (RESET)</t>
  </si>
  <si>
    <t>Реле диференційне (ПЗВ) 2р EFI-P2R 25/0,3 тип A (10kA) (RESET)</t>
  </si>
  <si>
    <t>Реле диференційне (ПЗВ) 2р EFI-P2R 25/0,5 тип A (10kA) (RESET)</t>
  </si>
  <si>
    <t>Реле диференційне (ПЗВ) 2р EFI-P2R 40/0,03 тип A (10kA) (RESET)</t>
  </si>
  <si>
    <t>Реле диференційне (ПЗВ) 2р EFI-P2R 40/0,1 тип A (10kA) (RESET)</t>
  </si>
  <si>
    <t>Реле диференційне (ПЗВ) 2р EFI-P2R 40/0,3 тип A (10kA) (RESET)</t>
  </si>
  <si>
    <t>Реле диференційне (ПЗВ) 2р EFI-P2R 40/0,5 тип A (10kA) (RESET)</t>
  </si>
  <si>
    <t>Реле диференційне (ПЗВ) 2р EFI-P2R 63/0,03 тип A (10kA) (RESET)</t>
  </si>
  <si>
    <t>Реле диференційне (ПЗВ) 2р EFI-P2R 63/0,1 тип A (10kA) (RESET)</t>
  </si>
  <si>
    <t>Реле диференційне (ПЗВ) 2р EFI-P2R 63/0,3 тип A (10kA) (RESET)</t>
  </si>
  <si>
    <t>Реле диференційне (ПЗВ) 2р EFI-P2R 63/0,5 тип A (10kA) (RESET)</t>
  </si>
  <si>
    <t>Реле диференційне (ПЗВ) 2р EFI-P2R 80/0,03 тип A (10kA) (RESET)</t>
  </si>
  <si>
    <t>Реле диференційне (ПЗВ) 2р EFI-P2R 80/0,1 тип A (10kA) (RESET)</t>
  </si>
  <si>
    <t>Реле диференційне (ПЗВ) 2р EFI-P2R 80/0,3 тип A (10kA) (RESET)</t>
  </si>
  <si>
    <t>Реле диференційне (ПЗВ) 2р EFI-P2R 80/0,5 тип A (10kA) (RESET)</t>
  </si>
  <si>
    <t>Реле диференційне (ПЗВ) 4р EFI-P4 16/0,03 тип A (10kA)</t>
  </si>
  <si>
    <t>Реле диференційне (ПЗВ) 4р EFI-P4 16/0,1 тип A (10kA)</t>
  </si>
  <si>
    <t>Реле диференційне (ПЗВ) 4р EFI-P4 16/0,3 тип A (10kA)</t>
  </si>
  <si>
    <t>Реле диференційне (ПЗВ) 4р EFI-P4 16/0,5 тип A (10kA)</t>
  </si>
  <si>
    <t>Реле диференційне (ПЗВ) 4р EFI-P4 25/0,03 тип A (10kA)</t>
  </si>
  <si>
    <t>Реле диференційне (ПЗВ) 4р EFI-P4 25/0,1 тип A (10kA)</t>
  </si>
  <si>
    <t>Реле диференційне (ПЗВ) 4р EFI-P4 25/0,3 тип A (10kA)</t>
  </si>
  <si>
    <t>Реле диференційне (ПЗВ) 4р EFI-P4 25/0,5 тип A (10kA)</t>
  </si>
  <si>
    <t>Реле диференційне (ПЗВ) 4р EFI-P4 40/0,03 тип A (10kA)</t>
  </si>
  <si>
    <t>Реле диференційне (ПЗВ) 4р EFI-P4 40/0,1 тип A (10kA)</t>
  </si>
  <si>
    <t>Реле диференційне (ПЗВ) 4р EFI-P4 40/0,3 тип A (10kA)</t>
  </si>
  <si>
    <t>Реле диференційне (ПЗВ) 4р EFI-P4 40/0,5 тип A (10kA)</t>
  </si>
  <si>
    <t>Реле диференційне (ПЗВ) 4р EFI-P4 63/0,03 тип A (10kA)</t>
  </si>
  <si>
    <t>Реле диференційне (ПЗВ) 4р EFI-P4 63/0,1 тип A (10kA)</t>
  </si>
  <si>
    <t>Реле диференційне (ПЗВ) 4р EFI-P4 63/0,3 тип A (10kA)</t>
  </si>
  <si>
    <t>Реле диференційне (ПЗВ) 4р EFI-P4 63/0,5 тип A (10kA)</t>
  </si>
  <si>
    <t>Реле диференційне (ПЗВ) EFI-4 80/0,03 тип A (10kA)</t>
  </si>
  <si>
    <t>Реле диференційне (ПЗВ) EFI-4 80/0,1 тип A (10kA)</t>
  </si>
  <si>
    <t>Реле диференційне (ПЗВ) EFI-4 80/0,3 тип A (10kA)</t>
  </si>
  <si>
    <t>Реле диференційне (ПЗВ) EFI-4 80/0,5 тип A (10kA)</t>
  </si>
  <si>
    <t>Реле диференційне (ПЗВ) EFI-4 100 0,1 тип A (10kA)</t>
  </si>
  <si>
    <t>Реле диференційне (ПЗВ) EFI-4 100 0,3 тип A (10kA)</t>
  </si>
  <si>
    <t>Реле диференційне (ПЗВ) EFI-4 100/0,03 тип A (10kA)</t>
  </si>
  <si>
    <t>Реле диференційне (ПЗВ) 4р EFI-P4R 16/0,03 тип A (10kA) (RESET)</t>
  </si>
  <si>
    <t>Реле диференційне (ПЗВ) 4р EFI-P4R 16/0,1 тип A (10kA) (RESET)</t>
  </si>
  <si>
    <t>Реле диференційне (ПЗВ) 4р EFI-P4R 16/0,3 тип A (10kA) (RESET)</t>
  </si>
  <si>
    <t>Реле диференційне (ПЗВ) 4р EFI-P4R 16/0,5 тип A (10kA) (RESET)</t>
  </si>
  <si>
    <t>Реле диференційне (ПЗВ) 4р EFI-P4R 25/0,03 тип A (10kA) (RESET)</t>
  </si>
  <si>
    <t>Реле диференційне (ПЗВ) 4р EFI-P4R 25/0,1 тип A (10kA) (RESET)</t>
  </si>
  <si>
    <t>Реле диференційне (ПЗВ) 4р EFI-P4R 25/0,3 тип A (10kA) (RESET)</t>
  </si>
  <si>
    <t>Реле диференційне (ПЗВ) 4р EFI-P4R 25/0,5 тип A (10kA) (RESET)</t>
  </si>
  <si>
    <t>Реле диференційне (ПЗВ) 4р EFI-P4R 40/0,03 тип A (10kA) (RESET)</t>
  </si>
  <si>
    <t>Реле диференційне (ПЗВ) 4р EFI-P4R 40/0,1 тип A (10kA) (RESET)</t>
  </si>
  <si>
    <t>Реле диференційне (ПЗВ) 4р EFI-P4R 40/0,3 тип A (10kA) (RESET)</t>
  </si>
  <si>
    <t>Реле диференційне (ПЗВ) 4р EFI-P4R 40/0,5 тип A (10kA) (RESET)</t>
  </si>
  <si>
    <t>Реле диференційне (ПЗВ) 4р EFI-P4R 63/0,03 тип A (10kA) (RESET)</t>
  </si>
  <si>
    <t>Реле диференційне (ПЗВ) 4р EFI-P4R 63/0,1 тип A (10kA) (RESET)</t>
  </si>
  <si>
    <t>Реле диференційне (ПЗВ) 4р EFI-P4R 63/0,3 тип A (10kA) (RESET)</t>
  </si>
  <si>
    <t>Реле диференційне (ПЗВ) 4р EFI-P4R 63/0,5 тип A (10kA) (RESET)</t>
  </si>
  <si>
    <t>Блок-контакт PS EFI-MD (1NO+1NC)</t>
  </si>
  <si>
    <t>Блок-контакт PS KZS-2M/4M (1NC+NC/NO)</t>
  </si>
  <si>
    <t>Блок-контакт PS EFI-2M (2NC)</t>
  </si>
  <si>
    <t>Блок-контакт PS EFI-2D (2NO)</t>
  </si>
  <si>
    <t>Незалежний розчіплювач DA EFI (для EFI 16-80A)</t>
  </si>
  <si>
    <t>Заглушка для пломбування EFI-2</t>
  </si>
  <si>
    <t>Заглушка для пломбування EFI-4</t>
  </si>
  <si>
    <t>Диф. автоматичний вимикач KZS 1M SUP B 6/0,1 тип A (6kA) (верхнє підключ.)</t>
  </si>
  <si>
    <t>Диф. автоматичний вимикач KZS 1M SUP B 13/0,1 тип A (6kA) (верхнє підключ.)</t>
  </si>
  <si>
    <t>Диф. автоматичний вимикач KZS 1M SUP B 16/0,1 тип A (6kA) (верхнє підключ.)</t>
  </si>
  <si>
    <t>Диф. автоматичний вимикач KZS 1M SUP B 20/0,1 тип A (6kA) (верхнє підключ.)</t>
  </si>
  <si>
    <t>Диф. автоматичний вимикач KZS 1M SUP B 25/0,1 тип A (6kA) (верхнє підключ.)</t>
  </si>
  <si>
    <t>Диф. автоматичний вимикач KZS-1M SUP B 10/0,03 тип A (6kA) (верхнє підключ.)</t>
  </si>
  <si>
    <t>Диф. автоматичний вимикач KZS-1M SUP B 13/0,03 тип A (6kA) (верхнє підключ.)</t>
  </si>
  <si>
    <t>Диф. автоматичний вимикач KZS-1M SUP B 16/0,03 тип A (6kA) (верхнє підключ.)</t>
  </si>
  <si>
    <t>Диф. автоматичний вимикач KZS-1M SUP B 20/0,03 тип A (6kA) (верхнє підключ.)</t>
  </si>
  <si>
    <t>Диф. автоматичний вимикач KZS 1M SUP B  6/0,01 тип A (6kA) (верхнє підключ.)</t>
  </si>
  <si>
    <t>Диф. автоматичний вимикач KZS 1M SUP B 10/0,01 тип A (6kA) (верхнє підключ.)</t>
  </si>
  <si>
    <t>Диф. автоматичний вимикач KZS 1M SUP B 13/0,01 тип A (6kA) (верхнє підключ.)</t>
  </si>
  <si>
    <t>Диф. автоматичний вимикач KZS 1M SUP B 16/0,01 тип A (6kA) (верхнє підключ.)</t>
  </si>
  <si>
    <t>Диф. автоматичний вимикач KZS 1M SUP B 20/0,01 тип A (6kA) (верхнє підключ.)</t>
  </si>
  <si>
    <t>Диф. автоматичний вимикач KZS 1M SUP B 25/0,01 тип A (6kA) (верхнє підключ.)</t>
  </si>
  <si>
    <t>Диф. автоматичний вимикач KZS 1M SUP C 6/0,1 тип A (6kA) (верхнє підключ.)</t>
  </si>
  <si>
    <t>Диф. автоматичний вимикач KZS 1M SUP C 10/0,1 тип A (6kA) (верхнє підключ.)</t>
  </si>
  <si>
    <t>Диф. автоматичний вимикач KZS 1M SUP C 13/0,1 тип A (6kA) (верхнє підключ.)</t>
  </si>
  <si>
    <t>Диф. автоматичний вимикач KZS 1M SUP C 16/0,1 тип A (6kA) (верхнє підключ.)</t>
  </si>
  <si>
    <t>Диф. автоматичний вимикач KZS 1M SUP C 20/0,1 тип A (6kA) (верхнє підключ.)</t>
  </si>
  <si>
    <t>Диф. автоматичний вимикач KZS 1M SUP C 25/0,1 тип A (6kA) (верхнє підключ.)</t>
  </si>
  <si>
    <t>Диф. автоматичний вимикач KZS 1M SUP C  6/0,01 тип A (6kA) (верхнє підключ.)</t>
  </si>
  <si>
    <t>Диф. автоматичний вимикач KZS 1M SUP C 10/0,01 тип A (6kA) (верхнє підключ.)</t>
  </si>
  <si>
    <t>Диф. автоматичний вимикач KZS 1M SUP C 13/0,01 тип A (6kA) (верхнє підключ.)</t>
  </si>
  <si>
    <t>Диф. автоматичний вимикач KZS 1M SUP C 16/0,01 тип A (6kA) (верхнє підключ.)</t>
  </si>
  <si>
    <t>Диф. автоматичний вимикач KZS-1M SUP C 6/0,03 тип A (6kA) (верхнє підключ.)</t>
  </si>
  <si>
    <t>Диф. автоматичний вимикач KZS-1M SUP C 10/0,03 тип A (6kA) (верхнє підключ.)</t>
  </si>
  <si>
    <t>Диф. автоматичний вимикач KZS-1M SUP C 13/0,03 тип A (6kA) (верхнє підключ.)</t>
  </si>
  <si>
    <t>Диф. автоматичний вимикач KZS-1M SUP C 20/0,03 тип A (6kA) (верхнє підключ.)</t>
  </si>
  <si>
    <t>Диф. автоматичний вимикач KZS-1M SUP C 25/0,03 тип A (6kA) (верхнє підключ.)</t>
  </si>
  <si>
    <t>Диф. автоматичний вимикач KZS-1M B 6/0,1 тип A (6kA) (нижнє підключ.)</t>
  </si>
  <si>
    <t>Диф. автоматичний вимикач KZS-1M B 10/0,1 тип A (6kA) (нижнє підключ.)</t>
  </si>
  <si>
    <t>Диф. автоматичний вимикач KZS-1M B 13/0,1 тип A (6kA) (нижнє підключ.)</t>
  </si>
  <si>
    <t>Диф. автоматичний вимикач KZS-1M B 16/0,1 тип A (6kA) (нижнє підключ.)</t>
  </si>
  <si>
    <t>Диф. автоматичний вимикач KZS-1M B 20/0,1 тип A (6kA) (нижнє підключ.)</t>
  </si>
  <si>
    <t>Диф. автоматичний вимикач KZS-1M B 25/0,1 тип A (6kA) (нижнє підключ.)</t>
  </si>
  <si>
    <t>Диф. автоматичний вимикач KZS-1M B 6/0,03 тип A (6kA) (нижнє підключ.)</t>
  </si>
  <si>
    <t>Диф. автоматичний вимикач KZS-1M B 10/0,03 тип A (6kA) (нижнє підключ.)</t>
  </si>
  <si>
    <t>Диф. автоматичний вимикач KZS-1M B 13/0,03 тип A (6kA) (нижнє підключ.)</t>
  </si>
  <si>
    <t>Диф. автоматичний вимикач KZS-1M B 16/0,03 тип A (6kA) (нижнє підключ.)</t>
  </si>
  <si>
    <t>Диф. автоматичний вимикач KZS-1M B 20/0,03 тип A (6kA) (нижнє підключ.)</t>
  </si>
  <si>
    <t>Диф. автоматичний вимикач KZS-1M B 25/0,03 тип A (6kA) (нижнє підключ.)</t>
  </si>
  <si>
    <t>Диф. автоматичний вимикач KZS-1M B 6/0,01 тип A (6kA) (нижнє підключ.)</t>
  </si>
  <si>
    <t>Диф. автоматичний вимикач KZS-1M B 10/0,01 тип A (6kA) (нижнє підключ.)</t>
  </si>
  <si>
    <t>Диф. автоматичний вимикач KZS-1M B 13/0,01 тип A (6kA) (нижнє підключ.)</t>
  </si>
  <si>
    <t>Диф. автоматичний вимикач KZS-1M B 16/0,01 тип A (6kA) (нижнє підключ.)</t>
  </si>
  <si>
    <t>Диф. автоматичний вимикач KZS-1M B 20/0,01 тип A (6kA) (нижнє підключ.)</t>
  </si>
  <si>
    <t>Диф. автоматичний вимикач KZS-1M B 25/0,01 тип A (6kA) (нижнє підключ.)</t>
  </si>
  <si>
    <t>Диф. автоматичний вимикач KZS-1M C 6/0,1 тип A (6kA) (нижнє підключ.)</t>
  </si>
  <si>
    <t>Диф. автоматичний вимикач KZS-1M C 10/0,1 тип A (6kA) (нижнє підключ.)</t>
  </si>
  <si>
    <t>Диф. автоматичний вимикач KZS-1M C 13/0,1 тип A (6kA) (нижнє підключ.)</t>
  </si>
  <si>
    <t>Диф. автоматичний вимикач KZS-1M C 16/0,1 тип A (6kA) (нижнє підключ.)</t>
  </si>
  <si>
    <t>Диф. автоматичний вимикач KZS-1M C 20/0,1 тип A (6kA) (нижнє підключ.)</t>
  </si>
  <si>
    <t>Диф. автоматичний вимикач KZS-1M C 25/0,1 тип A (6kA) (нижнє підключ.)</t>
  </si>
  <si>
    <t>Диф. автоматичний вимикач KZS-1M C 6/0,03 тип A (6kA) (нижнє підключ.)</t>
  </si>
  <si>
    <t>Диф. автоматичний вимикач KZS-1M C 10/0,03 тип A (6kA) (нижнє підключ.)</t>
  </si>
  <si>
    <t>Диф. автоматичний вимикач KZS-1M C 13/0,03 тип A (6kA) (нижнє підключ.)</t>
  </si>
  <si>
    <t>Диф. автоматичний вимикач KZS-1M C 16/0,03 тип A (6kA) (нижнє підключ.)</t>
  </si>
  <si>
    <t>Диф. автоматичний вимикач KZS-1M C 25/0,03 тип A (6kA) (нижнє підключ.)</t>
  </si>
  <si>
    <t>Диф. автоматичний вимикач KZS-1M C 6/0,01 тип A (6kA) (нижнє підключ.)</t>
  </si>
  <si>
    <t>Диф. автоматичний вимикач KZS-1M C 10/0,01 тип A (6kA) (нижнє підключ.)</t>
  </si>
  <si>
    <t>Диф. автоматичний вимикач KZS-1M C 13/0,01 тип A (6kA) (нижнє підключ.)</t>
  </si>
  <si>
    <t>Диф. автоматичний вимикач KZS-1M C 16/0,01 тип A (6kA) (нижнє підключ.)</t>
  </si>
  <si>
    <t>Диф. автоматичний вимикач KZS-1M C 20/0,01 тип A (6kA) (нижнє підключ.)</t>
  </si>
  <si>
    <t>Диф. автоматичний вимикач KZS-1M C 25/0,01 тип A (6kA) (нижнє підключ.)</t>
  </si>
  <si>
    <t>Диф. автоматичний вимикач KZS-2M2p EDI B 6/0,03 тип A (10kA) (нижнє підключ.)</t>
  </si>
  <si>
    <t>Диф. автоматичний вимикач KZS-2M2p EDI B 10/0,03 тип A (10kA) (нижнє підключ.)</t>
  </si>
  <si>
    <t>Диф. автоматичний вимикач KZS-2M2p EDI B 16/0,03 тип A (10kA) (нижнє підключ.)</t>
  </si>
  <si>
    <t>Диф. автоматичний вимикач KZS-2M2p EDI B 20/0,03 тип A (10kA) (нижнє підключ.)</t>
  </si>
  <si>
    <t>Диф. автоматичний вимикач KZS-2M2p EDI B 25/0,03 тип A (10kA) (нижнє підключ.)</t>
  </si>
  <si>
    <t>Диф. автоматичний вимикач KZS-2M2p EDI C 6/0,03 тип A (10kA) (нижнє підключ.)</t>
  </si>
  <si>
    <t>Диф. автоматичний вимикач KZS-2M2p EDI C 10/0,03 тип A (10kA) (нижнє підключ.)</t>
  </si>
  <si>
    <t>Диф. автоматичний вимикач KZS-2M2p EDI C 16/0,03 тип A (10kA) (нижнє підключ.)</t>
  </si>
  <si>
    <t>Диф. автоматичний вимикач KZS-2M2p EDI C 20/0,03 тип A (10kA) (нижнє підключ.)</t>
  </si>
  <si>
    <t>Диф. автоматичний вимикач KZS-2M2p EDI C 25/0,03 тип A (10kA) (нижнє підключ.)</t>
  </si>
  <si>
    <t>Диф. автоматичний вимикач KZS-2M B 6/0,03 тип AC (10kA)</t>
  </si>
  <si>
    <t>Диф. автоматичний вимикач KZS-2M B 10/0,03 тип AC (10kA)</t>
  </si>
  <si>
    <t>Диф. автоматичний вимикач KZS-2M B 16/0,03 тип AC (10kA)</t>
  </si>
  <si>
    <t>Диф. автоматичний вимикач KZS-2M B 20/0,03 тип AC (10kA)</t>
  </si>
  <si>
    <t>Диф. автоматичний вимикач KZS-2M B 25/0,03 тип AC (10kA)</t>
  </si>
  <si>
    <t>Диф. автоматичний вимикач KZS-2M B 32/0,03 тип AC (10kA)</t>
  </si>
  <si>
    <t>Диф. автоматичний вимикач KZS-2M B 40/0,03 тип AC (10kA)</t>
  </si>
  <si>
    <t>Диф. автоматичний вимикач KZS-2M C 6/0,03 тип AC (10kA)</t>
  </si>
  <si>
    <t>Диф. автоматичний вимикач KZS-2M C 10/0,03 тип AC (10kA)</t>
  </si>
  <si>
    <t>Диф. автоматичний вимикач KZS-2M C 13/0,03 тип AC (10kA)</t>
  </si>
  <si>
    <t>Диф. автоматичний вимикач KZS-2M C 16/0,03 тип AC (10kA)</t>
  </si>
  <si>
    <t>Диф. автоматичний вимикач KZS-2M C 20/0,03 тип AC (10kA)</t>
  </si>
  <si>
    <t>Диф. автоматичний вимикач KZS-2M C 25/0,03 тип AC (10kA)</t>
  </si>
  <si>
    <t>Диф. автоматичний вимикач KZS-2M C 32/0,03 тип AC (10kA)</t>
  </si>
  <si>
    <t>Диф. автоматичний вимикач KZS-2M C 40/0,03 тип AC (10kA)</t>
  </si>
  <si>
    <t>Диф. автоматичний вимикач KZS-2M C 6/0,03 тип A (10kA)</t>
  </si>
  <si>
    <t>Диф. автоматичний вимикач KZS-2M C 10/0,03 тип A (10kA)</t>
  </si>
  <si>
    <t>Диф. автоматичний вимикач KZS-2M C 13/0,03 тип A (10kA)</t>
  </si>
  <si>
    <t>Диф. автоматичний вимикач KZS-2M C 16/0,03 тип A (10kA)</t>
  </si>
  <si>
    <t>Диф. автоматичний вимикач KZS-2M C 20/0,03 тип A (10kA)</t>
  </si>
  <si>
    <t>Диф. автоматичний вимикач KZS-2M C 25/0,03 тип A (10kA)</t>
  </si>
  <si>
    <t>Диф. автоматичний вимикач KZS-2M C 32/0,03 тип A (10kA)</t>
  </si>
  <si>
    <t>Диф. автоматичний вимикач KZS-2M C 40/0,03 тип A (10kA)</t>
  </si>
  <si>
    <t>Диф. автоматичний вимикач KZS-2M C 6/0,01 тип A (10kA)</t>
  </si>
  <si>
    <t>Диф. автоматичний вимикач KZS-2M C 10/0,01 тип A (10kA)</t>
  </si>
  <si>
    <t>Диф. автоматичний вимикач KZS-2M C 16/0,01 тип A (10kA)</t>
  </si>
  <si>
    <t>Диф. автоматичний вимикач KZS-2M C 20/0,01 тип A (10kA)</t>
  </si>
  <si>
    <t>Диф. автоматичний вимикач KZS-2M C 25/0,01 тип A (10kA)</t>
  </si>
  <si>
    <t>Диф. автоматичний вимикач KZS-2M C 32/0,01 тип A (10kA)</t>
  </si>
  <si>
    <t>Диф. автоматичний вимикач KZS-2M C 40/0,01 тип A (10kA)</t>
  </si>
  <si>
    <t>Диф. автоматичний вимикач KZS-2M B 6/0,3 тип AC (10kA)</t>
  </si>
  <si>
    <t>Диф. автоматичний вимикач KZS-2M B 10/0,3 тип AC (10kA)</t>
  </si>
  <si>
    <t>Диф. автоматичний вимикач KZS-2M B 13/0,3 тип AC (10kA)</t>
  </si>
  <si>
    <t>Диф. автоматичний вимикач KZS-2M B 16/0,3 тип AC (10kA)</t>
  </si>
  <si>
    <t>Диф. автоматичний вимикач KZS-2M B 20/0,3 тип AC (10kA)</t>
  </si>
  <si>
    <t>Диф. автоматичний вимикач KZS-2M B 25/0,3 тип AC (10kA)</t>
  </si>
  <si>
    <t>Диф. автоматичний вимикач KZS-2M B 32/0,3 тип AC (10kA)</t>
  </si>
  <si>
    <t>Диф. автоматичний вимикач KZS-2M B 40/0,3 тип AC (10kA)</t>
  </si>
  <si>
    <t>Диф. автоматичний вимикач KZS-2M C 6/0,3 тип AC (10kA)</t>
  </si>
  <si>
    <t>Диф. автоматичний вимикач KZS-2M C 10/0,3 тип AC (10kA)</t>
  </si>
  <si>
    <t>Диф. автоматичний вимикач KZS-2M C 13/0,3 тип AC (10kA)</t>
  </si>
  <si>
    <t>Диф. автоматичний вимикач KZS-2M C 16/0,3 тип AC (10kA)</t>
  </si>
  <si>
    <t>Диф. автоматичний вимикач KZS-2M C 20/0,3 тип AC (10kA)</t>
  </si>
  <si>
    <t>Диф. автоматичний вимикач KZS-2M C 25/0,3 тип AC (10kA)</t>
  </si>
  <si>
    <t>Диф. автоматичний вимикач KZS-2M C 32/0,3 тип AC (10kA)</t>
  </si>
  <si>
    <t>Диф. автоматичний вимикач KZS-2M C 40/0,3 тип AC (10kA)</t>
  </si>
  <si>
    <t>Диф. автоматичний вимикач KZS-2M C 6/0,3 тип A (10kA)</t>
  </si>
  <si>
    <t>Диф. автоматичний вимикач KZS-2M C 10/0,3 тип A (10kA)</t>
  </si>
  <si>
    <t>Диф. автоматичний вимикач KZS-2M C 16/0,3 тип A (10kA)</t>
  </si>
  <si>
    <t>Диф. автоматичний вимикач KZS-2M C 20/0,3 тип A (10kA)</t>
  </si>
  <si>
    <t>Диф. автоматичний вимикач KZS-2M C 25/0,3 тип A (10kA)</t>
  </si>
  <si>
    <t>Диф. автоматичний вимикач KZS-2M C 32/0,3 тип A (10kA)</t>
  </si>
  <si>
    <t>Диф. автоматичний вимикач KZS-2M C 40/0,3 тип A (10kA)</t>
  </si>
  <si>
    <t>Диф. автоматичний вимикач KZS-4M 3p+N B 6/0,03 тип AC (6kA)</t>
  </si>
  <si>
    <t>Диф. автоматичний вимикач KZS-4M 3p+N B 10/0,03 тип AC (6kA)</t>
  </si>
  <si>
    <t>Диф. автоматичний вимикач KZS-4M 3p+N B 16/0,03 тип AC (6kA)</t>
  </si>
  <si>
    <t>Диф. автоматичний вимикач KZS-4M 3p+N B 20/0,03 тип AC (6kA)</t>
  </si>
  <si>
    <t>Диф. автоматичний вимикач KZS-4M 3p+N B 25/0,03 тип AC (6kA)</t>
  </si>
  <si>
    <t>Диф. автоматичний вимикач KZS-4M 3p+N B 32/0,03 тип AC (6kA)</t>
  </si>
  <si>
    <t>Диф. автоматичний вимикач KZS-4M 3p+N C 6/0,03 тип AC (6kA)</t>
  </si>
  <si>
    <t>Диф. автоматичний вимикач KZS-4M 3p+N C 10/0,03 тип AC (6kA)</t>
  </si>
  <si>
    <t>Диф. автоматичний вимикач KZS-4M 3p+N C 16/0,03 тип AC (6kA)</t>
  </si>
  <si>
    <t>Диф. автоматичний вимикач KZS-4M 3p+N C 20/0,03 тип AC (6kA)</t>
  </si>
  <si>
    <t>Диф. автоматичний вимикач KZS-4M 3p+N C 25/0,03 тип AC (6kA)</t>
  </si>
  <si>
    <t>Диф. автоматичний вимикач KZS-4M 3p+N C 32/0,03 тип AC (6kA)</t>
  </si>
  <si>
    <t>Диф. автоматичний вимикач KZS-4M 3p+N C 6/0,1 тип A (6kA)</t>
  </si>
  <si>
    <t>Диф. автоматичний вимикач KZS-4M 3p+N C 10/0,1 тип A (6kA)</t>
  </si>
  <si>
    <t>Диф. автоматичний вимикач KZS-4M 3p+N C 16/0,1 тип A (6kA)</t>
  </si>
  <si>
    <t>Диф. автоматичний вимикач KZS-4M 3p+N C 20/0,1 тип A (6kA)</t>
  </si>
  <si>
    <t>Диф. автоматичний вимикач KZS-4M 3p+N C 25/0,1 тип A (6kA)</t>
  </si>
  <si>
    <t>Диф. автоматичний вимикач KZS-4M 3p+N C 32/0,1 тип A (6kA)</t>
  </si>
  <si>
    <t>Диф. автоматичний вимикач KZS-4M 3p+N C 6/0,3 тип A (6kA)</t>
  </si>
  <si>
    <t>Диф. автоматичний вимикач KZS-4M 3p+N C 10/0,3 тип A (6kA)</t>
  </si>
  <si>
    <t>Диф. автоматичний вимикач KZS-4M 3p+N C 16/0,3 тип A (6kA)</t>
  </si>
  <si>
    <t>Диф. автоматичний вимикач KZS-4M 3p+N C 20/0,3 тип A (6kA)</t>
  </si>
  <si>
    <t>Диф. автоматичний вимикач KZS-4M 3p+N C 25/0,3 тип A (6kA)</t>
  </si>
  <si>
    <t>Диф. автоматичний вимикач KZS-4M 3p+N C 32/0,3 тип A (6kA)</t>
  </si>
  <si>
    <t>Диф. автоматичний вимикач KZS-4M 3p+N C 6/0,03 тип A (6kA)</t>
  </si>
  <si>
    <t>Диф. автоматичний вимикач KZS-4M 3p+N C 10/0,03 тип A (6kA)</t>
  </si>
  <si>
    <t>Диф. автоматичний вимикач KZS-4M 3p+N C 13/0,03 тип A (6kA)</t>
  </si>
  <si>
    <t>Диф. автоматичний вимикач KZS-4M 3p+N C 16/0,03 тип A (6kA)</t>
  </si>
  <si>
    <t>Диф. автоматичний вимикач KZS-4M 3p+N C 20/0,03 тип A (6kA)</t>
  </si>
  <si>
    <t>Диф. автоматичний вимикач KZS-4M 3p+N C 25/0,03 тип A (6kA)</t>
  </si>
  <si>
    <t>Диф. автоматичний вимикач KZS-4M 3p+N C 32/0,03 тип A (6kA)</t>
  </si>
  <si>
    <t>Обмежувач струму  OSP-6  6A 1p (6kA)</t>
  </si>
  <si>
    <t>Обмежувач струму  OSP-6 10A 1p (6kA)</t>
  </si>
  <si>
    <t>Обмежувач струму  OSP-6 16A 1p (6kA)</t>
  </si>
  <si>
    <t>Обмежувач струму  OSP-6 20A 1p (6kA)</t>
  </si>
  <si>
    <t>Обмежувач струму  OSP-6 25A 1p (6kA)</t>
  </si>
  <si>
    <t>Обмежувач струму  OSP-6 32A 1p (6kA)</t>
  </si>
  <si>
    <t>Обмежувач струму  OSP-6 40A 1p (6kA)</t>
  </si>
  <si>
    <t>Обмежувач струму  OSP-6 50A 1p (6kA)</t>
  </si>
  <si>
    <t>Обмежувач струму  OSP-6 63A 1p (6kA)</t>
  </si>
  <si>
    <t>Обмежувач струму  OSP-6  6A 3p (6kA)</t>
  </si>
  <si>
    <t>Обмежувач струму  OSP-6 10A 3p (6kA)</t>
  </si>
  <si>
    <t>Обмежувач струму  OSP-6 16A 3p (6kA)</t>
  </si>
  <si>
    <t>Обмежувач струму  OSP-6 20A 3p (6kA)</t>
  </si>
  <si>
    <t>Обмежувач струму  OSP-6 25A 3p (6kA)</t>
  </si>
  <si>
    <t>Обмежувач струму  OSP-6 32A 3p (6kA)</t>
  </si>
  <si>
    <t>Обмежувач струму  OSP-6 40A 3p (6kA)</t>
  </si>
  <si>
    <t>Обмежувач струму  OSP-6 50A 3p (6kA)</t>
  </si>
  <si>
    <t>Обмежувач струму  OSP-6 63A 3p (6kA)</t>
  </si>
  <si>
    <t>Обмежувач струму  OSP-6 80A 3p (20kA)</t>
  </si>
  <si>
    <t>Зумер BE 220 на DIN-рейку (220V)</t>
  </si>
  <si>
    <t>Дзвоник ZE 220 на DIN-рейку (220V)</t>
  </si>
  <si>
    <t>Вимикач навантаження  SV 116  1р 16A</t>
  </si>
  <si>
    <t>Вимикач навантаження  SV 125  1р 25A</t>
  </si>
  <si>
    <t>Вимикач навантаження  SV 140  1р 40A</t>
  </si>
  <si>
    <t>Вимикач навантаження  SV 163  1р 63A</t>
  </si>
  <si>
    <t>Вимикач навантаження  SV 180  1р 80A</t>
  </si>
  <si>
    <t>Вимикач навантаження  SV 216  2р 16A</t>
  </si>
  <si>
    <t>Вимикач навантаження  SV 225  2р 25A</t>
  </si>
  <si>
    <t>Вимикач навантаження  SV 240  2р 40A</t>
  </si>
  <si>
    <t>Вимикач навантаження  SV 263  2р 63A</t>
  </si>
  <si>
    <t>Вимикач навантаження  SV 280  2р 80A</t>
  </si>
  <si>
    <t>Вимикач навантаження  SV 316  3р 16A</t>
  </si>
  <si>
    <t>Вимикач навантаження  SV 325  3р 25A</t>
  </si>
  <si>
    <t>Вимикач навантаження  SV 340  3р 40A</t>
  </si>
  <si>
    <t>Вимикач навантаження  SV 363  3р 63A</t>
  </si>
  <si>
    <t>Вимикач навантаження  SV 380  3р 80A</t>
  </si>
  <si>
    <t>Вимикач навантаження  SV 425  4р 25А</t>
  </si>
  <si>
    <t>Вимикач навантаження  SV 440  4р 40А</t>
  </si>
  <si>
    <t>Вимикач навантаження  SV 463  4р 63А</t>
  </si>
  <si>
    <t>Вимикач навантаження  SV 480  4р 80А</t>
  </si>
  <si>
    <t>Вимикач навантаження  SV 1100  1р 100A</t>
  </si>
  <si>
    <t>Вимикач навантаження  SV 1125  1р 125A</t>
  </si>
  <si>
    <t>Вимикач навантаження  SV 2100  2р 100A</t>
  </si>
  <si>
    <t>Вимикач навантаження  SV 2125  2р 125A</t>
  </si>
  <si>
    <t>Вимикач навантаження  SV 3100  3р 100A</t>
  </si>
  <si>
    <t>Вимикач навантаження  SV 3125  3р 125A</t>
  </si>
  <si>
    <t>Вимикач навантаження  SV 4100  4р 100А</t>
  </si>
  <si>
    <t>Вимикач навантаження  SV 4125  4р 125A</t>
  </si>
  <si>
    <t>Розетка на DIN-рейку  t-2P+Z Schuko (P)</t>
  </si>
  <si>
    <t>Реле керування сходов. освітл. з функцією димера DIM-2  230V (до 500W_AC1)</t>
  </si>
  <si>
    <t>Димер SMR-S (до 300W, активн.+індукт.навантаж) (в монтажну коробку)</t>
  </si>
  <si>
    <t>Димер DIM-5 (до 500W_AC5b)</t>
  </si>
  <si>
    <t>Сутінкове реле SOU-1 230V AC (1x16A_AC1)</t>
  </si>
  <si>
    <t>Сутінкове реле SOU-1 UNI  12-240 AC/DC (1x16A_AC1)</t>
  </si>
  <si>
    <t>Сутінкове реле з цифровим таймером SOU-2 230V AC (1x8A_AC1)</t>
  </si>
  <si>
    <t>Сутінкове реле ETS-16B 230V AC (1x16A_AC1) (IP 65)</t>
  </si>
  <si>
    <t>Датчик для SOU-1</t>
  </si>
  <si>
    <t>Багатофункціональне реле часу CRME-101 (12-240V AC/DC, 1x16A_AC1)</t>
  </si>
  <si>
    <t>Багатофункціональне реле часу ETR-10  24-240V AC/24-75V DC (1x16A_AC1)</t>
  </si>
  <si>
    <t>Реле часу TRE-1A (затримка вмик.)</t>
  </si>
  <si>
    <t>Реле часу TRE-1B (затримка вимик.)</t>
  </si>
  <si>
    <t>Багатофункціональне реле часу CRM-91H UNI 12-240V AC/DC (1x16A_AC1)</t>
  </si>
  <si>
    <t>Багатофункціональне реле часу CRM-93 H UNI 12-240V AC/DC (3x8A_AC1)</t>
  </si>
  <si>
    <t>Багатофункціональне реле часу CRM-91H 230V (1x16A_AC1)</t>
  </si>
  <si>
    <t>Багатофункціональне реле часу CRM-93 H 230V (3x8A_AC1)</t>
  </si>
  <si>
    <t>Імпульсне реле CRM-2H UNI 12-240V AC/DC</t>
  </si>
  <si>
    <t>Багатофункціональне реле (таблетка) SMR-T (в монтажну коробку)</t>
  </si>
  <si>
    <t>Багатофункціональне реле (таблетка) SMR-H (в монтажну коробку)</t>
  </si>
  <si>
    <t>Реле керування сходовим освітленням CRM-4 230V</t>
  </si>
  <si>
    <t>Реле пуску двигуна CRM-2T UNI ("star/delta" )</t>
  </si>
  <si>
    <t>Багатофункціональне реле (таблетка) SMR-B (в монтажну коробку)</t>
  </si>
  <si>
    <t>Сходовий вимикач ESS-1</t>
  </si>
  <si>
    <t>Реле затримки вмик./вимик CRM-82TO 12-240V AC/DC (2x8A_AC1)</t>
  </si>
  <si>
    <t>Потенціометр до реле CRM-91HE</t>
  </si>
  <si>
    <t>Багатофункціональне реле часу CRM-91HE UNI 12-240V AC/DC (1x16A_AC1)</t>
  </si>
  <si>
    <t>Реле пуску двигуна CRM-2T 230V ("star/delta")</t>
  </si>
  <si>
    <t>Імпульсне реле CRM-2H 230V</t>
  </si>
  <si>
    <t>Дворівневе реле часу SJR-2 UNI 12-240 AC/DC (2x16A_AC1)</t>
  </si>
  <si>
    <t>Дворівневе реле часу SJR-2 230V AC (2x16A_AC1)</t>
  </si>
  <si>
    <t>Електромеханічне реле часу APC-D1 (добове)</t>
  </si>
  <si>
    <t>Електромеханічне реле часу APC-DR1 (добове з резервом роботи)</t>
  </si>
  <si>
    <t>Цифровий таймер Eticlock-R1 230V (1x16A_AC1)</t>
  </si>
  <si>
    <t>Багатофункціональне цифрове реле часу CRD-18 (24-240V AC/DC, 1x8A_AC1)</t>
  </si>
  <si>
    <t>Програмоване цифрове реле SHT-1 230V AC (1x16A_AC1)</t>
  </si>
  <si>
    <t>Програмоване цифрове реле SHT-1 UNI  12-240 AC/DC (1x16A_AC1)</t>
  </si>
  <si>
    <t>Програмоване цифрове реле SHT-1/2 230V AC (2x16A_AC1)</t>
  </si>
  <si>
    <t>Програмоване цифрове реле SHT-1/2 UNI  12-240 AC/DC (2x16A_AC1)</t>
  </si>
  <si>
    <t>Програмоване цифрове реле SHT-3 230V AC (1x16A_AC1)</t>
  </si>
  <si>
    <t>Програмоване цифрове реле SHT-3 UNI  12-240 AC/DC (1x16A_AC1)</t>
  </si>
  <si>
    <t>Програмоване цифрове реле SHT-3/2 230V AC (2x16A_AC1)</t>
  </si>
  <si>
    <t>Астрономічний таймер ASTROCLOCK-2</t>
  </si>
  <si>
    <t>Імпульсне реле з функцією "пам'ять" MR-41 UNI  12-240V AC/DC (1x16A_AC1)</t>
  </si>
  <si>
    <t>Імпульсне реле з функцією "пам'ять" MR-42 UNI  12-240V AC/DC (2x16A_AC1)</t>
  </si>
  <si>
    <t>Імпульсне реле з функцією "пам'ять" MR-41  230V AC (1x16A_AC1)</t>
  </si>
  <si>
    <t>Імпульсне реле з функцією "пам'ять" MR-42  230V AC (2x16A_AC1)</t>
  </si>
  <si>
    <t>Блок живлення PS-30-24 (Вхід: 100-250V AC; Вихід: 24V DC/30W/1,25A)</t>
  </si>
  <si>
    <t>Блок живлення PS-72-24 (Вхід: 100-240V AC/140-340V DC; Вихід: 24-28V DC/75W/3A)</t>
  </si>
  <si>
    <t>Блок живлення PS-120-24 (Вхід: 100-240V AC/140-340V DC; Вихід: 24-28V DC/120W/5A)</t>
  </si>
  <si>
    <t>Блок живлення PS-240-24 (Вхід: 100-240V AC/140-340V DC; Вихід: 24-28V DC/240W/10A)</t>
  </si>
  <si>
    <t>Блок живлення PS-480-24 (Вхід: 100-240V AC/140-340V DC; Вихід: 24-28V DC/480W/20A)</t>
  </si>
  <si>
    <t>Реле контролю напруги HRN-33  48-276V AC (1F, 1x16A_AC1)</t>
  </si>
  <si>
    <t>Реле автоматичного вибору фаз EPF-43 230/400V (180V AC)</t>
  </si>
  <si>
    <t>Реле автоматичного вибору фаз EPF-44 230/400V (180-210V AC)</t>
  </si>
  <si>
    <t>Реле контролю напруги HRN-34  6-30V DC (1F, 1x16A_AC1)</t>
  </si>
  <si>
    <t>Реле контролю напруги HRN-35  48-276V AC (1F, 2x16A_AC1)</t>
  </si>
  <si>
    <t>Однофазний індикатор наявності напруги SON H-1G (1x зелений LED)</t>
  </si>
  <si>
    <t>Однофазний індикатор наявності напруги SON H-1R (1x червоний LED)</t>
  </si>
  <si>
    <t>Однофазний індикатор наявності напруги SON H-1Y (1x жовтий LED)</t>
  </si>
  <si>
    <t>Однофазний індикатор наявності напруги SON H-1B (1x синій LED)</t>
  </si>
  <si>
    <t>Трифазний індикатор наявності напруги SON H-3R (3x червоний LED)</t>
  </si>
  <si>
    <t>Трифазний індикатор наявності напруги SON H-3G (3x зелений LED)</t>
  </si>
  <si>
    <t>Трифазний індикатор наявності напруги SON H-3K (3-х кольоровий)</t>
  </si>
  <si>
    <t>Реле контролю обриву, асиметрії и послідовності фаз PZAK-1</t>
  </si>
  <si>
    <t>Реле контролю напруги і послід. фаз HRN-54N  3x400/230AC (3F, 1x8A_AC1) з нейтраллю</t>
  </si>
  <si>
    <t>Реле контролю напруги і послід. фаз HRN-54  3x400AC (3F, 1x8A_AC1) без нейтралі</t>
  </si>
  <si>
    <t>Реле контролю напруги HRN-43N 230V (3F, 2x16A_AC1) з нейтраллю</t>
  </si>
  <si>
    <t>Реле контролю напруги HRN-43 230V (3F, 2x16A_AC1) без нейтралі</t>
  </si>
  <si>
    <t>Реле контролю напруги HRN-43 400V AC (3F, 2x16A_AC1) без нейтралі</t>
  </si>
  <si>
    <t>Реле контролю напруги HRN-43N 400V AC (3F, 2x16A_AC1) з нейтраллю</t>
  </si>
  <si>
    <t>Реле контролю послід. і обриву фаз HRN-55  3x400AC (3F, 1x8A_AC1) без нейтралі</t>
  </si>
  <si>
    <t>Реле контролю послід. і обриву фаз HRN-55N  3x400/230AC (3F, 1x8A_AC1) з нейтраллю</t>
  </si>
  <si>
    <t>Реле автоматичного включення резерву SZR-1ST</t>
  </si>
  <si>
    <t>Реле автоматичного включення резерву SZR-2ST</t>
  </si>
  <si>
    <t>Проміжне реле VS116K 24/230V (1x16A_AC1)</t>
  </si>
  <si>
    <t>Проміжне реле VS316K 230V АС (3x16A_AC1)</t>
  </si>
  <si>
    <t>Проміжне реле VS308K 24/230V (3x8A_AC1)</t>
  </si>
  <si>
    <t>Проміжне реле VS316K 24V AC/DC (3x16A_AC1)</t>
  </si>
  <si>
    <t>Реле електромеханічне ERM2-024DC 2p</t>
  </si>
  <si>
    <t>Реле електромеханічне ERM2-024DCL 2p</t>
  </si>
  <si>
    <t>Реле електромеханічне ERM2-024AC 2p</t>
  </si>
  <si>
    <t>Реле електромеханічне ERM2-024ACL 2p</t>
  </si>
  <si>
    <t>Реле електромеханічне ERM2-230AC 2p</t>
  </si>
  <si>
    <t>Реле електромеханічне ERM2-230ACL 2p</t>
  </si>
  <si>
    <t>Реле електромеханічне ERM4-024DC 4p</t>
  </si>
  <si>
    <t>Реле електромеханічне ERM4-024DCL 4p</t>
  </si>
  <si>
    <t>Реле електромеханічне ERM4-024AC 4p</t>
  </si>
  <si>
    <t>Реле електромеханічне ERM4-024ACL 4p</t>
  </si>
  <si>
    <t>Реле електромеханічне ERM4-230AC 4p</t>
  </si>
  <si>
    <t>Реле електромеханічне ERM4-230ACL 4p</t>
  </si>
  <si>
    <t>Цоколь ERB2-T тип Т (для ERM2)</t>
  </si>
  <si>
    <t>Цоколь ERB2-M тип M (для ERM2)</t>
  </si>
  <si>
    <t>Цоколь ERB4-T тип Т (для ERM4)</t>
  </si>
  <si>
    <t>Цоколь ERB4-M тип M (для ERM4)</t>
  </si>
  <si>
    <t>Фіксуюча скоба/виштовхувач ER-CLIP</t>
  </si>
  <si>
    <t>Марковальна пластина ER-PLATE</t>
  </si>
  <si>
    <t>Шина з'єднувальна ER-TERMINAL (для А1/А2)</t>
  </si>
  <si>
    <t>Додатковий RC-модуль ERC-024AC (Uc до 24V AC)</t>
  </si>
  <si>
    <t>Додатковий RC-модуль ERC-230AC (Uc до 230V AC)</t>
  </si>
  <si>
    <t>Додатковий модуль захисту/індикації ERC-024ACDCL (Uc= 6...24V AC/DC)</t>
  </si>
  <si>
    <t>Додатковий модуль захисту/індикації ERC-060ACDCL (Uc= 24...60V AC/DC)</t>
  </si>
  <si>
    <t>Додатковий модуль захисту/індикації ERC-230ACDCL (Uc= 110...230V AC/DC)</t>
  </si>
  <si>
    <t>Реле електромеханічне ERM4-012DCL 4p</t>
  </si>
  <si>
    <t>Реле електромеханічне ERM4-110 DCL 4p</t>
  </si>
  <si>
    <t>Реле електромеханічне ERM4-220 DCL 4p</t>
  </si>
  <si>
    <t>Скоба ER-CLIP-SP (для ERB2_ERB4, пружина)</t>
  </si>
  <si>
    <t>Реле електромеханічне мініатюрне MER2-005 DC 2p</t>
  </si>
  <si>
    <t>Реле електромеханічне мініатюрне MER2-012 DC 2p</t>
  </si>
  <si>
    <t>Реле електромеханічне мініатюрне MER2-024 DC 2p</t>
  </si>
  <si>
    <t>Реле електромеханічне мініатюрне MER2-024 AC 2p</t>
  </si>
  <si>
    <t>Реле електромеханічне мініатюрне MER2-230 AC 2p</t>
  </si>
  <si>
    <t>Цоколь MERB тип T (для MER2)</t>
  </si>
  <si>
    <t>Цоколь MERB тип M (для MER2)</t>
  </si>
  <si>
    <t>Фіксуюча скоба MER-CLIP-SP (пружина)</t>
  </si>
  <si>
    <t>Фіксуюча скоба/виштовхувач MER-CLIP-PL (пластик)</t>
  </si>
  <si>
    <t>Марковальна пластина MER-PLATE</t>
  </si>
  <si>
    <t>Шина з'єднувальна MER-TERMINAL (для MERB-T, MERB-M, 8 виходів)</t>
  </si>
  <si>
    <t>Реле електромеханічне MER1-024AC (1x16A 250VAC)</t>
  </si>
  <si>
    <t>Реле електромеханічне MER1-230AC (1x16A 250VAC)</t>
  </si>
  <si>
    <t>Реле електромеханічне MER1-024DC (1x16A 250VAC)</t>
  </si>
  <si>
    <t>Реле електромеханічне MER1-012DC (1x16A 250VAC)</t>
  </si>
  <si>
    <t>Реле інерфейсне SSR1-024 ACDC (тиристорне, 1NO, 1.2A AC1, 400V AC)</t>
  </si>
  <si>
    <t>Реле інерфейсне SSR1-230 ACDC (тиристорне, 1NO, 1.2A AC1, 400V AC)</t>
  </si>
  <si>
    <t>Реле інтерфейсне SER1-024 ACDC (електромеханічне, 1CO, 6A AC1, 250V AC)</t>
  </si>
  <si>
    <t>Реле інтерфейсне SER1-230 ACDC (електромеханічне, 1CO, 6A AC1, 250V AC)</t>
  </si>
  <si>
    <t>Шина з'єднувальна SR-TERMINAL (для SSR і SER)</t>
  </si>
  <si>
    <t>Реле електромеханічне RERM3-230AC 3p (16A AC1, 250V AC)</t>
  </si>
  <si>
    <t>Реле електромеханічне RERM3-230ACL 3p LED (16A AC1, 250V AC)</t>
  </si>
  <si>
    <t>Реле електромеханічне RERM3-24AC 3p (16A AC1, 24V AC)</t>
  </si>
  <si>
    <t>Реле електромеханічне RERM3-24ACL 3p LED (16A AC1, 250V AC)</t>
  </si>
  <si>
    <t>Цоколь RERB3-S (для RERM3)</t>
  </si>
  <si>
    <t>Скоба-тримач RER-CLIP-SP (для RERB3-S, пружина)</t>
  </si>
  <si>
    <t>Реле контролю спожив. струму PRI-51/1 (0,1..1A) (1x8A_AC1)</t>
  </si>
  <si>
    <t>Реле контролю спожив. струму PRI-51/5 ( (0,5..5A) (1x8A_AC1)</t>
  </si>
  <si>
    <t>Реле контролю спожив. струму PRI-51/8 (0,8..8A) (1x8A_AC1)</t>
  </si>
  <si>
    <t>Реле контролю спожив. струму PRI-51/16 (1,6..16A) (1x8A_AC1)</t>
  </si>
  <si>
    <t>Реле контролю спожитого струму PRI-32 UNI 24-240V AC, 24V DC (1..20A) (1x8A_AC1)</t>
  </si>
  <si>
    <t>Дворівневе реле контролю струму PRI-41 24V AC/DC (3 діапазона) (2x16A_AC1)</t>
  </si>
  <si>
    <t>Термостат TER-3 А (-30...+10)  24-240 AC/DC (1x16A_AC1)</t>
  </si>
  <si>
    <t>Термостат TER-3 В (0...+40)  24-240 AC/DC (1x16A_AC1)</t>
  </si>
  <si>
    <t>Термостат TER-3 С (+30...+70)  24-240 AC/DC (1x16A_AC1)</t>
  </si>
  <si>
    <t>Термостат TER-3D (0...+60) AC/DC  24-240 AC/DC (1x16A_AC1)</t>
  </si>
  <si>
    <t>Багатофункціональний цифровий термостат+цифровий таймер TER-9 230V (2x8_AC1)</t>
  </si>
  <si>
    <t>Багатофункціональний цифровий термостат+цифровий таймер TER-9 24V AC/DC (2x16A_AC1)</t>
  </si>
  <si>
    <t>Термостат контролю температури обмотки двигуна TER-7 (використовує термістор)</t>
  </si>
  <si>
    <t>Термостат TER-4 230V (2x16A_AC1)</t>
  </si>
  <si>
    <t>Термодатчик TC-0 (0...+70)</t>
  </si>
  <si>
    <t>Термодатчик ТС-3, подвійна ізоляція (0...+70), 3м</t>
  </si>
  <si>
    <t>Термодатчик ТС-6, подвійна ізоляція (0...+70), 6м</t>
  </si>
  <si>
    <t>Термодатчик ТС-12, подвійна ізоляція (0...+70), 12м</t>
  </si>
  <si>
    <t>Термодатчик TZ-0 (-40...+125)</t>
  </si>
  <si>
    <t>Термодатчик TZ-3, подвійна ізоляція (-40...+125), 3м</t>
  </si>
  <si>
    <t>Термодатчик TZ-6, подвійна ізоляція (-40...+125), 6м</t>
  </si>
  <si>
    <t>Термодатчик TZ-12, подвійна ізоляція (-40...+125), 12м</t>
  </si>
  <si>
    <t>Термостат TER-3H (-15...+45) AC/DC  24-240 AC/DC (1x16A_AC1)</t>
  </si>
  <si>
    <t>Реле контролю рівня рідини HRH-5 UNI 24..240V AC/DC (1x8A_AC1)</t>
  </si>
  <si>
    <t>Реле контролю рівня рідини HRH-8 230V (2x16A_AC1)</t>
  </si>
  <si>
    <t>Реле контролю рівня рідини HRH-8 24V (2x16A_AC1)</t>
  </si>
  <si>
    <t>Датчик рівня SHR-1M (латунний електрод)</t>
  </si>
  <si>
    <t>Датчик рівня SHR-1N (нерж. стальний електрод)</t>
  </si>
  <si>
    <t>Датчик рівня SHR-2</t>
  </si>
  <si>
    <t>Датчик рівня SHR-3 (IP67)</t>
  </si>
  <si>
    <t>Базовий модуль USS-ZM</t>
  </si>
  <si>
    <t>Заглушка USS-00</t>
  </si>
  <si>
    <t>Вимикач "0-1" USS-01 10A</t>
  </si>
  <si>
    <t>Перемикач  "1-2" USS-02 10A</t>
  </si>
  <si>
    <t>Перемикач  із середнім положенням "1-0-2" USS-03 10A</t>
  </si>
  <si>
    <t>Вимикач+кнопка із середнім положенням USS-04 10A</t>
  </si>
  <si>
    <t>Перемикаюча кнопка із середнім положенням "1-0-2" USS-05 10A</t>
  </si>
  <si>
    <t>Вимикач с лампою тліючого розряду (червоний) USS-07 10A</t>
  </si>
  <si>
    <t>Вимикач с лампою тліючого розряду (зелений) USS-08 10A</t>
  </si>
  <si>
    <t>Вимикач с лампою тліючого розряду (жовтий) USS-09 10A</t>
  </si>
  <si>
    <t>Сигнальний світлодіод (червоний) USS-10 10A</t>
  </si>
  <si>
    <t>Сигнальний світлодіод (зелений) USS-11 10A</t>
  </si>
  <si>
    <t>Сигнальний світлодіод (жовтий) USS-12 10A</t>
  </si>
  <si>
    <t>Сигнальний світлодіод (білий) USS-13 10A</t>
  </si>
  <si>
    <t>Сигнальний мигаючий світлодіод (червоний) USS-14 10A</t>
  </si>
  <si>
    <t>Сигнальний світлодіод (синій) USS-15 10A</t>
  </si>
  <si>
    <t>Кнопка USS-06/S 10A (Н.В.)</t>
  </si>
  <si>
    <t>Кнопка USS-06/R 10A (Н.З.)</t>
  </si>
  <si>
    <t>Програмоване реле LOGIC-10HR-A, 100-240V AC (6I/4O-Rele)</t>
  </si>
  <si>
    <t>Програмоване реле LOGIC-12HR-D, 24V DC (8I/4O-Rele)</t>
  </si>
  <si>
    <t>Програмоване реле LOGIC-20HR-A, 100-240V AC (12I/8O-Rele)</t>
  </si>
  <si>
    <t>Контролер АВР ATSC25 (184-300V AC)</t>
  </si>
  <si>
    <t>Подвійне джерело живлення ATSDPS</t>
  </si>
  <si>
    <t>Контролер АВР ATC-E (c сигнальним блок-контактом)</t>
  </si>
  <si>
    <t>Блок живлення LOGIC-10PS-24 (In: 100~240V AC /Out: 24V DC, 1,3A/31W)</t>
  </si>
  <si>
    <t>Модуль розширення LOGIC-8ER-A, 100÷240VAC, (4I/4O-Rele)</t>
  </si>
  <si>
    <t>Модуль розширення LOGIC-8ER-D, 24VDC, (4I/4O-Rele)</t>
  </si>
  <si>
    <t>Інтерфейсний кабель LOGIC-PL01</t>
  </si>
  <si>
    <t>Ключ для перенесення програм LOGIC-PM05</t>
  </si>
  <si>
    <t>Конвертер SC-USB485 TTL /USB-RS485</t>
  </si>
  <si>
    <t>Аналізатор мережі ENA3 (144x144мм, 3x400+N)</t>
  </si>
  <si>
    <t>Аналізатор мережі ENA3D (9мод., DIN-rail, 230 L/N)</t>
  </si>
  <si>
    <t>Цифровий мультиметр EDM  (96x96мм, 40-300V AC/DC)</t>
  </si>
  <si>
    <t>Підсилювач/гальванічний розділювач ERM-7 (Un=9..30 V DC, 1kV)</t>
  </si>
  <si>
    <t>Блок живлення EZI-24 (імпульсний, Un=100..264 V AC, 0,5А/12Вт)</t>
  </si>
  <si>
    <t>Трансформатор струму CTR-30 50/5 1,25VA CL.1</t>
  </si>
  <si>
    <t>Трансформатор струму CTR-30 60/5 1,5VA CL.1</t>
  </si>
  <si>
    <t>Трансформатор струму CTR-30 75/5 1,5VA CL.1</t>
  </si>
  <si>
    <t>Трансформатор струму CTR-30 80/5 2VA CL.1</t>
  </si>
  <si>
    <t>Трансформатор струму CTR-30 100/5 1,5VA CL.0,5</t>
  </si>
  <si>
    <t>Трансформатор струму CTR-30 120/5 2,5VA CL.0,5</t>
  </si>
  <si>
    <t>Трансформатор струму CTR-30 125/5 2,5VA CL.0,5</t>
  </si>
  <si>
    <t>Трансформатор струму CTR-30 150/5 3,75VA CL.0,5</t>
  </si>
  <si>
    <t>Трансформатор струму CTR-30 200/5 5VA CL.0,5</t>
  </si>
  <si>
    <t>Трансформатор струму CTR-30 250/5 5VA CL.0,5</t>
  </si>
  <si>
    <t>Трансформатор струму CTR-30 300/5 5VA CL.0,5</t>
  </si>
  <si>
    <t>Трансформатор струму CTR-30 400/5 7,5VA CL.0,5</t>
  </si>
  <si>
    <t>Трансформатор струму CTR-30 500/5 10VA CL.0,5</t>
  </si>
  <si>
    <t>Трансформатор струму CTR-30 600/5 15VA CL.0,5</t>
  </si>
  <si>
    <t>Трансформатор струму CTR-30 750/5 15VA CL.0,5</t>
  </si>
  <si>
    <t>Трансформатор струму CTR-30 800/5 15VA CL.0,5</t>
  </si>
  <si>
    <t>Вимикач 1-клавішний VHE-1 (білий, IP54)</t>
  </si>
  <si>
    <t>Вимикач 1-клавішний VHE-1-KR (коричневий, IP54)</t>
  </si>
  <si>
    <t>Вимикач 1-клавішний із підсвічуванням VHE-1L (білий, IP54)</t>
  </si>
  <si>
    <t>Вимикач 1-клавішний із підсвічуванням VHE-1L-KR (коричневий, IP54)</t>
  </si>
  <si>
    <t>Вимикач 1-клавішний із підсвічуванням VHE-1L-SR (сірий, IP54)</t>
  </si>
  <si>
    <t>Вимикач 1-клавішний VHE-1-SR (сірий, IP54)</t>
  </si>
  <si>
    <t>Вимикач 2-клавішний VHE-2 (білий, IP54)</t>
  </si>
  <si>
    <t>Вимикач 2-клавішний VHE-2-KR (коричневий, IP54)</t>
  </si>
  <si>
    <t>Вимикач 2-клавішний із підсвічуванням VHE-2L (білий, IP54)</t>
  </si>
  <si>
    <t>Вимикач 2-клавішний із підсвічуванням VHE-2L-KR (коричневий, IP54)</t>
  </si>
  <si>
    <t>Вимикач 2-клавішний із підсвічуванням VHE-2L-SR (сірий, IP54)</t>
  </si>
  <si>
    <t>Вимикач 2-клавішний VHE-2-SR (сірий, IP54)</t>
  </si>
  <si>
    <t>Розетка 1-на з з/к Schuko RHE-1s (біла/біла кришка, IP54)</t>
  </si>
  <si>
    <t>Розетка 1-на з з/к Schuko RHE-1sd (біла/прозора кришка, IP54)</t>
  </si>
  <si>
    <t>Розетка 1-на з з/к Schuko RHE-1sd-KR (коричн./прозора кришка, IP54)</t>
  </si>
  <si>
    <t>Розетка 1-на з з/к Schuko RHE-1s-KR (коричн./коричн. кришка, IP54)</t>
  </si>
  <si>
    <t>Розетка 1-на з з/к Schuko RHE-1sd-SR (сіра/прозора кришка, IP54)</t>
  </si>
  <si>
    <t>Розетка 1-на з з/к Schuko RHE-1s-SR (сіра/сіра кришка, IP54)</t>
  </si>
  <si>
    <t>Розетка 2-на з з/к Schuko RHE-2s (біла/біла кришка, IP54)</t>
  </si>
  <si>
    <t>Розетка 2-на з з/к Schuko RHE-2sd (біла/прозора кришка, IP54)</t>
  </si>
  <si>
    <t>Розетка 2-на з з/к Schuko RHE-2sd-KR (коричн./прозора кришка, IP54)</t>
  </si>
  <si>
    <t>Розетка 2-на з з/к Schuko RHE-2s-KR (коричн./коричн. кришка, IP54)</t>
  </si>
  <si>
    <t>Розетка 2-на з з/к Schuko RHE-2sd-SR (сіра/прозора кришка, IP54)</t>
  </si>
  <si>
    <t>Розетка 2-на з з/к Schuko RHE-2s-SR (сіра/сіра кришка, IP54)</t>
  </si>
  <si>
    <t>Розетка 3-на з з/к Schuko RHE-3s (біла/біла кришка, IP54)</t>
  </si>
  <si>
    <t>Розетка 3-на з з/к Schuko RHE-3sd (біла/прозора кришка, IP54)</t>
  </si>
  <si>
    <t>Розетка 3-на з з/к Schuko RHE-3sd-KR (коричн./прозора кришка, IP54)</t>
  </si>
  <si>
    <t>Розетка 3-на з з/к Schuko RHE-3s-KR (коричн./коричн. кришка, IP54)</t>
  </si>
  <si>
    <t>Розетка 3-на з з/к Schuko RHE-3s-SR (сіра/сіра кришка, IP54)</t>
  </si>
  <si>
    <t>Розетка 3-на з з/к Schuko RHE-3sd-SR (сіра/прозора кришка, IP54)</t>
  </si>
  <si>
    <t>Вимикач "перехресний" VHE-6 (білий, IP54)</t>
  </si>
  <si>
    <t>Вимикач "перехресний" VHE-6-KR (коричневий, IP54)</t>
  </si>
  <si>
    <t>Вимикач "перехресний" із підсвічуванням VHE-6L (білий, IP54)</t>
  </si>
  <si>
    <t>Вимикач "перехресний" із підсвічуванням VHE-6L-KR (коричневий, IP54)</t>
  </si>
  <si>
    <t>Вимикач "перехресний" із підсвічуванням VHE-6L-SR (сірий, IP54)</t>
  </si>
  <si>
    <t>Вимикач "перехресний" VHE-6-SR (сірий, IP54)</t>
  </si>
  <si>
    <t>Вимикач "сходовий" VHE-3 (білий, IP54)</t>
  </si>
  <si>
    <t>Вимикач "сходовий" VHE-3-KR (коричневий, IP54)</t>
  </si>
  <si>
    <t>Вимикач "сходовий" із підсвічуванням VHE-3L (білий, IP54)</t>
  </si>
  <si>
    <t>Вимикач "сходовий" із підсвічуванням VHE-3L-KR (коричневий, IP54)</t>
  </si>
  <si>
    <t>Вимикач "сходовий" із підсвічуванням VHE-3L-SR (сірий, IP54)</t>
  </si>
  <si>
    <t>Вимикач "сходовий" VHE-3-SR (сірий, IP54)</t>
  </si>
  <si>
    <t>Вимикач 2-клавішний "сходовий" VHE-7 (білий, IP54)</t>
  </si>
  <si>
    <t>Кнопка "дзвоник" VHE-4 (біла, IP54)</t>
  </si>
  <si>
    <t>Кнопка "дзвоник" VHE-4-KR (коричнева, IP54)</t>
  </si>
  <si>
    <t>Кнопка "дзвоник" із підсвічуванням VHE-4L (біла, IP54)</t>
  </si>
  <si>
    <t>Кнопка "дзвоник" VHE-4-SR (сіра, IP54)</t>
  </si>
  <si>
    <t>Кнопка "світло" VHE-5 (біла, IP54)</t>
  </si>
  <si>
    <t>Кнопка "світло" VHE-5-KR (коричнева, IP54)</t>
  </si>
  <si>
    <t>Кнопка "світло" із підсвічуванням VHE-5L (біла, IP54)</t>
  </si>
  <si>
    <t>Кнопка "світло" VHE-5-SR (сіра, IP54)</t>
  </si>
  <si>
    <t>Мікс гориз.: 1-кл.вим.+ 1-на розетка з з/к VRHH-1s (біла/біла кришка)</t>
  </si>
  <si>
    <t>Мікс гориз.: 1-кл.вим.+ 1-на розетка з з/к VRHH-1sd (біла/прозора кришка)</t>
  </si>
  <si>
    <t>Мікс гориз.: 2-кл.вим.+ 1-на розетка з з/к VRHH-2s (біла/біла кришка)</t>
  </si>
  <si>
    <t>Мікс гориз.: 2-кл.вим.+ 1-на розетка з з/к VRHH-2sd (біла/прозора кришка)</t>
  </si>
  <si>
    <t>Мікс гориз.: Сходов.вим.+ 1-на розетка з з/к VRHH-3s (біла/біла кришка)</t>
  </si>
  <si>
    <t>Мікс гориз.: Сходов.вим.+ 1-на розетка з з/к VRHH-3sd (біла/прозора кришка)</t>
  </si>
  <si>
    <t>Мікс верт.: 1-кл.вим.+ 1-на розетка з з/к VRHP-1s (біла/біла кришка)</t>
  </si>
  <si>
    <t>Мікс верт.: 1-кл.вим.+ 1-на розетка з з/к VRHP-1sd (біла/прозора кришка)</t>
  </si>
  <si>
    <t>Мікс верт.: 2-кл.вим.+ 1-на розетка з з/к VRHP-2s (біла/біла кришка)</t>
  </si>
  <si>
    <t>Мікс верт.: 2-кл.вим.+ 1-на розетка з з/к VRHP-2sd (біла/прозора кришка)</t>
  </si>
  <si>
    <t>Мікс верт.: Сходов.вим.+ 1-на розетка з з/к VRHP-3s (біла/біла кришка)</t>
  </si>
  <si>
    <t>Мікс верт.: Сходов.вим.+ 1-на розетка з з/к VRHP-3sd (біла/прозора кришка)</t>
  </si>
  <si>
    <t>Пластиковий щит EC 1+1 (IP30_2мод.)</t>
  </si>
  <si>
    <t>Пластиковий щит EC 3+1 (IP30_4мод.)</t>
  </si>
  <si>
    <t>Пластиковий щит EC 3+2 (IP30_5мод.)</t>
  </si>
  <si>
    <t>Щит зовнішн. розподільний ECT 4 PO (4мод.білі дверцята)</t>
  </si>
  <si>
    <t>Щит зовнішн. розподільний ECT 4 PT (4мод.проз.дверцята)</t>
  </si>
  <si>
    <t>Щит зовнішн. розподільний ECT 8PO (8мод.білі дверцята)</t>
  </si>
  <si>
    <t>Щит зовнішн. розподільний ECT 8PT (8мод.проз.дверцята)</t>
  </si>
  <si>
    <t>Щит зовнішн. розподільний ECT 12PO (12мод.білі дверцята)</t>
  </si>
  <si>
    <t>Щит зовнішн. розподільний ECT 12PT (12мод.проз.дверцята)</t>
  </si>
  <si>
    <t>Щит зовнішн. розподільний ECT 18PO (18мод.білі дверцята)</t>
  </si>
  <si>
    <t>Щит зовнішн. розподільний ECT 18PT (18мод.проз.дверцята)</t>
  </si>
  <si>
    <t>Щит зовнішн. розподільний ECT 24PO (24мод.білі дверцята)</t>
  </si>
  <si>
    <t>Щит зовнішн. розподільний ECT 24PT (24мод.проз.дверцята)</t>
  </si>
  <si>
    <t>Щит зовнішн. розподільний ECT 2x18PT  (36мод.проз.дверцята)</t>
  </si>
  <si>
    <t>Щит зовнішн. розподільний ECT 2x18PO (36мод.білі дверцята)</t>
  </si>
  <si>
    <t>Щит зовнішн. розподільний ECT 36PO (36мод.білі дверцята)</t>
  </si>
  <si>
    <t>Щит зовнішн. розподільний ECT 36PT (36мод.проз.дверцята)</t>
  </si>
  <si>
    <t>Щит зовнішн. розподільний ECT 48PO (48мод.білі дверцята)</t>
  </si>
  <si>
    <t>Щит зовнішн. розподільний ECT 48PT (48мод.проз.дверцята)</t>
  </si>
  <si>
    <t>Щит зовнішн. розподільний ECT 3x18PO (54мод.білі дверцята)</t>
  </si>
  <si>
    <t>Щит зовнішн. розподільний ECT 3x18PT (54мод.проз.дверцята)</t>
  </si>
  <si>
    <t>Щит зовнішн. розподільний ECT 4x18 PO (72мод.білі дверцята)</t>
  </si>
  <si>
    <t>Щит зовнішн. розподільний ECT 4x18 PT (72мод.проз.дверцята)</t>
  </si>
  <si>
    <t>Щит пласт. зовнішн. вик. ECT24 MEDIA-PO (перф.панель, білі дверцята)</t>
  </si>
  <si>
    <t>Щит пласт. зовнішн. вик. ECT36 MEDIA-PO (перф.панель, білі дверцята)</t>
  </si>
  <si>
    <t>Щит пласт. зовнішн. вик. ECT2x18 MEDIA-PO (перф.панель, білі дверцята)</t>
  </si>
  <si>
    <t>Щит пласт. зовнішн. вик. ECT48 MEDIA-PO (перф.панель, білі дверцята)</t>
  </si>
  <si>
    <t>Щит пласт. зовнішн. вик. ECT3x18 MEDIA-PO (перф.панель, білі дверцята)</t>
  </si>
  <si>
    <t>Щит пласт. зовнішн. вик. ECT 4x18 MEDIA-PO (перф.панель, білі дверцята)</t>
  </si>
  <si>
    <t>Розетка ECMEDIA-2xSCH (подвійна накладна 230V з ЗК Schuko, з кріпленням)</t>
  </si>
  <si>
    <t>Тримач ECMEDIA-RHOLD IT-пристроїв (модемів, роутерів)</t>
  </si>
  <si>
    <t>Планка-тримач ECMEDIA-RJ метал. (Для 12х RJ на монт.панель)</t>
  </si>
  <si>
    <t>Щит внутр. розподільний ECM 4 PO (4мод.білі дверцята)</t>
  </si>
  <si>
    <t>Щит внутр. розподільний ECM 4 PT (4мод.проз.дверцята)</t>
  </si>
  <si>
    <t>Щит внутр. розподільний ECМ 8PO (8мод.білі дверцята)</t>
  </si>
  <si>
    <t>Щит внутр. розподільний ECМ 8PT (8мод.проз.дверцята)</t>
  </si>
  <si>
    <t>Щит внутр. розподільний ECМ 12PO (12мод.білі дверцята)</t>
  </si>
  <si>
    <t>Щит внутр. розподільний ECМ 12PT (12мод.проз.дверцята)</t>
  </si>
  <si>
    <t>Щит внутр. розподільний ECМ 18PO (18мод.білі дверцята)</t>
  </si>
  <si>
    <t>Щит внутр. розподільний ECМ 18PT (18мод.проз.дверцята)</t>
  </si>
  <si>
    <t>Щит внутр. розподільний ECМ 24PO (24мод.білі дверцята)</t>
  </si>
  <si>
    <t>Щит внутр. розподільний ECМ 24PT (24мод.проз.дверцята)</t>
  </si>
  <si>
    <t>Щит внутр. розподільний ECМ 2x18PO (36мод.білі дверцята)</t>
  </si>
  <si>
    <t>Щит внутр. розподільний ECМ 2x18PT (36мод.проз.дверцята)</t>
  </si>
  <si>
    <t>Щит внутр. розподільний ECМ 36PO (36мод.білі дверцята)</t>
  </si>
  <si>
    <t>Щит внутр. розподільний ECМ 36PT (36мод.проз.дверцята)</t>
  </si>
  <si>
    <t>Щит внутр. розподільний ECM 3x18PO (54мод.білі дверцята)</t>
  </si>
  <si>
    <t>Щит внутр. розподільний ECM 3x18PT (54мод.проз.дверцята)</t>
  </si>
  <si>
    <t>Дверцята білі для ECT/ECM 36PО</t>
  </si>
  <si>
    <t>Дверцята прозорі для ECT/ECM 12PT</t>
  </si>
  <si>
    <t>Дверцята прозорі для ECT/ECM 24PT</t>
  </si>
  <si>
    <t>Дверцята прозорі для ECT/ECM 36PT</t>
  </si>
  <si>
    <t>Щит зовнішн. розподільний ACT 12 PT (12+2, 1ряд., прозор.дв., зовніш.вик.)</t>
  </si>
  <si>
    <t>Щит зовнішн. розподільний ACT 24 PT (24+4, 2ряд., прозор.дв., зовніш.вик.)</t>
  </si>
  <si>
    <t>Щит зовнішн. розподільний ACT 36 PT (36+6, 3ряд., прозор.дв., зовніш.вик.)</t>
  </si>
  <si>
    <t>Щит зовнішн. розподільний ACT 12 PО (12+2, 1ряд., білі.дв., зовніш.вик.)</t>
  </si>
  <si>
    <t>Щит зовнішн. розподільний ACT 24 PО (24+4, 2ряд., білі.дв., зовніш.вик.)</t>
  </si>
  <si>
    <t>Щит зовнішн. розподільний ACT 36 PО (36+6, 3ряд., білі.дв., зовніш.вик.)</t>
  </si>
  <si>
    <t>Шина PST-UNI (PE/N, 2x15, для ECT/ECM/ECH/ECG)</t>
  </si>
  <si>
    <t>Замок ECH-L2K (для ECH)</t>
  </si>
  <si>
    <t>Замок ECMECT-L2K (2 ключі, для ECT/ECM)</t>
  </si>
  <si>
    <t>Заглушка MP-E (11 мод., біла)</t>
  </si>
  <si>
    <t>Пластиковий щит ECH 4G (4мод.зовн.встан.IP65)</t>
  </si>
  <si>
    <t>Пластиковий щит ECH 8G (8мод.зовн.встан.IP65)</t>
  </si>
  <si>
    <t>Пластиковий щит ECH 12PT (12мод.зовн.встан.IP65)</t>
  </si>
  <si>
    <t>Пластиковий щит ECH 18PT (18мод.зовн.встан.IP65)</t>
  </si>
  <si>
    <t>Пластиковий щит ECH 24PT (24мод.зовн.встан.IP65)</t>
  </si>
  <si>
    <t>Пластиковий щит ECH 36PT (36мод.зовн.встан.IP65)</t>
  </si>
  <si>
    <t>Пластиковий щит ECH 48PT (48мод.зовн.встан.IP65)</t>
  </si>
  <si>
    <t>Пластиковий щит ECH-4Gu (4мод.зовн.встан.IP65)</t>
  </si>
  <si>
    <t>Пластиковий щит ECH-8Gu (8мод.зовн.встан.IP65)</t>
  </si>
  <si>
    <t>Пластиковий щит ECH-12PTu (12мод.зовн.встан.IP65)</t>
  </si>
  <si>
    <t>Пластиковий щит ECH-18PTu (18мод.зовн.встан.IP65)</t>
  </si>
  <si>
    <t>Пластиковий щит ECH-24PTu (24мод.зовн.встан.IP65)</t>
  </si>
  <si>
    <t>Пластиковий щит ECH-36PTu (36мод.зовн.встан.IP65)</t>
  </si>
  <si>
    <t>Пластиковий щит ECH 48PTu (48мод.зовн.встан.IP65)</t>
  </si>
  <si>
    <t>Заглушка MP-ECH (11 мод., сіра)</t>
  </si>
  <si>
    <t>Сальник M20 (еластичний, Ø8-13мм, IP67)</t>
  </si>
  <si>
    <t>Сальник M25 (еластичний, Ø11-17мм, IP67)</t>
  </si>
  <si>
    <t>Сальник M32 (еластичний, Ø15-20мм, IP67)</t>
  </si>
  <si>
    <t>Сальник M40 (еластичний, Ø19-28мм, IP67)</t>
  </si>
  <si>
    <t>Щит металопластиковий ECG14 (12+2мод., метал.білі дверцята)</t>
  </si>
  <si>
    <t>Щит металопластиковий ECG28 (24+4мод., метал.білі дверцята)</t>
  </si>
  <si>
    <t>Щит металопластиковий ECG42 (36+6мод., метал.білі дверцята)</t>
  </si>
  <si>
    <t>Щит металопластиковий ECG56 (48+8мод., метал.білі дверцята)</t>
  </si>
  <si>
    <t>Щит металопластиковий ECG70 (60+10мод., метал.білі дверцята)</t>
  </si>
  <si>
    <t>Щит металопластиковий ECG14 PO (12+2мод., пластик.білі.дверцята)</t>
  </si>
  <si>
    <t>Щит металопластиковий ECG28 PO (24+4мод., пластик.білі.дверцята)</t>
  </si>
  <si>
    <t>Щит металопластиковий ECG42 PO (36+6мод., пластик.білі.дверцята)</t>
  </si>
  <si>
    <t>Щит металопластиковий ECG14 PT (12+2мод., пластик.проз.дверцята)</t>
  </si>
  <si>
    <t>Щит металопластиковий ECG28 PT (24+4мод., пластик.проз.дверцята)</t>
  </si>
  <si>
    <t>Щит металопластиковий ECG42 PT (36+6мод., пластик.проз.дверцята)</t>
  </si>
  <si>
    <t>Комплект з'єднувальних елементів ECGBRV (вертикальні, для ECG, 2шт.)</t>
  </si>
  <si>
    <t>Комплект з'єднувальних елементів ECGHP (горизонтальні, для ECG, 2шт.)</t>
  </si>
  <si>
    <t>Замок ECG-L2K (для ECG, 2 ключа)</t>
  </si>
  <si>
    <t>Щит металопластиковий ECG14 MEDIA-I (перф.панель, перф.метал.білі дверцята)</t>
  </si>
  <si>
    <t>Щит металопластиковий ECG28 MEDIA-I (перф.панель, перф.метал.білі дверцята)</t>
  </si>
  <si>
    <t>Щит металопластиковий ECG42 MEDIA-I (перф.панель, перф.метал.білі дверцята)</t>
  </si>
  <si>
    <t>Щит металопластиковий ECG56 MEDIA-I (перф.панель, перф.метал.білі дверцята)</t>
  </si>
  <si>
    <t>Щит металопластиковий ECG70 MEDIA-I (перф.панель, перф.метал.білі дверцята)</t>
  </si>
  <si>
    <t>Щит металопластиковий ECG14 MEDIA-PO (перф.панель, пластик.білі дверцята)</t>
  </si>
  <si>
    <t>Щит металопластиковий ECG28 MEDIA-PO (перф.панель, пластик.білі дверцята)</t>
  </si>
  <si>
    <t>Щит металопластиковий ECG42 MEDIA-PO (перф.панель, пластик.білі дверцята)</t>
  </si>
  <si>
    <t>Щит металопластиковий ECG14 MEDIA-PT (перф.панель, пластик.проз.дверцята)</t>
  </si>
  <si>
    <t>Щит металопластиковий ECG28 MEDIA-PT (перф.панель, пластик.проз.дверцята)</t>
  </si>
  <si>
    <t>Щит металопластиковий ECG42 MEDIA-PT (перф.панель, пластик.проз.дверцята)</t>
  </si>
  <si>
    <t>Щит металопластик. ECG 42 COMBO2/1-I (12+2мод, 1ряд., 2м.п., перф.метал.двер.)</t>
  </si>
  <si>
    <t>Щит металопластик. ECG 56 COMBO2/3-I (24+4мод, 2ряд., 2м.п., перф.метал.двер.)</t>
  </si>
  <si>
    <t>Щит металопластик. ECG 70 COMBO2/3-I (36+6мод, 3ряд., 2м.п., перф.метал.двер.)</t>
  </si>
  <si>
    <t>Щит металопластик. ECG 56 COMBO3/1-I (12+2мод, 1ряд., 3м.п., перф.метал.двер.)</t>
  </si>
  <si>
    <t>Щит металопластик. ECG 70 COMBO3/2-I (24+4мод, 2ряд., 3м.п., перф.метал.двер.)</t>
  </si>
  <si>
    <t>Щит металопластик. ECG 70 COMBO4/1-I (12+2мод, 1ряд., 4м.п., перф.метал.двер.)</t>
  </si>
  <si>
    <t>Щит металопластик. ECG 42Н COMBO2/1-I (12+2мод, 1ряд., 2м.п., перф.метал.двер.)</t>
  </si>
  <si>
    <t>Щит металопластик. ECG 56Н COMBO2/3-I (24+4мод, 2ряд., 2м.п., перф.метал.двер.)</t>
  </si>
  <si>
    <t>Щит металопластик. ECG 70Н COMBO2/3-I (36+6мод, 3ряд., 2м.п., перф.метал.двер.)</t>
  </si>
  <si>
    <t>Щит металопластик. ECG 56Н COMBO3/1-I (12+2мод, 1ряд., 3м.п., перф.метал.двер.)</t>
  </si>
  <si>
    <t>Щит металопластик. ECG 70Н COMBO3/2-I (24+4мод, 2ряд., 3м.п., перф.метал.двер.)</t>
  </si>
  <si>
    <t>Щит металопластик. ECG 70Н COMBO4/1-I (12+2мод, 1ряд., 4м.п., перф.метал.двер.)</t>
  </si>
  <si>
    <t>Щит металопластиковий ERP 12-1 (12мод.)</t>
  </si>
  <si>
    <t>Щит металопластиковий ERP 12-2 (24мод.)</t>
  </si>
  <si>
    <t>Щит металопластиковий ERP 12-3 (36мод.)</t>
  </si>
  <si>
    <t>Щит металопластиковий ERP 12-4 (48мод.)</t>
  </si>
  <si>
    <t>Щит металопластиковий ERP 18-1 (18мод.)</t>
  </si>
  <si>
    <t>Щит металопластиковий ERP 18-2 (36мод.)</t>
  </si>
  <si>
    <t>Щит металопластиковий ERP 18-3 (54мод.)</t>
  </si>
  <si>
    <t>Щит металопластиковий ERP 18-4 (72мод.)</t>
  </si>
  <si>
    <t>Щит металопластиковий ERP 18-5 (90мод.)</t>
  </si>
  <si>
    <t>Щит металопластиковий ERP 18-6 (108мод.)</t>
  </si>
  <si>
    <t>Щит металопластиковий ERP24-2 (2х24мод.)</t>
  </si>
  <si>
    <t>Щит металопластиковий ERP24-3 (3х24мод.)</t>
  </si>
  <si>
    <t>Щит металопластиковий ERP24-4 (4х24мод.)</t>
  </si>
  <si>
    <t>Щит металопластиковий ERP24-5 (5х24мод.)</t>
  </si>
  <si>
    <t>Щит металопластиковий ERP24-6 (6х24мод.)</t>
  </si>
  <si>
    <t>Шина ERP-N1 (для ERP, "N", 11 мод., синя)</t>
  </si>
  <si>
    <t>Шина ERP-N2 (для ERP, "N", 24 мод., синя)</t>
  </si>
  <si>
    <t>Шина ERP-PE1 (для ERP, "PE", 11 мод., жовта)</t>
  </si>
  <si>
    <t>Шина ERP-PE2 (для ERP, "PE", 24 мод., жовта)</t>
  </si>
  <si>
    <t>Замок ELK-ERP (з ключем для ERP)</t>
  </si>
  <si>
    <t>Щит металопластиковий ERP12-4-2V MEDIA</t>
  </si>
  <si>
    <t>Щит металопластиковий ERP12-5-2V MEDIA</t>
  </si>
  <si>
    <t>Щит металопластиковий ERP12-5-3V MEDIA</t>
  </si>
  <si>
    <t>Щит металопластиковий ERP12-2-2H MEDIA</t>
  </si>
  <si>
    <t>Щит металопластиковий ERP12-3-3H MEDIA</t>
  </si>
  <si>
    <t>Щит металопластиковий ERP18-4-2V MEDIA</t>
  </si>
  <si>
    <t>Щит металопластиковий ERP18-5-2V MEDIA</t>
  </si>
  <si>
    <t>Щит металопластиковий ERP18-5-3V MEDIA</t>
  </si>
  <si>
    <t>Монтажна панель ERP 12-PM (для ERP MEDIA, EB2S 160 3p+12мод.)</t>
  </si>
  <si>
    <t>Монтажна панель ERP 18-PM (для ERP MEDIA, EB2S 160 3p+18мод.)</t>
  </si>
  <si>
    <t>Пластикова коробка SB-32 (IP66, 270x180x170, прозора кришка)</t>
  </si>
  <si>
    <t>Пластикова коробка SB-33 (IP66, 270x270x170, прозора кришка)</t>
  </si>
  <si>
    <t>Пластикова коробка SB-43 (IP66, 270x360x170, прозора кришка)</t>
  </si>
  <si>
    <t>Пластикова коробка SB-44 (IP66, 360x360x170, прозора кришка)</t>
  </si>
  <si>
    <t>Пластикова коробка SB-63 (IP66, 270x540x170, прозора кришка)</t>
  </si>
  <si>
    <t>Пластикова коробка SB-64 (IP66, 540x360x170, прозора кришка)</t>
  </si>
  <si>
    <t>Пластикова коробка SB-32G (IP66, 180x270x170, сіра кришка)</t>
  </si>
  <si>
    <t>Пластикова коробка SB-33G (IP66, 270x270x170, сіра кришка)</t>
  </si>
  <si>
    <t>Пластикова коробка SB-43G (IP66, 270x360x170, сіра кришка)</t>
  </si>
  <si>
    <t>Пластикова коробка SB-44G (IP66, 360x360x170, сіра кришка)</t>
  </si>
  <si>
    <t>Пластикова коробка SB-63G (IP66, 270x540x170, сіра кришка)</t>
  </si>
  <si>
    <t>Пластикова коробка SB-64G (IP66, 360x540x170, сіра кришка)</t>
  </si>
  <si>
    <t>Комплект настінного кріплення SB-H400 (4 шт.)</t>
  </si>
  <si>
    <t>Петлі SB-HIN (для SB, для кріплення кришки)</t>
  </si>
  <si>
    <t>Шафа поліестерова KVR 00 (В874xШ460хГ320, однодверна, похилий дах, без дна)</t>
  </si>
  <si>
    <t>Шафа поліестерова KVR 0  (В874xШ595хГ320, однодверна, похилий дах, без дна)</t>
  </si>
  <si>
    <t>Шафа поліестерова KVR 1 (В874xШ790хГ320, дводверна, похилий дах, без дна)</t>
  </si>
  <si>
    <t>Шафа поліестерова KVR 2 (В874xШ1120хГ320, дводверна, похилий дах, без дна)</t>
  </si>
  <si>
    <t>Шафа поліестерова KVR 01 (В1144хШ595хГ320, однодверна, похилий дах, без дна)</t>
  </si>
  <si>
    <t>Шафа поліестерова KVR 11 (В1144хШ790хГ320, дводверна, похилий дах, без дна)</t>
  </si>
  <si>
    <t>Шафа поліестерова KVR 21 (В1144хШ1120хГ320, дводверна, похилий дах, без дна)</t>
  </si>
  <si>
    <t>Цоколь KVR-P 00 (В900хШ460хГ320)</t>
  </si>
  <si>
    <t>Цоколь KVR-P_0 (В900хШ595хГ320)</t>
  </si>
  <si>
    <t>Цоколь KVR-P_1 (В900хШ790хГ320)</t>
  </si>
  <si>
    <t>Цоколь KVR-P_2 (В900хШ1120хГ320)</t>
  </si>
  <si>
    <t>Додаткова секція KVR-PE 00 (В261хШ460хГ320)</t>
  </si>
  <si>
    <t>Додаткова секція KVR-PE 0 (В261хШ595хГ320)</t>
  </si>
  <si>
    <t>Додаткова секція KVR-PE 1 (В261хШ790хГ320)</t>
  </si>
  <si>
    <t>Додаткова секція KVR-PE 2 (В261хШ1120хГ320)</t>
  </si>
  <si>
    <t>Монтажна панель KVR-MP 00 (В765хШ435)</t>
  </si>
  <si>
    <t>Монтажна панель KVR-MP 0 (В765хШ572)</t>
  </si>
  <si>
    <t>Монтажна панель KVR-MP 1 (В765хШ764)</t>
  </si>
  <si>
    <t>Монтажна панель KVR-MP 2 (В765хШ1095)</t>
  </si>
  <si>
    <t>Монтажна панель KVR-MP 01 (В1035хШ572)</t>
  </si>
  <si>
    <t>Монтажна панель KVR-MP 11 (В1035хШ764)</t>
  </si>
  <si>
    <t>Монтажна панель KVR-MP 21 (В1035хШ1095)</t>
  </si>
  <si>
    <t>Короб для кабеля KVR-FB 00 (450мм)</t>
  </si>
  <si>
    <t>Короб для кабеля KVR-FB_0 (585мм)</t>
  </si>
  <si>
    <t>Короб для кабеля KVR-FB_1 (784мм)</t>
  </si>
  <si>
    <t>Короб для кабеля KVR-FB_2 (1110мм)</t>
  </si>
  <si>
    <t>Шафа поліестерова KVR 40-26-25 P (В411хШ265хГ250, однодверна, плоский дах)</t>
  </si>
  <si>
    <t>Шафа поліестерова KVR 40-26-25 S (В436хШ265хГ250, однодверна, похилий дах)</t>
  </si>
  <si>
    <t>Шафа поліестерова KVR 50-26-25 P (В514хШ265хГ250, однодверна, плоский дах)</t>
  </si>
  <si>
    <t>Шафа поліестерова KVR 50-26-25 S (В539хШ265хГ250, однодверна, похилий дах)</t>
  </si>
  <si>
    <t>Шафа поліестерова KVR 60-26-25 P (В617хШ265хГ250, однодверна, плоский дах)</t>
  </si>
  <si>
    <t>Шафа поліестерова KVR 60-26-25 S (В642хШ265хГ250, однодверна, похилий дах)</t>
  </si>
  <si>
    <t>Шафа поліестерова KVR 80-26-25 P (В823хШ265хГ250, однодверна, плоский дах)</t>
  </si>
  <si>
    <t>Шафа поліестерова KVR 80-26-25 S (В848хШ265хГ250, однодверна, похилий дах)</t>
  </si>
  <si>
    <t>Шафа поліестерова KVR 40-40-25 P (В411хШ397хГ250, однодверна, плоский дах)</t>
  </si>
  <si>
    <t>Шафа поліестерова KVR 40-40-25 S (В436хШ397хГ250, однодверна, похилий дах)</t>
  </si>
  <si>
    <t>Шафа поліестерова KVR 50-40-25 P (В514хШ397хГ250, однодверна, плоский дах)</t>
  </si>
  <si>
    <t>Шафа поліестерова KVR 50-40-25 S (В539хШ397хГ250, однодверна, похилий дах)</t>
  </si>
  <si>
    <t>Шафа поліестерова KVR 60-40-25 P (В617хШ397хГ250, однодверна, плоский дах)</t>
  </si>
  <si>
    <t>Шафа поліестерова KVR 60-40-25 S (В642хШ397хГ250, однодверна, похилий дах)</t>
  </si>
  <si>
    <t>Шафа поліестерова KVR 80-40-25 P (В823хШ397хГ250, однодверна, плоский дах)</t>
  </si>
  <si>
    <t>Шафа поліестерова KVR 80-40-25 S (В848хШ397хГ250, однодверна, похилий дах)</t>
  </si>
  <si>
    <t>Шафа поліестерова KVR 60-53-25 P (В617хШ529хГ250, однодверна, плоский дах)</t>
  </si>
  <si>
    <t>Шафа поліестерова KVR 60-53-25 S (В642хШ529хГ250, однодверна, похилий дах)</t>
  </si>
  <si>
    <t>Шафа поліестерова KVR 80-53-25 P (В823хШ529хГ250, однодверна, плоский дах)</t>
  </si>
  <si>
    <t>Шафа поліестерова KVR 80-53-25 S (В848хШ529хГ250, однодверна, похилий дах)</t>
  </si>
  <si>
    <t>Шафа поліестерова KVR 80-66-25 P (В823хШ662хГ250, однодверна, плоский дах)</t>
  </si>
  <si>
    <t>Шафа поліестерова KVR 80-66-25 S (В848хШ662хГ250, однодверна, похилий дах)</t>
  </si>
  <si>
    <t>Шафа поліестерова KVR 60-26-32 P (В617хШ265хГ320, однодверна, плоский дах)</t>
  </si>
  <si>
    <t>Шафа поліестерова KVR 60-26-32 S (В648хШ265хГ320, однодверна, похилий дах)</t>
  </si>
  <si>
    <t>Шафа поліестерова KVR 80-26-32 P (В823хШ265хГ320, однодверна, плоский дах)</t>
  </si>
  <si>
    <t>Шафа поліестерова KVR 80-26-32 S (В854хШ265хГ320, однодверна, похилий дах)</t>
  </si>
  <si>
    <t>Шафа поліестерова KVR 60-40-32 P (В617хШ397хГ250, однодверна, плоский дах)</t>
  </si>
  <si>
    <t>Шафа поліестерова KVR 60-40-32 S (В648хШ397хГ320, однодверна, похилий дах)</t>
  </si>
  <si>
    <t>Шафа поліестерова KVR 80-40-32 P (В823хШ397хГ320, однодверна, плоский дах)</t>
  </si>
  <si>
    <t>Шафа поліестерова KVR 80-40-32 S (В854хШ397хГ320, однодверна, похилий дах)</t>
  </si>
  <si>
    <t>Шафа поліестерова KVR 60-53-32 P (В617хШ529хГ320, однодверна, плоский дах)</t>
  </si>
  <si>
    <t>Шафа поліестерова KVR 60-53-32 S (В648хШ529хГ320, однодверна, похилий дах)</t>
  </si>
  <si>
    <t>Шафа поліестерова KVR 80-53-32 P (В823хШ529хГ320, однодверна, плоский дах)</t>
  </si>
  <si>
    <t>Шафа поліестерова KVR 80-53-32 S (В854хШ529хГ320, однодверна, похилий дах)</t>
  </si>
  <si>
    <t>Шафа поліестерова KVR 80-66-32 P (В823хШ662хГ320, однодверна, плоский дах)</t>
  </si>
  <si>
    <t>Шафа поліестерова KVR 80-66-32 S (В854хШ662хГ320, однодверна, похилий дах)</t>
  </si>
  <si>
    <t>Шафа поліестерова KVR-D 40-80-25 P (В411хШ794хГ250, дводверна, плоский дах)</t>
  </si>
  <si>
    <t>Шафа поліестерова KVR-D 40-80-25 S (В436хШ794хГ250, дводверна, похилий дах)</t>
  </si>
  <si>
    <t>Шафа поліестерова KVR-D 50-80-25 P (В514хШ794хГ250, дводверна, плоский дах)</t>
  </si>
  <si>
    <t>Шафа поліестерова KVR-D 50-80-25 S (В539хШ794хГ250, дводверна, похилий дах)</t>
  </si>
  <si>
    <t>Шафа поліестерова KVR-D 60-80-25 P (В617хШ794хГ250, дводверна, плоский дах)</t>
  </si>
  <si>
    <t>Шафа поліестерова KVR-D 60-80-25 S (В642хШ794хГ250, дводверна, похилий дах)</t>
  </si>
  <si>
    <t>Шафа поліестерова KVR-D 80-80-25 P (В823хШ794хГ250, дводверна, плоский дах)</t>
  </si>
  <si>
    <t>Шафа поліестерова KVR-D 80-80-25 S (В848хШ794хГ250, дводверна, похилий дах)</t>
  </si>
  <si>
    <t>Шафа поліестерова KVR-D 60-106-25 P (В617хШ1059хГ250, дводверна, плоский дах)</t>
  </si>
  <si>
    <t>Шафа поліестерова KVR-D 60-106-25 S (В642хШ1059хГ250, дводверна, похилий дах)</t>
  </si>
  <si>
    <t>Шафа поліестерова KVR-D 80-106-25 P (В823хШ1059хГ250, дводверна, плоский дах)</t>
  </si>
  <si>
    <t>Шафа поліестерова KVR-D 80-106-25 S (В848хШ1059хГ250, дводверна, похилий дах)</t>
  </si>
  <si>
    <t>Шафа поліестерова KVR-D 60-80-32 P (В617хШ794хГ320, дводверна, плоский дах)</t>
  </si>
  <si>
    <t>Шафа поліестерова KVR-D 60-80-32 S (В648хШ794хГ320, дводверна, похилий дах)</t>
  </si>
  <si>
    <t>Шафа поліестерова KVR-D 80-80-32 P (В823хШ794хГ320, дводверна, плоский дах)</t>
  </si>
  <si>
    <t>Шафа поліестерова KVR-D 80-80-32 S (В854хШ794хГ320, дводверна, похилий дах)</t>
  </si>
  <si>
    <t>Шафа поліестерова KVR-D 60-106-32 P (В617хШ1059хГ320, дводверна, плоский дах)</t>
  </si>
  <si>
    <t>Шафа поліестерова KVR-D 60-106-32 S (В648хШ1059хГ320, дводверна, похилий дах)</t>
  </si>
  <si>
    <t>Шафа поліестерова KVR-D 80-106-32 P (В823хШ1059хГ320, дводверна, плоский дах)</t>
  </si>
  <si>
    <t>Шафа поліестерова KVR-D 80-106-32 S (В854хШ1059хГ320, дводверна, похилий дах)</t>
  </si>
  <si>
    <t>Шафа поліестерова KVR-D 40-66-25 PR (В411хШ662хГ250, дводверна, асиметр., права, плоский дах)</t>
  </si>
  <si>
    <t>Шафа поліестерова KVR-D 40-66-25 SR (В436хШ662хГ250, дводверна, асиметр., права, похилий дах)</t>
  </si>
  <si>
    <t>Шафа поліестерова KVR-D 50-66-25 PR (В514хШ662хГ250, дводверна, асиметр., права, плоский дах)</t>
  </si>
  <si>
    <t>Шафа поліестерова KVR-D 50-66-25 SR (В539хШ662хГ250, дводверна, асиметр., права, похилий дах)</t>
  </si>
  <si>
    <t>Шафа поліестерова KVR-D 60-66-25 PR (В617хШ662хГ250, дводверна, асиметр., права, плоский дах)</t>
  </si>
  <si>
    <t>Шафа поліестерова KVR-D 60-66-25 SR (В642хШ662хГ250, дводверна, асиметр., права, похилий дах)</t>
  </si>
  <si>
    <t>Шафа поліестерова KVR-D 80-66-25 PR (В823хШ662хГ250, дводверна, асиметр., права, плоский дах)</t>
  </si>
  <si>
    <t>Шафа поліестерова KVR-D 80-66-25 SR (В848хШ662хГ250, дводверна, асиметр., права, похилий дах)</t>
  </si>
  <si>
    <t>Шафа поліестерова KVR-D 60-66-32 PR (В617хШ662хГ320, дводверна, асиметр., права, плоский дах)</t>
  </si>
  <si>
    <t>Шафа поліестерова KVR-D 60-66-32 SR (В648хШ662хГ320, дводверна, асиметр., права, похилий дах)</t>
  </si>
  <si>
    <t>Шафа поліестерова KVR-D 80-66-32 P (В823хШ662х3Г20, дводверна, асиметр., права, плоский дах)</t>
  </si>
  <si>
    <t>Шафа поліестерова KVR-D 80-66-32 S (В854хШ662хГ320, дводверна, асиметр., права, похилий дах)</t>
  </si>
  <si>
    <t>Дод. секція KVR-25 PE 26 (В262хШ265хГ250)</t>
  </si>
  <si>
    <t>Дод. секція KVR-25 PE 40 (В262хШ397хГ250)</t>
  </si>
  <si>
    <t>Дод. секція KVR-25 PE 53 (В262хШ529хГ250)</t>
  </si>
  <si>
    <t>Дод. секція KVR-25 PE 66 (В262хШ662хГ250)</t>
  </si>
  <si>
    <t>Дод. секція KVR-25 PE 80 (В262хШ794хГ250)</t>
  </si>
  <si>
    <t>Дод. секція KVR-25 PE 106 (В262хШ1059хГ250)</t>
  </si>
  <si>
    <t>Дод. секція KVR-32 PE 26 (В262хШ265хГ320)</t>
  </si>
  <si>
    <t>Дод. секція KVR-32 PE 40 (В262хШ397хГ320)</t>
  </si>
  <si>
    <t>Дод. секція KVR-32 PE 53 (В262хШ529хГ320)</t>
  </si>
  <si>
    <t>Дод. секція KVR-32 PE 66 (В262хШ662хГ320)</t>
  </si>
  <si>
    <t>Дод. секція KVR-32 PE 80 (В262хШ794хГ320)</t>
  </si>
  <si>
    <t>Дод. секція KVR-32 PE 106 (В262хШ1059хГ320)</t>
  </si>
  <si>
    <t>Цоколь KVR-25 P  26 (В907хШ265хГ250)</t>
  </si>
  <si>
    <t>Цоколь KVR-25 P  40 (В907хШ397хГ250)</t>
  </si>
  <si>
    <t>Цоколь KVR-25 P  53 (В907хШ529хГ250)</t>
  </si>
  <si>
    <t>Цоколь KVR-25 P  66 (В907хШ662хГ250)</t>
  </si>
  <si>
    <t>Цоколь KVR-25 P  80 (В907хШ794хГ250)</t>
  </si>
  <si>
    <t>Цоколь KVR-25 P 106 (В907хШ1059хГ250)</t>
  </si>
  <si>
    <t>Цоколь KVR-32 P  26 (В907хШ265хГ320)</t>
  </si>
  <si>
    <t>Цоколь KVR-32 P  40 (В907хШ397хГ320)</t>
  </si>
  <si>
    <t>Цоколь KVR-32 P  53 (В907хШ529хГ320)</t>
  </si>
  <si>
    <t>Цоколь KVR-32 P  66 (В907хШ662хГ320)</t>
  </si>
  <si>
    <t>Цоколь KVR-32 P  80 (В907хШ794хГ320)</t>
  </si>
  <si>
    <t>Цоколь KVR-32 P 106 (В907хШ1059хГ320)</t>
  </si>
  <si>
    <t>Монтажна панель металева KVR-MMP 40-26 (355х210)</t>
  </si>
  <si>
    <t>Монтажна панель металева KVR-MMP 50-26 (455х210)</t>
  </si>
  <si>
    <t>Монтажня панель металева KVR-MMP 60-26  (550х192)</t>
  </si>
  <si>
    <t>Монтажна панель металева KVR-MMP 80-26 (770х230)</t>
  </si>
  <si>
    <t>Монтажна панель металева KVR-MMP 40-40 (355х355)</t>
  </si>
  <si>
    <t>Монтажна панель металева KVR-MMP 50-40 (445х355)</t>
  </si>
  <si>
    <t>Монтажна панель металева KVR-MMP 60-40 (550х325)</t>
  </si>
  <si>
    <t>Монтажна панель металева KVR-MMP 80-40 (770х360)</t>
  </si>
  <si>
    <t>Монтажна панель металева KVR-MMP 60-53 (550х458)</t>
  </si>
  <si>
    <t>Монтажна панель металева KVR-MMP 80-53 (770х494)</t>
  </si>
  <si>
    <t>Монтажна панель металева KVR-MMP 80-66 (770х630)</t>
  </si>
  <si>
    <t>Монтажна панель металева KVR-MMP 40-80 (355х735)</t>
  </si>
  <si>
    <t>Монтажна панель металева KVR-MMP 50-80 (445х735)</t>
  </si>
  <si>
    <t>Монтажна панель металева KVR-MMP 60-80 (550х722)</t>
  </si>
  <si>
    <t>Монтажна панель металева KVR-MMP 80-80 (770х760)</t>
  </si>
  <si>
    <t>Монтажна панель металева KVR-MMP 60-106 (550х992)</t>
  </si>
  <si>
    <t>Монтажна панель металева KVR-MMP 80-106 (770х1026)</t>
  </si>
  <si>
    <t>Короб для кабеля KVR-FB  26 (203мм)</t>
  </si>
  <si>
    <t>Короб для кабеля KVR-FB  40 (337мм)</t>
  </si>
  <si>
    <t>Короб для кабеля KVR-FB  53 (472мм)</t>
  </si>
  <si>
    <t>Короб для кабеля KVR-FB  66 (602мм)</t>
  </si>
  <si>
    <t>Короб для кабеля KVR-FB  80 (735мм)</t>
  </si>
  <si>
    <t>Короб для кабеля KVR-FB 106 (998мм)</t>
  </si>
  <si>
    <t>Кронштейн для кріплення на опору KVR-PH 260</t>
  </si>
  <si>
    <t>Кронштейн для кріплення на опору KVR-PH 320</t>
  </si>
  <si>
    <t>Кронштейн для кріплення на опору KVR-PH 480</t>
  </si>
  <si>
    <t>Ізолятор KVR-AI</t>
  </si>
  <si>
    <t>Кабельний ввід KVR-OC</t>
  </si>
  <si>
    <t>Кабельний фіксатор KVR-CH 120 (Ø120мм)</t>
  </si>
  <si>
    <t>Кабельний фіксатор KVR-CH 240 (Ø240мм)</t>
  </si>
  <si>
    <t>Кишеня для документів  KVR-A4</t>
  </si>
  <si>
    <t>Панель для однофазного лічильника  KVR-MT 1F</t>
  </si>
  <si>
    <t>Панель для трифазного лічильника KVR-MT 3F</t>
  </si>
  <si>
    <t>Настінне кріплення KVR-WM</t>
  </si>
  <si>
    <t>Модуль вентиляції KVR- vent</t>
  </si>
  <si>
    <t>Шафа поліестерова EPC 30-25-14 IP66 (1зам., В300xШ250xГ140)</t>
  </si>
  <si>
    <t>Шафа поліестерова EPC 40-30-20 IP66 (2зам., В400xШ300xГ200)</t>
  </si>
  <si>
    <t>Шафа поліестерова EPC 40-40-20 IP66 (2зам., В400xШ400xГ200)</t>
  </si>
  <si>
    <t>Шафа поліестерова EPC 50-40-20 IP66 (2зам., В500xШ400xГ200)</t>
  </si>
  <si>
    <t>Шафа поліестерова EPC 60-40-23 IP66 (2зам., В600xШ400xГ230)</t>
  </si>
  <si>
    <t>Шафа поліестерова EPC 60-50-23 IP66 (2зам., В600xШ500xГ230)</t>
  </si>
  <si>
    <t>Шафа поліестерова EPC 80-30-23 IP66 (2зам., В800xШ300xГ230)</t>
  </si>
  <si>
    <t>Шафа поліестерова EPC 80-60-30 IP66 (2зам., В800xШ600xГ300)</t>
  </si>
  <si>
    <t>Шафа поліестерова EPC-W 30-25-14 IP66 (1зам., з вікном, В300xШ250xГ140)</t>
  </si>
  <si>
    <t>Шафа поліестерова EPC-W 40-30-20 IP66 (2зам., з вікном, В400xШ300xГ200)</t>
  </si>
  <si>
    <t>Шафа поліестерова EPC-W 40-40-20 IP66 (2зам., з вікном, В400xШ400xГ200)</t>
  </si>
  <si>
    <t>Шафа поліестерова EPC-W 50-40-20 IP66 (2зам., з вікном, В500xШ400xГ200)</t>
  </si>
  <si>
    <t>Шафа поліестерова EPC-W 60-40-23 IP66 (2зам., з вікном, В600xШ400xГ230)</t>
  </si>
  <si>
    <t>Шафа поліестерова EPC-W 60-50-23 IP66 (2зам., з вікном, В600xШ500xГ230)</t>
  </si>
  <si>
    <t>Шафа поліестерова EPC-W 80-30-23 IP66 (2зам., з вікном, В800xШ300xГ230)</t>
  </si>
  <si>
    <t>Шафа поліестерова EPC-W 80-60-30 IP66 (2зам., з вікном, В800xШ600xГ300)</t>
  </si>
  <si>
    <t>Монтажна панель EPC-PMP 30-25 (поліест., 262x198)</t>
  </si>
  <si>
    <t>Монтажна панель EPC-PMP 40-30 (поліест., 360x248)</t>
  </si>
  <si>
    <t>Монтажна панель EPC-PMP 40-40 (поліест., 360x348)</t>
  </si>
  <si>
    <t>Монтажна панель EPC-PMP 50-40 (поліест., 460x348)</t>
  </si>
  <si>
    <t>Монтажна панель EPC-PMP 60-40 (поліест., 558x348)</t>
  </si>
  <si>
    <t>Монтажна панель EPC-PMP 60-50 (поліест., 558x448)</t>
  </si>
  <si>
    <t>Монтажна панель EPC-PMP 80-30 (поліест., 756x248)</t>
  </si>
  <si>
    <t>Монтажна панель EPC-PMP 80-60 (поліест., 756x548)</t>
  </si>
  <si>
    <t>Монтажна панель EPC-MMP 30-25 (метал., 262x198)</t>
  </si>
  <si>
    <t>Монтажна панель EPC-MMP 40-30 (метал., 360x248)</t>
  </si>
  <si>
    <t>Монтажна панель EPC-MMP 40-40 (метал., 360x348)</t>
  </si>
  <si>
    <t>Монтажна панель EPC-MMP 50-40 (метал., 460x348)</t>
  </si>
  <si>
    <t>Монтажна панель EPC-MMP 60-40 (метал., 558x348)</t>
  </si>
  <si>
    <t>Монтажна панель EPC-MMP 60-50 (метал., 558x448)</t>
  </si>
  <si>
    <t>Монтажна панель EPC-MMP 80-30 (метал., 756x248)</t>
  </si>
  <si>
    <t>Монтажна панель EPC-MMP 80-60 (метал., 756x548)</t>
  </si>
  <si>
    <t>Дверцята поліестерові внутрішні EPC-ID 30-25 (для EPC 30-25-14)</t>
  </si>
  <si>
    <t>Дверцята поліестерові внутрішні EPC-ID 40-30 (для EPC 40-30-20)</t>
  </si>
  <si>
    <t>Дверцята поліестерові внутрішні EPC-ID 40-40 (для EPC 40-40-20)</t>
  </si>
  <si>
    <t>Дверцята поліестерові внутрішні EPC-ID 50-40 (для EPC 50-40-20)</t>
  </si>
  <si>
    <t>Дверцята поліестерові внутрішні EPC-ID 60-40 (для EPC 60-40-23)</t>
  </si>
  <si>
    <t>Дверцята поліестерові внутрішні EPC-ID 60-50 (для EPC 60-50-23)</t>
  </si>
  <si>
    <t>Дверцята поліестерові внутрішні EPC-ID 80-30 (для EPC 80-30-23)</t>
  </si>
  <si>
    <t>Дверцята поліестерові внутрішні EPC-ID 80-60 (для EPC 80-60-30)</t>
  </si>
  <si>
    <t>Модульне шасі EPC-CHM-325 на 20 модуля (для EPC 30-25-14)</t>
  </si>
  <si>
    <t>Модульне шасі EPC-CHM-43 на 24 модуля (для EPC 40-30-20)</t>
  </si>
  <si>
    <t>Модульне шасі EPC-CHM-44 на 36 модуля (для EPC 40-40-20)</t>
  </si>
  <si>
    <t>Модульне шасі EPC-CHM-54 на 54 модуля (для EPC 50-40-20)</t>
  </si>
  <si>
    <t>Модульне шасі EPC-CHM-64 на 72 модуля (для EPC 60-45-23)</t>
  </si>
  <si>
    <t>Модульне шасі EPC-CHM-65 на 96 модуля (для EPC 60-50-23)</t>
  </si>
  <si>
    <t>Модульне шасі EPC-CHM-83 на 70 модуля (для EPC 80-30-23)</t>
  </si>
  <si>
    <t>Модульне шасі EPC-CHM-86 на 145 модуля (для EPC 80-60-30)</t>
  </si>
  <si>
    <t>Замок двопелюстковий EPC-DL10</t>
  </si>
  <si>
    <t>Замок з ключем EPC-LK</t>
  </si>
  <si>
    <t>Модуль вентиляції EPC-VDS (IP54, міні)</t>
  </si>
  <si>
    <t>Модуль вентиляції EPC-VDL (IP54, великий)</t>
  </si>
  <si>
    <t>Комплект настінного кріплення EPC-WM (4 шт.)</t>
  </si>
  <si>
    <t>Комплект настінного кріплення EPC-WMR (4 шт., монтаж позаду)</t>
  </si>
  <si>
    <t>Обмежувач відкривання дверей EPC-DH-145</t>
  </si>
  <si>
    <t>Анкер латунний EPC-FI (M5x11)</t>
  </si>
  <si>
    <t>Комплект кріплення на стовп EPC-PFK-X3</t>
  </si>
  <si>
    <t>Комплект кріплення на стовп EPC-PFK-X4</t>
  </si>
  <si>
    <t>Комплект кріплення на стовп EPC-PFK-X5</t>
  </si>
  <si>
    <t>Комплект кріплення на стовп EPC-PFK-X6</t>
  </si>
  <si>
    <t>З'єднувальний фланець EPC-CF-A 23x10 (230x100x20)</t>
  </si>
  <si>
    <t>З'єднувальний фланець EPC-CF-B 35x15 (350x150x20)</t>
  </si>
  <si>
    <t>З'єднувальний фланець EPC-CF-C 35x15 (350x150x20)</t>
  </si>
  <si>
    <t>Кабельний ввід M-12G (Ø2..7мм, IP68)</t>
  </si>
  <si>
    <t>Кабельний ввід M-16G (Ø4..9мм, IP68)</t>
  </si>
  <si>
    <t>Кабельний ввід M-20G (Ø8..12мм, IP68)</t>
  </si>
  <si>
    <t>Кабельний ввід M-25G (Ø10..16мм, IP68)</t>
  </si>
  <si>
    <t>Кабельний ввід M-32G (Ø12..20мм, IP68)</t>
  </si>
  <si>
    <t>Кабельний ввід M-40G (Ø16..26мм, IP68)</t>
  </si>
  <si>
    <t>Кабельний ввід M-50G (Ø20..37мм, IP68)</t>
  </si>
  <si>
    <t>Кабельний ввід M-63G (Ø25..47мм, IP68)</t>
  </si>
  <si>
    <t>Ущільнююче кільце M-12S (для M-12G)</t>
  </si>
  <si>
    <t>Ущільнююче кільце M-16S (для M-16G)</t>
  </si>
  <si>
    <t>Ущільнююче кільце M-20S (для M-20G)</t>
  </si>
  <si>
    <t>Ущільнююче кільце M-25S (для M-25G)</t>
  </si>
  <si>
    <t>Ущільнююче кільце M-32S (для M-32G)</t>
  </si>
  <si>
    <t>Ущільнююче кільце M-40S (для M-40G)</t>
  </si>
  <si>
    <t>Ущільнююче кільце M-50S (для M-50G)</t>
  </si>
  <si>
    <t>Ущільнююче кільце M-63S (для M-63G)</t>
  </si>
  <si>
    <t>M-12N (Гайка для M-12G, ГК-16)</t>
  </si>
  <si>
    <t>M-16N (Гайка для M-16G, ГК-20)</t>
  </si>
  <si>
    <t>M-20N (Гайка для M-20G, ГК-24)</t>
  </si>
  <si>
    <t>M-25N (Гайка для M-25G, ГК-30)</t>
  </si>
  <si>
    <t>M-32N (Гайка для M-32G, ГК-36)</t>
  </si>
  <si>
    <t>M-40N (Гайка для M-40G, ГК-46)</t>
  </si>
  <si>
    <t>M-50N (Гайка для M-50G, ГК-55)</t>
  </si>
  <si>
    <t>M-63N (Гайка для M-63G, ГК-70)</t>
  </si>
  <si>
    <t>Щит металевий WRP12-1 (1х12 мод., 12мод., пластик. фальш-панель, IP30, зовнішн. вик.)</t>
  </si>
  <si>
    <t>Щит металевий WRP12-2 (2х12 мод., 24мод., пластик. фальш-панель, IP30, зовнішн. вик.)</t>
  </si>
  <si>
    <t>Щит металевий WRP12-3 (3х12 мод., 36мод., пластик. фальш-панель, IP30, зовнішн. вик.)</t>
  </si>
  <si>
    <t>Щит металевий WRP12-4 (4х12 мод., 48мод., пластик. фальш-панель, IP30, зовнішн. вик.)</t>
  </si>
  <si>
    <t>Щит металевий WRP12-5 (5х12 мод., 60мод., пластик. фальш-панель, IP30, зовнішн. вик.)</t>
  </si>
  <si>
    <t>Щит металевий WRP12-6 (6х12 мод., 72мод., пластик. фальш-панель, IP30, зовнішн. вик.)</t>
  </si>
  <si>
    <t>Щит металевий WRP18-1 (1х18 мод., 18мод., пластик. фальш-панель, IP30, зовнішн. вик.)</t>
  </si>
  <si>
    <t>Щит металевий WRP18-2 (2х18 мод., 36мод., пластик. фальш-панель, IP30, зовнішн. вик.)</t>
  </si>
  <si>
    <t>Щит металевий WRP18-3 (3х18 мод., 54мод., пластик. фальш-панель, IP30, зовнішн. вик.)</t>
  </si>
  <si>
    <t>Щит металевий WRP18-4 (4х18 мод., 72мод., пластик. фальш-панель, IP30, зовнішн. вик.)</t>
  </si>
  <si>
    <t>Щит металевий WRP18-5 (5х18 мод., 90мод., пластик. фальш-панель, IP30, зовнішн. вик.)</t>
  </si>
  <si>
    <t>Щит металевий WRP18-6 (6х18 мод., 108мод., пластик. фальш-панель, IP30, зовнішн. вик.)</t>
  </si>
  <si>
    <t>Металева шафа GT 25-20-15 IP66 (1зам.,В250xШ200xГ150)</t>
  </si>
  <si>
    <t>Металева шафа GT 30-20-15 IP66 (1зам.,В300xШ200xГ150)</t>
  </si>
  <si>
    <t>Металева шафа GT 30-30-15 IP66 (1зам.,В300xШ300xГ150)</t>
  </si>
  <si>
    <t>Металева шафа GT 30-30-20 IP66 (1зам.,В300xШ300xГ200)</t>
  </si>
  <si>
    <t>Металева шафа GT 30-30-25 IP66 (1зам.,В300xШ300xГ250)</t>
  </si>
  <si>
    <t>Металева шафа GT 40-30-15 IP66 (1зам.,В400xШ300xГ150)</t>
  </si>
  <si>
    <t>Металева шафа GT 40-30-20 IP66 (1зам.,В400xШ300xГ200)</t>
  </si>
  <si>
    <t>Металева шафа GT 40-30-25 IP66 (1зам.,В400xШ300xГ250)</t>
  </si>
  <si>
    <t>Металева шафа GT 40-40-15 IP66 (1зам.,В400xШ400xГ150)</t>
  </si>
  <si>
    <t>Металева шафа GT 40-40-20 IP66 (1зам.,В400xШ400xГ200)</t>
  </si>
  <si>
    <t>Металева шафа GT 40-40-25 IP66 (1зам.,В400xШ400xГ250)</t>
  </si>
  <si>
    <t>Металева шафа GT 40-60-20 IP66 (1зам.,В400xШ600xГ200)</t>
  </si>
  <si>
    <t>Металева шафа GT 40-60-25 IP66 (1зам.,В400xШ600xГ250)</t>
  </si>
  <si>
    <t>Металева шафа GT 40-60-30 IP66 (1зам.,В400xШ600xГ300)</t>
  </si>
  <si>
    <t>Металева шафа GT 50-40-15 IP66 (2зам.,В500xШ400xГ150)</t>
  </si>
  <si>
    <t>Металева шафа GT 50-40-20 IP66 (2зам.,В500xШ400xГ200)</t>
  </si>
  <si>
    <t>Металева шафа GT 50-40-25 IP66 (2зам.,В500xШ400xГ250)</t>
  </si>
  <si>
    <t>Металева шафа GT 50-55-20 IP66 (2зам.,В500xШ550xГ200)</t>
  </si>
  <si>
    <t>Металева шафа GT 50-55-25 IP66 (2зам.,В500xШ550xГ250)</t>
  </si>
  <si>
    <t>Металева шафа GT 60-40-15 IP66 (2зам.,В600xШ400xГ150)</t>
  </si>
  <si>
    <t>Металева шафа GT 60-40-20 IP66 (2зам.,В600xШ400xГ200)</t>
  </si>
  <si>
    <t>Металева шафа GT 60-40-25 IP66 (2зам.,В600xШ400xГ250)</t>
  </si>
  <si>
    <t>Металева шафа GT 60-60-20 IP66 (2зам.,В600xШ600xГ200)</t>
  </si>
  <si>
    <t>Металева шафа GT 60-60-25 IP66 (2зам.,В600xШ600xГ250)</t>
  </si>
  <si>
    <t>Металева шафа GT 60-60-30 IP66 (2зам.,В600xШ600xГ300)</t>
  </si>
  <si>
    <t>Металева шафа GT 60-80-30 IP66 (2зам.,В600xШ800xГ300)</t>
  </si>
  <si>
    <t>Металева шафа GT 65-55-20 IP66 (2зам.,В650xШ550xГ200)</t>
  </si>
  <si>
    <t>Металева шафа GT 65-55-25 IP66 (2зам.,В650xШ550xГ250)</t>
  </si>
  <si>
    <t>Металева шафа GT 80-40-20 IP66 (2зам.,В800xШ400xГ200)</t>
  </si>
  <si>
    <t>Металева шафа GT 80-40-25 IP66 (2зам.,В800xШ400xГ250)</t>
  </si>
  <si>
    <t>Металева шафа GT 80-55-20 IP66 (2зам.,В800xШ550xГ200)</t>
  </si>
  <si>
    <t>Металева шафа GT 80-55-25 IP66 (2зам.,В800xШ550xГ250)</t>
  </si>
  <si>
    <t>Металева шафа GT 80-60-20 IP66 (2зам.,В800xШ600xГ200)</t>
  </si>
  <si>
    <t>Металева шафа GT 80-60-25 IP66 (2зам.,В800xШ600xГ250)</t>
  </si>
  <si>
    <t>Металева шафа GT 80-60-30 IP66 (2зам.,В800xШ600xГ300)</t>
  </si>
  <si>
    <t>Металева шафа GT 80-60-40 IP66 (2зам.,В800xШ600xГ400)</t>
  </si>
  <si>
    <t>Металева шафа GT 80-80-20 IP66 (2зам.,В800xШ800xГ200)</t>
  </si>
  <si>
    <t>Металева шафа GT 80-80-25 IP66 (2зам.,В800xШ800xГ250)</t>
  </si>
  <si>
    <t>Металева шафа GT 80-80-30 IP66 (2зам.,В800xШ800xГ300)</t>
  </si>
  <si>
    <t>Металева шафа GT 80-80-40 IP66 (2зам.,В800xШ800xГ400)</t>
  </si>
  <si>
    <t>Металева шафа GT 80-100-30 IP66 (2зам.,В800xШ1000xГ300)</t>
  </si>
  <si>
    <t>Металева шафа GT 80-100-40 IP66 (2зам.,В800xШ1000xГ400)</t>
  </si>
  <si>
    <t>Металева шафа GT 100-60-25 IP66 (3зам.,В1000xШ600xГ250)</t>
  </si>
  <si>
    <t>Металева шафа GT 100-60-30 IP66 (3зам.,В1000xШ600xГ300)</t>
  </si>
  <si>
    <t>Металева шафа GT 100-60-40 IP66 (3зам.,В1000xШ600xГ400)</t>
  </si>
  <si>
    <t>Металева шафа GT 100-80-25 IP66 (3зам.,В1000xШ800xГ250)</t>
  </si>
  <si>
    <t>Металева шафа GT 100-80-30 IP66 (3зам.,В1000xШ800xГ300)</t>
  </si>
  <si>
    <t>Металева шафа GT 100-80-40 IP66 (3зам.,В1000xШ800xГ400)</t>
  </si>
  <si>
    <t>Металева шафа GT 100-100-25 IP66 (3зам.,В1000xШ1000xГ250)</t>
  </si>
  <si>
    <t>Металева шафа GT 100-100-30 IP66 (3зам.,В1000xШ1000xГ300)</t>
  </si>
  <si>
    <t>Металева шафа GT 100-100-40 IP66 (3зам.,В1000xШ1000xГ400)</t>
  </si>
  <si>
    <t>Металева шафа GT 120-60-25 IP66 (3зам.,В1200xШ600xГ250)</t>
  </si>
  <si>
    <t>Металева шафа GT 120-80-25 IP66 (3зам.,В1200xШ800xГ250)</t>
  </si>
  <si>
    <t>Металева шафа GT 120-80-30 IP66 (3зам.,В1200xШ800xГ300)</t>
  </si>
  <si>
    <t>Металева шафа GT 120-80-40 IP66 (3зам.,В1200xШ800xГ400)</t>
  </si>
  <si>
    <t>Металева шафа GT 120-100-30 IP66 (3зам.,В1200xШ1000xГ300)</t>
  </si>
  <si>
    <t>Металева шафа GT 120-100-40 IP66 (3зам.,В1200xШ1000xГ400)</t>
  </si>
  <si>
    <t>Кронштейни для касети щита GT глибиною 150мм UW-GT 150 (4 шт)</t>
  </si>
  <si>
    <t>Кронштейни для касети щита GT глибиною 200мм UW-GT 200 (4 шт)</t>
  </si>
  <si>
    <t>Кронштейни для касети щита GT глибиною 250мм UW-GT 250 (4 шт)</t>
  </si>
  <si>
    <t>Кронштейни для касети щита GT глибиною 300мм UW-GT 300 (4 шт)</t>
  </si>
  <si>
    <t>Кронштейни для касети щита GT глибиною 400мм UW-GT 400 (4 шт)</t>
  </si>
  <si>
    <t>Кишеня для документів  K-A4</t>
  </si>
  <si>
    <t>Ключ (D5) KEY-D5-M</t>
  </si>
  <si>
    <t>Ключ "Квадрат" (8 мм) KEY-KW8-M</t>
  </si>
  <si>
    <t>Ключ "Трикутник" (T9) KEY-T9-M</t>
  </si>
  <si>
    <t>Універсальний ключ KEY-UNI-M</t>
  </si>
  <si>
    <t>Замок з універсальним ключем LK-1333-M22</t>
  </si>
  <si>
    <t>Замок з універсальним ключем (ручка пластик) LK-B1333-M22</t>
  </si>
  <si>
    <t>Трихточковий замок, для шаф більш 1000мм, ручка пластик) LK-CB1333-25-50</t>
  </si>
  <si>
    <t>Замок двопелюстковий (3mm) LK-D3-M22</t>
  </si>
  <si>
    <t>Замок двопелюстковий (5mm) LK-D5-M22</t>
  </si>
  <si>
    <t>Замок під ключ "Квадрат" LK-KW8-M22</t>
  </si>
  <si>
    <t>Замок під ключ "Трикутник" LK-T9-M22</t>
  </si>
  <si>
    <t>Заземлювальний кабель (6мм2) LPE-6</t>
  </si>
  <si>
    <t>Комплект кронштейнів для настінного монтажу U400 (4шт.)</t>
  </si>
  <si>
    <t>Металевий щит зовнішнього монтажу 4XN160 2-3 (IP41, В500xШ550xГ160)</t>
  </si>
  <si>
    <t>Металевий щит зовнішнього монтажу 4XN160 2-4 (IP41, В650xШ550xГ160)</t>
  </si>
  <si>
    <t>Металевий щит зовнішнього монтажу 4XN160 2-5 (IP41, В800xШ550xГ160)</t>
  </si>
  <si>
    <t>Металевий щит зовнішнього монтажу 4XN160 2-6 (IP41, В950xШ550xГ160)</t>
  </si>
  <si>
    <t>Металевий щит зовнішнього монтажу 4XN160 2-7 (IP41, В1100xШ550xГ160)</t>
  </si>
  <si>
    <t>Металевий щит зовнішнього монтажу 4XN160 3-3 (IP41, В500xШ800xГ160)</t>
  </si>
  <si>
    <t>Металевий щит зовнішнього монтажу 4XN160 3-4 (IP41, В650xШ800xГ160)</t>
  </si>
  <si>
    <t>Металевий щит зовнішнього монтажу 4XN160 3-5 (IP41, В800xШ800xГ160)</t>
  </si>
  <si>
    <t>Металевий щит зовнішнього монтажу 4XN160 3-6 (IP41, В950xШ800xГ160)</t>
  </si>
  <si>
    <t>Металевий щит зовнішнього монтажу 4XN160 3-7 (IP41, В1100xШ800xГ160)</t>
  </si>
  <si>
    <t>Металевий щит внутрішнього монтажу 4XP160 2-3 (IP42, В560xШ610xГ160)</t>
  </si>
  <si>
    <t>Металевий щит внутрішнього монтажу 4XP160 2-4 (IP42, В710xШ610xГ160)</t>
  </si>
  <si>
    <t>Металевий щит внутрішнього монтажу 4XP160 2-5 (IP42, В860xШ610xГ160)</t>
  </si>
  <si>
    <t>Металевий щит внутрішнього монтажу 4XP160 2-6 (IP42, В1010xШ610xГ160)</t>
  </si>
  <si>
    <t>Металевий щит внутрішнього монтажу 4XP160 2-7 (IP42, В1160xШ610xГ160)</t>
  </si>
  <si>
    <t>Металевий щит внутрішнього монтажу 4XP160 3-3 (IP42, В560xШ860xГ160)</t>
  </si>
  <si>
    <t>Металевий щит внутрішнього монтажу 4XP160 3-4 (IP42, В710xШ860xГ160)</t>
  </si>
  <si>
    <t>Металевий щит внутрішнього монтажу 4XP160 3-5 (IP42, В860xШ860xГ160)</t>
  </si>
  <si>
    <t>Металевий щит внутрішнього монтажу 4XP160 3-6 (IP42, В1010xШ860xГ160)</t>
  </si>
  <si>
    <t>Металевий щит внутрішнього монтажу 4XP160 3-7 (IP42, В1160xШ860xГ160)</t>
  </si>
  <si>
    <t>Шафа металева HXS300 2-12 PH1 (В1850хШ550хГ300, цоколь 100мм, 1дв., IP65)</t>
  </si>
  <si>
    <t>Шафа металева HXS300 2-12 PH1V1 (В1850хШ550хГ300, цоколь 100мм, М.П., 1дв., IP65)</t>
  </si>
  <si>
    <t>Шафа металева HXS300 3-12 PH1 (В1850хШ800хГ300, цоколь 100мм, 1дв., IP65)</t>
  </si>
  <si>
    <t>Шафа металева HXS300 3-12 PH1V1 (В1850хШ800хГ300, цоколь 100мм, М.П., 1дв., IP65)</t>
  </si>
  <si>
    <t>Шафа металева HXS300 4-12 PH1 (В1850хШ1050хГ300, цоколь 100мм, 2дв.,  IP55)</t>
  </si>
  <si>
    <t>Шафа металева HXS300 4-12 PH1V1 (В1850хШ1050хГ300, цоколь 100мм, М.П., 2дв., IP55)</t>
  </si>
  <si>
    <t>Шафа металева HXS400 2-13 (В2000хШ550хГ400, 1дв., IP65)</t>
  </si>
  <si>
    <t>Шафа металева HXS400 3-13 (В2000хШ800хГ400, 1дв., IP65)</t>
  </si>
  <si>
    <t>Шафа металева HXS400 4-13 (В2000хШ1050хГ400, 2дв., IP55)</t>
  </si>
  <si>
    <t>Гвинт метричний AS-C 4x16 SET (PH2, 10шт)</t>
  </si>
  <si>
    <t>Гвинт метричний AS-C 4x20 SET (PH2, 10шт)</t>
  </si>
  <si>
    <t>Гвинт метричний AS-C 5x10 SET (PH2, 100шт)</t>
  </si>
  <si>
    <t>Гвинт метричний AS-SH 4x16 SET (гвинт Аллена, M5, 10шт)</t>
  </si>
  <si>
    <t>Гвинт метричний AS-SH 6x10 SET (гвинт Аллена, M6, 10шт)</t>
  </si>
  <si>
    <t>Гвинт метричний AS-SH 6x20 SET (гвинт Аллена, M6, 10шт)</t>
  </si>
  <si>
    <t>Гвинт метричний AS-SH 6x35 SET (гвинт Аллена, M6, 10шт)</t>
  </si>
  <si>
    <t>Гвинт метричний AS-SH 6x50 SET (гвинт Аллена, M6, 10шт)</t>
  </si>
  <si>
    <t>Гвинт метричний AS-SH 8x16 SET (гвинт Аллена, M8, 10шт)</t>
  </si>
  <si>
    <t>Гвинт метричний AS-Н 10x30 SET (М10, 10 шт)</t>
  </si>
  <si>
    <t>Гвинт метричний AS-Н 10x40 SET (М10, 10 шт)</t>
  </si>
  <si>
    <t>Гвинт метричний AS-Н 6x16 SET (М6, 10 шт)</t>
  </si>
  <si>
    <t>Вставка для замка LK-WRS-1333</t>
  </si>
  <si>
    <t>Вставка для замка LK-WRS-D3</t>
  </si>
  <si>
    <t>Вставка для замка LK-WRS-D5</t>
  </si>
  <si>
    <t>Вставка для замка LK-WRS-KW8</t>
  </si>
  <si>
    <t>Вставка для замка LK-WRS-T9</t>
  </si>
  <si>
    <t>Гайка AN-H 10 SET (М10, 10 шт)</t>
  </si>
  <si>
    <t>Гайка AN-H 4 SET (М4, 10 шт)</t>
  </si>
  <si>
    <t>Гайка AN-H 5 SET (М5, 10 шт)</t>
  </si>
  <si>
    <t>Гайка AN-H 6 SET (М6, 10 шт)</t>
  </si>
  <si>
    <t>Гайка AN-KFH 10.5x16.5 M8</t>
  </si>
  <si>
    <t>Гайка AN-KFH 8x13 M6</t>
  </si>
  <si>
    <t>Гайка закладна AN-KH 9.5x9.5 M6</t>
  </si>
  <si>
    <t>Гайка з фланцем AN-FSH 6 SET (М6, 10 шт)</t>
  </si>
  <si>
    <t>Гайка з фланцем AN-FSH 8 SET (М8, 10 шт)</t>
  </si>
  <si>
    <t>Горизонтальна розділювальна рейка BL-WP 2 (500мм)</t>
  </si>
  <si>
    <t>Горизонтальна розділювальна рейка BL-WP 3 (750мм)</t>
  </si>
  <si>
    <t>Тримач горизонтальних шин LG-T-INH1-A з ізолятором (1P)</t>
  </si>
  <si>
    <t>Тримач горизонтальних шин LG-T-INH2-A з двома ізоляторами (1P)</t>
  </si>
  <si>
    <t>Додатковий опорний елемент CR-A  (2шт)</t>
  </si>
  <si>
    <t>Заглушки фальшпанелі бокові CP-BV 12 (1800, комплект лівий+правий)</t>
  </si>
  <si>
    <t>Заглушки фальшпанелі бокові CP-BV 13 (1950, комплект лівий+правий)</t>
  </si>
  <si>
    <t>Заглушки фальшпанелі горизонт. роздільні CP-BН 2 (500, комплект верх.+ниж.)</t>
  </si>
  <si>
    <t>Заглушки фальшпанелі горизонт. роздільні CP-BН 3 (750, комплект верх.+ниж.)</t>
  </si>
  <si>
    <t>Заглушки фальшпанелі горизонт. роздільні CP-BН 4 (1000, комплект верх.+ниж.)</t>
  </si>
  <si>
    <t>Заглушки фальшпанелі горизонт. суцільні CP-BНS 2 (500, комплект верх.+ниж.)</t>
  </si>
  <si>
    <t>Заглушки фальшпанелі горизонт. суцільні CP-BНS 3 (750, комплект верх.+ниж.)</t>
  </si>
  <si>
    <t>Заземлювальний кабель LPE-16 M6/M8  (для HSX, 6мм2, 300 мм)</t>
  </si>
  <si>
    <t>Замок LK-1333-M22 RAL7035</t>
  </si>
  <si>
    <t>Кишеня для документів  K-A4-РТ</t>
  </si>
  <si>
    <t>Комплект бокових кронштейнів UA-B (2шт)</t>
  </si>
  <si>
    <t>Комплект бокових кронштейнів UA-B-WD (2шт)</t>
  </si>
  <si>
    <t>Комплект бокових кронштейнів з регулюванням глибини UR-B (2шт)</t>
  </si>
  <si>
    <t>Комплект бокових кронштейнів з регулюванням глибини UR-B-WD (2шт)</t>
  </si>
  <si>
    <t>Комплект центральних кронштейнів UA-S (2шт)</t>
  </si>
  <si>
    <t>Комплект центральних кронштейнів с регулюванням глибини UR-S (2шт)</t>
  </si>
  <si>
    <t>Комплект кронштейнів LG-V SET (М5, 2 шт)</t>
  </si>
  <si>
    <t>Комплект кронштейнів LG-V5 SET (М5, 2 шт)</t>
  </si>
  <si>
    <t>Комплект кронштейнів LG-V6-B SET (М6, 2 шт)</t>
  </si>
  <si>
    <t>Комплект кронштейнів LG-V6-D SET (М6, 2 шт)</t>
  </si>
  <si>
    <t>Комплект кронштейнів з регулюванням по глибині LG-T6-A SET (T6-A, 2 шт)</t>
  </si>
  <si>
    <t>Комплект кронштейнів з регулюванням по глибині LG-V6R-B (М6, 2 шт)</t>
  </si>
  <si>
    <t>Кронштейн внутрішній з регулюванням глибини UW-BCR 3 (2шт)</t>
  </si>
  <si>
    <t>Кронштейн внутрішній з регулюванням глибини UW-BCR 4 (2шт)</t>
  </si>
  <si>
    <t>Кронштейн для фіксації монтаж. панелі на підсил. профілі BU-PM (2шт)</t>
  </si>
  <si>
    <t>Кронштейн для фіксації опорн. профілю WD на підсил. профілі BU-WD (2шт)</t>
  </si>
  <si>
    <t>Кронштейн опорний 2 позиційний внутрішній UW-BCU 23 (2шт)</t>
  </si>
  <si>
    <t>Кронштейн опорний 4 позиційний внутрішній UW-BCU 4 (2шт)</t>
  </si>
  <si>
    <t>Кронштейн LG-V з отвором М5</t>
  </si>
  <si>
    <t>Кронштейн LG-V5 з отвором М5</t>
  </si>
  <si>
    <t>Комплект кронштейнів для настінного монтажу UCH-2 (2 шт)</t>
  </si>
  <si>
    <t>Кронштейн з тримачем BBS-60/1 горизонт. шин LG-B60-H P1 (1Р)</t>
  </si>
  <si>
    <t>Кронштейн з тримачем BBS-60/3 верт. шин з плавним регулюванням глибини LG-B60-V1R P3 (3Р,Ш250)</t>
  </si>
  <si>
    <t>Кронштейн з тримачем BBS-60/3 верт. шин з плавним регулюванням глибини LG-B60-V2R P3 (3Р,Ш500)</t>
  </si>
  <si>
    <t>Кронштейн з тримачем BBS-60/3 верт. шин з регулюванням глибини LG-B60-V1 P3 (3Р,Ш250)</t>
  </si>
  <si>
    <t>Кронштейн з тримачем BBS-60/3 верт. шин з регулюванням глибини LG-B60-V2 P3 (3Р,Ш500)</t>
  </si>
  <si>
    <t>Кронштейн з тримачем BBS-60/3 горизонт. шин LG-B60-H P3 (3Р)</t>
  </si>
  <si>
    <t>Кронштейн з тримачем BBS-60/4 верт. шин з плавним регулюванням глибини LG-B60-V2R P4 (4Р,Ш500)</t>
  </si>
  <si>
    <t>Кронштейн з тримачем BBS-60/4 верт. шин з регулюванням глибини LG-B60-V2 P4 (4Р,Ш500)</t>
  </si>
  <si>
    <t>Кронштейн з тримачем BBS-60/4 горизонт. шин LG-B60-H P4 (4Р)</t>
  </si>
  <si>
    <t>Кронштейн тримачем горизонт. шин шин з кроком 100/185мм LG-T-B185-H P3 (до 3Р)</t>
  </si>
  <si>
    <t>Кусачки CP-PLIER</t>
  </si>
  <si>
    <t>Монтажна шина ТН 35/15 1.5 стальна 215 мм TH-S 1 (Ш250)</t>
  </si>
  <si>
    <t>Монтажна шина ТН 35/15 1.5 стальна 315 мм TH-S 1.4 (Ш350)</t>
  </si>
  <si>
    <t>Монтажна шина ТН 35/15 1.5 стальна 465 мм TH-S 2 (Ш500)</t>
  </si>
  <si>
    <t>Монтажна шина ТН 35/15 1.5 стальна 515 мм TH-S 2.2 (Ш550)</t>
  </si>
  <si>
    <t>Монтажна шина ТН 35/15 1.5 стальна 715 мм TH-S 3 (Ш750)</t>
  </si>
  <si>
    <t>Монтажна шина ТН 35/15 1.5 стальна 915 мм TH-S 3.8 (Ш950)</t>
  </si>
  <si>
    <t>Лицьова панель модульна (12 модулів) CP 1-1 M (В150xШ250)</t>
  </si>
  <si>
    <t>Лицьова панель модульна (12 модулів) CP 1-1.5 M (В225xШ250)</t>
  </si>
  <si>
    <t>Лицьова панель 1хEB2 125,160,250А 3,4P CP 1-2 E12 (В300xШ250)</t>
  </si>
  <si>
    <t>Лицьова панель 1хEB2 125,160,250А 3P и 4 модуля CP 1-2 E12 M 3P (В300xШ250)</t>
  </si>
  <si>
    <t>Лицьова панель 1хHVL00 CP 1-2 H00 (В300xШ250)</t>
  </si>
  <si>
    <t>Лицьова панель 1хHVL00 и 4 модуля CP 1-2 H00 M (В300xШ250)</t>
  </si>
  <si>
    <t>Лицьова панель 1хKVL00 CP 1-2 K00 (В300xШ250)</t>
  </si>
  <si>
    <t>Лицьова панель 1хKVL00 та 4 модуля CP 1-2 K00 M (В300xШ250)</t>
  </si>
  <si>
    <t>Лицьова панель 1хLA1 CP 1-2 L1 (В300xШ250)</t>
  </si>
  <si>
    <t>Лицьова панель 1хLA2 CP 1-2 L2 (В300xШ250)</t>
  </si>
  <si>
    <t>Лицьова панель 1xLBS 160A 3,4P CP 1-2 S1 (В250xШ300)</t>
  </si>
  <si>
    <t>Лицьова панель 1xLBS 250A 3P CP 1-2 S2 3P (В250xШ300)</t>
  </si>
  <si>
    <t>Лицьова панель 1хEB2 400,630А 3,4P CP 1-3 E46 (В450xШ250)</t>
  </si>
  <si>
    <t>Лицьова панель 1хKVL1 CP 1-3 K1 (В450xШ250)</t>
  </si>
  <si>
    <t>Лицьова панель 1хLBS 400,630A 3P CP 1-3 S46 3P (В450xШ250)</t>
  </si>
  <si>
    <t>Лицьова панель 2хSL00 або 1xSL1,2,3 CP 1-5 SL (В750xШ250)</t>
  </si>
  <si>
    <t>Лицьова панель модульна (17модулів) CP 1.4-1 M (В150xШ350)</t>
  </si>
  <si>
    <t>Лицьова панель 1хEB2 125,160,250А 3,4P CP 1.4-2 E12 (В300xШ350)</t>
  </si>
  <si>
    <t>Лицьова панель 1хEB2 125,160,250А 3,4P и 4 модуля CP 1.4-2 E12 M (В300xШ350)</t>
  </si>
  <si>
    <t>Лицьова панель 2хHVL00 CP 1.4-2 H00 (В300xШ350)</t>
  </si>
  <si>
    <t>Лицьова панель 1хHVL00 и 5 модулів CP 1.4-2 H00 M (В300xШ350)</t>
  </si>
  <si>
    <t>Лицьова панель 2хKVL00 CP 1.4-2 K00 (В300xШ300)</t>
  </si>
  <si>
    <t>Лицьова панель 1хKVL00 та 5 модулів CP 1.4-2 K00 M (В300xШ350)</t>
  </si>
  <si>
    <t>Лицьова панель 1хLA1 CP 1.4-2 L1 (В300xШ350)</t>
  </si>
  <si>
    <t>Лицьова панель 1хLA2 CP 1.4-2 L2 (В300xШ350)</t>
  </si>
  <si>
    <t>Лицьова панель 1xLBS 160A 3,4P CP 1.4-2 S1 (В350xШ300)</t>
  </si>
  <si>
    <t>Лицьова панель 1xLBS 160A 3,4P и 4 модулів CP 1.4-2 S1 M (В350xШ300)</t>
  </si>
  <si>
    <t>Лицьова панель 1xLBS 250A 3,4P CP 1.4-2 S2 (В350xШ300)</t>
  </si>
  <si>
    <t>Лицьова панель 1хEB2 400,630А 3,4P CP 1.4-3 E46 (В450xШ350)</t>
  </si>
  <si>
    <t>Лицьова панель 1хKVL1 CP 1.4-3 K1 (В450xШ350)</t>
  </si>
  <si>
    <t>Лицьова панель 1хKVL2 CP 1.4-3 K2 (В450xШ350)</t>
  </si>
  <si>
    <t>Лицьова панель 1хKVL3 CP 1.4-3 K3 (В450xШ350)</t>
  </si>
  <si>
    <t>Лицьова панель 1хLBS 400,630A 3,4P CP 1.4-3 S46 3P (В450xШ350)</t>
  </si>
  <si>
    <t>Лицьова панель 4хSL00 або 2xSL1,2,3 CP 1.4-5 SL (В750xШ350)</t>
  </si>
  <si>
    <t>Лицьова панель модульна (24 модулів) CP 2-1 M (В150xШ500)</t>
  </si>
  <si>
    <t>Лицьова панель модульна (24 модулів) CP 2-1.5 M (В225xШ500)</t>
  </si>
  <si>
    <t>Лицьова панель 2хEB2 125,160,250А 3,4P CP 2-2 E12 (В300xШ500)</t>
  </si>
  <si>
    <t>Лицьова панель 1хEB2 125,160,250А 3,4P и 12 модулів CP 2-2 E12 M (В300xШ500)</t>
  </si>
  <si>
    <t>Лицьова панель 4хHVL00 CP 2-2 H00 (В300xШ500)</t>
  </si>
  <si>
    <t>Лицьова панель 2хHVL00 и 9 модулів CP 2-2 H00 M (В300xШ500)</t>
  </si>
  <si>
    <t>Лицьова панель 4хKVL00 CP 2-2 K00 (В300x500)</t>
  </si>
  <si>
    <t>Лицьова панель 2хKVL00 та 9 модулів CP 2-2 K00 M (В300xШ500)</t>
  </si>
  <si>
    <t>Лицьова панель 2хLA1 CP 2-2 L1 (В300xШ500)</t>
  </si>
  <si>
    <t>Лицьова панель 2хLA2 CP 2-2 L2 (В300xШ500)</t>
  </si>
  <si>
    <t>Лицьова панель 2xLBS 160A 3,4P CP 2-2 S1 (В500xШ300)</t>
  </si>
  <si>
    <t>Лицьова панель 1xLBS 160A 3,4P и 12 модулів CP 2-2 S1 M (В500xШ300)</t>
  </si>
  <si>
    <t>Лицьова панель 2xLBS 250A 3P або 1xLBS 250A 4P CP 2-2 S2 (В500xШ300)</t>
  </si>
  <si>
    <t>Лицьова панель 2хEB2 400,630А 3,4P CP 2-3 E46 (В450xШ500)</t>
  </si>
  <si>
    <t>Лицьова панель 2хKVL1 CP 2-3 K1 (В450xШ500)</t>
  </si>
  <si>
    <t>Лицьова панель 2хKVL2 CP 2-3 K2 (В450xШ500)</t>
  </si>
  <si>
    <t>Лицьова панель 1хKVL3 CP 2-3 K3 (В450xШ500)</t>
  </si>
  <si>
    <t>Лицьова панель 2хLBS 400,630A 3P або 1xLBS 400,630A 4P CP 2-3 S46 3P (В450xШ500)</t>
  </si>
  <si>
    <t>Лицьова панель 8хSL00 або 4xSL1,2,3 CP 2-5 SL (В750xШ500)</t>
  </si>
  <si>
    <t>Лицьова панель модульна (26 модулів) CP 2.2-1 M (В150xШ550)</t>
  </si>
  <si>
    <t>Лицьова панель 2хEB2 125,160,250А 3,4P CP 2.2-2 E12 (В300xШ550)</t>
  </si>
  <si>
    <t>Лицьова панель 1хEB2 125,160,250А 3,4P и 14 модулів CP 2.2-2 E12 M (В300xШ550)</t>
  </si>
  <si>
    <t>Лицьова панель 4хHVL00 CP 2.2-2 H00 (В300xШ550)</t>
  </si>
  <si>
    <t>Лицьова панель 2хHVL00 и 10 модулів CP 2.2-2 H00 M (В300xШ550)</t>
  </si>
  <si>
    <t>Лицьова панель 4хKVL00 CP 2.2-2 K00 (В300x550)</t>
  </si>
  <si>
    <t>Лицьова панель 2хKVL00 та 10 модулів CP 2.2-2 K00 M (В300xШ750)</t>
  </si>
  <si>
    <t>Лицьова панель 2хLA1 CP 2.2-2 L1 (В300xШ550)</t>
  </si>
  <si>
    <t>Лицьова панель 2хLA2 CP 2.2-2 L2 (В300xШ550)</t>
  </si>
  <si>
    <t>Лицьова панель 2xLBS 160A 3,4P CP 2.2-2 S1 (В550xШ300)</t>
  </si>
  <si>
    <t>Лицьова панель 1xLBS 160A 3,4P и 14 модулів CP 2.2-2 S1 M (В550xШ300)</t>
  </si>
  <si>
    <t>Лицьова панель 2xLBS 250A 3,4P CP 2.2-2 S2 (В550xШ300)</t>
  </si>
  <si>
    <t>Лицьова панель 2хEB2 400,630А 3,4P CP 2.2-3 E46 (В450xШ550)</t>
  </si>
  <si>
    <t>Лицьова панель 2хKVL1 CP 2.2-3 K1 (В450xШ550)</t>
  </si>
  <si>
    <t>Лицьова панель 2хKVL2 CP 2.2-3 K2 (В450xШ550)</t>
  </si>
  <si>
    <t>Лицьова панель 1хKVL3 CP 2.2-3 K3 (В450xШ550)</t>
  </si>
  <si>
    <t>Лицьова панель 2хLBS 400,630A 3P або 1xLBS 400,630A 4P CP 2.2-3 S46 3P (В450xШ550)</t>
  </si>
  <si>
    <t>Лицьова панель 8хSL00 або 4xSL1,2,3 CP 2.2-5 SL (В750xШ550)</t>
  </si>
  <si>
    <t>Лицьова панель модульна (36 модулів) CP 3-1 M (В150xШ750)</t>
  </si>
  <si>
    <t>Лицьова панель модульна (36 модулів) CP 3-1.5 M (В225xШ750)</t>
  </si>
  <si>
    <t>Лицьова панель 3хEB2 125,160,250А 3,4P CP 3-2 E12 (В300xШ750)</t>
  </si>
  <si>
    <t>Лицьова панель 1хEB2 125,160,250А 3,4P і 25 модулів CP 3-2 E12 M (В300xШ750)</t>
  </si>
  <si>
    <t>Лицьова панель 6хHVL00 CP 3-2 H00 (В300xШ750)</t>
  </si>
  <si>
    <t>Лицьова панель 3хHVL00 и 16 модулів CP 3-2 H00 M (В300xШ750)</t>
  </si>
  <si>
    <t>Лицьова панель 6хKVL00 CP 3-2 K00 (В300x750)</t>
  </si>
  <si>
    <t>Лицьова панель 3хKVL00 та 16 модулів CP 3-2 K00 M (В300xШ950)</t>
  </si>
  <si>
    <t>Лицьова панель 3хLA1 CP 3-2 L1 (В300xШ750)</t>
  </si>
  <si>
    <t>Лицьова панель 3хLA2 CP 3-2 L2 (В300xШ750)</t>
  </si>
  <si>
    <t>Лицьова панель 3xLBS 160A 3,4P CP 3-2 S1 (В750xШ300)</t>
  </si>
  <si>
    <t>Лицьова панель 1xLBS 160A 3,4P и 25 модулів CP 3-2 S1 M (В750xШ300)</t>
  </si>
  <si>
    <t>Лицьова панель 3xLBS 250A 3P або 2xLBS 250A 4P CP 3-2 S2 (В750xШ300)</t>
  </si>
  <si>
    <t>Лицьова панель 3хEB2 400,630А 3,4P CP 3-3 E46 (В450xШ750)</t>
  </si>
  <si>
    <t>Лицьова панель 3хKVL1 CP 3-3 K1 (В450xШ750)</t>
  </si>
  <si>
    <t>Лицьова панель 3хKVL2 CP 3-3 K2 (В450xШ750)</t>
  </si>
  <si>
    <t>Лицьова панель 2хKVL3 CP 3-3 K3 (В450xШ750)</t>
  </si>
  <si>
    <t>Лицьова панель 3хLBS 400,630A 3P або 1xLBS 400,630A 4P CP 3-3 S46 3P (В450xШ750)</t>
  </si>
  <si>
    <t>Лицьова панель 12хSL00 або 6xSL1,2,3 CP 3-5 SL (В750xШ750)</t>
  </si>
  <si>
    <t>Лицьова панель модульна (46 модулів) CP 3.8-1 M (В150xШ950)</t>
  </si>
  <si>
    <t>Лицьова панель 3хEB2 125,160,250А 3,4P CP 3.8-2 E12 (В300xШ950)</t>
  </si>
  <si>
    <t>Лицьова панель 1хEB2 125,160,250А 3,4P и 36 модулів CP 3.8-2 E12 M (В300xШ950)</t>
  </si>
  <si>
    <t>Лицьова панель 8хHVL00 CP 3.8-2 H00 (В300xШ950)</t>
  </si>
  <si>
    <t>Лицьова панель 4хHVL00 и 21 модуль CP 3.8-2 H00 M (В300xШ950)</t>
  </si>
  <si>
    <t>Лицьова панель 3хLA1 CP 3.8-2 L1 (В300xШ950)</t>
  </si>
  <si>
    <t>Лицьова панель 3хLA2 CP 3.8-2 L2 (В300xШ950)</t>
  </si>
  <si>
    <t>Монтажна панель 1хEB2 125,160,250А 3,4P або 1хLA1,2 PM 1 E12 L12 (Ш250)</t>
  </si>
  <si>
    <t>Монтажна панель 1хEB2 3P з шиною ТН35 на 4 модуля PM 1 E12 M 3P (Ш250)</t>
  </si>
  <si>
    <t>Монтажна панель 1хEB2,LBS 400,630A або 1хKVL1 PM 1 ELS46 K1 (Ш250)</t>
  </si>
  <si>
    <t>Монтажна панель 1хHVL00 PM 1 H00 (Ш250)</t>
  </si>
  <si>
    <t>Монтажна панель 1хHVL00 з шиною TH35 на 4 модуля PM 1 H00 M (Ш250)</t>
  </si>
  <si>
    <t>Монтажна панель 1хKVL00 PM 1 K00 (Ш250)</t>
  </si>
  <si>
    <t>Монтажна панель 1хKVL00 з шиною TH35 на 4 модуля PM 1 K00 M (Ш250)</t>
  </si>
  <si>
    <t>Монтажна панель 1хEB2 125,160,250А 3,4P або 1хLA1,2 PM 1.4 E12 L12 (Ш350)</t>
  </si>
  <si>
    <t>Монтажна панель 1хEB2 3P з шиною ТН35 на 4 модуля PM 1.4 E12 M (Ш350)</t>
  </si>
  <si>
    <t>Монтажна панель 1хEB2,LBS 400,630A або 1хKVL1,2,3 PM 1.4 ELS46 K123 (Ш350)</t>
  </si>
  <si>
    <t>Монтажна панель 2хHVL00 PM 1.4 H00 (Ш350)</t>
  </si>
  <si>
    <t>Монтажна панель 1хHVL00 з шиною TH35 на 5 модулів PM 1.4 H00 M (Ш350)</t>
  </si>
  <si>
    <t>Монтажна панель 2хKVL00 PM 1.4 K00 (Ш350)</t>
  </si>
  <si>
    <t>Монтажна панель 1хKVL00 з шиною TH35 на 5 модуля PM 1.4 K00 M (Ш350)</t>
  </si>
  <si>
    <t>Монтажна панель 1хEB2 125,160,250А 3,4P або 1хLA1,2 PM 2 E12 L12 (Ш500)</t>
  </si>
  <si>
    <t>Монтажна панель 1хEB2 3P з шиною ТН35 на 12 модулів PM 2 E12 M (Ш500)</t>
  </si>
  <si>
    <t>Монтажна панель 2хEB2,LBS 400,630A або 2хKVL1,2 або 1хKVL3 PM 2 ELS46 K123 (Ш500)</t>
  </si>
  <si>
    <t>Монтажна панель 4хHVL00 PM 2 H00 (Ш500)</t>
  </si>
  <si>
    <t>Монтажна панель 2хHVL00 з шиною TH35 на 9 модулів PM 2 H00 M (Ш500)</t>
  </si>
  <si>
    <t>Монтажна панель 4хKVL00 PM 2 K00 (Ш500)</t>
  </si>
  <si>
    <t>Монтажна панель 1хKVL00 з шиною TH35 на 9 модуля PM 2 K00 M (Ш500)</t>
  </si>
  <si>
    <t>Монтажна панель 1хEB2 125,160,250А 3,4P або 1хLA1,2 PM 2.2 E12 L12 (Ш550)</t>
  </si>
  <si>
    <t>Монтажна панель 1хEB2 3P з шиною ТН35 на 14 модулів PM 2.2 E12 M (Ш550)</t>
  </si>
  <si>
    <t>Монтажна панель 2хEB2,LBS 400,630A або 2хKVL1,2 або 1хKVL3 PM 2.2 ELS46 K123 (Ш550)</t>
  </si>
  <si>
    <t>Монтажна панель 4хHVL00 PM 2.2 H00 (Ш550)</t>
  </si>
  <si>
    <t>Монтажна панель 2хHVL00 з шиною TH35 на 10 модулів PM 2.2 H00 M (Ш550)</t>
  </si>
  <si>
    <t>Монтажна панель 4хKVL00 PM 2.2 K00 (Ш550)</t>
  </si>
  <si>
    <t>Монтажна панель 1хKVL00 з шиною TH35 на 10 модуля PM 2.2 K00 M (Ш550)</t>
  </si>
  <si>
    <t>Монтажна панель 1хEB2 125,160,250А 3,4P або 1хLA1,2 PM 3 E12 L12 (Ш750)</t>
  </si>
  <si>
    <t>Монтажна панель 1хEB2 3P з шиною ТН35 на 25 модулів PM 3 E12 M (Ш750)</t>
  </si>
  <si>
    <t>Монтажна панель 3хEB2,LBS 400,630A або 3хKVL1,2 або 2хKVL3 PM 3 ELS46 K123 (Ш750)</t>
  </si>
  <si>
    <t>Монтажна панель 6хHVL00 PM 3 H00 (Ш750)</t>
  </si>
  <si>
    <t>Монтажна панель 3хHVL00 з шиною TH35 на 16 модулів PM 3 H00 M (Ш750)</t>
  </si>
  <si>
    <t>Монтажна панель 6хKVL00 PM 3 K00 (Ш750)</t>
  </si>
  <si>
    <t>Монтажна панель 1хKVL00 з шиною TH35 на 16 модуля PM 3 K00 M (Ш750)</t>
  </si>
  <si>
    <t>Монтажна панель 1хEB2 125,160,250А 3,4P або 1хLA1,2 PM 3.8 E12 L12 (Ш950)</t>
  </si>
  <si>
    <t>Монтажна панель 1хEB2 3P з шиною ТН35 на 36 модулів PM 3.8 E12 M (Ш950)</t>
  </si>
  <si>
    <t>Монтажна панель 8хHVL00 PM 3.8 H00 (Ш950)</t>
  </si>
  <si>
    <t>Монтажна панель 4хHVL00 з шиною TH35 на 21 модуль PM 3.8 H00 M (Ш950)</t>
  </si>
  <si>
    <t>Монтажна панель перфорована PM 1-1 PER-A (Ш250)</t>
  </si>
  <si>
    <t>Монтажна панель перфорована PM 1-2 PER-A (Ш250)</t>
  </si>
  <si>
    <t>Монтажна панель перфорована PM 1-3 PER-A (Ш250)</t>
  </si>
  <si>
    <t>Монтажна панель перфорована PM 1-4 PER-A (Ш250)</t>
  </si>
  <si>
    <t>Монтажна панель перфорована PM 2-1 PER-A (Ш500)</t>
  </si>
  <si>
    <t>Монтажна панель перфорована PM 2-2 PER-A (Ш500)</t>
  </si>
  <si>
    <t>Монтажна панель перфорована PM 2-3 PER-A (Ш500)</t>
  </si>
  <si>
    <t>Монтажна панель перфорована PM 2-4 PER-A (Ш500)</t>
  </si>
  <si>
    <t>Монтажна панель перфорована PM 3-1 PER-A (Ш750)</t>
  </si>
  <si>
    <t>Монтажна панель перфорована PM 3-2 PER-A (Ш750)</t>
  </si>
  <si>
    <t>Монтажна панель перфорована PM 3-3 PER-A (Ш750)</t>
  </si>
  <si>
    <t>Монтажна панель перфорована PM 3-4 PER-A (Ш750)</t>
  </si>
  <si>
    <t>Монтажна панель суцільна PM-G 1-12 (Ш250)</t>
  </si>
  <si>
    <t>Монтажна панель суцільна PM-G 2-12 (Ш500)</t>
  </si>
  <si>
    <t>Монтажна панель суцільна PM-G 3-12 (Ш750)</t>
  </si>
  <si>
    <t>Монтажна панель суцільна PM-G 4-12 (Ш1000)</t>
  </si>
  <si>
    <t>Монтажна панель суцільна PM-G 1-13 (Ш250)</t>
  </si>
  <si>
    <t>Монтажна панель суцільна PM-G 2-13 (Ш500)</t>
  </si>
  <si>
    <t>Монтажна панель суцільна PM-G 3-13 (Ш750)</t>
  </si>
  <si>
    <t>Монтажна панель суцільна PM-G 4-13 (Ш1000)</t>
  </si>
  <si>
    <t>Монтажна панель універсальна PM-F 1-24 (Ш250)</t>
  </si>
  <si>
    <t>Монтажна панель універсальна PM-F 1.4-24 (Ш350)</t>
  </si>
  <si>
    <t>Монтажна панель універсальна PM-F 2-24 (Ш500)</t>
  </si>
  <si>
    <t>Монтажна панель універсальна PM-F 2.2-24 (Ш550)</t>
  </si>
  <si>
    <t>Монтажна панель універсальна PM-F 3-24 (Ш750)</t>
  </si>
  <si>
    <t>Вертикальний профіль тип К (1800) WD-K 12 (комплект лівий+правий)</t>
  </si>
  <si>
    <t>Вертикальний профіль тип К (1950) WD-K 13 (комплект лівий+правий)</t>
  </si>
  <si>
    <t>Вертикальний профіль посилений 2 позиц. тип А (1800) WP-T 12 (компл. лівий+правий)</t>
  </si>
  <si>
    <t>Вертикальний профіль посилений 2 позиц. тип А (1950) WP-T 13 (компл. лівий+правий)</t>
  </si>
  <si>
    <t>Вертикальний профіль посилений 2 позиц. тип А (1050) WP-T 7 (компл. лівий+правий)</t>
  </si>
  <si>
    <t>Опорний профіль 1 позиційний тип U (350) WP-U 2.33 (комплект 2 шт)</t>
  </si>
  <si>
    <t>Опорний профіль 1 позиційний тип U (450) WP-U 3 (комплект 2 шт)</t>
  </si>
  <si>
    <t>Опорний профіль 1 позиційний тип U (550) WP-U 3.66 (комплект 2 шт)</t>
  </si>
  <si>
    <t>Опорний профіль 1 позиційний тип U (600) WP-U 4 (комплект 2 шт)</t>
  </si>
  <si>
    <t>Опорний профіль 1 позиційний тип U (750) WP-U 5 (комплект 2 шт)</t>
  </si>
  <si>
    <t>Опорний профіль 1 позиційний тип U (900) WP-U 6 (комплект 2 шт)</t>
  </si>
  <si>
    <t>Опорний профіль 1 позиційний тип U (950) WP-U 6.33 (комплект 2 шт)</t>
  </si>
  <si>
    <t>Опорний профіль 1 позиційний тип U (1050) WP-U 7 (комплект 2 шт)</t>
  </si>
  <si>
    <t>Опорний профіль 1 позиційний тип U (1150) WP-U 7.66 (комплект 2 шт)</t>
  </si>
  <si>
    <t>Опорний профіль 2 позиційний тип А (1500) WP-A 10 (комплект лівий+правий)</t>
  </si>
  <si>
    <t>Опорний профіль 2 позиційний тип А (1650) WP-A 11 (комплект лівий+правий)</t>
  </si>
  <si>
    <t>Опорний профіль 2 позиційний тип А (1800) WP-A 12 (комплект лівий+правий)</t>
  </si>
  <si>
    <t>Опорний профіль 2 позиційний тип А (1950) WP-A 13 (комплект лівий+правий)</t>
  </si>
  <si>
    <t>Опорний профіль 2 позиційний тип А (300) WP-A 2 (комплект лівий+правий)</t>
  </si>
  <si>
    <t>Опорний профіль 2 позиційний тип А (1200) WP-A 8 (комплект лівий+правий)</t>
  </si>
  <si>
    <t>Опорний профіль 2 позиційний тип А (1350) WP-A 9 (комплект лівий+правий)</t>
  </si>
  <si>
    <t>Опорний профіль 3 позиційний тип А (350) WP-A 2.33 (комплект лівий+правий)</t>
  </si>
  <si>
    <t>Опорний профіль 3 позиційний тип А (450) WP-A 3 (комплект лівий+правий)</t>
  </si>
  <si>
    <t>Опорний профіль 3 позиційний тип А (550) WP-A 3.66 (комплект лівий+правий)</t>
  </si>
  <si>
    <t>Опорний профіль 3 позиційний тип А (600) WP-A 4 (комплект лівий+правий)</t>
  </si>
  <si>
    <t>Опорний профіль 3 позиційний тип А (750) WP-A 5 (комплект лівий+правий)</t>
  </si>
  <si>
    <t>Опорний профіль 3 позиційний тип А (900) WP-A 6 (комплект лівий+правий)</t>
  </si>
  <si>
    <t>Опорний профіль 3 позиційний тип А (950) WP-A 6.33 (комплект лівий+правий)</t>
  </si>
  <si>
    <t>Опорний профіль 3 позиційний тип А (1050) WP-A 7 (комплект лівий+правий)</t>
  </si>
  <si>
    <t>Опорний профіль 3 позиційний тип А (1150) WP-A 7.66 (комплект лівий+правий)</t>
  </si>
  <si>
    <t>Розділяючий опорний елемент EPW (2 шт)</t>
  </si>
  <si>
    <t>Разділяючий елемент EP-A</t>
  </si>
  <si>
    <t>Разділяючий елемент UW-SEP 3</t>
  </si>
  <si>
    <t>Разділяючий елемент UW-SEP 4</t>
  </si>
  <si>
    <t>Саморізи AST 4.8x9.5 SET (РН2, 200 шт)</t>
  </si>
  <si>
    <t>Універсальний ключ KEY-1333</t>
  </si>
  <si>
    <t>Ущільнювач (10 м) SEAL-G9</t>
  </si>
  <si>
    <t>Комплект ущільнення для з'єднання шаф ZL-GXA-SEAL</t>
  </si>
  <si>
    <t>Підсилюючий профіль BL-UA 2 (Ш500)</t>
  </si>
  <si>
    <t>Підсилюючий профіль BL-UA 3 (Ш750)</t>
  </si>
  <si>
    <t>Підсилюючий профіль  BL-UA 4 (Ш1000)</t>
  </si>
  <si>
    <t>Підсилюючий профіль з регулюванням глибини BL-UR 2 (Ш500)</t>
  </si>
  <si>
    <t>Підсилюючий профіль з регулюванням глибини BL-UR 3 (Ш750)</t>
  </si>
  <si>
    <t>Підсилюючий профіль з регулюванням глибини BL-UR 4 (Ш1000)</t>
  </si>
  <si>
    <t>Лицьова фальшпанель суцільна CP 1-0.33 F (В50xШ250)</t>
  </si>
  <si>
    <t>Лицьова фальшпанель суцільна CP 1-0.5 F (В75xШ250)</t>
  </si>
  <si>
    <t>Лицьова фальшпанель суцільна CP 1-1 F (В150xШ250)</t>
  </si>
  <si>
    <t>Лицьова фальшпанель суцільна CP 1-2 F (В300xШ250)</t>
  </si>
  <si>
    <t>Лицьова фальшпанель суцільна CP 1-3 F (В450xШ250)</t>
  </si>
  <si>
    <t>Лицьова фальшпанель суцільна CP 1-4 F (В600xШ250)</t>
  </si>
  <si>
    <t>Лицьова фальшпанель суцільна CP 1.4-0.33 F (В50xШ350)</t>
  </si>
  <si>
    <t>Лицьова фальшпанель суцільна CP 1.4-1 F (В150xШ350)</t>
  </si>
  <si>
    <t>Лицьова фальшпанель суцільна CP 1.4-2 F (В300xШ350)</t>
  </si>
  <si>
    <t>Лицьова фальшпанель суцільна CP 2-0.5 F (В75xШ500)</t>
  </si>
  <si>
    <t>Лицьова фальшпанель суцільна CP 2-1 F (В150xШ500)</t>
  </si>
  <si>
    <t>Лицьова фальшпанель суцільна CP 2-2 F (В300xШ500)</t>
  </si>
  <si>
    <t>Лицьова фальшпанель суцільна CP 2-3 F (В450xШ500)</t>
  </si>
  <si>
    <t>Лицьова фальшпанель суцільна CP 2-4 F (В600xШ500)</t>
  </si>
  <si>
    <t>Лицьова фальшпанель суцільна CP 2.2-0.33 F (В50xШ550)</t>
  </si>
  <si>
    <t>Лицьова фальшпанель суцільна CP 2.2-1 F (В150xШ550)</t>
  </si>
  <si>
    <t>Лицьова фальшпанель суцільна CP 2.2-2 F (В300xШ550)</t>
  </si>
  <si>
    <t>Лицьова фальшпанель суцільна CP 3-0.33 F (В50xШ750)</t>
  </si>
  <si>
    <t>Лицьова фальшпанель суцільна CP 3-0.5 F (В75xШ750)</t>
  </si>
  <si>
    <t>Лицьова фальшпанель суцільна CP 3-1 F (В150xШ750)</t>
  </si>
  <si>
    <t>Лицьова фальшпанель суцільна CP 3-2 F (В300xШ750)</t>
  </si>
  <si>
    <t>Лицьова фальшпанель суцільна CP 3-3 F (В450xШ750)</t>
  </si>
  <si>
    <t>Лицьова фальшпанель суцільна CP 3-4 F (В600xШ750)</t>
  </si>
  <si>
    <t>Лицьова фальшпанель суцільна CP 3.8-0.33 F (В50xШ950)</t>
  </si>
  <si>
    <t>Лицьова фальшпанель суцільна CP 3.8-1 F (В150xШ950)</t>
  </si>
  <si>
    <t>Лицьова фальшпанель суцільна CP 3.8-2 F (В300xШ950)</t>
  </si>
  <si>
    <t>Лицьова фальшпанель суцільна пластикова CP 1-2 PF (В300xШ250)</t>
  </si>
  <si>
    <t>Лицьова фальшпанель суцільна пластикова CP 1-3 PF (В450xШ250)</t>
  </si>
  <si>
    <t>Лицьова фальшпанель суцільна пластикова CP 1.4-2 PF (В300xШ350)</t>
  </si>
  <si>
    <t>Лицьова фальшпанель суцільна пластикова CP 1.4-3 PF (В450xШ350)</t>
  </si>
  <si>
    <t>Лицьова фальшпанель суцільна пластикова CP 2-2 PF (В300xШ500)</t>
  </si>
  <si>
    <t>Лицьова фальшпанель суцільна пластикова CP 2-3 PF (В450xШ500)</t>
  </si>
  <si>
    <t>Лицьова фальшпанель суцільна пластикова CP 2.2-2 PF (В300xШ550)</t>
  </si>
  <si>
    <t>Лицьова фальшпанель суцільна пластикова CP 2.2-3 PF (В450xШ550)</t>
  </si>
  <si>
    <t>Лицьова фальшпанель суцільна пластикова CP 3-2 PF (В300xШ750)</t>
  </si>
  <si>
    <t>Лицьова фальшпанель суцільна пластикова CP 3-3 PF (В450xШ750)</t>
  </si>
  <si>
    <t>Монтажна касета DL-S3F 1-2.5 1 панеллю під лічильник</t>
  </si>
  <si>
    <t>Монтажна касета з 2 панелями під лічильник DL-S3F 2-2.5</t>
  </si>
  <si>
    <t>Монтажна касета з 3 панелями під лічильник DL-S3F 3-2.5</t>
  </si>
  <si>
    <t>Кришки вимірювальної касети горизонт. (компл. верх.+низ.) DL-H90-1</t>
  </si>
  <si>
    <t>Кришки вимірювальної касети горизонт. (компл. верх.+низ.) DL-H90-2</t>
  </si>
  <si>
    <t>Кришки вимірювальної касети горизонт. (компл. верх.+низ.) DL-H90-3</t>
  </si>
  <si>
    <t>Кришки вимірювальної касети бокові (компл.ліва+права) DL-V90-2.5</t>
  </si>
  <si>
    <t>Кришки вимірювальної касети бокові (компл.ліва+права) DL-V90-5</t>
  </si>
  <si>
    <t>Кришки вимірювальної касети бокові (компл.ліва+права) DL-V90-7.5</t>
  </si>
  <si>
    <t>Панель під лічильник TL 1/3F</t>
  </si>
  <si>
    <t>Зажим для пломбування монтажної кассети ZP-1</t>
  </si>
  <si>
    <t>Фіксатор лицьових панелей ZAP-CP</t>
  </si>
  <si>
    <t>Фланець глухий алюмінієвий EH-AL</t>
  </si>
  <si>
    <t>Фланець глухий алюмінієвий EH-AL-IPS</t>
  </si>
  <si>
    <t>Фланець глухий подвійний алюмінієвий EH2-AL-IPS</t>
  </si>
  <si>
    <t>Фланець глухий сталевий EH-ST</t>
  </si>
  <si>
    <t>Мембранний фланець EH-TC-17-S</t>
  </si>
  <si>
    <t>Мембранний фланець EH-TC-25-S</t>
  </si>
  <si>
    <t>Мембранний фланець EH-TC-3-S</t>
  </si>
  <si>
    <t>Мембранний фланець EH-TC-35-S</t>
  </si>
  <si>
    <t>Мембранний фланець EH-TKC-36</t>
  </si>
  <si>
    <t>Мембранний фланець EH-TKC-36-S</t>
  </si>
  <si>
    <t>Цоколь PH1 D3-W2 (В100хШ550хГ300)</t>
  </si>
  <si>
    <t>Цоколь PH1 D3-W3 (В100хШ800хГ300)</t>
  </si>
  <si>
    <t>Цоколь PH1 D3-W4 (В100хШ1050хГ300)</t>
  </si>
  <si>
    <t>Цоколь PH1 D4-W2 (В100хШ550хГ400)</t>
  </si>
  <si>
    <t>Цоколь PH1 D4-W3 (В100хШ800хГ400)</t>
  </si>
  <si>
    <t>Цоколь PH1 D4-W4 (В100хШ1050хГ400)</t>
  </si>
  <si>
    <t>Шайба d=11 D=20 DIN126 комплект (10 шт) AW-R 10 SET</t>
  </si>
  <si>
    <t>Шайба d=4,3 D=10 DIN126 комплект (10 шт) AW-R 4 SET</t>
  </si>
  <si>
    <t>Шайба d=6,6 D=12 DIN126 комплект (10 шт) AW-R 6 SET</t>
  </si>
  <si>
    <t>Шайба d=5,5 D=10 DIN126 комплект (10 шт) AW-R 5 SET</t>
  </si>
  <si>
    <t>Шайба d=5,3 D=15 DIN9021 комплект (100 шт) AW-RE 5 SET</t>
  </si>
  <si>
    <t>Шайба пружин. AW-S 10 SET (d=10,2 D=18,1, 10 шт)</t>
  </si>
  <si>
    <t>Шайба пружин. AW-S 4 SET (d=4,1 D=6,88, 10 шт)</t>
  </si>
  <si>
    <t>Шайба пружин. AW-S 5 SET (d=5,1 D=9,3, 10 шт)</t>
  </si>
  <si>
    <t>Шайба пружин. AW-S 6 SET (d=6,1 D=9,78, 10 шт)</t>
  </si>
  <si>
    <t>Короб перфорований A 25x25 T (ПВХ, Ш25xВ25, 2м)</t>
  </si>
  <si>
    <t>Короб перфорований A 25x30 T (ПВХ, Ш25xВ30, 2м)</t>
  </si>
  <si>
    <t>Короб перфорований B 25x40 T (ПВХ, Ш25xВ40, 2м)</t>
  </si>
  <si>
    <t>Короб перфорований B 25x60 T (ПВХ, Ш25xВ60, 2м)</t>
  </si>
  <si>
    <t>Короб перфорований B 25x80 T (ПВХ, Ш25xВ80, 2м)</t>
  </si>
  <si>
    <t>Короб перфорований B 40x40 T (ПВХ, Ш40xВ40, 2м)</t>
  </si>
  <si>
    <t>Короб перфорований B 40x60 T (ПВХ, Ш40xВ60, 2м)</t>
  </si>
  <si>
    <t>Короб перфорований B 40x80 T (ПВХ, Ш40xВ80, 2м)</t>
  </si>
  <si>
    <t>Короб перфорований B 40x100 T (ПВХ, Ш40xВ100, 2м)</t>
  </si>
  <si>
    <t>Короб перфорований B 60x40 T (ПВХ, Ш60xВ40, 2м)</t>
  </si>
  <si>
    <t>Короб перфорований B 60x60 T (ПВХ, Ш60xВ60, 2м)</t>
  </si>
  <si>
    <t>Короб перфорований B 60x80 T (ПВХ, Ш60xВ80, 2м)</t>
  </si>
  <si>
    <t>Короб перфорований B 60x100 T (ПВХ, Ш60xВ100, 2м)</t>
  </si>
  <si>
    <t>Короб перфорований B 80x40 T (ПВХ, Ш80xВ40, 2м)</t>
  </si>
  <si>
    <t>Короб перфорований B 80x60 T (ПВХ, Ш80xВ60, 2м)</t>
  </si>
  <si>
    <t>Короб перфорований B 80x80 T (ПВХ, Ш80xВ80, 2м)</t>
  </si>
  <si>
    <t>Короб перфорований B 80x100 T (ПВХ, Ш80xВ100, 2м)</t>
  </si>
  <si>
    <t>Короб перфорований B 100x60 T (ПВХ, Ш100xВ60, 2м)</t>
  </si>
  <si>
    <t>Короб перфорований B 100x80 T (ПВХ, Ш100xВ80, 2м)</t>
  </si>
  <si>
    <t>Короб перфорований B 100x100 T (ПВХ, Ш100xВ100, 2м)</t>
  </si>
  <si>
    <t>Короб перфорований B 150x100 T (ПВХ, Ш150xВ100, 2м)</t>
  </si>
  <si>
    <t>Блок розподільчий  EDB-207  2p, L+PE/N, 125A (7 виходів)</t>
  </si>
  <si>
    <t>Блок розподільчий  EDB-211  2p, L+PE/N, 125A (11 виходів)</t>
  </si>
  <si>
    <t>Блок розподільчий  EDB-215  2p, L+PE/N, 125A (15 виходів)</t>
  </si>
  <si>
    <t>Блок розподільчий  EDB-407  4p, 3L+PE/N, 125A (7 виходів)</t>
  </si>
  <si>
    <t>Блок розподільчий  EDB-411  4p, 3L+PE/N, 125A (11 виходів)</t>
  </si>
  <si>
    <t>Блок розподільчий  EDB-415  4p, 3L+PE/N, 125A (15 виходів)</t>
  </si>
  <si>
    <t>Блок розподільчий EDBM-1 (160А, 1500V AC/DC, OUT: 1x4-50; 3x2,5-25; 4x2,5-16)</t>
  </si>
  <si>
    <t>Блок розподільчий EDBM-1/N (160А, 1500V AC/DC, OUT: 1x4-50; 3x2,5-25; 4x2,5-16)</t>
  </si>
  <si>
    <t>Блок розподільчий EDBM-1/PE (160А, 1500V AC/DC, OUT: 1x4-50; 3x2,5-25; 4x2,5-16)</t>
  </si>
  <si>
    <t>Блок розподільчий EDBM-2 (160А, 1500V AC/DC, OUT: 1x4-50; 2x4-35; 3x2,5-25)</t>
  </si>
  <si>
    <t>Блок розподільчий EDBM-2/N (160А, 1500V AC/DC, OUT: 1x4-50; 2x4-35; 3x2,5-25)</t>
  </si>
  <si>
    <t>Блок розподільчий EDBM-2/PE (160А, 1500V AC/DC, OUT: 1x4-50; 2x4-35; 3x2,5-25)</t>
  </si>
  <si>
    <t>Блок розподільчий EDBM-4 (192А, 1500V AC/DC, OUT: 3x4-70)</t>
  </si>
  <si>
    <t>Блок розподільчий EDBM-4/N (192А, 1500V AC/DC, OUT: 3x4-70)</t>
  </si>
  <si>
    <t>Блок розподільчий EDBM-4/PE (192А, 1500V AC/DC, OUT: 3x4-70)</t>
  </si>
  <si>
    <t>Блок розподільчий EDBM-6 (192А, 1500V AC/DC, OUT: 1x4-70; 2x4-50; 1x4-25)</t>
  </si>
  <si>
    <t>Блок розподільчий EDBM-6/N (192А, 1500V AC/DC, OUT: 1x4-70; 2x4-50; 1x4-25)</t>
  </si>
  <si>
    <t>Блок розподільчий EDBM-6/PE (192А, 1500V AC/DC, OUT: 1x4-70; 2x4-50; 1x4-25)</t>
  </si>
  <si>
    <t>Блок розподільчий EDBM-7 (192А, 1500V AC/DC, OUT: 1x4-70; 3x2,5-25; 4x2,5-16)</t>
  </si>
  <si>
    <t>Блок розподільчий EDBM-7/N (192А, 1500V AC/DC, OUT: 1x4-70; 3x2,5-25; 4x2,5-16)</t>
  </si>
  <si>
    <t>Блок розподільчий EDBM-7/PE (192А, 1500V AC/DC, OUT: 1x4-70; 3x2,5-25; 4x2,5-16)</t>
  </si>
  <si>
    <t>Блок розподільчий EDBM-8 (192А, 1500V AC/DC, OUT: 1x4-70; 2x4-35; 3x2,5-25)</t>
  </si>
  <si>
    <t>Блок розподільчий EDBM-8/N (192А, 1500V AC/DC, OUT: 1x4-70; 2x4-35; 3x2,5-25)</t>
  </si>
  <si>
    <t>Блок розподільчий EDBM-8/PE (192А, 1500V AC/DC, OUT: 1x4-70; 2x4-35; 3x2,5-25)</t>
  </si>
  <si>
    <t>Ввідна силова клема EDBJ-1x35-1x35 (125A, 1000V AC/1500V DC, IN: 1x35, OUT: 1x35, сіра)</t>
  </si>
  <si>
    <t>Ввідна силова клема EDBJ-1x35-1x35/N (125A, 1000V AC/1500V DC, IN: 1x35, OUT: 1x35, синя)</t>
  </si>
  <si>
    <t>Ввідна силова клема EDBJ-1x35-1x35/PE (125A, 1000V AC/1500V DC, IN: 1x35, OUT: 1x35, жовт.-зел.)</t>
  </si>
  <si>
    <t>Блок розподільчий EDBJ-1x70-4x25 (192A, 1000V AC/1500V DC, IN: 1x70, OUT: 4x25, сірий)</t>
  </si>
  <si>
    <t>Блок розподільчий EDBJ-1x70-4x25/N (192A, 1000V AC/1500V DC, IN: 1x70, OUT: 4x25, синій)</t>
  </si>
  <si>
    <t>Блок розподільчий EDBJ-1x70-4x25/PE (192A, 1000V AC/1500V DC, IN: 1x70, OUT: 4x25, жовт.-зел.)</t>
  </si>
  <si>
    <t>Блок розподільчий EDBJ-4x25-4x25 (100A, 1000V AC/1500V DC, IN: 4x25, OUT: 4x25, сірий)</t>
  </si>
  <si>
    <t>Блок розподільчий EDBJ-4x25-4x25/N (100A, 1000V AC/1500V DC, IN: 4x25, OUT: 4x25, синій)</t>
  </si>
  <si>
    <t>Блок розподільчий EDBJ-4x25-4x25/PE (100A, 1000V AC/1500V DC, IN: 4x25, OUT: 4x25, жовт.-зел.)</t>
  </si>
  <si>
    <t>Ввідна силова клема EDBJ-1x35-1x35/R (125A, 1000V AC/1500V DC, IN: 1x35, OUT: 1x35, червона)</t>
  </si>
  <si>
    <t>Ввідна силова клема EDBJ-1x35-1x35/B (125A, 1000V AC/1500V DC, IN: 1x35, OUT: 1x35, чорна)</t>
  </si>
  <si>
    <t>Блок розподільчий EDBJ-4x25-4x25/R (100A, 1000V AC/1500V DC, IN: 4x25, OUT: 4x25, червоний)</t>
  </si>
  <si>
    <t>Блок розподільчий EDBJ-4x25-4x25/B (100A, 1000V AC/1500V DC, IN: 4x25, OUT: 4x25, чорний)</t>
  </si>
  <si>
    <t>Блок розподільчий EDBJ-1x70-4x25/R (192A, 1000V AC/1500V DC, IN: 1x70, OUT: 4x25, червоний)</t>
  </si>
  <si>
    <t>Блок розподільчий EDBJ-1x70-4x25/B (192A, 1000V AC/1500V DC, IN: 1x70, OUT: 4x25, чорний)</t>
  </si>
  <si>
    <t>Ввідна силова клема EDBS-50B (150А, 690V AC, 16-70 mm2)</t>
  </si>
  <si>
    <t>Ввідна силова клема EDBS-50B/N (150А, 690V AC, 16-70 mm2)</t>
  </si>
  <si>
    <t>Ввідна силова клема EDBS-50B/PE (150А, 690V AC, 16-70 mm2)</t>
  </si>
  <si>
    <t>Ввідна клема EFB-25FS-15 (Fork/15мм, збоку, 6-25mm2, 80A, 690V AC/1500V DC)</t>
  </si>
  <si>
    <t>Ввідна клема EFB-25FS-28 (Fork/28мм, збоку, 6-25mm2, 80A, 690V AC/1500V DC)</t>
  </si>
  <si>
    <t>Ввідна клема EFB-25FT-15 (Fork/15мм, верх, 6-25mm2, 80A, 690V AC/1500V DC)</t>
  </si>
  <si>
    <t>Ввідна клема EFB-25FT-28 (Fork/28мм, верх, 6-25mm2, 80A, 690V AC/1500V DC)</t>
  </si>
  <si>
    <t>Ввідна клема EFB-25PS-15 (Pin/15мм, збоку, 6-25mm2, 80A, 690V AC/1500V DC)</t>
  </si>
  <si>
    <t>Ввідна клема EFB-25PS-29 (Pin/29мм, збоку, 6-25mm2, 80A, 690V AC/1500V DC)</t>
  </si>
  <si>
    <t>Ввідна клема EFB-25PT-15 (Pin/15мм, верх, 6-25mm2, 80A, 690V AC/1500V DC)</t>
  </si>
  <si>
    <t>Ввідна клема EFB-25PT-29 (Pin/29мм, верх, 6-25mm2, 80A, 690V AC/1500V DC)</t>
  </si>
  <si>
    <t>Ввідна клема EFB-50FT-15 (Fork/15мм, верх, 6-50mm2, 125A, 690V AC/1500V DC)</t>
  </si>
  <si>
    <t>Ввідна клема EFB-50PT-15 (Pin/15мм, верх, 6-50mm2, 125A, 690V AC/1500V DC)</t>
  </si>
  <si>
    <t>Ввідна клема EFB-50 (50mm2, 160A, 1000V AC/DC)</t>
  </si>
  <si>
    <t>Клеми ELZ-B ("N", 12xø5,5 мм2)</t>
  </si>
  <si>
    <t>Клеми ELZ-Y ("PE",12xø5,5 мм2)</t>
  </si>
  <si>
    <t>Шина живлення IZ 10/1F/12 (10мм2, 1P, 0.21м, Fork, 12mod.)</t>
  </si>
  <si>
    <t>Шина живлення IZ 10/1F/54 (10мм2, 1P, 1м, Fork, 54mod.)</t>
  </si>
  <si>
    <t>Шина живлення IZ 10/3F/12 (10мм2, 3P, 0.21м, Fork, 12mod.)</t>
  </si>
  <si>
    <t>Шина живлення IZ 10/3F/54 (10мм2, 3P, 1м, Fork, 54mod.)</t>
  </si>
  <si>
    <t>Шина живлення IZ 10/L1L2L3N-L1NL2NL3N (10мм2, 3P+N, 0.21м, Fork, 12mod.)</t>
  </si>
  <si>
    <t>Шина живлення IZ 10/L1L2L3NL1/NL2/NL3/N (10мм2, 3P+N, 0.21м, Fork, 12mod.)</t>
  </si>
  <si>
    <t>Шина живлення IZ10/L1NL2NL3N/54 (10мм2, 3P+N, 1м, Fork, 54mod.)</t>
  </si>
  <si>
    <t>Шина живлення IZ 10/L1NL2NL3N/12 (10мм2, 3P+N, 0.21м, Fork, 12mod.)</t>
  </si>
  <si>
    <t>Шина живлення IZ 10/L1L2L3_L1L2L3 (10мм2, 3P, 0.21м, Fork, 12mod.)</t>
  </si>
  <si>
    <t>Шина живлення IZ 10/4F/18 (10мм2, 4P, 0,965м, Fork, 18mod.)</t>
  </si>
  <si>
    <t>Шина живлення IZ 10/2F/19 (10мм2, 2P, 1,012м, Fork, 19mod.)</t>
  </si>
  <si>
    <t>Шина живлення IZ 12/1F/12 (12мм2, 1P, 0.21м, Fork, 12mod.)</t>
  </si>
  <si>
    <t>Шина живлення IZ 12/1F/54 (12мм2, 1P, 1м, Fork, 54mod.)</t>
  </si>
  <si>
    <t>Шина живлення IZ 12/3F/ 9 (12мм2, 3P, 0.16м, Fork, 9mod.)</t>
  </si>
  <si>
    <t>Шина живлення IZ 12/3F/12 (12мм2, 3P, 0.21м, Fork, 12mod.)</t>
  </si>
  <si>
    <t>Шина живлення IZ 12/3F/18 (16мм2, 3P, 0.32м, Fork, 18mod.)</t>
  </si>
  <si>
    <t>Шина живлення IZ 12/3F/54 (12мм2, 3P, 1м, Fork, 54mod.)</t>
  </si>
  <si>
    <t>Шина живлення IZ 16/1F/12 (16мм2, 1P, 0.21м, Fork, 12mod.)</t>
  </si>
  <si>
    <t>Шина живлення IZ 16/1F/2 (36) (16мм2, 1P, 0.04м, Fork, 2mod.)</t>
  </si>
  <si>
    <t>Шина живлення IZS 16/1F/28 (16мм2, 1P, 0.98м, Pin, 28mod.)</t>
  </si>
  <si>
    <t>Шина живлення IZ 16/1F/3 (36) (16мм2, 1P, 0.06м, Fork, 3mod.)</t>
  </si>
  <si>
    <t>Шина живлення IZS 16/1F/37 (16мм2, 1P, 0.98м, Pin, 37mod.)</t>
  </si>
  <si>
    <t>Шина живлення IZ 16/1F/4 (36) (16мм2, 1P, 0.08м, Fork, 4mod.)</t>
  </si>
  <si>
    <t>Шина живлення IZ 16/1F/54 (16мм2, 1P, 1м, Fork, 54mod.)</t>
  </si>
  <si>
    <t>Шина живлення IZ 16/2F/12 (16мм2, 2P, 0.21м, Fork, 12mod.)</t>
  </si>
  <si>
    <t>Шина живлення IZ 16/2F/44 (18+9) (16мм2, 2P, 0.99м, Fork., 44mod.)</t>
  </si>
  <si>
    <t>Шина живлення IZ 16/2F/54 (16мм2, 2P, 1м, Fork, 54mod.)</t>
  </si>
  <si>
    <t>Шина живлення IZ 16/2F/56 (18) (16мм2, 2P, 1.02м, Fork, 56mod.)</t>
  </si>
  <si>
    <t>Шина живлення IZ 16/3F/12 (16мм2, 3P, 0.21м, Fork, 12mod.)</t>
  </si>
  <si>
    <t>Шина живлення IZS 16/3F/30 (16мм2, 3P, 1.05м, Pin, 30mod.)</t>
  </si>
  <si>
    <t>Шина живлення IZS 16/3F/39 (16мм2, 3P, 1.05м, Pin, 39mod.)</t>
  </si>
  <si>
    <t>Шина живлення IZ 16/3F/54 (16мм2, 3P, 1м, Fork, 54mod.)</t>
  </si>
  <si>
    <t>Шина живлення IZ 16/3F/57 (16мм2, 3P, 1.03м, Fork, 57mod.)</t>
  </si>
  <si>
    <t>Шина живлення IZ 16/4F/12 (16мм2, 4P, 0.21м, Fork, 12mod.)</t>
  </si>
  <si>
    <t>Шина живлення IZ 16/4F/56 (16мм2, 4P, 1.01м, Fork, 56mod.)</t>
  </si>
  <si>
    <t>Шина живлення IZ 16/4F/56 (16мм2, 4P, 1м, Fork, 56mod.)</t>
  </si>
  <si>
    <t>Шина живлення IZS 35/1F/46 (35мм2, 1P, 1.016м, Pin, 46mod.)_(46xEFH 10/14x85)</t>
  </si>
  <si>
    <t>Шина живлення IZS 50/1F/28 (50мм2, 1P, 0.98м, Pin, 28mod.)</t>
  </si>
  <si>
    <t>Шина живлення IZS 50/1F/37 (50мм2, 1P, 0.98м, Pin, 37mod.)</t>
  </si>
  <si>
    <t>Шина живлення IZS 50/3F/30 (50мм2, 3P, 1.05м, Pin, 30mod.)</t>
  </si>
  <si>
    <t>Шина живлення IZS 50/3F/39 (50мм2, 3P, 1.05м, Pin, 39mod.)</t>
  </si>
  <si>
    <t>Шина живлення IZ-SKN0021/10 (10мм2, 1P+N, 0.22м, Pin, 12mod.)</t>
  </si>
  <si>
    <t>Шина живлення IZ-SKN0022/10 (10мм2, 1P+N, 0.22м, Pin, 12mod.)</t>
  </si>
  <si>
    <t>Шина живлення IZ-SKN0029/10 (10мм2, 3P+N, 0.22м, Pin, 12mod.)</t>
  </si>
  <si>
    <t>Шина живлення IZ-SKN0030/10 (10мм2, 3P+N, 0.22м, Pin, 12mod.)</t>
  </si>
  <si>
    <t>Шина живлення IZ-SKN0032/10 (10мм2, 1P+N, 0.22м, Pin, 12mod.)</t>
  </si>
  <si>
    <t>Шина живлення IZ-SKN0034/10 (10мм2, 3P+N, 0.25м, Pin, 14mod.)</t>
  </si>
  <si>
    <t>З'єднувальна шина ізольована IZM63-2 (2xMS/MPE (до 40A) + 2xБ.К. або Н.Р. / 2x MSP0 (до 25A) + Б.К.)</t>
  </si>
  <si>
    <t>З'єднувальна шина ізольована IZM63-3 (3xMS/MPE (до 40A) + 2xБ.К. або Н.Р. / 3x MSP0 (до 25A) + Б.К.)</t>
  </si>
  <si>
    <t>З'єднувальна шина ізольована IZM63-4 (4xMS/MPE (до 40A) + 2xБ.К. або Н.Р. / 4x MSP0 (до 25A) + Б.К.)</t>
  </si>
  <si>
    <t>З'єднувальна шина ізольована IZM63-5 (5xMS/MPE (до 40A) + 2xБ.К. або Н.Р. / 5x MSP0 (до 25A) + Б.К.)</t>
  </si>
  <si>
    <t>Ввідна клема IZM-L3-25 (для MPE,MS,MSP)</t>
  </si>
  <si>
    <t>Шина живлення IZM 10/3F/12 (10мм2, 3P, 0.21м, Fork, 12mod., 4xMS/MPE)</t>
  </si>
  <si>
    <t>Шина живлення IZM 10/3F/54 (10мм2, 3P, 1м, Fork, 54mod., 18xMS/MPE)</t>
  </si>
  <si>
    <t>Шина живлення IZM 16/3F/4хMPE (16мм2, 3P, 0.21м, Fork, 12mod., 4xMS/MPE)</t>
  </si>
  <si>
    <t>Шина живлення IZM 16/3F/20хMPE (16мм2, 3P, 1м, Fork, 60mod., 20xMS/MPE)</t>
  </si>
  <si>
    <t>Шина живлення IZS 10/1F/12 (10мм2, 1P, 0.21м, Pin, 12mod.)</t>
  </si>
  <si>
    <t>Шина живлення IZS 10/1F/54 (10мм2, 1P, 1м, Pin, 54mod.)</t>
  </si>
  <si>
    <t>Шина живлення IZS 10/3F/12 (10мм2, 3P, 0.21м, Pin, 12mod.)</t>
  </si>
  <si>
    <t>Шина живлення IZS 10/3F/54 (10мм2, 3P, 1м, Pin, 54mod.)</t>
  </si>
  <si>
    <t>Шина живлення IZS 16/1F/12 (16мм2, 1P, 0.21м, Pin, 12mod.)</t>
  </si>
  <si>
    <t>Шина живлення IZS 16/1F/36V (16мм2, 1P, 1м, Pin, 36mod.)</t>
  </si>
  <si>
    <t>Шина живлення IZS 16/1F/54 (16мм2, 1P, 1м, Pin, 54mod.)</t>
  </si>
  <si>
    <t>Шина живлення IZS 16/3F/12 (16мм2, 3P, 0.21м, Pin, 12mod.)</t>
  </si>
  <si>
    <t>Шина живлення IZS 16/3F/18 (16мм2, 3P, 0.32м, Pin, 18mod.)</t>
  </si>
  <si>
    <t>Шина живлення IZS 16/3F/54 (16мм2, 3P, 1м, Pin, 54mod.)</t>
  </si>
  <si>
    <t>Шина живлення IZS 25/1F/57 (25мм2, 1P, 1.01м, Pin, 57mod.)_(57xETIMAT)</t>
  </si>
  <si>
    <t>Шина живлення IZS 35/1F/57 (35мм2, 1P, 1.01м, Pin, 57mod.)_(57xETIMAT)</t>
  </si>
  <si>
    <t>Шина монтажна DIN TH 35x7,5A (1м) Lux</t>
  </si>
  <si>
    <t>Шина монтажна DIN TH 35x7,5A (2м) Lux</t>
  </si>
  <si>
    <t>Шина монтажна DIN TH 35x7,5L (1м)</t>
  </si>
  <si>
    <t>Шина монтажна DIN TH 35x7,5L (2м)</t>
  </si>
  <si>
    <t>Заглушка Z-10/1F</t>
  </si>
  <si>
    <t>Заглушка Z-10/3F</t>
  </si>
  <si>
    <t>Заглушка Z-12/1F</t>
  </si>
  <si>
    <t>Заглушка Z-12/3F</t>
  </si>
  <si>
    <t>Заглушка Z-16/1F</t>
  </si>
  <si>
    <t>Заглушка Z-16/1F (для IZ-16/1F/28, IZ-16/1F/37)</t>
  </si>
  <si>
    <t>Заглушка Z-16/2F</t>
  </si>
  <si>
    <t>Заглушка Z-16/2F/3F (18) (для IZ-16/2F (18), IZ-16/3F (18))</t>
  </si>
  <si>
    <t>Заглушка Z-16/3F</t>
  </si>
  <si>
    <t>Заглушка Z-16/4F</t>
  </si>
  <si>
    <t>Заглушка Z-16/4F (18) (для IZ-16/4F (18))</t>
  </si>
  <si>
    <t>Заглушка Z-25/1F (для IZS 25)</t>
  </si>
  <si>
    <t>Заглушка Z-50/1F (для IZ-50/1F/37)</t>
  </si>
  <si>
    <t>Заглушка Z-50/1F/28 (для IZ-50/1F/28)</t>
  </si>
  <si>
    <t>Заглушка Z-50/3F (для IZ-50/3F/39)</t>
  </si>
  <si>
    <t>Заглушка Z-50/3F/30 (для IZ-50/3F/30)</t>
  </si>
  <si>
    <t>Заглушка ZS-10/3F (для IZ-10/3F, IZS-10/3F)</t>
  </si>
  <si>
    <t>Авт. вимикач захисту двигуна  MS25-0,16</t>
  </si>
  <si>
    <t>Авт. вимикач захисту двигуна  MS25-0,25</t>
  </si>
  <si>
    <t>Авт. вимикач захисту двигуна  MS25-0,4</t>
  </si>
  <si>
    <t>Авт. вимикач захисту двигуна  MS25-0,63</t>
  </si>
  <si>
    <t>Авт. вимикач захисту двигуна  MS25-1</t>
  </si>
  <si>
    <t>Авт. вимикач захисту двигуна  MS25-1,6</t>
  </si>
  <si>
    <t>Авт. вимикач захисту двигуна  MS25-2,5</t>
  </si>
  <si>
    <t>Авт. вимикач захисту двигуна  MS25-4</t>
  </si>
  <si>
    <t>Авт. вимикач захисту двигуна  MS25-6,3</t>
  </si>
  <si>
    <t>Авт. вимикач захисту двигуна  MS25-10</t>
  </si>
  <si>
    <t>Авт. вимикач захисту двигуна  MS25-16</t>
  </si>
  <si>
    <t>Авт. вимикач захисту двигуна  MS25-20</t>
  </si>
  <si>
    <t>Авт. вимикач захисту двигуна  MS25-25</t>
  </si>
  <si>
    <t>Блок-контакт  PS 01 (1NC, для MS25)</t>
  </si>
  <si>
    <t>Блок-контакт  PS 10 (1NO, для MS25)</t>
  </si>
  <si>
    <t>Блок-контакт  PS 11 (1NO+1NC, для MS25)</t>
  </si>
  <si>
    <t>Блок-контакт  PS 20 (2NO, для MS25)</t>
  </si>
  <si>
    <t>Блокування включення Z</t>
  </si>
  <si>
    <t>Кнопка аварійного відключення NAT</t>
  </si>
  <si>
    <t>Сигнальна лампа SS B 400V (біла)</t>
  </si>
  <si>
    <t>Сигнальна лампа SS R 400V (червона)</t>
  </si>
  <si>
    <t>Сигнальна лампа SS Z 400V (зелена)</t>
  </si>
  <si>
    <t>Незалежний розчіплювач A 220</t>
  </si>
  <si>
    <t>Розчіплювач мінімальної напруги U 220</t>
  </si>
  <si>
    <t>Щит внутр. для пускача CP - IP41</t>
  </si>
  <si>
    <t>Щит внутр. для пускача CP - IP55</t>
  </si>
  <si>
    <t>Щит зовн. для пускача O - IP41</t>
  </si>
  <si>
    <t>Щит зовн. для пускача O - IP55</t>
  </si>
  <si>
    <t>Авт. вимикач захисту двигуна MPE25-0,16</t>
  </si>
  <si>
    <t>Авт. вимикач захисту двигуна MPE25-0,25</t>
  </si>
  <si>
    <t>Авт. вимикач захисту двигуна MPE25-0,40</t>
  </si>
  <si>
    <t>Авт. вимикач захисту двигуна MPE25-0,63</t>
  </si>
  <si>
    <t>Авт. вимикач захисту двигуна MPE25-1,0</t>
  </si>
  <si>
    <t>Авт. вимикач захисту двигуна MPE25-1,6</t>
  </si>
  <si>
    <t>Авт. вимикач захисту двигуна MPE25-2,5</t>
  </si>
  <si>
    <t>Авт. вимикач захисту двигуна MPE25-4,0</t>
  </si>
  <si>
    <t>Авт. вимикач захисту двигуна MPE25-6,3</t>
  </si>
  <si>
    <t>Авт. вимикач захисту двигуна MPE25-10</t>
  </si>
  <si>
    <t>Авт. вимикач захисту двигуна MPE25-16</t>
  </si>
  <si>
    <t>Авт. вимикач захисту двигуна MPE25-20</t>
  </si>
  <si>
    <t>Авт. вимикач захисту двигуна MPE25-25</t>
  </si>
  <si>
    <t>Авт. вимикач захисту двигуна MPE25-32</t>
  </si>
  <si>
    <t>Авт. вимикач захисту двигуна MPE25-40</t>
  </si>
  <si>
    <t>Авт. вимикач захисту двигуна MPE80-50</t>
  </si>
  <si>
    <t>Авт. вимикач захисту двигуна MPE80-65</t>
  </si>
  <si>
    <t>Авт. вимикач захисту двигуна MPE80-80</t>
  </si>
  <si>
    <t>Блок-контакт лівосторонній ACBSE-11 (1NO+1NC)</t>
  </si>
  <si>
    <t>Блок-контакт лівосторонній ACBSE-20 (2NO)</t>
  </si>
  <si>
    <t>Блок-контакт фронтальний ACBFE-11 (1NO+1NC)</t>
  </si>
  <si>
    <t>Блок-контакт аварійний TSBE (2NO+2NC)</t>
  </si>
  <si>
    <t>Нейтральна клема NL-MPEE</t>
  </si>
  <si>
    <t>Кронштейн для кріпл. на монт. панель PLMPE</t>
  </si>
  <si>
    <t>Сигнальна лампа PLE230 (черв.)</t>
  </si>
  <si>
    <t>Сигнальна лампа PLE230G (зелен.)</t>
  </si>
  <si>
    <t>Сигнальна лампа PLE230W (жовт.)</t>
  </si>
  <si>
    <t>Сигнальна лампа PLE400 (черв.)</t>
  </si>
  <si>
    <t>Сигнальна лампа PLE400G (зелен.)</t>
  </si>
  <si>
    <t>Сигнальна лампа PLE400W (жовт.)</t>
  </si>
  <si>
    <t>Незалежний розчіплювач SRMPE-Z20</t>
  </si>
  <si>
    <t>Пломб. панель регул. теплового захисту SCMPE</t>
  </si>
  <si>
    <t>Розчіплювач мінімальної напруги URMPE-N (230V)</t>
  </si>
  <si>
    <t>Розчіплювач мінімальної напруги URMPE-U (400V)</t>
  </si>
  <si>
    <t>Рукоятка сіро-чорна RMMPE130 (130-155мм)</t>
  </si>
  <si>
    <t>Рукоятка сіро-чорна RMMPE330 (330-355мм)</t>
  </si>
  <si>
    <t>Рукоятка жовто-черв. RMMPE-E130 (130-155мм)</t>
  </si>
  <si>
    <t>Рукоятка жовто-черв. RMMPE-E330 (330-355мм)</t>
  </si>
  <si>
    <t>Рукоятка жовто-черв. для монтажа безпосередньо на дверцю шафи FMEE55 IP55</t>
  </si>
  <si>
    <t>Рукоятка сіро-чорна для монтажа безпосередньо на дверцю шафи FMEE55 IP55</t>
  </si>
  <si>
    <t>З'єднувальний адаптер MAE45DOL (прям.пуск)</t>
  </si>
  <si>
    <t>З'єднувальний адаптер MAE90SDS (зірка-трикутник)</t>
  </si>
  <si>
    <t>З'єднувальний модуль ECCMPE07</t>
  </si>
  <si>
    <t>З'єднувальний модуль ECCMPE25</t>
  </si>
  <si>
    <t>Щиток MLPEE55G (IP55_сіро-чорн.)</t>
  </si>
  <si>
    <t>Щиток MLPEE55G-E (IP55_жовт.-черв.)</t>
  </si>
  <si>
    <t>Щиток MPEE55G (IP55_сіро-чорн.)</t>
  </si>
  <si>
    <t>Щиток MPEE55G-E (IP55_жовт.-черв.)</t>
  </si>
  <si>
    <t>Авт. вимикач захисту двигуна MSP0-0,6 (0,12-0,18 kW, 0.4-0.6A)</t>
  </si>
  <si>
    <t>Авт. вимикач захисту двигуна MSP0-1,0 (0,25 kW, 0.6-1A)</t>
  </si>
  <si>
    <t>Авт. вимикач захисту двигуна MSP0-1,6 (0,37-0,55 kW, 1.0-1.6A)</t>
  </si>
  <si>
    <t>Авт. вимикач захисту двигуна MSP0-2,4 (0,75 kW, 1.6-2.4A)</t>
  </si>
  <si>
    <t>Авт. вимикач захисту двигуна MSP0-4,0 (1,1-1,5 kW, 2.4-4A)</t>
  </si>
  <si>
    <t>Авт. вимикач захисту двигуна MSP0-6 (2,2 kW, 4-6A)</t>
  </si>
  <si>
    <t>Авт. вимикач захисту двигуна MSP0-10 (3-4 kW, 6-10A)</t>
  </si>
  <si>
    <t>Авт. вимикач захисту двигуна MSP0-16 (7,5 kW, 10-16A)</t>
  </si>
  <si>
    <t>Авт. вимикач захисту двигуна MSP0-20 (7,5-9 kW, 14-20A)</t>
  </si>
  <si>
    <t>Авт. вимикач захисту двигуна MSP0-25 (11 kW, 18-25A)</t>
  </si>
  <si>
    <t>Авт. вимикач захисту двигуна MSP1-32 (15 kW, 22-32A)</t>
  </si>
  <si>
    <t>Авт. вимикач захисту двигуна MSP1-40 (18,5 kW, 28-40A)</t>
  </si>
  <si>
    <t>Авт. вимикач захисту двигуна MSP1-52 (22 kW, 36-52A)</t>
  </si>
  <si>
    <t>Блок-контакт (аварійні) MSP-AS (1NO+1NC, 3А 230V)</t>
  </si>
  <si>
    <t>Блок-контакт MSP-PS11 (1NO+1NC, 3А 230V)</t>
  </si>
  <si>
    <t>Клема-перехідник (подовжена) MSP-TA2</t>
  </si>
  <si>
    <t>Клема-перехідник MSP-TA1</t>
  </si>
  <si>
    <t>Незалежний розчіплювач MSP-A 230V AC</t>
  </si>
  <si>
    <t>Незалежний розчіплювач MSP-A 24V AC</t>
  </si>
  <si>
    <t>Розчіплювач мінімальної напруги MSP-U 240</t>
  </si>
  <si>
    <t>З'єднувальна шина MSP-IZ3 (для 3-х MSP)</t>
  </si>
  <si>
    <t>З'єднувальна шина MSP-IZ4 (для 4-х MSP)</t>
  </si>
  <si>
    <t>Контактор модульний RA 20-11 230V AC</t>
  </si>
  <si>
    <t>Контактор модульний RA 20-20 230V AC</t>
  </si>
  <si>
    <t>Контактор модульний RA 25-20 230V AC</t>
  </si>
  <si>
    <t>Контактор модульний RA 25-40 230V AC</t>
  </si>
  <si>
    <t>Контактор модульний RA 32-20 230V AC</t>
  </si>
  <si>
    <t>Контактор модульний RA 32-40 230V AC</t>
  </si>
  <si>
    <t>Контактор модульний RA 40-40 230V AC</t>
  </si>
  <si>
    <t>Контактор модульний RA 63-40 230V AC</t>
  </si>
  <si>
    <t>Контактор модульний RD 20-20 230V AC/DC</t>
  </si>
  <si>
    <t>Контактор модульний RD 25-40 230V AC/DC</t>
  </si>
  <si>
    <t>Контактор модульний RD 40-40 230V AC/DC</t>
  </si>
  <si>
    <t>Контактор модульний RD 63-40 230V AC/DC</t>
  </si>
  <si>
    <t>Контактор модульний RD 20-02 230V AC/DC</t>
  </si>
  <si>
    <t>Контактор модульний RD 20-11 230V AC/DC</t>
  </si>
  <si>
    <t>Контактор модульний RD 25-04 230V AC/DC</t>
  </si>
  <si>
    <t>Контактор модульний RD 25-22 230V AC/DC</t>
  </si>
  <si>
    <t>Контактор модульний RD 25-31 230V AC/DC</t>
  </si>
  <si>
    <t>Контактор модульний RD 32-20 230V AC/DC</t>
  </si>
  <si>
    <t>Контактор модульний RD 32-40 230V AC/DC</t>
  </si>
  <si>
    <t>Контактор модульний RD 40-04 230V AC/DC</t>
  </si>
  <si>
    <t>Контактор модульний RD 40-22 230V AC/DC</t>
  </si>
  <si>
    <t>Контактор модульний RD 40-31 230V AC/DC</t>
  </si>
  <si>
    <t>Контактор модульний RD 63-22 230V AC/DC</t>
  </si>
  <si>
    <t>Контактор модульний RD 63-31 230V AC/DC</t>
  </si>
  <si>
    <t>Контактор модульний RD 20-11 24V AC/DC</t>
  </si>
  <si>
    <t>Контактор модульний RD 20-20 24V AC/DC</t>
  </si>
  <si>
    <t>Контактор модульний RD 25-31 24V AC/DC</t>
  </si>
  <si>
    <t>Контактор модульний RD 25-22 24V AC/DC</t>
  </si>
  <si>
    <t>Контактор модульний RD 25-40 24V AC/DC</t>
  </si>
  <si>
    <t>Контактор модульний RD 40-40 24V AC/DC</t>
  </si>
  <si>
    <t>Контактор модульний RD 63-40 24V AC/DC</t>
  </si>
  <si>
    <t>Блок-контакт RN 02 для RA-RD (2NC)</t>
  </si>
  <si>
    <t>Блок-контакт RN 11 для RA-RD (1NO+1NC)</t>
  </si>
  <si>
    <t>Блок-контакт RN 20 для RA-RD (2NO)</t>
  </si>
  <si>
    <t>Пломбувальна панель P690</t>
  </si>
  <si>
    <t>Пломбувальна панель P721</t>
  </si>
  <si>
    <t>Пломбувальна панельSC20</t>
  </si>
  <si>
    <t>Пломбувальна панель SC25</t>
  </si>
  <si>
    <t>Пломбувальна панель SC40/63</t>
  </si>
  <si>
    <t>Проміжна вставка IKV</t>
  </si>
  <si>
    <t>Проміжна вставка P730</t>
  </si>
  <si>
    <t>Контактор модульний R 20-02 230V</t>
  </si>
  <si>
    <t>Контактор модульний R 20-11 230V</t>
  </si>
  <si>
    <t>Контактор модульний R 20-20 230V</t>
  </si>
  <si>
    <t>Контактор модульний R 25-04 230V</t>
  </si>
  <si>
    <t>Контактор модульний R 25-10 230V</t>
  </si>
  <si>
    <t>Контактор модульний R 25-13 230V</t>
  </si>
  <si>
    <t>Контактор модульний R 25-02 230V</t>
  </si>
  <si>
    <t>Контактор модульний R 25-11 230V</t>
  </si>
  <si>
    <t>Контактор модульний R 25-20 230V</t>
  </si>
  <si>
    <t>Контактор модульний R 25-22 230V</t>
  </si>
  <si>
    <t>Контактор модульний R 25-31 230V</t>
  </si>
  <si>
    <t>Контактор модульний R 25-40 230V</t>
  </si>
  <si>
    <t>Контактор модульний R 40-04 230V</t>
  </si>
  <si>
    <t>Контактор модульний R 40-22 230V</t>
  </si>
  <si>
    <t>Контактор модульний R 40-31 230V</t>
  </si>
  <si>
    <t>Контактор модульний R 40-40 230V</t>
  </si>
  <si>
    <t>Контактор модульний R 63-04 230V</t>
  </si>
  <si>
    <t>Контактор модульний R 63-22 230V</t>
  </si>
  <si>
    <t>Контактор модульний R 63-31 230V</t>
  </si>
  <si>
    <t>Контактор модульний R 63-40 230V</t>
  </si>
  <si>
    <t>Контактор модульний R 20-02 24V</t>
  </si>
  <si>
    <t>Контактор модульний R 20-11 24V</t>
  </si>
  <si>
    <t>Контактор модульний R 20-20 24V</t>
  </si>
  <si>
    <t>Контактор модульний R 25-04 24V</t>
  </si>
  <si>
    <t>Контактор модульний R 25-13 24V</t>
  </si>
  <si>
    <t>Контактор модульний R 25-02 24V</t>
  </si>
  <si>
    <t>Контактор модульний R 25-11 24V</t>
  </si>
  <si>
    <t>Контактор модульний R 25-20 24V</t>
  </si>
  <si>
    <t>Контактор модульний R 25-22 24V</t>
  </si>
  <si>
    <t>Контактор модульний R 25-31 24V</t>
  </si>
  <si>
    <t>Контактор модульний R 25-40 24V</t>
  </si>
  <si>
    <t>Контактор модульний R 40-04 24V</t>
  </si>
  <si>
    <t>Контактор модульний R 40-22 24V</t>
  </si>
  <si>
    <t>Контактор модульний R 40-31 24V</t>
  </si>
  <si>
    <t>Контактор модульний R 40-40 24V</t>
  </si>
  <si>
    <t>Контактор модульний R 63-20 230V</t>
  </si>
  <si>
    <t>Контактор модульний R 63-11 230V</t>
  </si>
  <si>
    <t>Контактор модульний R 63-04 24V</t>
  </si>
  <si>
    <t>Контактор модульний R 63-22 24V</t>
  </si>
  <si>
    <t>Контактор модульний R 63-31 24V</t>
  </si>
  <si>
    <t>Контактор модульний R 63-40 24V</t>
  </si>
  <si>
    <t>Блок-контакт RH 11 для R (1NO+1NC)</t>
  </si>
  <si>
    <t>Контактор імпульсний RВS 220-10 230V AC (20A, 1NO)</t>
  </si>
  <si>
    <t>Контактор імпульсний RВS 225-10 230V AC (25A, 1NO)</t>
  </si>
  <si>
    <t>Контактор імпульсний RВS 232-10 230V AC (32A, 1NO)</t>
  </si>
  <si>
    <t>Контактор імпульсний RВS 220-20 230V AC (20A, 2NO)</t>
  </si>
  <si>
    <t>Контактор імпульсний RВS 225-20 230V AC (25A, 2NO)</t>
  </si>
  <si>
    <t>Контактор імпульсний RВS 232-20 230V AC (32A, 2NO)</t>
  </si>
  <si>
    <t>Контактор імпульсний RВS 220-11 230V AC (20A, 1NO+1NC)</t>
  </si>
  <si>
    <t>Контактор імпульсний RВS 225-11 230V AC (25A, 1NO+1NC)</t>
  </si>
  <si>
    <t>Контактор імпульсний RВS 232-11 230V AC (32A, 1NO+1NC)</t>
  </si>
  <si>
    <t>Контактор імпульсний RВS 220-1C 230V AC (20A, 1CO)</t>
  </si>
  <si>
    <t>Контактор імпульсний RВS 225-1C 230V AC (25A, 1CO)</t>
  </si>
  <si>
    <t>Контактор імпульсний RВS 232-1C 230V AC (32A, 1CO)</t>
  </si>
  <si>
    <t>Контактор імпульсний RВS 220-10 24V AC (20A, 1NO)</t>
  </si>
  <si>
    <t>Контактор імпульсний RВS 225-10 24V AC (25A, 1NO)</t>
  </si>
  <si>
    <t>Контактор імпульсний RВS 232-10 24V AC (32A, 1NO)</t>
  </si>
  <si>
    <t>Контактор імпульсний RВS 220-20 24V AC (20A, 2NO)</t>
  </si>
  <si>
    <t>Контактор імпульсний RВS 225-20 24V AC (25A, 2NO)</t>
  </si>
  <si>
    <t>Контактор імпульсний RВS 232-20 24V AC (32A, 2NO)</t>
  </si>
  <si>
    <t>Контактор імпульсний RВS 220-11 24V AC (20A, 1NO+1NC)</t>
  </si>
  <si>
    <t>Контактор імпульсний RВS 225-11 24V AC (25A, 1NO+1NC)</t>
  </si>
  <si>
    <t>Контактор імпульсний RВS 232-11 24V AC (32A, 1NO+1NC)</t>
  </si>
  <si>
    <t>Контактор імпульсний RВS 220-1C 24V AC (20A, 1CO)</t>
  </si>
  <si>
    <t>Контактор імпульсний RВS 225-1C 24V AC (25A, 1CO)</t>
  </si>
  <si>
    <t>Контактор імпульсний RВS 232-1C 24V AC (32A, 1CO)</t>
  </si>
  <si>
    <t>Контактор імпульсний RВS 420-40 230V AC (20A, 4NO)</t>
  </si>
  <si>
    <t>Контактор імпульсний RВS 425-40 230V AC (25A, 4NO)</t>
  </si>
  <si>
    <t>Контактор імпульсний RВS 432-40 230V AC (32A, 4NO)</t>
  </si>
  <si>
    <t>Контактор імпульсний RВS 420-21 230V AC (20A, 2NO+1NC)</t>
  </si>
  <si>
    <t>Контактор імпульсний RВS 425-21 230V AC (25A, 3NO+1NC)</t>
  </si>
  <si>
    <t>Контактор імпульсний RВS 432-21 230V AC (32A, 2NO+1NC)</t>
  </si>
  <si>
    <t>Контактор імпульсний RВS 420-30 230V AC (20A, 3NO)</t>
  </si>
  <si>
    <t>Контактор імпульсний RВS 425-30 230V AC (25A, 3NO)</t>
  </si>
  <si>
    <t>Контактор імпульсний RВS 432-30 230V AC (32A, 3NO)</t>
  </si>
  <si>
    <t>Контактор імпульсний RВS 420-31 230V AC (20A, 3NO+1NC)</t>
  </si>
  <si>
    <t>Контактор імпульсний RВS 425-31 230V AC (25A, 3NO+1NC)</t>
  </si>
  <si>
    <t>Контактор імпульсний RВS 432-31 230V AC (32A, 3NO+1NC)</t>
  </si>
  <si>
    <t>Контактор імпульсний RВS 420-22 230V AC (20A, 2NO+2NC)</t>
  </si>
  <si>
    <t>Контактор імпульсний RВS 425-22 230V AC (25A, 2NO+2NC)</t>
  </si>
  <si>
    <t>Контактор імпульсний RВS 432-22 230V AC (32A, 2NO+2NC)</t>
  </si>
  <si>
    <t>Контактор імпульсний RВS 420-2C 230V AC (20A, 2CO)</t>
  </si>
  <si>
    <t>Контактор імпульсний RВS 425-2C 230V AC (25A, 2CO)</t>
  </si>
  <si>
    <t>Контактор імпульсний RВS 432-2C 230V AC (32A, 2CO)</t>
  </si>
  <si>
    <t>Контактор імпульсний RВS 420-40 24V AC (20A, 4NO)</t>
  </si>
  <si>
    <t>Контактор імпульсний RВS 425-40 24V AC (25A, 4NO)</t>
  </si>
  <si>
    <t>Контактор імпульсний RВS 432-40 24V AC (32A, 4NO)</t>
  </si>
  <si>
    <t>Контактор імпульсний RВS 420-21 24V AC (20A, 2NO+1NC)</t>
  </si>
  <si>
    <t>Контактор імпульсний RВS 425-21 24V AC (25A, 3NO+1NC)</t>
  </si>
  <si>
    <t>Контактор імпульсний RВS 432-21 24V AC (32A, 2NO+1NC)</t>
  </si>
  <si>
    <t>Контактор імпульсний RВS 420-30 24V AC (20A, 3NO)</t>
  </si>
  <si>
    <t>Контактор імпульсний RВS 425-30 24V AC (25A, 3NO)</t>
  </si>
  <si>
    <t>Контактор імпульсний RВS 432-30 24V AC (32A, 3NO)</t>
  </si>
  <si>
    <t>Контактор імпульсний RВS 420-31 24V AC (20A, 3NO+1NC)</t>
  </si>
  <si>
    <t>Контактор імпульсний RВS 425-31 24V AC (25A, 3NO+1NC)</t>
  </si>
  <si>
    <t>Контактор імпульсний RВS 432-31 24V AC (32A, 3NO+1NC)</t>
  </si>
  <si>
    <t>Контактор імпульсний RВS 420-22 24V AC (20A, 2NO+2NC)</t>
  </si>
  <si>
    <t>Контактор імпульсний RВS 425-22 24V AC (25A, 2NO+2NC)</t>
  </si>
  <si>
    <t>Контактор імпульсний RВS 432-22 24V AC (32A, 2NO+2NC)</t>
  </si>
  <si>
    <t>Контактор імпульсний RВS 420-2C 24V AC (20A, 2CO)</t>
  </si>
  <si>
    <t>Контактор імпульсний RВS 425-2C 24V AC (25A, 2CO)</t>
  </si>
  <si>
    <t>Контактор імпульсний RВS 432-2C 24V AC (32A, 2CO)</t>
  </si>
  <si>
    <t>Механічне блокування BECO</t>
  </si>
  <si>
    <t>Контактор мініатюрний CEC 12.10-220V DC (12A; 5,5kW; AC3)</t>
  </si>
  <si>
    <t>Контактор мініатюрний CEC 12.10-24V-50/60Hz (12A; 5,5kW; AC3)</t>
  </si>
  <si>
    <t>Контактор мініатюрний CEC 12.10-24V DC (12A; 5,5kW; AC3)</t>
  </si>
  <si>
    <t>Контактор мініатюрний CEC 12.10-48V-50/60Hz (12A; 5,5kW; AC3)</t>
  </si>
  <si>
    <t>Контактор мініатюрний CEC 12.10-110V-50/60Hz (12A; 5,5kW; AC3)</t>
  </si>
  <si>
    <t>Контактор мініатюрний CEC 12.10-230V-50/60Hz (12A; 5,5kW; AC3)</t>
  </si>
  <si>
    <t>Контактор мініатюрний CEC 12.10-400V-50/60Hz (12A; 5,5kW; AC3)</t>
  </si>
  <si>
    <t>Блок-контакт EFC0-02 (2NC) для 3р СЕС</t>
  </si>
  <si>
    <t>Блок-контакт EFC0-11 (1NO+1NC) для 3р СЕС</t>
  </si>
  <si>
    <t>Блок-контакт EFC0-20 (2NO) для 3р СЕС</t>
  </si>
  <si>
    <t>Блок-контакт EFC0-04 (4NC) для 3р СЕС</t>
  </si>
  <si>
    <t>Блок-контакт EFC0-13 (1NO+3NC) для 3р СЕС</t>
  </si>
  <si>
    <t>Блок-контакт EFC0-22 (2NO+2NC) для 3р СЕС</t>
  </si>
  <si>
    <t>Блок-контакт EFC0-31 (3NO+1NC) для 3р СЕС</t>
  </si>
  <si>
    <t>Блок-контакт EFC0-40 (4NO) для 3р СЕС</t>
  </si>
  <si>
    <t>Блок-контакт EFC4-02 (2NC) для 4Р СЕС</t>
  </si>
  <si>
    <t>Блок-контакт EFC4-04 (4NC) для 4Р СЕС</t>
  </si>
  <si>
    <t>Блок-контакт EFC4-11 (1NO+1NC) для 4Р СЕС</t>
  </si>
  <si>
    <t>Блок-контакт EFC4-20 (2NO) для 4Р СЕС</t>
  </si>
  <si>
    <t>Блок-контакт EFC4-22 (2NO+2NC) для 4Р СЕС</t>
  </si>
  <si>
    <t>Блок-контакт EFC4-31 (3NO+1NC) для 4Р СЕС</t>
  </si>
  <si>
    <t>Блок-контакт EFC4-40 (4NO) для 4Р СЕС</t>
  </si>
  <si>
    <t>Блок-контакт EFC4-20 (2NО) для СЕСА</t>
  </si>
  <si>
    <t>Блок-контакт EFCA-22 (2NО+2NC) для СЕСА</t>
  </si>
  <si>
    <t>Фільтр (діод) DICE-1 12-600V DC</t>
  </si>
  <si>
    <t>Фільтр "RC" RCCE-1 12-24V AC</t>
  </si>
  <si>
    <t>Фільтр "RC" RCCE-2 24-48V AC</t>
  </si>
  <si>
    <t>Фільтр "RC" RCCE-3 50-127V AC</t>
  </si>
  <si>
    <t>Фільтр "RC" RCCE-4 127-250V AC</t>
  </si>
  <si>
    <t>Фільтр "RC" RCCE-5 275-380V AC</t>
  </si>
  <si>
    <t>Фільтр "RC" RCCE-6 400-510V AC</t>
  </si>
  <si>
    <t>Електронн.таймер затримки TOD-10-24-60 AC/DC (1-10с затримка вимик.)</t>
  </si>
  <si>
    <t>Електронн.таймер затримки TOD-30-24-60 AC/DC (3-30с затримка вимик.)</t>
  </si>
  <si>
    <t>Електронн.таймер затримки TOD -3-100-240  (0.3-3с  затримка вимик.)</t>
  </si>
  <si>
    <t>Електронн.таймер затримки TOD-10-100-240 (1-10с  затримка вимик.)</t>
  </si>
  <si>
    <t>Електронн.таймер затримки TOD-30-100-240 AC/DC (0,3-3с затримка вимик.)</t>
  </si>
  <si>
    <t>Електронн.таймер затримки TOD-60-100-240 AC/DC (0,3-3с затримка вимик.)</t>
  </si>
  <si>
    <t>Електронн.таймер затримки TOE-10-24-240 AC/DC (1-10с затримка вмик.)</t>
  </si>
  <si>
    <t>Електронн.таймер затримки TOE-30-24-240 AC/DC (3-30с затримка вмик.)</t>
  </si>
  <si>
    <t>Електронн.таймер затримки TOE-3-24-240 AC/DC (0,3-3с затримка вмик.)</t>
  </si>
  <si>
    <t>Електронн.таймер затримки TOE-60-24-240 AC/DC (6-60 затримка вмик.)</t>
  </si>
  <si>
    <t>Електронн.таймер затримки TOE-100-24-240 AC/DC (10-100с затримка вмик.)</t>
  </si>
  <si>
    <t>Електронн.таймер затримки TOE-300-24-240 AC/DC (30-300с затримка вмик.)</t>
  </si>
  <si>
    <t>Електронн.таймер затримки TSD - 30-24-48 (star-delta 3-30c_ 24-48 AC)</t>
  </si>
  <si>
    <t>Електронн.таймер затримки TSD - 30-220-240 (star-delta 3-30c_ 220-240V AC)</t>
  </si>
  <si>
    <t>Фільтр "Varistor" VRCE-1 12-48V AC /12-60V DC</t>
  </si>
  <si>
    <t>Фільтр "Varistor" VRCE-2 50-127V AC /60-180V DC</t>
  </si>
  <si>
    <t>Фільтр "Varistor" VRCE-3 130-250V AC /180-300V DC</t>
  </si>
  <si>
    <t>Фільтр "Varistor" VRCE-4 277-380V AC /300-510V DC</t>
  </si>
  <si>
    <t>Фільтр "Varistor" VRCE-5 400-510V AC</t>
  </si>
  <si>
    <t>Фільтр RC  BAMDIE10  (12-600V DC)</t>
  </si>
  <si>
    <t>Фільтр RC  BAMRCE4  (24-48V AC)</t>
  </si>
  <si>
    <t>Фільтр RC  BAMRCE5  (50-127V AC)</t>
  </si>
  <si>
    <t>Фільтр RC  BAMRCE6  (130-250V AC)</t>
  </si>
  <si>
    <t>Фільтр RC  BAMRCE8  (50-127V AC)</t>
  </si>
  <si>
    <t>Фільтр RC  BAMRCE9  (130-250V AC)</t>
  </si>
  <si>
    <t>Фільтр RC  BAMRCE14  (50-250V AC)</t>
  </si>
  <si>
    <t>Котушка керування BCAE4-25 - 24V AC</t>
  </si>
  <si>
    <t>Котушка керування BCAE4-25 - 48V AC</t>
  </si>
  <si>
    <t>Котушка керування BCAE4-25 - 110V AC</t>
  </si>
  <si>
    <t>Котушка керування BCAE4-25 - 230V AC</t>
  </si>
  <si>
    <t>Котушка керування BCAE4-25 - 400V AC</t>
  </si>
  <si>
    <t>Котушка керування BCAE-40 - 24V AC</t>
  </si>
  <si>
    <t>Котушка керування BCAE-40 - 48V AC</t>
  </si>
  <si>
    <t>Котушка керування BCAE-40 - 110V AC</t>
  </si>
  <si>
    <t>Котушка керування BCAE-40 - 230V AC</t>
  </si>
  <si>
    <t>Котушка керування BCAE-40 - 400V AC</t>
  </si>
  <si>
    <t>Котушка керування BCAE-105 - 24V AC</t>
  </si>
  <si>
    <t>Котушка керування BCAE-105 - 48V AC</t>
  </si>
  <si>
    <t>Котушка керування BCAE-105 - 110V AC</t>
  </si>
  <si>
    <t>Котушка керування BCAE-105 - 230V AC</t>
  </si>
  <si>
    <t>Котушка керування BCAE-105 - 400V AC</t>
  </si>
  <si>
    <t>Котушка керування BCAE-112 - 24V AC</t>
  </si>
  <si>
    <t>Котушка керування BCAE-112 - 48V AC</t>
  </si>
  <si>
    <t>Котушка керування BCAE-112 - 110V AC</t>
  </si>
  <si>
    <t>Котушка керування BCAE-112 - 230V AC</t>
  </si>
  <si>
    <t>Котушка керування BCAE-112 - 400V AC</t>
  </si>
  <si>
    <t>Котушка керування BCAE-180 - 24V AC</t>
  </si>
  <si>
    <t>Котушка керування BCAE-180 - 48V AC</t>
  </si>
  <si>
    <t>Котушка керування BCAE-180 - 110V AC</t>
  </si>
  <si>
    <t>Котушка керування BCAE-180 - 230V AC</t>
  </si>
  <si>
    <t>Котушка керування BCAE-180 - 400V AC</t>
  </si>
  <si>
    <t>Котушка керування BCAE-250 - 24V AC</t>
  </si>
  <si>
    <t>Котушка керування BCAE-250 - 48V AC</t>
  </si>
  <si>
    <t>Котушка керування BCAE-250 - 110V AC</t>
  </si>
  <si>
    <t>Котушка керування BCAE-250 - 230V AC</t>
  </si>
  <si>
    <t>Котушка керування BCAE-250 - 400V AC</t>
  </si>
  <si>
    <t>Котушка керування BCCE-25 - 24V DC</t>
  </si>
  <si>
    <t>Котушка керування BCCE-25 - 48V DC</t>
  </si>
  <si>
    <t>Котушка керування BCСE-25 - 110V DC</t>
  </si>
  <si>
    <t>Котушка керування BCCE-25 - 220V DC</t>
  </si>
  <si>
    <t>Котушка керування BCCE-40 - 24V DC</t>
  </si>
  <si>
    <t>Котушка керування BCCE-40 - 48V DC</t>
  </si>
  <si>
    <t>Котушка керування BCСE-40 - 110V DC</t>
  </si>
  <si>
    <t>Котушка керування BCCE-40 - 220V DC</t>
  </si>
  <si>
    <t>Котушка керування BCCE-105 - 24V DC</t>
  </si>
  <si>
    <t>Котушка керування BCCE-105 - 48V DC</t>
  </si>
  <si>
    <t>Котушка керування BCСE-105 - 110V DC</t>
  </si>
  <si>
    <t>Котушка керування BCCE-105 - 220V DC</t>
  </si>
  <si>
    <t>Котушка керування BCEE-150E - 250V AC/DC</t>
  </si>
  <si>
    <t>Котушка керування BCEE-150E - 415V AC/DC</t>
  </si>
  <si>
    <t>Котушка керування BCEE-300E - 110-130V AC/DC</t>
  </si>
  <si>
    <t>Котушка керування BCEE-560E 255V-AC/DC (CEM450E…CEM560E)</t>
  </si>
  <si>
    <t>Електронний модуль MEE-560 255V-AC/DC (CEM450E…CEM560E)</t>
  </si>
  <si>
    <t>Фільтр варисторний BAMVE5 255V/ACDC (CEM450E…560E)</t>
  </si>
  <si>
    <t>Блок-контакт BCXMFAE10 (1NO) (фронт. з випередженням)</t>
  </si>
  <si>
    <t>Блок-контакт BCXMFE01 (1NC) (фронтальний)</t>
  </si>
  <si>
    <t>Блок-контакт BCXMFE10 (1NO) (фронтальний)</t>
  </si>
  <si>
    <t>Блок-контакт BCXMFRE 01 (1NC) (фронт. з затримкою)</t>
  </si>
  <si>
    <t>Блок-контакт BCXMLE 11 (1NO+1NC) (боковий)</t>
  </si>
  <si>
    <t>Блок-контакт BCXMLE 20 (2NO) (боковий)</t>
  </si>
  <si>
    <t>Блок-контакт BCXMRLE 11 (1NO+1NC) (боков., для монт. більше 2-х контактів на сторону)</t>
  </si>
  <si>
    <t>Блок-контакт BCXMRLE 20 (2NO) (боков., для монт. більше 2-х контактів на сторону)</t>
  </si>
  <si>
    <t>Блок-контакт BLBE-11 (1NO+1NC) (боковий, 1-й рівень, CEM450-560)</t>
  </si>
  <si>
    <t>Блок-контакт BLRBE-11 (1NO+1NC) (боковий, 2-й рівень, CEM450-560)</t>
  </si>
  <si>
    <t>Блок-контакт BCXMFE01S (фронт. NС, gold 1mA /17V)</t>
  </si>
  <si>
    <t>Блок-контакт BCXMFE10S (фронт. NO, gold 1mA /17V)</t>
  </si>
  <si>
    <t>Адаптер на DIN рейку BFE 27D</t>
  </si>
  <si>
    <t>Адаптер на DIN-рейку BFE 67D.1D</t>
  </si>
  <si>
    <t>Адаптер на DIN-рейку BFE 67D.2D</t>
  </si>
  <si>
    <t>Адаптер на DIN-рейку BFE 117D</t>
  </si>
  <si>
    <t>Механічне блокування BLIME 9-105</t>
  </si>
  <si>
    <t>Механічне блокування BLIME9-105 02 (з дод.конт. 2хNC)</t>
  </si>
  <si>
    <t>Механічне блокування BLIME 112-300</t>
  </si>
  <si>
    <t>Контактор CE 07.01 110V AC</t>
  </si>
  <si>
    <t>Контактор CE 07.01 230V AC</t>
  </si>
  <si>
    <t>Контактор CE 07.01 24V AC</t>
  </si>
  <si>
    <t>Контактор CE 07.01 400V AC</t>
  </si>
  <si>
    <t>Контактор CE 07.10 230V AC</t>
  </si>
  <si>
    <t>Контактор CE 07.10 24V AC</t>
  </si>
  <si>
    <t>Контактор CE 07.10 400V AC</t>
  </si>
  <si>
    <t>Контактор CEI 07.01 230V AC</t>
  </si>
  <si>
    <t>Контактор CEI 07.01 24V AC</t>
  </si>
  <si>
    <t>Контактор CEI 07.01 400V AC</t>
  </si>
  <si>
    <t>Контактор CEI 07.10 230V AC</t>
  </si>
  <si>
    <t>Контактор CEI 07.10 24V AC</t>
  </si>
  <si>
    <t>Контактор CEI 07.10 400V AC</t>
  </si>
  <si>
    <t>Контактор CEM 09.01 110V AC</t>
  </si>
  <si>
    <t>Контактор CEM  09.01 220V DC</t>
  </si>
  <si>
    <t>Контактор CEM 09.01 230V AC</t>
  </si>
  <si>
    <t>Контактор CEM 09.01 24V AC</t>
  </si>
  <si>
    <t>Контактор CEM 09.01 24V DC</t>
  </si>
  <si>
    <t>Контактор CEM 09.01 400V AC</t>
  </si>
  <si>
    <t>Контактор CEM 09.01 42V AC</t>
  </si>
  <si>
    <t>Контактор CEM 09.10 110V AC</t>
  </si>
  <si>
    <t>Контактор CEM 09.10 220V DC</t>
  </si>
  <si>
    <t>Контактор CEM 09.10 230V AC</t>
  </si>
  <si>
    <t>Контактор CEM 09.10 24V AC</t>
  </si>
  <si>
    <t>Контактор CEM 09.10 24V DC</t>
  </si>
  <si>
    <t>Контактор CEM 09.10 400V AC</t>
  </si>
  <si>
    <t>Контактор CEM 09.10 42V AC</t>
  </si>
  <si>
    <t>Контактор CEM 09.10 48V AC</t>
  </si>
  <si>
    <t>Контактор CEM  12.01 220V DC</t>
  </si>
  <si>
    <t>Контактор CEM 12.01 230V AC</t>
  </si>
  <si>
    <t>Контактор CEM 12.01 24V AC</t>
  </si>
  <si>
    <t>Контактор CEM 12.01 24V DC</t>
  </si>
  <si>
    <t>Контактор CEM 12.01 400V AC</t>
  </si>
  <si>
    <t>Контактор CEM 12.01 42V AC</t>
  </si>
  <si>
    <t>Контактор CEM 12.10 110V AC</t>
  </si>
  <si>
    <t>Контактор CEM 12.10 230V AC</t>
  </si>
  <si>
    <t>Контактор CEM 12.10 24V AC</t>
  </si>
  <si>
    <t>Контактор CEM 12.10 24V DC</t>
  </si>
  <si>
    <t>Контактор CEM 12.10 400V AC</t>
  </si>
  <si>
    <t>Контактор CEM 12.10 48V AC</t>
  </si>
  <si>
    <t>Контактор CEM  18.01 220V DC</t>
  </si>
  <si>
    <t>Контактор CEM 18.01 230V AC</t>
  </si>
  <si>
    <t>Контактор CEM 18.01 24V AC</t>
  </si>
  <si>
    <t>Контактор CEM 18.01 24V DC</t>
  </si>
  <si>
    <t>Контактор CEM 18.01 400V AC</t>
  </si>
  <si>
    <t>Контактор CEM 18.10 110V AC</t>
  </si>
  <si>
    <t>Контактор CEM 18.10 230V AC</t>
  </si>
  <si>
    <t>Контактор CEM 18.10 230V DC</t>
  </si>
  <si>
    <t>Контактор CEM 18.10 24V AC</t>
  </si>
  <si>
    <t>Контактор CEM 18.10 24V DC</t>
  </si>
  <si>
    <t>Контактор CEM 18.10 400V AC</t>
  </si>
  <si>
    <t>Контактор CEM 25.00 110V AC</t>
  </si>
  <si>
    <t>Контактор CEM 25.00 230V AC</t>
  </si>
  <si>
    <t>Контактор CEM 25.00 24V AC</t>
  </si>
  <si>
    <t>Контактор CEM 25.00 24V DC</t>
  </si>
  <si>
    <t>Контактор CEM 25.00 400V AC</t>
  </si>
  <si>
    <t>Контактор CEM 25.00 42V AC</t>
  </si>
  <si>
    <t>Контактор CEM 25.00 48V AC</t>
  </si>
  <si>
    <t>Контактор CEM  25.01 220V DC</t>
  </si>
  <si>
    <t>Контактор CEM 25.01 230V AC</t>
  </si>
  <si>
    <t>Контактор CEM 25.01 400V AC</t>
  </si>
  <si>
    <t>Контактор CEM 25.10 230V AC</t>
  </si>
  <si>
    <t>Контактор CEM 25.10 24V AC</t>
  </si>
  <si>
    <t>Контактор CEM 25.10 24V DC</t>
  </si>
  <si>
    <t>Контактор CEM 25.10 400V AC</t>
  </si>
  <si>
    <t>Контактор CEM 25.10 48V AC</t>
  </si>
  <si>
    <t>Контактор CEM  32.00 110V AC</t>
  </si>
  <si>
    <t>Контактор CEM 32.00 230V AC</t>
  </si>
  <si>
    <t>Контактор CEM 32.00 24V AC</t>
  </si>
  <si>
    <t>Контактор CEM 32.00 24V DC</t>
  </si>
  <si>
    <t>Контактор CEM 32.00 400V AC</t>
  </si>
  <si>
    <t>Контактор CEM  32.01 110V AC</t>
  </si>
  <si>
    <t>Контактор CEM  32.01 220V DC</t>
  </si>
  <si>
    <t>Контактор CEM 32.10 110V AC</t>
  </si>
  <si>
    <t>Контактор CEM 32.10 230V AC</t>
  </si>
  <si>
    <t>Контактор CEM 32.10 24V AC</t>
  </si>
  <si>
    <t>Контактор CEM 32.10 24V DC</t>
  </si>
  <si>
    <t>Контактор CEM 32.10 400V AC</t>
  </si>
  <si>
    <t>Контактор CEM 32.10 48V AC</t>
  </si>
  <si>
    <t>Контактор CEM 40.00 110V AC</t>
  </si>
  <si>
    <t>Контактор CEM 40.00 220V DC</t>
  </si>
  <si>
    <t>Контактор CEM 40.00 230V AC</t>
  </si>
  <si>
    <t>Контактор CEM 40.00 24V AC</t>
  </si>
  <si>
    <t>Контактор CEM 40.00 24V DC</t>
  </si>
  <si>
    <t>Контактор CEM 40.00 400V AC</t>
  </si>
  <si>
    <t>Контактор CEM 40.00 42V AC</t>
  </si>
  <si>
    <t>Контактор CEM 40.11 230V AC</t>
  </si>
  <si>
    <t>Контактор CEM 40.11 24V AC</t>
  </si>
  <si>
    <t>Контактор CEM 40.11 24V DC</t>
  </si>
  <si>
    <t>Контактор CEM 40.11 400V AC</t>
  </si>
  <si>
    <t>Контактор CEM 50.00 230V AC</t>
  </si>
  <si>
    <t>Контактор CEM 50.00 24V AC</t>
  </si>
  <si>
    <t>Контактор CEM 50.00 24V DC</t>
  </si>
  <si>
    <t>Контактор CEM 50.00 400V AC</t>
  </si>
  <si>
    <t>Контактор CEM 50.00 48V AC</t>
  </si>
  <si>
    <t>Контактор CEM 50.11 110V AC</t>
  </si>
  <si>
    <t>Контактор CEM 50.11 230V AC</t>
  </si>
  <si>
    <t>Контактор CEM 50.11 24V AC</t>
  </si>
  <si>
    <t>Контактор CEM 50.11 24V DC</t>
  </si>
  <si>
    <t>Контактор CEM 50.11 400V AC</t>
  </si>
  <si>
    <t>Контактор CEM 65.00 110V AC</t>
  </si>
  <si>
    <t>Контактор CEM 65.00 230V AC</t>
  </si>
  <si>
    <t>Контактор CEM 65.00 220V DC</t>
  </si>
  <si>
    <t>Контактор CEM 65.00 24V AC</t>
  </si>
  <si>
    <t>Контактор CEM 65.00 24V DC</t>
  </si>
  <si>
    <t>Контактор CEM 65.00 400V AC</t>
  </si>
  <si>
    <t>Контактор CEM 65.00 48V AC</t>
  </si>
  <si>
    <t>Контактор CEM 65.11 230V AC</t>
  </si>
  <si>
    <t>Контактор CEM 65.11 24V AC</t>
  </si>
  <si>
    <t>Контактор CEM 65.11 24V DC</t>
  </si>
  <si>
    <t>Контактор CEM 65.11 400V AC</t>
  </si>
  <si>
    <t>Контактор CEM 80.00 220V DC</t>
  </si>
  <si>
    <t>Контактор CEM 80.00 230V AC</t>
  </si>
  <si>
    <t>Контактор CEM 80.00 24V AC</t>
  </si>
  <si>
    <t>Контактор CEM 80.00 24V DC</t>
  </si>
  <si>
    <t>Контактор CEM 80.00 400V AC</t>
  </si>
  <si>
    <t>Контактор CEM 80.00 42V AC</t>
  </si>
  <si>
    <t>Контактор CEM 80.11 230V AC</t>
  </si>
  <si>
    <t>Контактор CEM 80.11 24V AC</t>
  </si>
  <si>
    <t>Контактор CEM 80.11 24V DC</t>
  </si>
  <si>
    <t>Контактор CEM 80.11 400V AC</t>
  </si>
  <si>
    <t>Контактор CEM 95.00 230V AC</t>
  </si>
  <si>
    <t>Контактор CEM 95.00 24V AC</t>
  </si>
  <si>
    <t>Контактор CEM 95.00 24V DC</t>
  </si>
  <si>
    <t>Контактор CEM 95.00 400V AC</t>
  </si>
  <si>
    <t>Контактор CEM  95.11 220V DC</t>
  </si>
  <si>
    <t>Контактор CEM 95.11 230V AC</t>
  </si>
  <si>
    <t>Контактор CEM 95.11 24V AC</t>
  </si>
  <si>
    <t>Контактор CEM 95.11 24V DC</t>
  </si>
  <si>
    <t>Контактор CEM 95.11 400V AC</t>
  </si>
  <si>
    <t>Контактор CEM 105.00 220V DC</t>
  </si>
  <si>
    <t>Контактор CEM 105.00 230V AC</t>
  </si>
  <si>
    <t>Контактор CEM 105.00 24V AC</t>
  </si>
  <si>
    <t>Контактор CEM 105.00 24V DC</t>
  </si>
  <si>
    <t>Контактор CEM 105.00 400V AC</t>
  </si>
  <si>
    <t>Контактор CEM 105.11 230V AC</t>
  </si>
  <si>
    <t>Контактор CEM 105.11 24V DC</t>
  </si>
  <si>
    <t>Контактор CEM 105.11 400V AC</t>
  </si>
  <si>
    <t>Контактор CEM 112.22 230V AC</t>
  </si>
  <si>
    <t>Контактор CEM 112.22 400V AC</t>
  </si>
  <si>
    <t>Контактор CEM 112Е.22 250V AC/DC</t>
  </si>
  <si>
    <t>Контактор CEM 150Е.22 24-28V AC/DC</t>
  </si>
  <si>
    <t>Контактор CEM 150Е.22 250V AC/DC</t>
  </si>
  <si>
    <t>Контактор CEM 150Е.22 415V AC/DC</t>
  </si>
  <si>
    <t>Контактор CEM 180.22 230V AC</t>
  </si>
  <si>
    <t>Контактор CEM 180.22 400V AC</t>
  </si>
  <si>
    <t>Контактор CEM 180Е.22 250V AC/DC</t>
  </si>
  <si>
    <t>Контактор CEM 250.22 230V AC</t>
  </si>
  <si>
    <t>Контактор CEM 250.22 400V AC</t>
  </si>
  <si>
    <t>Контактор CEM 250.22 48V AC</t>
  </si>
  <si>
    <t>Контактор CEM 250E.22 250V AC/DC</t>
  </si>
  <si>
    <t>Контактор CEM 300Е.22 250V AC/DC</t>
  </si>
  <si>
    <t>Контактор CEM 300Е.22 415V AC/DC</t>
  </si>
  <si>
    <t>Контактор CEM 450E.22-255V-AC/DC</t>
  </si>
  <si>
    <t>Контактор CEM 560E.22-255V-AC/DC</t>
  </si>
  <si>
    <t>Фільтр RCE-06 110-220V AC (для контактора CE07)</t>
  </si>
  <si>
    <t>Фільтр RCE-10 380-400V AC (для контактора CE07)</t>
  </si>
  <si>
    <t>Теплове реле RE 17D-0,4  (0,28-0,4A)</t>
  </si>
  <si>
    <t>Теплове реле RE 17D-0,63 (0,4-0,63A)</t>
  </si>
  <si>
    <t>Теплове реле RE 17D-0,8 (0,56-0,8A)</t>
  </si>
  <si>
    <t>Теплове реле RE 17D-1,2 (0,8-1,2A)</t>
  </si>
  <si>
    <t>Теплове реле RE 17D-1.8 (1,2-1,8A)</t>
  </si>
  <si>
    <t>Теплове реле RE 17D-2.8 (1,8-2,8A)</t>
  </si>
  <si>
    <t>Теплове реле RE 17D-4.0 (2,8-4A)</t>
  </si>
  <si>
    <t>Теплове реле RE 17D-6.3 (4-6,3A)</t>
  </si>
  <si>
    <t>Теплове реле RE 17D-8.0 (5,6-8A)</t>
  </si>
  <si>
    <t>Теплове реле RE 17D-10 (7-10A)</t>
  </si>
  <si>
    <t>Теплове реле RE 17D-12,5 (8..12,5A)</t>
  </si>
  <si>
    <t>Теплове реле RE 17D-15 (10..15A)</t>
  </si>
  <si>
    <t>Теплове реле RE 17D-17 (11..17A)</t>
  </si>
  <si>
    <t>Теплове реле RE 27D-0,4 (0,28-0,4A)</t>
  </si>
  <si>
    <t>Теплове реле RE 27D-0,63 (0,4-0,63A)</t>
  </si>
  <si>
    <t>Теплове реле RE 27D-0,8 (0,56-0,8A)</t>
  </si>
  <si>
    <t>Теплове реле RE 27D-1,2 (0,8-1,2A)</t>
  </si>
  <si>
    <t>Теплове реле RE 27D-1,8 (1,2-1,8A)</t>
  </si>
  <si>
    <t>Теплове реле RE 27D-2,8 (1,8-2,8A)</t>
  </si>
  <si>
    <t>Теплове реле RE 27D-4,0 (2,8-4A)</t>
  </si>
  <si>
    <t>Теплове реле RE 27D-6,3 (4-6,3A)</t>
  </si>
  <si>
    <t>Теплове реле RE 27D-8,0 (5,6-8A)</t>
  </si>
  <si>
    <t>Теплове реле RE 27D-10 (7-10A)</t>
  </si>
  <si>
    <t>Теплове реле RE 27D-12,5 (8-12,5A)</t>
  </si>
  <si>
    <t>Теплове реле RE 27D-15 (10-15A)</t>
  </si>
  <si>
    <t>Теплове реле RE 27D-17 (11-17A)</t>
  </si>
  <si>
    <t>Теплове реле RE 27D-23 (15-23A)</t>
  </si>
  <si>
    <t>Теплове реле RE 27D-32 (22-32A)</t>
  </si>
  <si>
    <t>Теплове реле RE 67.1D-40 (25-40A)</t>
  </si>
  <si>
    <t>Теплове реле RE 67.1D-50 (32-50A)</t>
  </si>
  <si>
    <t>Теплове реле RE 67.2D-57 (40-57A)</t>
  </si>
  <si>
    <t>Теплове реле RE 67.2D-63 (50-63A)</t>
  </si>
  <si>
    <t>Теплове реле RE 67.2D-70 (57-70A)</t>
  </si>
  <si>
    <t>Теплове реле RE 67.2D-80 (63-80A)</t>
  </si>
  <si>
    <t>Теплове реле RE 117.1D-97 (75-97A)</t>
  </si>
  <si>
    <t>Теплове реле RE 117.1D-112 (90-112A)</t>
  </si>
  <si>
    <t>Теплове реле RE 117.2D-112 (90-112A)</t>
  </si>
  <si>
    <t>Теплове реле RE 117.2D-97 (75-97A)</t>
  </si>
  <si>
    <t>Теплове реле RE 317.D-150 (100-150A)</t>
  </si>
  <si>
    <t>Теплове реле RE 317.D-215 (140-215A)</t>
  </si>
  <si>
    <t>Теплове реле RE 317.D-310 (200-310A)</t>
  </si>
  <si>
    <t>Теплове реле RE317D-420 (CEM450E)</t>
  </si>
  <si>
    <t>Теплове реле RE407D-600 (CEM560E)</t>
  </si>
  <si>
    <t>Шини з'єднувальні GAE317-11D (CEM450E) (компл.3шт)</t>
  </si>
  <si>
    <t>Шини з'єднувальні GAE407-1D (CEM560E) (компл.3шт)</t>
  </si>
  <si>
    <t>Затискач клемний TBE150 (CEM112…CEM150)</t>
  </si>
  <si>
    <t>Затискач клемний TBE180 (CEM180)</t>
  </si>
  <si>
    <t>Затискач клемний TBE300 (CEM250…CEM300)</t>
  </si>
  <si>
    <t>Захисна кришка клем CCEM560</t>
  </si>
  <si>
    <t>Контактор CES 6.01 (2,2 kW) 230V AC</t>
  </si>
  <si>
    <t>Контактор CES 6.10 (2,2 kW) 230V AC</t>
  </si>
  <si>
    <t>Контактор CES 9.01 (4 kW) 230V AC</t>
  </si>
  <si>
    <t>Контактор CES 9.10 (4 kW) 230V AC</t>
  </si>
  <si>
    <t>Контактор CES 12.01 (5,5 kW) 230V AC</t>
  </si>
  <si>
    <t>Контактор CES 12.10 (5,5 kW) 230V AC</t>
  </si>
  <si>
    <t>Контактор CES 18.01 (7,5 kW) 230V AC</t>
  </si>
  <si>
    <t>Контактор CES 18.10 (7,5 kW) 230V AC</t>
  </si>
  <si>
    <t>Контактор CES 25.00 (11 kW) 230V AC</t>
  </si>
  <si>
    <t>Контактор CES 32.00 (15 kW) 230V AC</t>
  </si>
  <si>
    <t>Контактор CES 40.00 (18,5 kW) 230V AC</t>
  </si>
  <si>
    <t>Контактор CES 45.00 (22 kW) 230V AC</t>
  </si>
  <si>
    <t>Контактор CES 65.22 (30 kW) 230V AC</t>
  </si>
  <si>
    <t>Контактор CES 75.22 (37 kW) 230V AC</t>
  </si>
  <si>
    <t>Контактор CES 85.22 (45 kW) 230V AC</t>
  </si>
  <si>
    <t>Контактор CES 105.22 (55 kW) 230V AC</t>
  </si>
  <si>
    <t>Контактор CES 140.22 (75 kW) 230V AC</t>
  </si>
  <si>
    <t>Контактор CES 170.22 (90 kW) 230V AC</t>
  </si>
  <si>
    <t>Контактор CES 205.22 (110 kW) 230V AC</t>
  </si>
  <si>
    <t>Контактор CES 250.22 (132 kW) 230V AC</t>
  </si>
  <si>
    <t>Контактор CES 300.22 (160 kW) 230V AC</t>
  </si>
  <si>
    <t>Контактор CES 400.22 (200 kW) 230V AC</t>
  </si>
  <si>
    <t>Контактор CES 6.01 (2,2 kW) 24V AC</t>
  </si>
  <si>
    <t>Контактор CES 6.10 (2,2 kW) 24V AC</t>
  </si>
  <si>
    <t>Контактор CES 9.01 (4 kW) 24V AC</t>
  </si>
  <si>
    <t>Контактор CES 9.10 (4 kW) 24V AC</t>
  </si>
  <si>
    <t>Контактор CES 12.01 (5,5 kW) 24V AC</t>
  </si>
  <si>
    <t>Контактор CES 12.10 (5,5 kW) 24V AC</t>
  </si>
  <si>
    <t>Контактор CES 18.01 (7,5 kW) 24V AC</t>
  </si>
  <si>
    <t>Контактор CES 18.10 (7,5 kW) 24V AC</t>
  </si>
  <si>
    <t>Контактор CES 25.00 (11 kW) 24V AC</t>
  </si>
  <si>
    <t>Контактор CES 32.00 (15 kW) 24V AC</t>
  </si>
  <si>
    <t>Контактор CES 40.00 (18,5 kW) 24V AC</t>
  </si>
  <si>
    <t>Контактор CES 45.00 (22 kW) 24V AC</t>
  </si>
  <si>
    <t>Контактор CES 65.22 (30 kW) 24V AC</t>
  </si>
  <si>
    <t>Контактор CES 75.22 (37 kW) 24V AC</t>
  </si>
  <si>
    <t>Контактор CES 85.22 (45 kW) 24V AC</t>
  </si>
  <si>
    <t>Контактор CES 105.22 (55 kW) 24V AC</t>
  </si>
  <si>
    <t>Контактор CES 6.01 (2,2 kW) 110V AC</t>
  </si>
  <si>
    <t>Контактор CES 6.10 (2,2 kW) 110V AC</t>
  </si>
  <si>
    <t>Контактор CES 9.01 (4 kW) 110V AC</t>
  </si>
  <si>
    <t>Контактор CES 9.10 (4 kW) 110V AC</t>
  </si>
  <si>
    <t>Контактор CES 12.01 (5,5 kW) 110V AC</t>
  </si>
  <si>
    <t>Контактор CES 12.10 (5,5 kW) 110V AC</t>
  </si>
  <si>
    <t>Контактор CES 18.01 (7,5 kW) 110V AC</t>
  </si>
  <si>
    <t>Контактор CES 18.10 (7,5 kW) 110V AC</t>
  </si>
  <si>
    <t>Контактор CES 25.00 (11 kW) 110V AC</t>
  </si>
  <si>
    <t>Контактор CES 32.00 (15 kW) 110V AC</t>
  </si>
  <si>
    <t>Контактор CES 40.00 (18,5 kW) 110V AC</t>
  </si>
  <si>
    <t>Контактор CES 45.00 (22 kW) 110V AC</t>
  </si>
  <si>
    <t>Контактор CES 6.01 (2,2 kW) 400V AC</t>
  </si>
  <si>
    <t>Контактор CES 6.10 (2,2 kW) 400V AC</t>
  </si>
  <si>
    <t>Контактор CES 9.01 (4 kW) 400V AC</t>
  </si>
  <si>
    <t>Контактор CES 9.10 (4 kW) 400V AC</t>
  </si>
  <si>
    <t>Контактор CES 12.01 (5,5 kW) 400V AC</t>
  </si>
  <si>
    <t>Контактор CES 12.10 (5,5 kW) 400V AC</t>
  </si>
  <si>
    <t>Контактор CES 18.01 (7,5 kW) 400V AC</t>
  </si>
  <si>
    <t>Контактор CES 18.10 (7,5 kW) 400V AC</t>
  </si>
  <si>
    <t>Контактор CES 25.00 (11 kW) 400V AC</t>
  </si>
  <si>
    <t>Контактор CES 32.00 (15 kW) 400V AC</t>
  </si>
  <si>
    <t>Контактор CES 40.00 (18,5 kW) 400V AC</t>
  </si>
  <si>
    <t>Контактор CES 45.00 (22 kW) 400V AC</t>
  </si>
  <si>
    <t>Контактор CES 6.01 (2,2 kW) 24V DC</t>
  </si>
  <si>
    <t>Контактор CES 6.10 (2,2 kW) 24V DC</t>
  </si>
  <si>
    <t>Контактор CES 9.01 (4 kW) 24V DC</t>
  </si>
  <si>
    <t>Контактор CES 9.10 (4 kW) 24V DC</t>
  </si>
  <si>
    <t>Контактор CES 12.01 (5,5 kW) 24V DC</t>
  </si>
  <si>
    <t>Контактор CES 12.10 (5,5 kW) 24V DC</t>
  </si>
  <si>
    <t>Контактор CES 18.01 (7,5 kW) 24V DC</t>
  </si>
  <si>
    <t>Контактор CES 18.10 (7,5 kW) 24V DC</t>
  </si>
  <si>
    <t>Контактор CES 25.00 (11 kW) 24V DC</t>
  </si>
  <si>
    <t>Контактор CES 32.00 (15 kW) 24V DC</t>
  </si>
  <si>
    <t>Адаптер теплового реле CES-AD-RT0 (CES6…18)</t>
  </si>
  <si>
    <t>Адаптер теплового реле CES-AD-RT1 (CES25…32)</t>
  </si>
  <si>
    <t>Адаптер теплового реле CES-AD-RT2 (CES40…45)</t>
  </si>
  <si>
    <t>Адаптер теплового реле CES-AD-RT3 (CES65…140)</t>
  </si>
  <si>
    <t>Блок-контакт CES-BCF 01 (1NC, фронт., 5.6A 230V)</t>
  </si>
  <si>
    <t>Блок-контакт CES-BCF 10 (1NO, фронт., 5.6A 230V)</t>
  </si>
  <si>
    <t>Блок-контакт CES-BCSS 11 (1NO+1NC, CES65...400, бок. 1-й рівень, 5.6A 230V)</t>
  </si>
  <si>
    <t>Блок-контакт CES-BCSU 11 (1NO+1NC, CES65...400, бок. 2-й рівень, 5.6A 230V)</t>
  </si>
  <si>
    <t>Механічне блокування CES-MIL 6-45</t>
  </si>
  <si>
    <t>Механічне блокування CES-MIL 65-300</t>
  </si>
  <si>
    <t>Механічне блокування CES-MIL 400</t>
  </si>
  <si>
    <t>Теплове реле CES-RT0-0,4 (CES 6…18_0,25-0,4А)</t>
  </si>
  <si>
    <t>Теплове реле CES-RT0-0,63 (CES 6…18_0,4-0,63А)</t>
  </si>
  <si>
    <t>Теплове реле CES-RT0-1,0 (CES 6…18_0,63-1А)</t>
  </si>
  <si>
    <t>Теплове реле CES-RT0-1,6 (CES 6…18_1-1,6А)</t>
  </si>
  <si>
    <t>Теплове реле CES-RT0-2,5 (CES 6…18_1,6-2,5А)</t>
  </si>
  <si>
    <t>Теплове реле CES-RT0-4,0 (CES 6…18_2,5-4А)</t>
  </si>
  <si>
    <t>Теплове реле CES-RT0-6,3 (CES 6…18_4-6,3А)</t>
  </si>
  <si>
    <t>Теплове реле CES-RT0-10 (CES 6…18_6,3-10А)</t>
  </si>
  <si>
    <t>Теплове реле CES-RT0-12,5 (CES 6…18_8-12,5А)</t>
  </si>
  <si>
    <t>Теплове реле CES-RT0-18 (CES 6…18_12,5-18А)</t>
  </si>
  <si>
    <t>Теплове реле CES-RT1-16 (CES 25…32_10-16А)</t>
  </si>
  <si>
    <t>Теплове реле CES-RT1-25 (CES 25…32_16-25А)</t>
  </si>
  <si>
    <t>Теплове реле CES-RT1-32 (CES 25…32_25-32А)</t>
  </si>
  <si>
    <t>Теплове реле CES-RT2-36 (CES 40…45_25-36А)</t>
  </si>
  <si>
    <t>Теплове реле CES-RT2-45 (CES 40…45_36-45А)</t>
  </si>
  <si>
    <t>Теплове реле CES-RT3-57 (CES 65…105_40-57А)</t>
  </si>
  <si>
    <t>Теплове реле CES-RT3-70 (CES 65…105_57-70А)</t>
  </si>
  <si>
    <t>Теплове реле CES-RT3-88 (CES 65…105_70-88А)</t>
  </si>
  <si>
    <t>Теплове реле CES-RT3-105 (CES 65…105_88-105А)</t>
  </si>
  <si>
    <t>Теплове реле CES-RT4-120 (CES 140…400_90-120А)</t>
  </si>
  <si>
    <t>Теплове реле CES-RT4-135 (CES 140…400_110-135А)</t>
  </si>
  <si>
    <t>Теплове реле CES-RT4-150 (CES 140…400_120-150А)</t>
  </si>
  <si>
    <t>Теплове реле CES-RT4-160 (CES 140…400_135-160А)</t>
  </si>
  <si>
    <t>Теплове реле CES-RT4-180 (CES 140…400_150-180А)</t>
  </si>
  <si>
    <t>Теплове реле CES-RT4-250 (CES 140…400_160-250А)</t>
  </si>
  <si>
    <t>Теплове реле CES-RT4-400 (CES 140…400_250-400А)</t>
  </si>
  <si>
    <t>Фільтр CES-DIC3 (24-250V DC, CES6…32)</t>
  </si>
  <si>
    <t>Фільтр CES-VR4 (24-48V AC, CES6…32)</t>
  </si>
  <si>
    <t>Фільтр CES-VR5 (127-240V AC, CES6…45)</t>
  </si>
  <si>
    <t>Фільтр CES-VR6 (240-400V AC, CES6…32)</t>
  </si>
  <si>
    <t>Фільтр CES-VR7 (24-48V AC, CES65…400)</t>
  </si>
  <si>
    <t>Фільтр CES-VR8 (127-240V AC, CES65…400)</t>
  </si>
  <si>
    <t>Контактор CEM 2,5CK.01 (2,5 кВАр, 400-440V)</t>
  </si>
  <si>
    <t>Контактор CEM 5CK.01 (5 кВАр, 400-440V)</t>
  </si>
  <si>
    <t>Контактор CEM 7,5CK.00 (7,5 кВАр, 400-440V)</t>
  </si>
  <si>
    <t>Контактор CEM CK 10.02N (10 кВАр, 400-440V)</t>
  </si>
  <si>
    <t>Контактор CEM CK 12,5.02N (12,5 кВАр, 400-440V)</t>
  </si>
  <si>
    <t>Контактор CEM CK 15.02N (15 кВАр, 400-440V)</t>
  </si>
  <si>
    <t>Контактор CEM CK 20.01N (20 кВАр, 400-440V)</t>
  </si>
  <si>
    <t>Контактор CEM CK 25.01N (25 кВАр, 400-440V)</t>
  </si>
  <si>
    <t>Контактор CEM CK 30.01N (30 кВАр, 400-440V)</t>
  </si>
  <si>
    <t>Контактор CEM CK 40.01N (40 кВАр, 400-440V)</t>
  </si>
  <si>
    <t>Контактор CEM CK 50.01N (50 кВАр, 400-440V)</t>
  </si>
  <si>
    <t>Контактор CEM CK 60.01N (60 кВАр, 400-440V)</t>
  </si>
  <si>
    <t>Контактор CEM CK 70.01N (70 кВАр, 400-440V)</t>
  </si>
  <si>
    <t>Блок-контакт BCMLE11 для CEM CK (1NO+1NC)</t>
  </si>
  <si>
    <t>Контактор CEM 9CN.10 (10/12кВАр-400/440V)</t>
  </si>
  <si>
    <t>Контактор CEM 18CN.10 (15/16кВАр-400/440V)</t>
  </si>
  <si>
    <t>Контактор CEM 25CN.10 (20/23кВАр-400/440V)</t>
  </si>
  <si>
    <t>Контактор CEM 32CN.10 (25/30кВАр-400/440V)</t>
  </si>
  <si>
    <t>Контактор CEM 50CN.10 (40/45кВАр-400/440V)</t>
  </si>
  <si>
    <t>Контактор CEM 65CN.10 (50/60кВАр-400/440V)</t>
  </si>
  <si>
    <t>Контактор CEM 80CN.10 (61/71кВАр-400/440V)</t>
  </si>
  <si>
    <t>Конденсаторна батарея LPC-DW_400V 7,5 kVAr</t>
  </si>
  <si>
    <t>Конденсаторна батарея LPC-DW_400V 10 kVAr</t>
  </si>
  <si>
    <t>Конденсаторна батарея LPC-DW_400V 12,5 kVAr</t>
  </si>
  <si>
    <t>Конденсаторна батарея LPC-DW_400V 15 kVAr</t>
  </si>
  <si>
    <t>Конденсаторна батарея LPC-DW_400V 20 kVAr</t>
  </si>
  <si>
    <t>Конденсаторна батарея LPC-DW_400V 25 kVAr</t>
  </si>
  <si>
    <t>Конденсаторна батарея LPC-DW_400V 30 kVAr</t>
  </si>
  <si>
    <t>Конденсаторна батарея LPC-DW_400V 35 kVAr</t>
  </si>
  <si>
    <t>Конденсаторна батарея LPC-DW_400V 40 kVAr</t>
  </si>
  <si>
    <t>Конденсаторна батарея LPC-DW_440V 7,5 kVAr</t>
  </si>
  <si>
    <t>Конденсаторна батарея LPC-DW_440V 10 kVAr</t>
  </si>
  <si>
    <t>Конденсаторна батарея LPC-DW_440V 12,5 kVAr</t>
  </si>
  <si>
    <t>Конденсаторна батарея LPC-DW_440V 15 kVAr</t>
  </si>
  <si>
    <t>Конденсаторна батарея LPC-DW_440V 20 kVAr</t>
  </si>
  <si>
    <t>Конденсаторна батарея LPC-DW_440V 25 kVAr</t>
  </si>
  <si>
    <t>Конденсаторна батарея LPC-DW_440V 30 kVAr</t>
  </si>
  <si>
    <t>Конденсаторна батарея LPC-DW_440V 35 kVAr</t>
  </si>
  <si>
    <t>Конденсаторна батарея LPC-DW_440V 40 kVAr</t>
  </si>
  <si>
    <t>Конденсаторна батарея LPC 1kVAr (400V)</t>
  </si>
  <si>
    <t>Конденсаторна батарея LPC 1,5kVAr (400V)</t>
  </si>
  <si>
    <t>Конденсаторна батарея LPC 2,5kVAr (400V)</t>
  </si>
  <si>
    <t>Конденсаторна батарея LPC 3kVAr (400V)</t>
  </si>
  <si>
    <t>Конденсаторна батарея LPC 4kVAr (400V)</t>
  </si>
  <si>
    <t>Конденсаторна батарея LPC 5kVAr (400V)</t>
  </si>
  <si>
    <t>Конденсаторна батарея LPC 10kVAr (400V)</t>
  </si>
  <si>
    <t>Конденсаторна батарея LPC 12,5kVAr (400V)</t>
  </si>
  <si>
    <t>Конденсаторна батарея LPC 15kVAr (400V)</t>
  </si>
  <si>
    <t>Конденсаторна батарея LPC 20kVAr (400V)</t>
  </si>
  <si>
    <t>Конденсаторна батарея LPC 25kVAr (400V)</t>
  </si>
  <si>
    <t>Конденсаторна батарея LPC 30kVAr (400V)</t>
  </si>
  <si>
    <t>Конденсаторна батарея LPC 40kVAr (400V)</t>
  </si>
  <si>
    <t>Конденсаторна батарея LPC 50kVAr (400V)</t>
  </si>
  <si>
    <t>Конденсаторна батарея LPC 2,5kVAr (440V)</t>
  </si>
  <si>
    <t>Конденсаторна батарея LPC 3kVAr (440V)</t>
  </si>
  <si>
    <t>Конденсаторна батарея LPC 4kVAr (440V)</t>
  </si>
  <si>
    <t>Конденсаторна батарея LPC 5kVAr (440V)</t>
  </si>
  <si>
    <t>Конденсаторна батарея LPC 10kVAr (440V)</t>
  </si>
  <si>
    <t>Конденсаторна батарея LPC 12,5kVAr (440V)</t>
  </si>
  <si>
    <t>Конденсаторна батарея LPC 15kVAr (440V)</t>
  </si>
  <si>
    <t>Конденсаторна батарея LPC 20kVAr (440V)</t>
  </si>
  <si>
    <t>Конденсаторна батарея LPC 25kVAr (440V)</t>
  </si>
  <si>
    <t>Конденсаторна батарея LPC 30kVAr (440V)</t>
  </si>
  <si>
    <t>Конденсаторна батарея LPC 40kVAr (440V)</t>
  </si>
  <si>
    <t>Конденсаторна батарея LPC 50kVAr (440V)</t>
  </si>
  <si>
    <t>Конденсаторна батарея LPC 2,5kVAr (460V)</t>
  </si>
  <si>
    <t>Конденсаторна батарея LPC 3kVAr (460V)</t>
  </si>
  <si>
    <t>Конденсаторна батарея LPC 4kVAr (460V)</t>
  </si>
  <si>
    <t>Конденсаторна батарея LPC 5kVAr (460V)</t>
  </si>
  <si>
    <t>Конденсаторна батарея LPC 10kVAr (460V)</t>
  </si>
  <si>
    <t>Конденсаторна батарея LPC 12,5kVAr (460V)</t>
  </si>
  <si>
    <t>Конденсаторна батарея LPC 15kVAr (460V)</t>
  </si>
  <si>
    <t>Конденсаторна батарея LPC 20kVAr (460V)</t>
  </si>
  <si>
    <t>Конденсаторна батарея LPC 25kVAr (460V)</t>
  </si>
  <si>
    <t>Конденсаторна батарея LPC 30kVAr (460V)</t>
  </si>
  <si>
    <t>Конденсаторна батарея LPC 30,8kVAr (460V)</t>
  </si>
  <si>
    <t>Конденсаторна батарея LPC 40kVAr (460V)</t>
  </si>
  <si>
    <t>Конденсаторна батарея LPC 50kVAr (460V)</t>
  </si>
  <si>
    <t>Конденсаторна батарея LPC 2,5kVAr (480V)</t>
  </si>
  <si>
    <t>Конденсаторна батарея LPC 3kVAr (480V)</t>
  </si>
  <si>
    <t>Конденсаторна батарея LPC 4kVAr (480V)</t>
  </si>
  <si>
    <t>Конденсаторна батарея LPC 5kVAr (480V)</t>
  </si>
  <si>
    <t>Конденсаторна батарея LPC 10kVAr (480V)</t>
  </si>
  <si>
    <t>Конденсаторна батарея LPC 12,5kVAr (480V)</t>
  </si>
  <si>
    <t>Конденсаторна батарея LPC 15kVAr (480V)</t>
  </si>
  <si>
    <t>Конденсаторна батарея LPC 20kVAr (480V)</t>
  </si>
  <si>
    <t>Конденсаторна батарея LPC 25kVAr (480V)</t>
  </si>
  <si>
    <t>Конденсаторна батарея LPC 30kVAr (480V)</t>
  </si>
  <si>
    <t>Конденсаторна батарея LPC 40kVAr (480V)</t>
  </si>
  <si>
    <t>Конденсаторна батарея LPC 50kVAr (480V)</t>
  </si>
  <si>
    <t>Конденсаторна батарея LPC 2,5kVAr (525V)</t>
  </si>
  <si>
    <t>Конденсаторна батарея LPC 3kVAr (525V)</t>
  </si>
  <si>
    <t>Конденсаторна батарея LPC 4kVAr (525V)</t>
  </si>
  <si>
    <t>Конденсаторна батарея LPC 5kVAr (525V)</t>
  </si>
  <si>
    <t>Конденсаторна батарея LPC 10kVAr (525V)</t>
  </si>
  <si>
    <t>Конденсаторна батарея LPC 12,5kVAr (525V)</t>
  </si>
  <si>
    <t>Конденсаторна батарея LPC 15kVAr (525V)</t>
  </si>
  <si>
    <t>Конденсаторна батарея LPC 20kVAr (525V)</t>
  </si>
  <si>
    <t>Конденсаторна батарея LPC 25kVAr (525V)</t>
  </si>
  <si>
    <t>Конденсаторна батарея LPC 30kVAr (525V)</t>
  </si>
  <si>
    <t>Конденсаторна батарея LPC 40kVAr (525V)</t>
  </si>
  <si>
    <t>Конденсаторна батарея LPC 50kVAr (525V)</t>
  </si>
  <si>
    <t>Запобіжник NH-000/gCP 1 kVAr</t>
  </si>
  <si>
    <t>Запобіжник NH-000/gCP 1,5 kVAr</t>
  </si>
  <si>
    <t>Запобіжник NH-000/gCP 2,5 kVAr</t>
  </si>
  <si>
    <t>Запобіжник NH-000/gCP 5 kVAr</t>
  </si>
  <si>
    <t>Запобіжник NH-000/gCP 10 kVAr</t>
  </si>
  <si>
    <t>Запобіжник NH-000/gCP 12,5 kVAr</t>
  </si>
  <si>
    <t>Запобіжник NH-000/gCP 15 kVAr</t>
  </si>
  <si>
    <t>Запобіжник NH-000/gCP 20 kVAr</t>
  </si>
  <si>
    <t>Запобіжник NH-00/gCP 25 kVAr</t>
  </si>
  <si>
    <t>Запобіжник NH-00/gCP 30 kVAr</t>
  </si>
  <si>
    <t>Запобіжник NH-00/gCP 40 kVAr</t>
  </si>
  <si>
    <t>Запобіжник NH-00/gCP 50 kVAr</t>
  </si>
  <si>
    <t>Дод. розрядний резистор LPC EDR 1K8, 10W</t>
  </si>
  <si>
    <t>Регулятор реактивної потужності PFC 6 RS (6 ступенів, 97х97)</t>
  </si>
  <si>
    <t>Регулятор реактивної потужності PFC 8 RS (8 ступенів, 97х97)</t>
  </si>
  <si>
    <t>Регулятор реактивної потужності PFC 12 RS (12 ступенів, 144х144)</t>
  </si>
  <si>
    <t>PFC-6DA - регулятор реактивної потужності, 6 ступенів, 96x96, (400V)</t>
  </si>
  <si>
    <t>PFC-8DB - регулятор реактивної потужності, 8 ступенів, 144x144, (400V)</t>
  </si>
  <si>
    <t>PFC-12DB - регулятор реактивної потужності, 12 ступенів, 144x144, (400V)</t>
  </si>
  <si>
    <t>PFC- 6DB3 - регулятор реактивної потужності, 3F, 6 ступенів, 144x144, (400V)</t>
  </si>
  <si>
    <t>PFC-12DB3 - регулятор реактивної потужності, 3F, 12 ступенів, 144x144, (400V)</t>
  </si>
  <si>
    <t>Вимикач навантаження CLBS 16 3P (без рукоятки, 16A, "1-0")</t>
  </si>
  <si>
    <t>Вимикач навантаження CLBS 25 3P (без рукоятки, 25A, "1-0")</t>
  </si>
  <si>
    <t>Вимикач навантаження CLBS 40 3P (без рукоятки, 40A, "1-0")</t>
  </si>
  <si>
    <t>Вимикач навантаження CLBSCD 63 3P (без рукоятки, 63A, "1-0")</t>
  </si>
  <si>
    <t>Вимикач навантаження CLBS 63 3P (без рукоятки, 63A, "1-0")</t>
  </si>
  <si>
    <t>Вимикач навантаження CLBS 80 3P (без рукоятки, 80A, "1-0")</t>
  </si>
  <si>
    <t>Вимикач навантаження CLBSCD 100 3P (без рукоятки, 100A, "1-0")</t>
  </si>
  <si>
    <t>Вимикач навантаження CLBS 100 3P (без рукоятки, 100A, "1-0")</t>
  </si>
  <si>
    <t>Вимикач навантаження CLBS 125 3P (без рукоятки, 125A, "1-0")</t>
  </si>
  <si>
    <t>Рукоятка на корпус CLBS-DH 80/B (чорна, для CLBS 16-80А, CD 63&amp;100A)</t>
  </si>
  <si>
    <t>Рукоятка на корпус CLBS-DH125/B (чорна, для CLBS 100-125А)</t>
  </si>
  <si>
    <t>Рукоятка на корпус CLBS-DH 80/YR (червона, для CLBS 16-80А, CD 63&amp;100A)</t>
  </si>
  <si>
    <t>Комплект монтажа на двері/панель CLBS-DMK 80 (для CLBS 16-80А)</t>
  </si>
  <si>
    <t>Комплект монтажа на двері/панель CLBS-DMK125 (для CLBS 100-125А)</t>
  </si>
  <si>
    <t>Рукоятка виносна CLBS-EH 80/G (чорна, для CLBS 16-80А, CD 63&amp;100A)</t>
  </si>
  <si>
    <t>Рукоятка виносна CLBS-EH125/G (чорна, для CLBS 100-125А)</t>
  </si>
  <si>
    <t>Рукоятка виносна CLBS-EH125/01G (чорна, для CLBS 16-125А)</t>
  </si>
  <si>
    <t>Рукоятка виносна CLBS-EH 80/YR (червона, для CLBS 16-80А)</t>
  </si>
  <si>
    <t>Рукоятка виносна CLBS-EH125/YR (червона, для CLBS 100-125А)</t>
  </si>
  <si>
    <t>Рукоятка виносна CLBS-EH125/01YR (червона, для CLBS 16-125А)</t>
  </si>
  <si>
    <t>Направляючий конус CLBS-GC EH80, 125 (для CLBS-EH80...125)</t>
  </si>
  <si>
    <t>Шток CLBS-S200 (200мм, для CLBS-EH80..125)</t>
  </si>
  <si>
    <t>Шток CLBS-S320 (320мм, для CLBS-EH80..125)</t>
  </si>
  <si>
    <t>Шток CLBS-S400/01 (400мм, для CLBS-EH125/01)</t>
  </si>
  <si>
    <t>Блок-контакт CLBS-PS11 для CLBS..CD 16-125А, CLBSV 100-160А (NO+NC)</t>
  </si>
  <si>
    <t>Клемна кришка CLBS-TS 3P 40 (для CLBS 16-40А ..CD 63A), комплект: 2шт.</t>
  </si>
  <si>
    <t>Клемна кришка CLBS-TS 3P 80 (для CLBS 63-80А ..CD 100A), комплект: 2шт.</t>
  </si>
  <si>
    <t>Клемна кришка CLBS-TS 3P 125 (для CLBS 100-125А), комплект: 2шт.</t>
  </si>
  <si>
    <t>Клемна кришка CLBS-TS 1P 40 (для CLBS-4P,-N,-PE  16-40А), комплект: 2шт.</t>
  </si>
  <si>
    <t>Клемна кришка CLBS-TS 1P 80 (для CLBS-4P,-N,-PE  63-80А), комплект: 2шт.</t>
  </si>
  <si>
    <t>Клемна кришка CLBS-TS 1P 125 (для CLBS-4P,-N,-PE  100-125А), комплект: 2шт.</t>
  </si>
  <si>
    <t>Полюс 4-й CLBS-4P/16 (для CLBS 16А)</t>
  </si>
  <si>
    <t>Полюс 4-й CLBS-4P/25 (для CLBS 25А)</t>
  </si>
  <si>
    <t>Полюс 4-й CLBS-4P/40 (для CLBS 40А)</t>
  </si>
  <si>
    <t>Полюс 4-й CLBS-4P/63 (для CLBS..CD 63А)</t>
  </si>
  <si>
    <t>Полюс 4-й CLBS-4P/80 (для CLBS 80А)</t>
  </si>
  <si>
    <t>Полюс 4-й CLBS-4P/100 (для CLBS 100А)</t>
  </si>
  <si>
    <t>Полюс 4-й CLBS-4P/125 (для CLBS 125А)</t>
  </si>
  <si>
    <t>Комплект з'єднання в "1-0-2" CLBS-CK 80 (для CLBS 16-80А)</t>
  </si>
  <si>
    <t>Комплект з'єднання в "1-0-2" CLBS-CK125 (для CLBS 100-125А)</t>
  </si>
  <si>
    <t>Комплект з'єднання в "1-1+2-2" CLBS-CKI+II80 (для CLBS 16-80А)</t>
  </si>
  <si>
    <t>Комплект з'єднання в "1-1+2-2" CLBS-CKI+II125 (для CLBS 100-125А)</t>
  </si>
  <si>
    <t>Рукоятка "1-0-2" виносна CLBS-EH 80/G CO (для CLBS-CK80)</t>
  </si>
  <si>
    <t>Рукоятка "1-0-2" виносна CLBS-EH125/G CO (для CLBS-CK125)</t>
  </si>
  <si>
    <t>Полюс нейтралі CLBS-N/40 (для CLBS 16-40А, CD 63A)</t>
  </si>
  <si>
    <t>Полюс нейтралі CLBS-N/80 (для CLBS 63-80А, CD 100A)</t>
  </si>
  <si>
    <t>Полюс нейтралі CLBS-N/125 (для CLBS 100-125А)</t>
  </si>
  <si>
    <t>Полюс заземлення CLBS-PE/40 (для CLBS 16-40А, CD 63A)</t>
  </si>
  <si>
    <t>Полюс заземлення CLBS-PE/80 (для CLBS 63-80А, CD 100A)</t>
  </si>
  <si>
    <t>Полюс заземлення CLBS-PE/125 (для CLBS 100-125А)</t>
  </si>
  <si>
    <t>Направляючий конус LBS-GC (CLBS-EH125/01)</t>
  </si>
  <si>
    <t>Клемна кришка FLBS-TS400 3P (для FLBS 400 3P)</t>
  </si>
  <si>
    <t>Рукоятка на корп. LBS-DH630/R (червона., для LBS 250-630А)</t>
  </si>
  <si>
    <t>Вимикач навантаження CLBSV 100 3P (без рукоятки, 100A, "1-0")</t>
  </si>
  <si>
    <t>Вимикач навантаження CLBSV 125 3P (без рукоятки, 125A, "1-0")</t>
  </si>
  <si>
    <t>Вимикач навантаження CLBSV 160 3P (без рукоятки, 160A, "1-0")</t>
  </si>
  <si>
    <t>Рукоятка на корп. CLBSV-DH160/BL (синя, для CLBSV 100-160А)</t>
  </si>
  <si>
    <t>Рукоятка виносна CLBSV-EH160/B (чорна, для CLBSV 100-160А)</t>
  </si>
  <si>
    <t>Рукоятка виносна CLBSV-EH160/YR (червона, для CLBSV 100-160А)</t>
  </si>
  <si>
    <t>Шток CLBSV-S200 (200мм, для CLBSV-EH160 та CLBS 100...125 CO !!!)</t>
  </si>
  <si>
    <t>Шток CLBSV-S320 (320мм, для CLBSV-EH160 та CLBS 100...125 CO !!!)</t>
  </si>
  <si>
    <t>Перемикач навантаження CLBSV CO "I-0-II" 63 3P (без рукоятки, 63A, "1-0-2")</t>
  </si>
  <si>
    <t>Перемикач навантаження CLBSV CO "I-0-II" 100 3P (без рукоятки, 100A, "1-0-2")</t>
  </si>
  <si>
    <t>Перемикач навантаження CLBSV CO "I-0-II" 125 3P (без рукоятки, 125A, "1-0-2")</t>
  </si>
  <si>
    <t>Перемикач навантаження CLBSV CO "I-I+II-II" 63 3P (без рукоятки, 63A, "1-1+2-2")</t>
  </si>
  <si>
    <t>Перемикач навантаження CLBSV CO "I-I+II-II" 100 3P (без рукоятки, 100A, "1-1+2-2")</t>
  </si>
  <si>
    <t>Перемикач навантаження CLBSV CO "I-I+II-II" 125 3P (без рукоятки, 125A, "1-1+2-2")</t>
  </si>
  <si>
    <t>Рукоятка на корп. CLBSV-DH125/B "I-0-II" (чорна, для CLBSV 63-125A 3P CO "I-0-II")</t>
  </si>
  <si>
    <t>Рукоятка на корп. CLBSV-DH125/B "I-I+II-II" (чорна, для CLBSV 63-125A 3P CO "I-I+II-II")</t>
  </si>
  <si>
    <t>Рукоятка виносна CLBSV-EH125/B "I-0-II" (чорна, для CLBSV 63-125A 3P CO "I-0-II")</t>
  </si>
  <si>
    <t>Рукоятка виносна CLBSV-EH125/B "I-I+II-II" (чорна., для CLBSV 63-125A 3P CO "I-I+II-II")</t>
  </si>
  <si>
    <t>Шток CLBSV-S200 "I-0-II" (200мм, для CLBSV..CO "I-0-II")</t>
  </si>
  <si>
    <t>Шток CLBSV-S320 "I-0-II" (320мм, для CLBSV..CO "I-0-II")</t>
  </si>
  <si>
    <t>Шток CLBSV-S200 "I-I+II-II" (200мм, для CLBSV..CO "I-I+II-II")</t>
  </si>
  <si>
    <t>Шток CLBSV-S320 "I-I+II-II" (320мм, для CLBSV..CO "I-I+II-II")</t>
  </si>
  <si>
    <t>З'єднувальна шина CLBSV-BR 3P (3P, для CLBSV..CO)</t>
  </si>
  <si>
    <t>Блок-контакт CLBSV-PS11 (1CO, для CLBSV..CO "I-0-II")</t>
  </si>
  <si>
    <t>Вимикач навантаження LBS 3P 160 ("1-0", 160А)</t>
  </si>
  <si>
    <t>Вимикач навантаження LBSCD 3P 200 ("1-0", 200А)</t>
  </si>
  <si>
    <t>Вимикач навантаження LBS 3P 250 ("1-0", 250А)</t>
  </si>
  <si>
    <t>Вимикач навантаження LBSCD 3P 315 ("1-0", 315А)</t>
  </si>
  <si>
    <t>Вимикач навантаження LBSCD 3P 400 ("1-0", 400А)</t>
  </si>
  <si>
    <t>Вимикач навантаження LBS 3P 400 ("1-0", 400А)</t>
  </si>
  <si>
    <t>Вимикач навантаження LBS 3P 630 ("1-0", 630А)</t>
  </si>
  <si>
    <t>Вимикач навантаження LBS 3P 800 ("1-0", 800А)</t>
  </si>
  <si>
    <t>Вимикач навантаження LBS 3P 1000 ("1-0", 1000А)</t>
  </si>
  <si>
    <t>Вимикач навантаження LBS 3P 1250 ("1-0", 1250А)</t>
  </si>
  <si>
    <t>Вимикач навантаження LBS 3P 1600 ("1-0", 1600А)</t>
  </si>
  <si>
    <t>Вимикач навантаження LBS 3P 2000 ("1-0", 2000А)</t>
  </si>
  <si>
    <t>Вимикач навантаження LBS 3P 2500 ("1-0", 2500А)</t>
  </si>
  <si>
    <t>Вимикач навантаження LBS 3P 3200 ("1-0", 3200А)</t>
  </si>
  <si>
    <t>Вимикач навантаження LBS 4P 160 ("1-0", 160А)</t>
  </si>
  <si>
    <t>Вимикач навантаження LBSCD 4P 200 ("1-0", 200А)</t>
  </si>
  <si>
    <t>Вимикач навантаження LBS 4P 250 ("1-0", 250А)</t>
  </si>
  <si>
    <t>Вимикач навантаження LBSCD 4P 315 ("1-0", 315А)</t>
  </si>
  <si>
    <t>Вимикач навантаження LBSCD 4P 400 ("1-0", 400А)</t>
  </si>
  <si>
    <t>Вимикач навантаження LBS 4P 400 ("1-0", 400А)</t>
  </si>
  <si>
    <t>Вимикач навантаження LBS 4P 630 ("1-0", 630А)</t>
  </si>
  <si>
    <t>Вимикач навантаження LBS 4P 800 ("1-0", 800А)</t>
  </si>
  <si>
    <t>Вимикач навантаження LBS 4P 1250 ("1-0", 1250А)</t>
  </si>
  <si>
    <t>Вимикач навантаження LBS 4P 1600 ("1-0", 1600А)</t>
  </si>
  <si>
    <t>Вимикач навантаження LBS 4P 2500 ("1-0", 2500А)</t>
  </si>
  <si>
    <t>Вимикач навантаження LBS 4P 3200 ("1-0", 3200А)</t>
  </si>
  <si>
    <t>Перемикач навантаження LBS CO 3P 160 ("1-0-2", 160А)</t>
  </si>
  <si>
    <t>Перемикач навантаження LBS CO 3P 250 ("1-0-2", 250А)</t>
  </si>
  <si>
    <t>Перемикач навантаження LBS CO 3P 400 ("1-0-2", 400А)</t>
  </si>
  <si>
    <t>Перемикач навантаження LBS CO 3P 630 ("1-0-2", 630А)</t>
  </si>
  <si>
    <t>Перемикач навантаження LBS CO 3P 800 ("1-0-2", 800А)</t>
  </si>
  <si>
    <t>Перемикач навантаження LBS CO 3P 1000 ("1-0-2", 1000А)</t>
  </si>
  <si>
    <t>Перемикач навантаження LBS CO 3P 1250 ("1-0-2", 1250А)</t>
  </si>
  <si>
    <t>Перемикач навантаження LBS CO 3P 1600 ("1-0-2", 1600А)</t>
  </si>
  <si>
    <t>Перемикач навантаження LBS CO 3P 2000 ("1-0-2", 2000А)</t>
  </si>
  <si>
    <t>Перемикач навантаження LBS CO 3P 2500 ("1-0-2", 2500А)</t>
  </si>
  <si>
    <t>Перемикач навантаження LBS CO 3P 3200 ("1-0-2", 3200А)</t>
  </si>
  <si>
    <t>Перемикач навантаження LBS CO 4P 160 ("1-0-2", 160А)</t>
  </si>
  <si>
    <t>Перемикач навантаження LBS CO 4P 250 ("1-0-2", 250А)</t>
  </si>
  <si>
    <t>Перемикач навантаження LBS CO 4P 400 ("1-0-2", 400А)</t>
  </si>
  <si>
    <t>Перемикач навантаження LBS CO 4P 630 ("1-0-2", 630А)</t>
  </si>
  <si>
    <t>Перемикач навантаження LBS CO 4P 800 ("1-0-2", 800А)</t>
  </si>
  <si>
    <t>Перемикач навантаження LBS CO 4P 1250 ("1-0-2", 1250А)</t>
  </si>
  <si>
    <t>Перемикач навантаження LBS CO 4P 1600 ("1-0-2", 1600А)</t>
  </si>
  <si>
    <t>Перемикач навантаження LBS CO 4P 2500 ("1-0-2", 2500А)</t>
  </si>
  <si>
    <t>Перемикач навантаження LBS CO 4P 3200 ("1-0-2", 3200А)</t>
  </si>
  <si>
    <t>Блок-контакт LBS-PS11 (1CO, для LBS..CD 160-3200А)</t>
  </si>
  <si>
    <t>Блок-контакт LBS-PS11 (1CO, для LBS 160-1600А CO)</t>
  </si>
  <si>
    <t>Блок-контакт LBS-2PS11 (1CO, 2-й рівень, для LBS..CD 160-3200А)</t>
  </si>
  <si>
    <t>Клемна кришка LBS-TS 3P 160/CO (для LBS160А...CO, CD 200A 3P)</t>
  </si>
  <si>
    <t>Клемна кришка LBS-TS 3P 250(CO) (для LBS250А...250-400A CO, СD 315-400 3P)</t>
  </si>
  <si>
    <t>Клемна кришка LBS-TS 3P 630(CO) (для LBS400-630А...630A CO 3P)</t>
  </si>
  <si>
    <t>Клемна кришка LBS-TS 4P 160(CO) (для LBS160А...CO 4P)</t>
  </si>
  <si>
    <t>Клемна кришка LBS-TS 4P 250(CO) (для LBS250А...250-400A CO 4P)</t>
  </si>
  <si>
    <t>Клемна кришка LBS-TS 4P 630(CO) (для LBS400-630А...630A CO 4P)</t>
  </si>
  <si>
    <t>Клемний екран LBS-TS 3P 1250 (для LBS 800-1250А 3P)</t>
  </si>
  <si>
    <t>Клемний екран LBS-TS 3P 1600 (для LBS 1600А 3P)</t>
  </si>
  <si>
    <t>Клемний екран LBS-TS 3P 3200 (для LBS 2000-3200А 3P)</t>
  </si>
  <si>
    <t>Клемний екран LBS-TS 3P CO 1250 (для LBS 800-1250А CO 3P)</t>
  </si>
  <si>
    <t>Клемний екран LBS-TS 3P CO 1600 (для LBS 1600А CO 3P)</t>
  </si>
  <si>
    <t>Клемний екран LBS-TS 4P 1250 (для LBS 800-1250А 4P)</t>
  </si>
  <si>
    <t>Клемний екран LBS-TS 4P 1600 (для LBS 1600А 4P)</t>
  </si>
  <si>
    <t>Клемний екран LBS-TS 4P 3200 (для LBS 2000-3200А 4P)</t>
  </si>
  <si>
    <t>Клемний екран LBS-TS 4P CO 1250 (для LBS 1250А CO 4P)</t>
  </si>
  <si>
    <t>Клемний екран LBS-TS 4P CO 1600 (для LBS 1600А CO 4P)</t>
  </si>
  <si>
    <t>Рукоятка виносна LBS-EH 630/G …400/G FLBS (чорна, для LBS..CD 160-630А&amp;FLBS 125-400A)</t>
  </si>
  <si>
    <t>Рукоятка виносна LBS-EH 630/YR (червона, для LBS..CD 160-630А)</t>
  </si>
  <si>
    <t>Рукоятка виносна LBS-EH 1600/G (чорна, для LBS 800-1600А)</t>
  </si>
  <si>
    <t>Рукоятка виносна LBS-EH 1600/YR (червона, для LBS 800-1600А)</t>
  </si>
  <si>
    <t>Рукоятка виносна LBS-EH 3200/BL (чорна, для LBS 2000-3200А)</t>
  </si>
  <si>
    <t>Рукоятка виносна LBS-EH 3200/YR (червона, для LBS 2000-3200А)</t>
  </si>
  <si>
    <t>Рукоятка виносна LBS-EH CO 630/G (чорна, для LBS 160-630А CO)</t>
  </si>
  <si>
    <t>Рукоятка виносна LBS-EH CO 1600/G (чорна, для LBS 800-1600А CO)</t>
  </si>
  <si>
    <t>Рукоятка виносна LBS-EH CO 3200/BL (синя, для LBS 2000-3200А CO)</t>
  </si>
  <si>
    <t>Рукоятка на корпус LBS-DH 160/B (чорна, для LBS 160A, LBSCD 200A)</t>
  </si>
  <si>
    <t>Рукоятка на корпус LBS-DH 630/B (чорна, для LBS..CD 250-630А)</t>
  </si>
  <si>
    <t>Рукоятка на корпус LBS-DH 3200/B (CO) (чорна, для LBS 800-3200А...CO 2000-3200A)</t>
  </si>
  <si>
    <t>Рукоятка на корпус LBS-DH CO 630/B (чорна, для LBS 160-630А CO)</t>
  </si>
  <si>
    <t>Рукоятка на корпус LBS-DH CO 1600/B (чорна, для LBS 800-1600А CO)</t>
  </si>
  <si>
    <t>З'єднувальний елемент LBS-BR2000-2500 CO (тип А)</t>
  </si>
  <si>
    <t>З'єднувальний набір болтів LBS-BRB2000-3200 CO (тип В)</t>
  </si>
  <si>
    <t>З'єднувальний Т-подібний елемент LBS-BRC2000-3200 CO (тип C)</t>
  </si>
  <si>
    <t>З'єднувальний кутник LBS-BRD2000-3200 CO (тип D)</t>
  </si>
  <si>
    <t>З'єднувальна шина плоска LBS-BRE2000-2500 CO тип E)</t>
  </si>
  <si>
    <t>З'єднувальна шина плоска LBS-BRE3200 CO (тип E)</t>
  </si>
  <si>
    <t>З'єднувальна шина LBS-BR 160 1P CO (для LBS 160 CO 3P/4P)</t>
  </si>
  <si>
    <t>З'єднувальна шина LBS-BR 250 1P CO (для LBS 250 CO 3P/4P)</t>
  </si>
  <si>
    <t>З'єднувальна шина LBS-BR 400 1P CO (для LBS 400 CO 3P/4P)</t>
  </si>
  <si>
    <t>З'єднувальна шина LBS-BR 630 1P CO (для LBS 630 CO 3P/4P )</t>
  </si>
  <si>
    <t>З'єднувальна шина LBS-BR1000 1P CO (для LBS 800-1000 CO 3P/4P)</t>
  </si>
  <si>
    <t>З'єднувальна шина LBS-BR1250 1P CO (для LBS 1250 CO 3P/4P)</t>
  </si>
  <si>
    <t>З'єднувальна шина LBS-BR1600 1P CO (для LBS 1600 CO 3P/4P )</t>
  </si>
  <si>
    <t>Шток LBS-S200/1600 (CO) (200мм, для LBS-EH1600A...CO)</t>
  </si>
  <si>
    <t>Шток LBS-S200/3200 (CO) (200мм, для LBS-EH3200A...CO)</t>
  </si>
  <si>
    <t>Шток LBS-S200/ 630 (CO) …/400 FLBS (200мм, для LBS-EH630A...CO&amp;FLBS125-400A)</t>
  </si>
  <si>
    <t>Шток LBS-S320/1600 (CO) (320мм, для LBS-EH1600A...CO)</t>
  </si>
  <si>
    <t>Шток LBS-S320/3200 (CO) (320мм, для LBS-EH3200A...CO)</t>
  </si>
  <si>
    <t>Шток LBS-S320/ 630 (CO) .../400 FLBS (320мм, для LBS-EH630A...CO&amp;FLBS125-400A)</t>
  </si>
  <si>
    <t>Шток LBS-S400/1600 (CO) (400мм, для LBS-EH1600A...CO)</t>
  </si>
  <si>
    <t>Шток LBS-S450/3200 (CO) (450мм, для LBS-EH3200A...CO)</t>
  </si>
  <si>
    <t>Шток LBS-S500/ 630 (CO) …/400 FLBS (500мм, для LBS-EH630A...CO&amp;FLBS125-400A)</t>
  </si>
  <si>
    <t>Роз'єднувач навантаження під запобіжники FLBS 125 3P ("1-0", NH00, 125A)</t>
  </si>
  <si>
    <t>Роз'єднувач навантаження під запобіжники FLBS 160 3P ("1-0", NH00, 160A)</t>
  </si>
  <si>
    <t>Роз'єднувач навантаження під запобіжники FLBS 250 3P ("1-0", NH1, 250A)</t>
  </si>
  <si>
    <t>Роз'єднувач навантаження під запобіжники FLBS 400 3P ("1-0", NH2, 400A)</t>
  </si>
  <si>
    <t>Роз'єднувач навантаження під запобіжники FLBS 630 3P ("1-0", NH3, 630A)</t>
  </si>
  <si>
    <t>Блок-контакт FLBS-PS01 (1NC, для FLBS 125-630A)</t>
  </si>
  <si>
    <t>Блок-контакт FLBS-PS10 (1NO, для FLBS 125-630A)</t>
  </si>
  <si>
    <t>Додатковий тримач штока FLBS-SH/400 (для штоків &gt; 320мм)</t>
  </si>
  <si>
    <t>Клемна кришка FLBS-TS160 3P (для FLBS 125-160A 3P)</t>
  </si>
  <si>
    <t>Клемна кришка FLBS-TS250 3P (для FLBS 250 3P)</t>
  </si>
  <si>
    <t>Клемна кришка FLBS-TS630 3P (для FLBS 630A 3P)</t>
  </si>
  <si>
    <t>Рукоятка виносна FLBS-EH630/G (чорна, для FLBS 630A)</t>
  </si>
  <si>
    <t>Рукоятка на корпус FLBS-DH400/B (чорна, для FLBS 125-400A)</t>
  </si>
  <si>
    <t>Рукоятка на корпус FLBS-DH630/B (чорна, для FLBS 630A)</t>
  </si>
  <si>
    <t>Шток FLBS-S200/630 (200мм, для FLBS 630A)</t>
  </si>
  <si>
    <t>Шток FLBS-S320/630 (320мм, для FLBS 630A)</t>
  </si>
  <si>
    <t>Шток FLBS-S500/630 (500мм, для FLBS 630A)</t>
  </si>
  <si>
    <t>Перемикач навантаження з мотор-приводом MLBS 63 12VDC 4P CO ("1-0-2", 63А)</t>
  </si>
  <si>
    <t>Перемикач навантаження з мотор-приводом MLBS 100 12VDC 4P CO ("1-0-2", 100А)</t>
  </si>
  <si>
    <t>Перемикач навантаження з мотор-приводом MLBS 125 12VDC 4P CO ("1-0-2", 125А)</t>
  </si>
  <si>
    <t>Перемикач навантаження з мотор-приводом MLBS 63 230VAC 4P CO ("1-0-2", 63А)</t>
  </si>
  <si>
    <t>Перемикач навантаження з мотор-приводом MLBS 100 230VAC 4P CO ("1-0-2", 100А)</t>
  </si>
  <si>
    <t>Перемикач навантаження з мотор-приводом MLBS 125 230VAC 4P CO ("1-0-2", 125А)</t>
  </si>
  <si>
    <t>Перемикач навантаження з мотор-приводом MLBS 250 230VAC 3P CO ("1-0-2", 250А )</t>
  </si>
  <si>
    <t>Перемикач навантаження з мотор-приводом MLBS 400 230VAC 3P CO ("1-0-2", 400А )</t>
  </si>
  <si>
    <t>Перемикач навантаження з мотор-приводом MLBS 630 230VAC 3P CO ("1-0-2", 630А )</t>
  </si>
  <si>
    <t>Перемикач навантаження з мотор-приводом MLBS 250 230VAC 4P CO ("1-0-2", 250А )</t>
  </si>
  <si>
    <t>Перемикач навантаження з мотор-приводом MLBS 400 230VAC 4P CO ("1-0-2", 400А )</t>
  </si>
  <si>
    <t>Перемикач навантаження з мотор-приводом MLBS 630 230VAC 4P CO ("1-0-2", 630А )</t>
  </si>
  <si>
    <t>Клемна кришка MLBS-TSIN 4P CO (для MLBS 63-125A 4P, IN)</t>
  </si>
  <si>
    <t>Клемна кришка MLBS-TSOUT 4P CO (для MLBS 63-125A 4P, OUT)</t>
  </si>
  <si>
    <t>З'єднувальна шина MLBS-BR125 4P CO (для MLBS 63-125A 4P, комплект 4шт.)</t>
  </si>
  <si>
    <t>Перемикач навантаження LAS COP 3P 20 "1-0-2"</t>
  </si>
  <si>
    <t>Перемикач навантаження LAS COP 4P 20 "1-0-2"</t>
  </si>
  <si>
    <t>Перемикач навантаження LAS COP 3P 25 "1-0-2"</t>
  </si>
  <si>
    <t>Перемикач навантаження LAS COP 4P 25 "1-0-2"</t>
  </si>
  <si>
    <t>Перемикач навантаження LAS COP 3P 32 "1-0-2"</t>
  </si>
  <si>
    <t>Перемикач навантаження LAS COP 4P 32 "1-0-2"</t>
  </si>
  <si>
    <t>Перемикач навантаження LAS COP 3P 40 "1-0-2"</t>
  </si>
  <si>
    <t>Перемикач навантаження LAS COP 4P 40 "1-0-2"</t>
  </si>
  <si>
    <t>Перемикач навантаження LAS CO 3P 63 "1-0-2"</t>
  </si>
  <si>
    <t>Перемикач навантаження LAS CO 4P 63 "1-0-2"</t>
  </si>
  <si>
    <t>Перемикач навантаження LAS CO 3P 80 "1-0-2"</t>
  </si>
  <si>
    <t>Перемикач навантаження LAS CO 4P 80 "1-0-2"</t>
  </si>
  <si>
    <t>Перемикач навантаження LAS CO 3P 100 "1-0-2"</t>
  </si>
  <si>
    <t>Перемикач навантаження LAS CO 4P 100 "1-0-2"</t>
  </si>
  <si>
    <t>Перемикач навантаження LAS CO 3P 125 "1-0-2"</t>
  </si>
  <si>
    <t>Перемикач навантаження LAS CO 4P 125 "1-0-2"</t>
  </si>
  <si>
    <t>Роз'єднувач навантаження LAS 3P 16 "1-0" 16A</t>
  </si>
  <si>
    <t>Роз'єднувач навантаження LAS 3P Y-R 16 "1-0" 16A (жовто-червоний)</t>
  </si>
  <si>
    <t>Роз'єднувач навантаження LAS 3Р D 16 "1-0" 16A (на двері шафи)</t>
  </si>
  <si>
    <t>Роз'єднувач навантаження LAS 3Р D/Y-R 16 "1-0" 16A (на двері шафи, жовто-червоний)</t>
  </si>
  <si>
    <t>Роз'єднувач навантаження LAS 3P 25 "1-0" 25A</t>
  </si>
  <si>
    <t>Роз'єднувач навантаження LAS 3P Y-R 25 "1-0" 25A (жовто-червоний)</t>
  </si>
  <si>
    <t>Роз'єднувач навантаження LAS 3Р D 25 "1-0" 25A (на двері шафи)</t>
  </si>
  <si>
    <t>Роз'єднувач навантаження LAS 3Р D/Y-R 25 "1-0" 25A (на двері шафи, жовто-червоний)</t>
  </si>
  <si>
    <t>Роз'єднувач навантаження LAS 3P 32 "1-0" 32A</t>
  </si>
  <si>
    <t>Роз'єднувач навантаження LAS 3P Y-R 32 "1-0" 32A (жовто-червоний)</t>
  </si>
  <si>
    <t>Роз'єднувач навантаження LAS 3Р D 32 "1-0" 32A (на двері шафи)</t>
  </si>
  <si>
    <t>Роз'єднувач навантаження LAS 3Р D/Y-R 32 "1-0" 32A (на двері шафи, жовто-червоний)</t>
  </si>
  <si>
    <t>Роз'єднувач навантаження LAS 3P 40 "1-0" 40A</t>
  </si>
  <si>
    <t>Роз'єднувач навантаження LAS 3P Y-R 40 "1-0" 40A (жовто-червоний)</t>
  </si>
  <si>
    <t>Роз'єднувач навантаження LAS 3Р D 40 "1-0" 40A (на двері шафи)</t>
  </si>
  <si>
    <t>Роз'єднувач навантаження LAS 3Р D/Y-R 40 "1-0" 40A (на двері шафи, жовто-червоний)</t>
  </si>
  <si>
    <t>Роз'єднувач навантаження LAS 3P 63 "1-0" 63A</t>
  </si>
  <si>
    <t>Роз'єднувач навантаження LAS 3P Y-R 63 "1-0" 63A (жовто-червоний)</t>
  </si>
  <si>
    <t>Роз'єднувач навантаження LAS 3Р D 63 "1-0" 63A (на двері шафи)</t>
  </si>
  <si>
    <t>Роз'єднувач навантаження LAS 3Р D/Y-R 63 "1-0" 63A (на двері шафи, жовто-червоний)</t>
  </si>
  <si>
    <t>Роз'єднувач навантаження LAS 3P 80 "1-0" 80A</t>
  </si>
  <si>
    <t>Роз'єднувач навантаження LAS 3P Y-R 80 "1-0" 80A (жовто-червоний)</t>
  </si>
  <si>
    <t>Роз'єднувач навантаження LAS 3P 100 "1-0" 100A</t>
  </si>
  <si>
    <t>Роз'єднувач навантаження LAS 3P Y-R 100 "1-0" 100A (жовто-червоний)</t>
  </si>
  <si>
    <t>Роз'єднувач навантаження LAS 3P 125 "1-0" 125A</t>
  </si>
  <si>
    <t>Роз'єднувач навантаження LAS 3P Y-R 125 "1-0" 125A (жовто-червоний)</t>
  </si>
  <si>
    <t>Роз'єднувач навантаження LAS 3P 160 "1-0" 160A</t>
  </si>
  <si>
    <t>Роз'єднувач навантаження LAS 3P Y-R 160 "1-0" 160A (жовто-червоний)</t>
  </si>
  <si>
    <t>Роз'єднувач навантаження LA 3P 1/D 160A (з виносною рукояткою)</t>
  </si>
  <si>
    <t>Роз'єднувач навантаження LA 3P 2/D 250A (з виносною рукояткою)</t>
  </si>
  <si>
    <t>Роз'єднувач навантаження LA 3P 3/D 400A (з виносною рукояткою)</t>
  </si>
  <si>
    <t>Роз'єднувач навантаження LA 3P 4/D 630A (з виносною рукояткою)</t>
  </si>
  <si>
    <t>Роз'єднувач навантаження LA 3P 4/D 800A (з виносною рукояткою)</t>
  </si>
  <si>
    <t>Роз'єднувач навантаження LA 3P 5/D 1000A (з виносною рукояткою)</t>
  </si>
  <si>
    <t>Роз'єднувач навантаження LA 3P 5/D 1250А (з виносною рукояткою)</t>
  </si>
  <si>
    <t>Роз'єднувач навантаження LA 3P 5/D 1600А (з виносною рукояткою)</t>
  </si>
  <si>
    <t>Роз'єднувач навантаження LA 3P 1/R 160А (рукоятка на корпусі)</t>
  </si>
  <si>
    <t>Роз'єднувач навантаження LA 3P 2/R 250А (рукоятка на корпусі)</t>
  </si>
  <si>
    <t>Роз'єднувач навантаження LA 3P 3/R 400А (рукоятка на корпусі)</t>
  </si>
  <si>
    <t>Роз'єднувач навантаження LA 3P 4/R 630А (рукоятка на корпусі)</t>
  </si>
  <si>
    <t>Роз'єднувач навантаження LA 3P 4/R 800A (рукоятка на корпусі)</t>
  </si>
  <si>
    <t>Роз'єднувач навантаження LA 3P 5/R 1000A (рукоятка на корпусі)</t>
  </si>
  <si>
    <t>Роз'єднувач навантаження LA 3P 5/R 1250А (рукоятка на корпусі)</t>
  </si>
  <si>
    <t>Роз'єднувач навантаження LA 3P 5/R 1600A (рукоятка на корпусі)</t>
  </si>
  <si>
    <t>Роз'єднувач навантаження LA 4P 1/D 160A (з виносною рукояткою)</t>
  </si>
  <si>
    <t>Роз'єднувач навантаження LA 4P 2/D 250A (з виносною рукояткою)</t>
  </si>
  <si>
    <t>Роз'єднувач навантаження LA 4P 3/D 400A (з виносною рукояткою)</t>
  </si>
  <si>
    <t>Роз'єднувач навантаження LA 4P 4/D 630А (з виносною рукояткою)</t>
  </si>
  <si>
    <t>Роз'єднувач навантаження LA 4P 5/D 1250А (з виносною рукояткою)</t>
  </si>
  <si>
    <t>Роз'єднувач навантаження LA 4P 1/R 160А (рукоятка на корпусі)</t>
  </si>
  <si>
    <t>Роз'єднувач навантаження LA 4P 2/R 250А (рукоятка на корпусі)</t>
  </si>
  <si>
    <t>Роз'єднувач навантаження LA 4P 3/R 400А (рукоятка на корпусі)</t>
  </si>
  <si>
    <t>Роз'єднувач навантаження LA 4P 4/R 630А (рукоятка на корпусі)</t>
  </si>
  <si>
    <t>Роз'єднувач навантаження LA 4P 5/R 1250А (рукоятка на корпусі)</t>
  </si>
  <si>
    <t>Перемикач навантаження LA CO 3P 1/D 160A ("1-0-2", з виносною рукояткою)</t>
  </si>
  <si>
    <t>Перемикач навантаження LA CO 3P 2/D 250A ("1-0-2", з виносною рукояткою)</t>
  </si>
  <si>
    <t>Перемикач навантаження LA CO 3P 3/D 400A ("1-0-2", з виносною рукояткою)</t>
  </si>
  <si>
    <t>Перемикач навантаження LA CO 3P 4/D 630A ("1-0-2", з виносною рукояткою)</t>
  </si>
  <si>
    <t>Перемикач навантаження LA CO 3P 4/D 800A ("1-0-2", з виносною рукояткою)</t>
  </si>
  <si>
    <t>Перемикач навантаження LA CO 3P 5/D 1000A ("1-0-2", з виносною рукояткою)</t>
  </si>
  <si>
    <t>Перемикач навантаження LA CO 3P 5/D 1250A ("1-0-2", з виносною рукояткою)</t>
  </si>
  <si>
    <t>Перемикач навантаження LA CO 3P 5/D 1600A ("1-0-2", з виносною рукояткою)</t>
  </si>
  <si>
    <t>Перемикач навантаження LA COH 3P 1/D 160A ("1-0-2", з виносною рукояткою)</t>
  </si>
  <si>
    <t>Перемикач навантаження LA COH 3P 2/D 250A ("1-0-2", з виносною рукояткою)</t>
  </si>
  <si>
    <t>Перемикач навантаження LA COH 3P 3/D 400A ("1-0-2", з виносною рукояткою)</t>
  </si>
  <si>
    <t>Перемикач навантаження LA COH 3P 4/D 630A ("1-0-2", з виносною рукояткою)</t>
  </si>
  <si>
    <t>Перемикач навантаження LA COH 3P 4/D 800A ("1-0-2", з виносною рукояткою)</t>
  </si>
  <si>
    <t>Перемикач навантаження LA COH 3P 5/D 1250A ("1-0-2", з виносною рукояткою)</t>
  </si>
  <si>
    <t>Перемикач навантаження LA COH 3P 5/D 1600A ("1-0-2", з виносною рукояткою)</t>
  </si>
  <si>
    <t>Перемикач навантаження LA MO CO 3P 2 230V AC 250A ("1-0-2", з мотор-приводом)</t>
  </si>
  <si>
    <t>Перемикач навантаження LA MO CO 4P 2 230V AC 250A ("1-0-2", з мотор-приводом)</t>
  </si>
  <si>
    <t>Перемикач навантаження LA MO CO 3P 3 230V AC 400A ("1-0-2", з мотор-приводом)</t>
  </si>
  <si>
    <t>Перемикач навантаження LA MO CO 4P 3 230V AC 400A ("1-0-2", з мотор-приводом)</t>
  </si>
  <si>
    <t>Перемикач навантаження LA MO CO 3P 4 230V AC 630A ("1-0-2", з мотор-приводом)</t>
  </si>
  <si>
    <t>Перемикач навантаження LA MO CO 4P 4 230V AC 630A ("1-0-2", з мотор-приводом)</t>
  </si>
  <si>
    <t>Перемикач навантаження LA MO CO 3P 4 230V AC 800A ("1-0-2", з мотор-приводом)</t>
  </si>
  <si>
    <t>Перемикач навантаження LA MO CO 4P 4 230V AC 800A ("1-0-2", з мотор-приводом)</t>
  </si>
  <si>
    <t>Перемикач навантаження LA MO CO 3P 5 230V AC 1250A ("1-0-2", з мотор-приводом)</t>
  </si>
  <si>
    <t>Перемикач навантаження LA MO CO 4P 5 230V AC 1250A ("1-0-2", з мотор-приводом)</t>
  </si>
  <si>
    <t>Перемикач навантаження LA MO CO 3P 5 24V DC/230V AC 1600A ("1-0-2", з мотор-приводом)</t>
  </si>
  <si>
    <t>Перемикач навантаження LA MO CO 4P 5 24V DC/230V AC 1600A ("1-0-2", з мотор-приводом)</t>
  </si>
  <si>
    <t>Нижня захисна. клемн. кришка PR LO для LA1&amp;LAF1</t>
  </si>
  <si>
    <t>Нижня захисна. клемн. кришка PR LO для LA2&amp;LAF2</t>
  </si>
  <si>
    <t>Нижня захисна. клемн. кришка PR LO для LA3&amp;LAF3</t>
  </si>
  <si>
    <t>Нижня захисна. клемн. кришка PR LO для LA4&amp;LAF4</t>
  </si>
  <si>
    <t>Нижня захисна. клемн. кришка PR LO для LA5&amp;LAF5</t>
  </si>
  <si>
    <t>Верхня захисна. клемн. кришка PR UP для LA1&amp;LAF1</t>
  </si>
  <si>
    <t>Верхня захисна. клемн. кришка PR UP для LA2&amp;LAF2</t>
  </si>
  <si>
    <t>Верхня захисна. клемн. кришка PR UP для LA3&amp;LAF3</t>
  </si>
  <si>
    <t>Верхня захисна. клемн. кришка PR UP для LA4&amp;LAF4</t>
  </si>
  <si>
    <t>Верхня захисна. клемн. кришка PR UP для LA5&amp;LAF5</t>
  </si>
  <si>
    <t>Блок-контакт PS LA CO для LA1,2 COH &amp; LA1,2 CO (1NO+1NC)</t>
  </si>
  <si>
    <t>Блок-контакт PS LA CO для LA 3,4,5 COH &amp; LA 3,4,5 CO (1NO+1NC)</t>
  </si>
  <si>
    <t>Блок-контакт PS2 LA CO1,2 для LA1,2 COH &amp; LA1,2 CO (2NO+2NC)</t>
  </si>
  <si>
    <t>Блок-контакт PS2 LA3,4,5 для LA3,4,5 COH &amp; LA3,4,5 CO (2NO+2NC)</t>
  </si>
  <si>
    <t>Блок-контакт PS LA1,2 для LA1/LA2 (1NO+1NC)</t>
  </si>
  <si>
    <t>Блок-контакт PS LA3,5 для LA3/LA5 (1NO+1NC)</t>
  </si>
  <si>
    <t>Блок-контакт PS LA4 для LA4 (1NO+1NC)</t>
  </si>
  <si>
    <t>Захисний екран PR1 для LA1</t>
  </si>
  <si>
    <t>Захисний екран PR2 для LA2</t>
  </si>
  <si>
    <t>Захисний екран PR3 для LA3</t>
  </si>
  <si>
    <t>Захисний екран PR4 для LA4</t>
  </si>
  <si>
    <t>Захисний екран PR5 для LA5</t>
  </si>
  <si>
    <t>Рукоятка для LA1/LA2 Y-R на дверці шафи (жовто-червона)</t>
  </si>
  <si>
    <t>Рукоятка для LA3/LA4 Y-R на дверці шафи (жовто-червона)</t>
  </si>
  <si>
    <t>Рукоятка для LA5 Y-R на дверці шафи (жовто-червона)</t>
  </si>
  <si>
    <t>Рукоятка для LA1/LA2 на дверці шафи (чорна)</t>
  </si>
  <si>
    <t>Рукоятка для LA3/LA4 на дверці шафи (чорна)</t>
  </si>
  <si>
    <t>Рукоятка для LA5 (до 1250А) на дверці шафи (чорна)</t>
  </si>
  <si>
    <t>Рукоятка для LA5 (1600-3150А) на дверці шафи (чорна)</t>
  </si>
  <si>
    <t>Рукоятка для монтажу на дверці шафи LA 1 COH</t>
  </si>
  <si>
    <t>Рукоятка для монтажу на дверці шафи LA 2,3 COH &amp; LA 1,2,3 CO</t>
  </si>
  <si>
    <t>Рукоятка для монтажу на дверці шафи LA 4 COH &amp; LA 4 CO</t>
  </si>
  <si>
    <t>Рукоятка для монтажу на дверці шафи LA 5 COH &amp; LA 5 CO</t>
  </si>
  <si>
    <t>Рукоятка для монтажу на корпус LA1</t>
  </si>
  <si>
    <t>Рукоятка для монтажу на корпус LA2</t>
  </si>
  <si>
    <t>Рукоятка для монтажу на корпус LA3</t>
  </si>
  <si>
    <t>Рукоятка для монтажу на корпус LA4</t>
  </si>
  <si>
    <t>Рукоятка для монтажу на корпус LA5 (до 1250А)</t>
  </si>
  <si>
    <t>Рукоятка для монтажу на корпус LA5 (1600-3150A)</t>
  </si>
  <si>
    <t>Рукоятка для монтажу на корпус LA1 COH</t>
  </si>
  <si>
    <t>Рукоятка для монтажу на корпус LA2 COH &amp; LA1,2 CO</t>
  </si>
  <si>
    <t>Рукоятка для монтажу на корпус LA3 COH &amp; LA3 CO</t>
  </si>
  <si>
    <t>Рукоятка для монтажу на корпус LA4 COH &amp; LA4 CO</t>
  </si>
  <si>
    <t>Рукоятка для монтажу на корпус LA5 CO</t>
  </si>
  <si>
    <t>Рукоятка для монтажу на корпус LA5 COH &amp; LA5 CO</t>
  </si>
  <si>
    <t>Штифт подовжувач SHE LA CO 1,2 (200мм)</t>
  </si>
  <si>
    <t>Штифт подовжувач SHE LA CO 3,4,5 (200мм)</t>
  </si>
  <si>
    <t>Штифт подовжувач для LA3,4,5&amp;LAF3,4,5 (200 мм)</t>
  </si>
  <si>
    <t>Штифт подовжувач для LA1,2&amp;LAF1,2 (200 мм)</t>
  </si>
  <si>
    <t>Шток подовжувач для LA1,2&amp;LAF1,2 (200 мм)</t>
  </si>
  <si>
    <t>Шток подовжувач для LA3,4,5&amp;LAF3,4,5 (200 мм)</t>
  </si>
  <si>
    <t>Захисна кришка PR LAS16-63 1p</t>
  </si>
  <si>
    <t>Захисна кришка PR LAS16-63 3p</t>
  </si>
  <si>
    <t>Захисна кришка PR LAS80-125 1p</t>
  </si>
  <si>
    <t>Захисна кришка PR LAS80-125 3p</t>
  </si>
  <si>
    <t>Полюс "N" нейтралі для LAS160</t>
  </si>
  <si>
    <t>Полюс "РЕ" заземлення для LAS160</t>
  </si>
  <si>
    <t>Рукоятка для LAS 16-125 на дверці шафи аварійна (жовто-червона)</t>
  </si>
  <si>
    <t>Рукоятка для LAS 160 на дверці шафи аварійна (жовто-червона)</t>
  </si>
  <si>
    <t>Рукоятка для LAS 16-125 на дверці шафи (чорна)</t>
  </si>
  <si>
    <t>Рукоятка для LAS 160 на дверці шафи (чорна)</t>
  </si>
  <si>
    <t>Рукоятка для LAS СО на дверці шафи (чорна)</t>
  </si>
  <si>
    <t>Шток SH LAS (100мм)</t>
  </si>
  <si>
    <t>Шток SH LAS (200мм)</t>
  </si>
  <si>
    <t>Шток SH LAS (300мм)</t>
  </si>
  <si>
    <t>Шток SH LAS J (100мм, Сталь)</t>
  </si>
  <si>
    <t>Шток SH LAS J (200мм, Сталь)</t>
  </si>
  <si>
    <t>Шток SH LAS J (300мм, Сталь)</t>
  </si>
  <si>
    <t>Вимикач навантаження ModLBS 1P 16 ("1-0", 16A, 1P, модульн., на DIN-рейку)</t>
  </si>
  <si>
    <t>Вимикач навантаження ModLBS 3P 16 ("1-0", 16A, 3P, модульн., на DIN-рейку)</t>
  </si>
  <si>
    <t>Вимикач навантаження ModLBS 3P 40 ES ("1-0", 40A, 3P, модульн., жовто-червоний, на DIN-рейку)</t>
  </si>
  <si>
    <t>Перемикач CS 16 90 U (1p_"0-1"_с/ч_ 16A)</t>
  </si>
  <si>
    <t>Перемикач CS 16 51 L (1p_"1-0-2"_с/ч_ 16A_DIN-type)</t>
  </si>
  <si>
    <t>Перемикач CS 25 90 U (1p_"0-1"_с/ч_ 25A)</t>
  </si>
  <si>
    <t>Перемикач CS 32 90 U (1p_"0-1"_с/ч_ 32A)</t>
  </si>
  <si>
    <t>Перемикач CS 40 90 U (1p_"0-1"_с/ч_ 40A)</t>
  </si>
  <si>
    <t>Перемикач CS 63 90 U (1p_"0-1"_с/ч_ 63A)</t>
  </si>
  <si>
    <t>Перемикач CS 80 90 U (1p_"0-1"_с/ч_ 80A)</t>
  </si>
  <si>
    <t>Перемикач CS 100 90 U (1p_"0-1"_с/ч_100A)</t>
  </si>
  <si>
    <t>Перемикач CS 16 91 U (2p_"0-1"_с/ч_ 16A)</t>
  </si>
  <si>
    <t>Перемикач CS 25 91 U (2p_"0-1"_с/ч_ 25A)</t>
  </si>
  <si>
    <t>Перемикач CS 32 91 U (2p_"0-1"_с/ч_ 32A)</t>
  </si>
  <si>
    <t>Перемикач CS 40 91 U (2p_"0-1"_с/ч_ 40A)</t>
  </si>
  <si>
    <t>Перемикач CS 63 91 U (2p_"0-1"_с/ч_ 63A)</t>
  </si>
  <si>
    <t>Перемикач CS 80 91 U (2p_"0-1"_с/ч_ 80A)</t>
  </si>
  <si>
    <t>Перемикач CS 100 91 U (2p_"0-1"_с/ч_100A)</t>
  </si>
  <si>
    <t>Перемикач CS 16 10 U (3p_"0-1"_с/ч_ 16A)</t>
  </si>
  <si>
    <t>Перемикач CS 25 10 U (3p_"0-1"_с/ч_ 25A)</t>
  </si>
  <si>
    <t>Перемикач CS 32 10 U (3p_"0-1"_с/ч_ 32A)</t>
  </si>
  <si>
    <t>Перемикач CS 40 10 U (3p_"0-1"_с/ч_ 40A)</t>
  </si>
  <si>
    <t>Перемикач CS 63 10 U (3p_"0-1"_с/ч_ 63A)</t>
  </si>
  <si>
    <t>Перемикач CS 80 10 U (3p_"0-1"_с/ч_ 80A)</t>
  </si>
  <si>
    <t>Перемикач CS 100 10 U (3p_"0-1"_с/ч_100A)</t>
  </si>
  <si>
    <t>Перемикач CS 16 92 U (4p_"0-1"_с/ч_ 16A)</t>
  </si>
  <si>
    <t>Перемикач CS 25 92 U (4p_"0-1"_с/ч_ 25A)</t>
  </si>
  <si>
    <t>Перемикач CS 32 92 U (4p_"0-1"_с/ч_ 32A)</t>
  </si>
  <si>
    <t>Перемикач CS 40 92 U (4p_"0-1"_с/ч_ 40A)</t>
  </si>
  <si>
    <t>Перемикач CS 63 92 U (4p_"0-1"_с/ч_ 63A)</t>
  </si>
  <si>
    <t>Перемикач CS 80 92 U (4p_"0-1"_с/ч_ 80A)</t>
  </si>
  <si>
    <t>Перемикач CS 100 92 U (4p_"0-1"_с/ч_100A)</t>
  </si>
  <si>
    <t>Перемикач CS 16 10 U ES (3p_"0-1"_ж/к_ 16A)</t>
  </si>
  <si>
    <t>Перемикач CS 25 10 U ES (3p_"0-1"_ж/к_ 25A)</t>
  </si>
  <si>
    <t>Перемикач CS 32 10 U ES (3p_"0-1"_ж/к_ 32A)</t>
  </si>
  <si>
    <t>Перемикач CS 40 10 U ES (3p_"0-1"_ж/к_ 40A)</t>
  </si>
  <si>
    <t>Перемикач CS 63 10 U ES (3p_"0-1"_ж/к_ 63A)</t>
  </si>
  <si>
    <t>Перемикач CS 80 10 U ES (3p_"0-1"_ж/к_ 80A)</t>
  </si>
  <si>
    <t>Перемикач CS 100 10 U ES (3p_"0-1"_ж/к_100A)</t>
  </si>
  <si>
    <t>Перемикач CS 25 90 U LK (1p_"0-1"_ж/к_ 25A_с блок.)</t>
  </si>
  <si>
    <t>Перемикач CS 32 90 U LK (1p_"0-1"_ж/к_ 32A_с блок.)</t>
  </si>
  <si>
    <t>Перемикач CS 40 90 U LK (1p_"0-1"_ж/к_ 40A_с блок.)</t>
  </si>
  <si>
    <t>Перемикач CS 63 90 U LK (1p_"0-1"_ж/к_ 63A_с блок.)</t>
  </si>
  <si>
    <t>Перемикач CS 80 90 U LK (1p_"0-1"_ж/к_ 80A_с блок.)</t>
  </si>
  <si>
    <t>Перемикач CS 100 90 U LK (1p_"0-1"_ж/к_100A_с блок.)</t>
  </si>
  <si>
    <t>Перемикач CS 25 91 U LK (2p_"0-1"_ж/к_ 25A_с блок.)</t>
  </si>
  <si>
    <t>Перемикач CS 32 91 U LK (2p_"0-1"_ж/к_ 32A_с блок.)</t>
  </si>
  <si>
    <t>Перемикач CS 40 91 U LK (2p_"0-1"_ж/к_ 40A_с блок.)</t>
  </si>
  <si>
    <t>Перемикач CS 63 91 U LK (2p_"0-1"_ж/к_ 63A_с блок.)</t>
  </si>
  <si>
    <t>Перемикач CS 80 91 U LK (2p_"0-1"_ж/к_ 80A_с блок.)</t>
  </si>
  <si>
    <t>Перемикач CS 100 91 U LK (2p_"0-1"_ж/к_100A_с блок.)</t>
  </si>
  <si>
    <t>Перемикач CS 25 10 U LK (3p_"0-1"_ж/к_ 25A_з блок.)</t>
  </si>
  <si>
    <t>Перемикач CS 32 10 U LK (3p_"0-1"_ж/к_ 32A_с блок.)</t>
  </si>
  <si>
    <t>Перемикач CS 40 10 U LK (3p_"0-1"_ж/к_ 40A_з блок.)</t>
  </si>
  <si>
    <t>Перемикач CS 63 10 U LK (3p_"0-1"_ж/к_ 63A_з блок.)</t>
  </si>
  <si>
    <t>Перемикач CS 80 10 U LK (3p_"0-1"_ж/к_ 80A_с блок.)</t>
  </si>
  <si>
    <t>Перемикач CS 100 10 U LK (3p_"0-1"_ж/к_100A_з блок.)</t>
  </si>
  <si>
    <t>Перемикач CS 25 92 U LK (4p_"0-1"_ж/к_ 25A_с блок.)</t>
  </si>
  <si>
    <t>Перемикач CS 32 92 U LK (4p_"0-1"_ж/к_ 32A_с блок.)</t>
  </si>
  <si>
    <t>Перемикач CS 40 92 U LK (4p_"0-1"_ж/к_ 40A_с блок.)</t>
  </si>
  <si>
    <t>Перемикач CS 63 92 U LK (4p_"0-1"_ж/к_ 63A_з блок.)</t>
  </si>
  <si>
    <t>Перемикач CS 80 92 U LK (4p_"0-1"_ж/к_ 80A_с блок.)</t>
  </si>
  <si>
    <t>Перемикач CS 100 92 U LK (4p_"0-1"_ж/к_100A_с блок.)</t>
  </si>
  <si>
    <t>Перемикач CS 16 51 U (1p_"1-0-2"_с/ч_ 16A)</t>
  </si>
  <si>
    <t>Перемикач CS 16 90 L (1p_"0-1"_с/ч_ 16A_DIN-type)</t>
  </si>
  <si>
    <t>Перемикач CS 25 51 U (1p_"1-0-2"_с/ч_ 25A)</t>
  </si>
  <si>
    <t>Перемикач CS 32 51 U (1p_"1-0-2"_с/ч_ 32A)</t>
  </si>
  <si>
    <t>Перемикач CS 40 51 U (1p_"1-0-2"_с/ч_ 40A)</t>
  </si>
  <si>
    <t>Перемикач CS 63 51 U (1p_"1-0-2"_с/ч_ 63A)</t>
  </si>
  <si>
    <t>Перемикач CS 80 51 U (1p_"1-0-2"_с/ч_ 80A)</t>
  </si>
  <si>
    <t>Перемикач CS 100 51 U (1p_"1-0-2"_с/ч_100A)</t>
  </si>
  <si>
    <t>Перемикач CS 16 52 U (2p_"1-0-2"_с/ч_ 16A)</t>
  </si>
  <si>
    <t>Перемикач CS 25 52 U (2p_"1-0-2"_с/ч_ 25A)</t>
  </si>
  <si>
    <t>Перемикач CS 32 52 U (2p_"1-0-2"_с/ч_ 32A)</t>
  </si>
  <si>
    <t>Перемикач CS 40 52 U (2p_"1-0-2"_с/ч_ 40A)</t>
  </si>
  <si>
    <t>Перемикач CS 63 52 U (2p_"1-0-2"_с/ч_ 63A)</t>
  </si>
  <si>
    <t>Перемикач CS 80 52 U (2p_"1-0-2"_с/ч_ 80A)</t>
  </si>
  <si>
    <t>Перемикач CS 100 52 U (2p_"1-0-2"_с/ч_100A)</t>
  </si>
  <si>
    <t>Перемикач CS 16 53 U (3p_"1-0-2"_с/ч_ 16A)</t>
  </si>
  <si>
    <t>Перемикач CS 25 53 U (3p_"1-0-2"_с/ч_ 25A)</t>
  </si>
  <si>
    <t>Перемикач CS 32 53 U (3p_"1-0-2"_с/ч_ 32A)</t>
  </si>
  <si>
    <t>Перемикач CS 40 53 U (3p_"1-0-2"_с/ч_ 40A)</t>
  </si>
  <si>
    <t>Перемикач CS 63 53 U (3p_"1-0-2"_с/ч_ 63A)</t>
  </si>
  <si>
    <t>Перемикач CS 80 53 U (3p_"1-0-2"_с/ч_ 80A)</t>
  </si>
  <si>
    <t>Перемикач CS 100 53 U (3p_"1-0-2"_с/ч_100A)</t>
  </si>
  <si>
    <t>Перемикач CS 16 107 U (1p_"0-1-2"_с/ч_ 16A)</t>
  </si>
  <si>
    <t>Перемикач CS 25 107 U (1p_"0-1-2"_с/ч_ 25A)</t>
  </si>
  <si>
    <t>Перемикач CS 32 107 U (1p_"0-1-2"_с/ч_ 32A)</t>
  </si>
  <si>
    <t>Перемикач CS 40 107 U (1p_"0-1-2"_с/ч_ 40A)</t>
  </si>
  <si>
    <t>Перемикач CS 63 107 U (1p_"0-1-2"_с/ч_ 63A)</t>
  </si>
  <si>
    <t>Перемикач CS 80 107 U (1p_"0-1-2"_с/ч_ 80A)</t>
  </si>
  <si>
    <t>Перемикач CS 100 107 U (1p_"0-1-2"_с/ч_100A)</t>
  </si>
  <si>
    <t>Перемикач CS 16 123 U (2p_"0-1-2"_с/ч_ 16A)</t>
  </si>
  <si>
    <t>Перемикач CS 25 123 U (2p_"0-1-2"_с/ч_ 25A)</t>
  </si>
  <si>
    <t>Перемикач CS 32 123 U (2p_"0-1-2"_с/ч_ 32A)</t>
  </si>
  <si>
    <t>Перемикач CS 40 123 U (2p_"0-1-2"_с/ч_ 40A)</t>
  </si>
  <si>
    <t>Перемикач CS 63 123 U (2p_"0-1-2"_с/ч_ 63A)</t>
  </si>
  <si>
    <t>Перемикач CS 80 123 U (2p_"0-1-2"_с/ч_ 80A)</t>
  </si>
  <si>
    <t>Перемикач CS 100 123 U (2p_"0-1-2"_с/ч_100A)</t>
  </si>
  <si>
    <t>Перемикач CS 16 135 U (3p_"0-1-2"_с/ч_ 16A)</t>
  </si>
  <si>
    <t>Перемикач CS 25 135 U (3p_"0-1-2"_с/ч_ 25A)</t>
  </si>
  <si>
    <t>Перемикач CS 32 135 U (3p_"0-1-2"_с/ч_ 32A)</t>
  </si>
  <si>
    <t>Перемикач CS 40 135 U (3p_"0-1-2"_с/ч_ 40A)</t>
  </si>
  <si>
    <t>Перемикач CS 63 135 U (3p_"0-1-2"_с/ч_ 63A)</t>
  </si>
  <si>
    <t>Перемикач CS 80 135 U (3p_"0-1-2"_с/ч_ 80A)</t>
  </si>
  <si>
    <t>Перемикач CS 100 135 U (3p_"0-1-2"_с/ч_100A)</t>
  </si>
  <si>
    <t>Перемикач CS 16 66 U (Ф./Л.напруги_с/ч_16A)</t>
  </si>
  <si>
    <t>Перемикач CS 25 66 U (Ф./Л.напряж._с/ч_25A)</t>
  </si>
  <si>
    <t>Перемикач CS 32 66 U (Ф./Л.напряж._с/ч_32A)</t>
  </si>
  <si>
    <t>Перемикач CS 16 67 U (Ф.напряж._с/ч_16A)</t>
  </si>
  <si>
    <t>Перемикач CS 25 67 U (Ф.напряж._с/ч_25A)</t>
  </si>
  <si>
    <t>Перемикач CS 16 98 U (Ф.ток._ч-з ТТ_с/ч_16A )</t>
  </si>
  <si>
    <t>Перемикач CS 25 98 U (Ф.ток._ч-з ТТ_с/ч_25A )</t>
  </si>
  <si>
    <t>Перемикач CS 32 98 U (Ф.ток._ч-з ТТ_с/ч_32A )</t>
  </si>
  <si>
    <t>Перемикач CS 40 98 U (Ф.ток._ч-з ТТ_с/ч_40A )</t>
  </si>
  <si>
    <t>Перемикач CS 16 97 U (Ф.ток._пр.вкл._с/ч_16A)</t>
  </si>
  <si>
    <t>Перемикач CS 25 97 U (Ф.ток._пр.вкл._с/ч_25A)</t>
  </si>
  <si>
    <t>Перемикач CS 32 97 U (Ф.ток._пр.вкл._с/ч_32A)</t>
  </si>
  <si>
    <t>Перемикач CS 40 97 U (Ф.ток._пр.вкл._с/ч_40A)</t>
  </si>
  <si>
    <t>Перемикач CS 16 15 U ("0-1-Start"_с/ч_16A)</t>
  </si>
  <si>
    <t>Перемикач CS 25 15 U ("0-1-Start"_с/ч_25A)</t>
  </si>
  <si>
    <t>Перемикач CS 32 15 U ("0-1-Start"_с/ч_32A)</t>
  </si>
  <si>
    <t>Перемикач CS 40 15 U ("0-1-Start"_с/ч_40A)</t>
  </si>
  <si>
    <t>Перемикач CS 63 15 U ("0-1-Start"_с/ч_63A)</t>
  </si>
  <si>
    <t>Перемикач CS 16 12 U ("O-Y-Δ"_с/ч_ 16А)</t>
  </si>
  <si>
    <t>Перемикач CS 25 12 U ("O-Y-Δ"_с/ч_ 25А)</t>
  </si>
  <si>
    <t>Перемикач CS 32 12 U ("O-Y-Δ"_с/ч_ 32А)</t>
  </si>
  <si>
    <t>Перемикач CS 40 12 U ("O-Y-Δ"_с/ч_ 40А)</t>
  </si>
  <si>
    <t>Перемикач CS 63 12 U ("O-Y-Δ"_с/ч_ 63А)</t>
  </si>
  <si>
    <t>Перемикач CS 80 12 U ("O-Y-Δ"_с/ч_ 80А)</t>
  </si>
  <si>
    <t>Перемикач CS 100 12 U ("O-Y-Δ"_с/ч_100А)</t>
  </si>
  <si>
    <t>Перемикач CS 16 11 U (3p_"1-0-2"реверс"_с/ч_ 16A)</t>
  </si>
  <si>
    <t>Перемикач CS 25 11 U (3p_"1-0-2"реверс"_с/ч_ 25A)</t>
  </si>
  <si>
    <t>Перемикач CS 32 11 U (3p_"1-0-2"реверс"_с/ч_ 32A)</t>
  </si>
  <si>
    <t>Перемикач CS 40 11 U (3p_"1-0-2"реверс"_с/ч_ 40A)</t>
  </si>
  <si>
    <t>Перемикач CS 63 11 U (3p_"1-0-2"реверс"_с/ч_ 63A)</t>
  </si>
  <si>
    <t>Перемикач CS 80 11 U (3p_"1-0-2"реверс"_с/ч_ 80A)</t>
  </si>
  <si>
    <t>Перемикач CS 100 11 U (3p_"1-0-2"реверс"_с/ч_100A)</t>
  </si>
  <si>
    <t>Перемикач CS 16 90 PN (1p_"0-1"корп./IP65"_с/ч_16A)</t>
  </si>
  <si>
    <t>Перемикач CS 25 90 PN (1p_"0-1"корп./IP65"_с/ч_25A)</t>
  </si>
  <si>
    <t>Перемикач CS 32 90 PNG (1p_"0-1"корп./IP65"_с/ч_32A)</t>
  </si>
  <si>
    <t>Перемикач CS 40 90 PNG (1p_"0-1"корп./IP65"_с/ч_40A)</t>
  </si>
  <si>
    <t>Перемикач CS 16 91 PN (2p_"0-1"корп./IP65"_с/ч_16A)</t>
  </si>
  <si>
    <t>Перемикач CS 25 91 PN (2p_"0-1"корп./IP65"_с/ч_25A)</t>
  </si>
  <si>
    <t>Перемикач CS 32 91 PNG (2p_"0-1"корп./IP65"_с/ч_32A)</t>
  </si>
  <si>
    <t>Перемикач CS 40 91 PNG (2p_"0-1"корп./IP65"_с/ч_40A)</t>
  </si>
  <si>
    <t>Перемикач CS 16 10 PN (3p_"0-1"корп./IP65"_с/ч_16A)</t>
  </si>
  <si>
    <t>Перемикач CS 25 10 PN (3p_"0-1"корп./IP65"_с/ч_25A)</t>
  </si>
  <si>
    <t>Перемикач CS 32 10 PNG (3p_"0-1"корп./IP65"_с/ч_32A)</t>
  </si>
  <si>
    <t>Перемикач CS 40 10 PNG (3p_"0-1"корп./IP65"_с/ч_40A)</t>
  </si>
  <si>
    <t>Перемикач CS 16 92 PN (4p_"0-1"корп./IP65"_с/ч_16A)</t>
  </si>
  <si>
    <t>Перемикач CS 25 92 PN (4p_"0-1"корп./IP65"_с/ч_25A)</t>
  </si>
  <si>
    <t>Перемикач CS 32 92 PNG (4p_"0-1"корп./IP65"_с/ч_32A)</t>
  </si>
  <si>
    <t>Перемикач CS 40 92 PNG (4p_"0-1"корп./IP65"_с/ч_40A)</t>
  </si>
  <si>
    <t>Перемикач CS 25 90 PNGLK (1p_"0-1"корп./IP65"_ж/к_25A_блок.)</t>
  </si>
  <si>
    <t>Перемикач CS 32 90 PNGLK (1p_"0-1"корп./IP65"_ж/к_32A_блок.)</t>
  </si>
  <si>
    <t>Перемикач CS 40 90 PNGLK (1p_"0-1"корп./IP65"_ж/к_40A_блок.)</t>
  </si>
  <si>
    <t>Перемикач CS 63 90 PN2LK (1p_"0-1"корп./IP65"_ж/к_63A_блок.)</t>
  </si>
  <si>
    <t>Перемикач CS 25 91 PNGLK (2p_"0-1"корп./IP65"_ж/к_25A_блок.)</t>
  </si>
  <si>
    <t>Перемикач CS 32 91 PNGLK (2p_"0-1"корп./IP65"_ж/к_32A_блок.)</t>
  </si>
  <si>
    <t>Перемикач CS 40 91 PNGLK (2p_"0-1"корп./IP65"_ж/к_40A_блок.)</t>
  </si>
  <si>
    <t>Перемикач CS 63 91 PN2LK (2p_"0-1"корп./IP65"_ж/к_63A_блок.)</t>
  </si>
  <si>
    <t>Перемикач CS 25 10 PNGLK (3p_"0-1"корп./IP65"_ж/к_25A_блок.)</t>
  </si>
  <si>
    <t>Перемикач CS 32 10 PNGLK (3p_"0-1"корп./IP65"_ж/к_32A_блок.)</t>
  </si>
  <si>
    <t>Перемикач CS 40 10 PNGLK (3p_"0-1"корп./IP65"_ж/к_40A_блок.)</t>
  </si>
  <si>
    <t>Перемикач CS 63 10 PN2LK (3p_"0-1"корп./IP65"_ж/к_63A_блок.)</t>
  </si>
  <si>
    <t>Перемикач CS 25 92 PNGLK (4p_"0-1"корп./IP65"_ж/к_25A_блок.)</t>
  </si>
  <si>
    <t>Перемикач CS 32 92 PNGLK (4p_"0-1"корп./IP65"_ж/к_32A_блок.)</t>
  </si>
  <si>
    <t>Перемикач CS 40 92 PNGLK (4p_"0-1"корп./IP65"_ж/к_40A_блок.)</t>
  </si>
  <si>
    <t>Перемикач CS 63 92 PN2LK (4p_"0-1"корп./IP65"_ж/к_63A_блок.)</t>
  </si>
  <si>
    <t>Перемикач CS 16 51 PN (1p_"1-0-2"корп./IP65"_с/ч_16A)</t>
  </si>
  <si>
    <t>Перемикач CS 25 51 PN (1p_"1-0-2"корп./IP65"_с/ч_25A)</t>
  </si>
  <si>
    <t>Перемикач CS 32 51 PNG (1p_"1-0-2"корп./IP65"_с/ч_32A)</t>
  </si>
  <si>
    <t>Перемикач CS 40 51 PNG (1p_"1-0-2"корп./IP65"_с/ч_40A)</t>
  </si>
  <si>
    <t>Перемикач CS 16 52 PN (2p_"1-0-2"корп./IP65"_с/ч_16A)</t>
  </si>
  <si>
    <t>Перемикач CS 25 52 PN (2p_"1-0-2"корп./IP65"_с/ч_25A)</t>
  </si>
  <si>
    <t>Перемикач CS 32 52 PNG (2p_"1-0-2"корп./IP65"_с/ч_32A)</t>
  </si>
  <si>
    <t>Перемикач CS 40 52 PNG (2p_"1-0-2"корп./IP65"_с/ч_40A)</t>
  </si>
  <si>
    <t>Перемикач CS 16 53 PN (3p_"1-0-2"корп./IP65"_с/ч_16A)</t>
  </si>
  <si>
    <t>Перемикач CS 25 53 PN (3p_"1-0-2"корп./IP65"_с/ч_25A)</t>
  </si>
  <si>
    <t>Перемикач CS 32 53 PNG (3p_"1-0-2"корп./IP65"_с/ч_32A)</t>
  </si>
  <si>
    <t>Перемикач CS 40 53 PN2 (3p_"1-0-2"корп./IP65"_с/ч_40A)</t>
  </si>
  <si>
    <t>Перемикач CS 16 135 PN (3p_"0-1-2"корп./IP65"_с/ч_16A)</t>
  </si>
  <si>
    <t>Перемикач CS 25 135 PN (3p_"0-1-2"корп./IP65"_с/ч_25A)</t>
  </si>
  <si>
    <t>Перемикач CS 32 135 PNG (3p_"0-1-2"корп./IP65"_с/ч_32A)</t>
  </si>
  <si>
    <t>Перемикач CS 40 135 PN2 (3p_"0-1-2"корп./IP65"_с/ч_40A)</t>
  </si>
  <si>
    <t>Перемикач CS 16 66 PN (Ф./Л.напряж._корп./IP65_с/ч_16A)</t>
  </si>
  <si>
    <t>Перемикач CS 25 66 PN (Ф./Л.напряж._корп./IP65_с/ч_25A)</t>
  </si>
  <si>
    <t>Перемикач CS 32 66 PNG (Ф./Л.напряж._корп./IP65_с/ч_32A)</t>
  </si>
  <si>
    <t>Перемикач CS 16 67 PN (Ф.напряж._корп./IP65_с/ч_16A)</t>
  </si>
  <si>
    <t>Перемикач CS 25 67 PN (Ф.напряж._корп./IP65_с/ч_25A)</t>
  </si>
  <si>
    <t>Перемикач CS 16 12 PN1 ("O-Y-Δ"_корп./IP65_с/ч_ 16А)</t>
  </si>
  <si>
    <t>Перемикач CS 25 12 PN1 ("O-Y-Δ"_корп./IP65_с/ч_ 25А)</t>
  </si>
  <si>
    <t>Перемикач CS 32 12 PN2 ("O-Y-Δ"_корп./IP65_с/ч_ 32А)</t>
  </si>
  <si>
    <t>Перемикач CS 40 12 PN2 ("O-Y-Δ"_корп./IP65_с/ч_ 40А)</t>
  </si>
  <si>
    <t>Авт. вимикач EB2S 160/3LF 16A (16kA, фікс./фікс.) 3P</t>
  </si>
  <si>
    <t>Авт. вимикач EB2S 160/3LF 20A (16kA, фікс./фікс.) 3P</t>
  </si>
  <si>
    <t>Авт. вимикач EB2S 160/3LF 25A (16kA, фікс./фікс.) 3P</t>
  </si>
  <si>
    <t>Авт. вимикач EB2S 160/3LF 32A (16kA, фікс./фікс.) 3P</t>
  </si>
  <si>
    <t>Авт. вимикач EB2S 160/3LF 40A (16kA, фікс./фікс.) 3P</t>
  </si>
  <si>
    <t>Авт. вимикач EB2S 160/3LF 50A (16kA, фікс./фікс.) 3P</t>
  </si>
  <si>
    <t>Авт. вимикач EB2S 160/3LF 63A (16kA, фікс./фікс.) 3P</t>
  </si>
  <si>
    <t>Авт. вимикач EB2S 160/3LF 80A (16kA, фікс./фікс.) 3P</t>
  </si>
  <si>
    <t>Авт. вимикач EB2S 160/3LF 100A (16kA, фікс./фікс.) 3P</t>
  </si>
  <si>
    <t>Авт. вимикач EB2S 160/3LF 125A (16kA, фікс./фікс.) 3P</t>
  </si>
  <si>
    <t>Авт. вимикач EB2S 160/3LF 160A (16kA, фікс./фікс.) 3P</t>
  </si>
  <si>
    <t>Авт. вимикач EB2S 250/3LF 200A (16kA, фікс./фікс.) 3P</t>
  </si>
  <si>
    <t>Авт. вимикач EB2S 250/3LF 250A (16kA, фікс./фікс.) 3P</t>
  </si>
  <si>
    <t>Авт. вимикач EB 2S 160/1LF 16A (25kA, фікс./фікс.) 1P</t>
  </si>
  <si>
    <t>Авт. вимикач EB 2S 160/1LF 20A (25kA, фікс./фікс.) 1P</t>
  </si>
  <si>
    <t>Авт. вимикач EB 2S 160/1LF 25A (25kA, фікс./фікс.) 1P</t>
  </si>
  <si>
    <t>Авт. вимикач EB 2S 160/1LF 32A (25kA, фікс./фікс.) 1P</t>
  </si>
  <si>
    <t>Авт. вимикач EB 2S 160/1LF 40A (25kA, фікс./фікс.) 1P</t>
  </si>
  <si>
    <t>Авт. вимикач EB 2S 160/1LF 50A (25kA, фікс./фікс.) 1P</t>
  </si>
  <si>
    <t>Авт. вимикач EB 2S 160/1LF 63A (25kA, фікс./фікс.) 1P</t>
  </si>
  <si>
    <t>Авт. вимикач EB 2S 160/1LF 80A (25kA, фікс./фікс.) 1P</t>
  </si>
  <si>
    <t>Авт. вимикач EB 2S 160/1LF 100A (25kA, фікс./фікс.) 1P</t>
  </si>
  <si>
    <t>Авт. вимикач EB 2S 160/1LF 125A (25kA, фікс./фікс.) 1P</t>
  </si>
  <si>
    <t>Авт. вимикач EB2S 160/3SF 16A (25kA, фікс./фікс.) 3P</t>
  </si>
  <si>
    <t>Авт. вимикач EB2S 160/3SF 20A (25kA, фікс./фікс.) 3P</t>
  </si>
  <si>
    <t>Авт. вимикач EB2S 160/3SF 25A (25kA, фікс./фікс.) 3P</t>
  </si>
  <si>
    <t>Авт. вимикач EB2S 160/3SF 32A (25kA, фікс./фікс.) 3P</t>
  </si>
  <si>
    <t>Авт. вимикач EB2S 160/3SF 40A (25kA, фікс./фікс.) 3P</t>
  </si>
  <si>
    <t>Авт. вимикач EB2S 160/3SF 50A (25kA, фікс./фікс.) 3P</t>
  </si>
  <si>
    <t>Авт. вимикач EB2S 160/3SF 63A (25kA, фікс./фікс.) 3P</t>
  </si>
  <si>
    <t>Авт. вимикач EB2S 160/3SF 80A (25kA, фікс./фікс.) 3P</t>
  </si>
  <si>
    <t>Авт. вимикач EB2S 160/3SF 100A (25kA, фікс./фікс.) 3P</t>
  </si>
  <si>
    <t>Авт. вимикач EB2S 160/3SF 125A (25kA, фікс./фікс.) 3P</t>
  </si>
  <si>
    <t>Авт. вимикач EB2S 160/3SF 160A (25kA, фікс./фікс.) 3P</t>
  </si>
  <si>
    <t>Авт. вимикач EB2S 250/3SF 200A (25kA, фікс./фікс.) 3P</t>
  </si>
  <si>
    <t>Авт. вимикач EB2S 250/3SF 250A (25kA, фікс./фікс.) 3P</t>
  </si>
  <si>
    <t>Авт. вимикач EB2S 160/3HF 16A (40kA, фікс./фікс.) 3P</t>
  </si>
  <si>
    <t>Авт. вимикач EB2S 160/3HF 20A (40kA, фікс./фікс.) 3P</t>
  </si>
  <si>
    <t>Авт. вимикач EB2S 160/3HF 25A (40kA, фікс./фікс.) 3P</t>
  </si>
  <si>
    <t>Авт. вимикач EB2S 160/3HF 32A (40kA, фікс./фікс.) 3P</t>
  </si>
  <si>
    <t>Авт. вимикач EB2S 160/3HF 40A (40kA, фікс./фікс.) 3P</t>
  </si>
  <si>
    <t>Авт. вимикач EB2S 160/3HF 50A (40kA, фікс./фікс.) 3P</t>
  </si>
  <si>
    <t>Авт. вимикач EB2S 160/3HF 63A (40kA, фікс./фікс.) 3P</t>
  </si>
  <si>
    <t>Авт. вимикач EB2S 160/3HF 80A (40kA, фікс./фікс.) 3P</t>
  </si>
  <si>
    <t>Авт. вимикач EB2S 160/3HF 100A (40kA, фікс./фікс.) 3P</t>
  </si>
  <si>
    <t>Авт. вимикач EB2S 160/3HF 125A (40kA, фікс./фікс.) 3P</t>
  </si>
  <si>
    <t>Авт. вимикач EB2S 160/3HF 160A (40kA, фікс./фікс.) 3P</t>
  </si>
  <si>
    <t>Авт. вимикач EB2S 250/3HF 200A (40kA, фікс./фікс.) 3P</t>
  </si>
  <si>
    <t>Авт. вимикач EB2S 250/3HF 250A (40kA, фікс./фікс.) 3P</t>
  </si>
  <si>
    <t>Авт. вимикач EB2S 160/3LA 25A (16kA, (0.63-1)In/фікс.) 3P</t>
  </si>
  <si>
    <t>Авт. вимикач EB2S 160/3LA 40A (16kA, (0.63-1)In/фікс.) 3P</t>
  </si>
  <si>
    <t>Авт. вимикач EB2S 160/3LA 63A (16kA, (0.63-1)In/фікс.) 3P</t>
  </si>
  <si>
    <t>Авт. вимикач EB2S 160/3LA 80A (16kA, (0.63-1)In/фікс.) 3P</t>
  </si>
  <si>
    <t>Авт. вимикач EB2S 160/3LA 100A (16kA, (0.63-1)In/фікс.) 3P</t>
  </si>
  <si>
    <t>Авт. вимикач EB2S 160/3LA 125A (16kA, (0.63-1)In/фікс.) 3P</t>
  </si>
  <si>
    <t>Авт. вимикач EB2S 160/3LA 160A (16kA, (0.63-1)In/фікс.) 3P</t>
  </si>
  <si>
    <t>Авт. вимикач EB2S 250/3LA 200A (16kA, (0.63-1)In/(6-13)In) 3P</t>
  </si>
  <si>
    <t>Авт. вимикач EB2S 250/3LA 250A (16kA, (0.63-1)In/(5-11)In) 3P</t>
  </si>
  <si>
    <t>Авт. вимикач EB2S 160/3SA 25A (25kA, (0.63-1)In/фікс.) 3P</t>
  </si>
  <si>
    <t>Авт. вимикач EB2S 160/3SA 40A (25kA, (0.63-1)In/фікс.) 3P</t>
  </si>
  <si>
    <t>Авт. вимикач EB2S 160/3SA 63A (25kA, (0.63-1)In/фікс.) 3P</t>
  </si>
  <si>
    <t>Авт. вимикач EB2S 160/3SA 80A (25kA, (0.63-1)In/фікс.) 3P</t>
  </si>
  <si>
    <t>Авт. вимикач EB2S 160/3SA 100A (25kA, (0.63-1)In/фікс.) 3P</t>
  </si>
  <si>
    <t>Авт. вимикач EB2S 160/3SA 125A (25kA, (0.63-1)In/фікс.) 3P</t>
  </si>
  <si>
    <t>Авт. вимикач EB2S 160/3SA 160A (25kA, (0.63-1)In/фікс.) 3P</t>
  </si>
  <si>
    <t>Авт. вимикач EB2S 250/3SA 200A (25kA, (0.63-1)In/(6-13)In) 3P</t>
  </si>
  <si>
    <t>Авт. вимикач EB2S 250/3SA 250A (25kA, (0.63-1)In/(5-11)In) 3P</t>
  </si>
  <si>
    <t>Авт. вимикач EB2S 160/3HA 25A (40kA, (0.63-1)In/фікс.) 3P</t>
  </si>
  <si>
    <t>Авт. вимикач EB2S 160/3HA 40A (40kA, (0.63-1)In/фікс.) 3P</t>
  </si>
  <si>
    <t>Авт. вимикач EB2S 160/3HA 63A (40kA, (0.63-1)In/фікс.) 3P</t>
  </si>
  <si>
    <t>Авт. вимикач EB2S 160/3HA 80A (40kA, (0.63-1)In/фікс.) 3P</t>
  </si>
  <si>
    <t>Авт. вимикач EB2S 160/3HA 100A (40kA, (0.63-1)In/фікс.) 3P</t>
  </si>
  <si>
    <t>Авт. вимикач EB2S 160/3HA 125A (40kA, (0.63-1)In/фікс.) 3P</t>
  </si>
  <si>
    <t>Авт. вимикач EB2S 160/3HA 160A (40kA, (0.63-1)In/фікс.) 3P</t>
  </si>
  <si>
    <t>Авт. вимикач EB2S 250/3HA 200A (40kA, (0.63-1)In/(6-13)In) 3P</t>
  </si>
  <si>
    <t>Авт. вимикач EB2S 250/3HA 250A (40kA, (0.63-1)In/(5-11)In) 3P</t>
  </si>
  <si>
    <t>Незалежний розчіплювач DA2S 160&amp;250AF AC200-240V (для EB2S)</t>
  </si>
  <si>
    <t>Незалежний розчіплювач DA2S 160&amp;250AF AC380-450V (для EB2S)</t>
  </si>
  <si>
    <t>Розчіплювач мінімальної напруги NA2S 160&amp;250AF AC200-240V (для EB2S)</t>
  </si>
  <si>
    <t>Розчіплювач мінімальної напруги NA2S 160&amp;250AF AC380-450V (для EB2S)</t>
  </si>
  <si>
    <t>Рукоятка на корпус АВ RO2S 160 (для EB2S)</t>
  </si>
  <si>
    <t>Рукоятка виносна  RO2S 160P (для EB2S)</t>
  </si>
  <si>
    <t>Перехідник шинний ZB2S 160/3 (компл. 3 шт., для EB2S, розширюючі)</t>
  </si>
  <si>
    <t>Міжполюсна перегородка  IZ2S 160/3 (компл. 1шт.) (для EB2S)</t>
  </si>
  <si>
    <t>Захисна кришка клем PR2S 160/3 Long (довга, для EB2S)</t>
  </si>
  <si>
    <t>Адаптер на шину TH 35 DIN-S 160 (EB2S)</t>
  </si>
  <si>
    <t>Мотор-привод  MO2S 250 AC230-240V (для EB2S)</t>
  </si>
  <si>
    <t>Рукоятка на корпус АВ RO2S 250 (для EB2S)</t>
  </si>
  <si>
    <t>Рукоятка виносна  RO2S 250P (для EB2S)</t>
  </si>
  <si>
    <t>Перехідник шинний ZB2S 250/3 (компл. 3 шт., для EB2S, розширюючі)</t>
  </si>
  <si>
    <t>Міжполюсна перегородка IZ2S 250/3 (компл. 1шт.) (для EB2S)</t>
  </si>
  <si>
    <t>Захисна кришка клем PR2S 250/3 Short (коротка, для EB2S)</t>
  </si>
  <si>
    <t>Захисна кришка клем PR2S 160/3 Wide (широка, для EB2S + ZB2S)</t>
  </si>
  <si>
    <t>Захисна кришка клем PR2S 160/3 RC (для EB2S + RC2S)</t>
  </si>
  <si>
    <t>Захисна кришка клем PR2S 160/4 (довга)</t>
  </si>
  <si>
    <t>Захисна кришка клем PR2S 160/4 (широка)</t>
  </si>
  <si>
    <t>Захисна кришка клем PR2S 160/4 RC</t>
  </si>
  <si>
    <t>Захисна кришка клем PR2S 250/3 Long (довга, для EB2S)</t>
  </si>
  <si>
    <t>Захисна кришка клем PR2S 250/3 Spread (широка, для EB2S + ZB2S)</t>
  </si>
  <si>
    <t>Захисна кришка клем PR2S 250/3 RC (для EB2S + RC2S)</t>
  </si>
  <si>
    <t>Захисна кришка клем PR2S 250/4 (довга)</t>
  </si>
  <si>
    <t>Захисна кришка клем PR2S 250/4 (коротка)</t>
  </si>
  <si>
    <t>Захисна кришка клем PR2S 250/4 (широка)</t>
  </si>
  <si>
    <t>Захисна кришка клем PR2S 250/4 CC</t>
  </si>
  <si>
    <t>Захисна кришка клем PR2S 250/4 RC</t>
  </si>
  <si>
    <t>Захисна кришка клем PRS2-NPF 125/3</t>
  </si>
  <si>
    <t>Захисна кришка клем PRS2-NPF 125/4</t>
  </si>
  <si>
    <t>Захисна кришка клем PRS2-NPF 160&amp;250/3</t>
  </si>
  <si>
    <t>Захисна кришка клем PRS2-NPF 160&amp;250/4</t>
  </si>
  <si>
    <t>Захисна кришка клем PRS2-SP 125/3</t>
  </si>
  <si>
    <t>Захисна кришка клем PRS2-SP 125/4</t>
  </si>
  <si>
    <t>Захисна кришка клем PRS2-SP 160&amp;250/3</t>
  </si>
  <si>
    <t>Захисна кришка клем PRS2-SP 160&amp;250/4</t>
  </si>
  <si>
    <t>Захисна кришка клем PRS2-SP 400&amp;630/3</t>
  </si>
  <si>
    <t>Захисна кришка клем PRS2-SP 400&amp;630/4</t>
  </si>
  <si>
    <t>Захисна кришка клем PR2S 250/3 CC (для EB2S + SP2S)</t>
  </si>
  <si>
    <t>З'єднувальний блок DOCK 250 (для EB2 160&amp;250 3P)</t>
  </si>
  <si>
    <t>Корзина DOCH 250 (для EB2 160&amp;250 3P)</t>
  </si>
  <si>
    <t>З'єднувальний блок DOCK 400 (для EB2 400 3P)</t>
  </si>
  <si>
    <t>Корзина DOCH 400 (для EB2 400 3P)</t>
  </si>
  <si>
    <t>З'єднувальний блок DOCK 800 (для EB2 800 3P)</t>
  </si>
  <si>
    <t>Корзина DOCH 800 (для EB2 800 3P)</t>
  </si>
  <si>
    <t>Перехідник шинний ZB2 160&amp;250/3 (компл. 3 шт., прямі)</t>
  </si>
  <si>
    <t>Перехідник шинний ZB2 400/3 (компл. 3 шт., прямі)</t>
  </si>
  <si>
    <t>Авт. вимикач EB2 125/3L 20A (25kA, (0.63-1)In/(6-12)In) 3P</t>
  </si>
  <si>
    <t>Авт. вимикач EB2 125/3L 32A (25kA, (0.63-1)In/(6-12)In) 3P</t>
  </si>
  <si>
    <t>Авт. вимикач EB2 125/3L 50A (25kA, (0.63-1)In/(6-12)In) 3P</t>
  </si>
  <si>
    <t>Авт. вимикач EB2 125/3L 63A (25kA, (0.63-1)In/(6-12)In) 3P</t>
  </si>
  <si>
    <t>Авт. вимикач EB2 125/3L 100A (25kA, (0.63-1)In/(6-12)In) 3P</t>
  </si>
  <si>
    <t>Авт. вимикач EB2 125/3L 125A (25kA, (0.63-1)In/(6-10)In) 3P</t>
  </si>
  <si>
    <t>Авт. вимикач EB2 250/3L 160A (25kA, (0.63-1)In/(6-13)In) 3P</t>
  </si>
  <si>
    <t>Авт. вимикач EB2 250/3L 200A (25kA, (0.63-1)In/(6-13)In) 3P</t>
  </si>
  <si>
    <t>Авт. вимикач EB2 250/3L 250A (25kA, (0.63-1)In/(6-10)In) 3P</t>
  </si>
  <si>
    <t>Авт. вимикач EB2 400/3L 250A (25kA, (0.63-1)In/(6-12)In) 3P</t>
  </si>
  <si>
    <t>Авт. вимикач EB2 400/3L 400A (25kA, (0.63-1)In/(6-12)In) 3P</t>
  </si>
  <si>
    <t>Авт. вимикач EB2 800/3L 630A (36kA, (0.63-1)In/(5-10)In) 3P</t>
  </si>
  <si>
    <t>Авт. вимикач EB2 800/3L 800A (36kA, (0.63-1)In/(5-10)In) 3P</t>
  </si>
  <si>
    <t>Авт. вимикач EB2 400/3LF 400A (25kA, фікс./фікс.) 3P</t>
  </si>
  <si>
    <t>Авт. вимикач EB2 800/3LF 630A (36kA, фікс./(5-10)In) 3P</t>
  </si>
  <si>
    <t>Авт. вимикач EB2 800/3LF 800A (36kA, фікс./(5-10)In) 3P</t>
  </si>
  <si>
    <t>Авт. вимикач EB2 125/4L 20A (25kA, (0.63-1)In/(6-12)In) 4P</t>
  </si>
  <si>
    <t>Авт. вимикач EB2 125/4L 32A (25kA, (0.63-1)In/(6-12)In) 4P</t>
  </si>
  <si>
    <t>Авт. вимикач EB2 125/4L 50A (25kA, (0.63-1)In/(6-12)In) 4P</t>
  </si>
  <si>
    <t>Авт. вимикач EB2 125/4L 63A (25kA, (0.63-1)In/(6-12)In) 4P</t>
  </si>
  <si>
    <t>Авт. вимикач EB2 125/4L 100A (25kA, (0.63-1)In/(6-12)In) 4P</t>
  </si>
  <si>
    <t>Авт. вимикач EB2 125/4L 125A (25kA, (0.63-1)In/(6-10)In) 4P</t>
  </si>
  <si>
    <t>Авт. вимикач EB2 250/4L 200A (25kA, (0.63-1)In/(6-13)In) 4P</t>
  </si>
  <si>
    <t>Авт. вимикач EB2 250/4L 250A (25kA, (0.63-1)In/(6-10)In) 4P</t>
  </si>
  <si>
    <t>Авт. вимикач EB2 400/4L 250A (25kA, (0.63-1)In/(6-12)In) 4P</t>
  </si>
  <si>
    <t>Авт. вимикач EB2 400/4L 400A (25kA, (0.63-1)In/(6-12)In) 4P</t>
  </si>
  <si>
    <t>Авт. вимикач EB2 125/3S 20A (36kA, (0.63-1)In/(6-12)In) 3P</t>
  </si>
  <si>
    <t>Авт. вимикач EB2 125/3S 32A (36kA, (0.63-1)In/(6-12)In) 3P</t>
  </si>
  <si>
    <t>Авт. вимикач EB2 125/3S 50A (36kA, (0.63-1)In/(6-12)In) 3P</t>
  </si>
  <si>
    <t>Авт. вимикач EB2 125/3S 63A (36kA, (0.63-1)In/(6-12)In) 3P</t>
  </si>
  <si>
    <t>Авт. вимикач EB2 125/3S 100A (36kA, (0.63-1)In/(6-12)In) 3P</t>
  </si>
  <si>
    <t>Авт. вимикач EB2 125/3S 125A (36kA, (0.63-1)In/(6-10)In) 3P</t>
  </si>
  <si>
    <t>Авт. вимикач EB2 160/3S 160A (36kA, (0.63-1)In/(6-13)In) 3P</t>
  </si>
  <si>
    <t>Авт. вимикач EB2 250/3S 160A (36kA, (0.63-1)In/(6-13)In) 3P</t>
  </si>
  <si>
    <t>Авт. вимикач EB2 250/3S 200A (36kA, (0.63-1)In/(6-13)In) 3P</t>
  </si>
  <si>
    <t>Авт. вимикач EB2 250/3S 250A (36kA, (0.63-1)In/(6-10)In) 3P</t>
  </si>
  <si>
    <t>Авт. вимикач EB2 400/3S 250A (50kA, (0.63-1)In/(6-12)In) 3P</t>
  </si>
  <si>
    <t>Авт. вимикач EB2 400/3SF 400A (36kA, фікс./(6-12)In) 3P</t>
  </si>
  <si>
    <t>Авт. вимикач EB2 400/3S 400A (50kA, (0.63-1)In/(6-12)In) 3P</t>
  </si>
  <si>
    <t>Авт. вимикач EB2 800/3S 630A (50kA, (0.63-1)In/(5-10)In) 3P</t>
  </si>
  <si>
    <t>Авт. вимикач EB2 800/3S 800A (50kA, (0.63-1)In/(5-10)In) 3P</t>
  </si>
  <si>
    <t>Авт. вимикач EB2 125/3H 20A (65kA, (0.63-1)In/(6-12)In) 3P</t>
  </si>
  <si>
    <t>Авт. вимикач EB2 125/3H 32A (65kA, (0.63-1)In/(6-12)In) 3P</t>
  </si>
  <si>
    <t>Авт. вимикач EB2 125/3H 50A (65kA, (0.63-1)In/(6-12)In) 3P</t>
  </si>
  <si>
    <t>Авт. вимикач EB2 125/3H 63A (65kA, (0.63-1)In/(6-12)In) 3P</t>
  </si>
  <si>
    <t>Авт. вимикач EB2 125/3H 100A (65kA, (0.63-1)In/(6-12)In) 3P</t>
  </si>
  <si>
    <t>Авт. вимикач EB2 125/3H 125A (65kA, (0.63-1)In/(6-10)In) 3P</t>
  </si>
  <si>
    <t>Авт. вимикач EB2 160/3H 160A (65kA, (0.63-1)In/(6-13)In) 3P</t>
  </si>
  <si>
    <t>Авт. вимикач EB2 250/3H 160A (65kA, (0.63-1)In/(6-13)In) 3P</t>
  </si>
  <si>
    <t>Авт. вимикач EB2 250/3H 200A (65kA, (0.63-1)In/(6-13)In) 3P</t>
  </si>
  <si>
    <t>Авт. вимикач EB2 250/3H 250A (65kA, (0.63-1)In/(6-10)In) 3P</t>
  </si>
  <si>
    <t>Авт. вимикач EB2 800/3H 630A (70kA, (0.63-1)In/(5-10)In) 3P</t>
  </si>
  <si>
    <t>Авт. вимикач EB2 800/3H 800A (70kA, (0.63-1)In/(5-10)In) 3P</t>
  </si>
  <si>
    <t>Авт. вимикач EB2 250/3LE 40A (36kA, (0.4-1)In/обираєма) 3P</t>
  </si>
  <si>
    <t>Авт. вимикач EB2 250/3LE 125A (36kA, (0.4-1)In/обираєма) 3P</t>
  </si>
  <si>
    <t>Авт. вимикач EB2 250/3LE 160A (36kA, (0.4-1)In/обираєма) 3P</t>
  </si>
  <si>
    <t>Авт. вимикач EB2 250/3LE 250A (36kA, (0.4-1)In/обираєма) 3P</t>
  </si>
  <si>
    <t>Авт. вимикач EB2 250/3E 125A (70kA, (0.4-1)In/обираєма) 3P</t>
  </si>
  <si>
    <t>Авт. вимикач EB2 250/3E 160A (70kA, (0.4-1)In/обираєма) 3P</t>
  </si>
  <si>
    <t>Авт. вимикач EB2 250/3E 250A (70kA, (0.4-1)In/обираєма) 3P</t>
  </si>
  <si>
    <t>Авт. вимикач EB2 400/3E 250A (50kA, (0.4-1)In/обираєма) 3P</t>
  </si>
  <si>
    <t>Авт. вимикач EB2 400/3E 400A (50kA, (0.4-1)In/обираєма) 3P</t>
  </si>
  <si>
    <t>Авт. вимикач EB2 400/3E 400A (50kA, (0.4-1)In/обираєма, APG) 3P</t>
  </si>
  <si>
    <t>Авт. вимикач EB2 630/3LE 630A (36kA, (0.4-1)In/обираєма) 3P</t>
  </si>
  <si>
    <t>Авт. вимикач EB2 630/3E 630A (50kA, (0.4-1)In/обираєма) 3P</t>
  </si>
  <si>
    <t>Авт. вимикач EB2 630/3HE 630A (70kA, (0.4-1)In/обираєма) 3P</t>
  </si>
  <si>
    <t>Авт. вимикач EB2 800/3HE 630A (125kA, (0.4-1)In/обираєма) 3P</t>
  </si>
  <si>
    <t>Авт. вимикач EB2 800/3LE 800A (50kA, (0.4-1)In/обираєма) 3P</t>
  </si>
  <si>
    <t>Авт. вимикач EB2 800/3E 800A (70kA, (0.4-1)In/обираєма) 3P</t>
  </si>
  <si>
    <t>Авт. вимикач EB2 800/3HE 800A (125kA, (0.4-1)In/обираєма) 3P</t>
  </si>
  <si>
    <t>Авт. вимикач EB2 1000/3LE 1000A (50kA, (0.4-1)In/обираєма) 3P</t>
  </si>
  <si>
    <t>Авт. вимикач EB2 1000/3E 1000A (70kA, (0.4-1)In/обираєма) 3P</t>
  </si>
  <si>
    <t>Авт. вимикач EB2 1250/3LE 1250A (50kA, (0.4-1)In/обираєма) 3P</t>
  </si>
  <si>
    <t>Авт. вимикач EB2 1250/3E 1250A (70kA, (0.4-1)In/обираєма) 3P</t>
  </si>
  <si>
    <t>Авт. вимикач EB2 1600/3LE-FC 1600A (50kA, (0.4-1)In/обираєма) 3P</t>
  </si>
  <si>
    <t>Авт. вимикач EB2 1600/3E-FC 1600A (85kA, (0.4-1)In/обираєма) 3P</t>
  </si>
  <si>
    <t>Авт. вимикач EB2 125/3V 20A ((0.63-1)In/(6-12)In) 1000V 3P</t>
  </si>
  <si>
    <t>Авт. вимикач EB2 125/3V 32A ((0.63-1)In/(6-12)In) 1000V 3P</t>
  </si>
  <si>
    <t>Авт. вимикач EB2 125/3V 50A ((0.63-1)In/(6-12)In) 1000V 3P</t>
  </si>
  <si>
    <t>Авт. вимикач EB2 125/3V 63A ((0.63-1)In/(6-12)In) 1000V 3P</t>
  </si>
  <si>
    <t>Авт. вимикач EB2 125/3V 100A ((0.63-1)In/(6-12)In) 1000V 3P</t>
  </si>
  <si>
    <t>Авт. вимикач EB2 125/3V 125A ((0.63-1)In/(6-10)In) 1000V 3P</t>
  </si>
  <si>
    <t>Авт. вимикач EB2 250/3V 160A ((0.63-1)In/(6-13)In) 1000V 3P</t>
  </si>
  <si>
    <t>Авт. вимикач EB2 250/3V 250A ((0.63-1)In/(6-10)In) 1000V 3P</t>
  </si>
  <si>
    <t>Установочний блок NPF 125AF 3p</t>
  </si>
  <si>
    <t>Установочний блок NPF 125AF 4p</t>
  </si>
  <si>
    <t>Установочний блок NPF 160&amp;250AF 3p</t>
  </si>
  <si>
    <t>Установочний блок NPF 160&amp;250AF 4p</t>
  </si>
  <si>
    <t>Установочний блок NPF 400&amp;630AF 3p</t>
  </si>
  <si>
    <t>Установочний блок NPF 400&amp;630AF 4p</t>
  </si>
  <si>
    <t>Установочний блок NPF 800 3p AB (для викорст. с шинними перех.)</t>
  </si>
  <si>
    <t>Установочний блок NPF 800 4p AB (для викорст. с шинними перех.)</t>
  </si>
  <si>
    <t>Установочний блок NPF 1250 3p</t>
  </si>
  <si>
    <t>Установочний блок NPF 1250 4p</t>
  </si>
  <si>
    <t>Перехідник на уст. блок (з'ємний) NPI 160&amp;250AF 3p (для EB2 160&amp;250/3E)</t>
  </si>
  <si>
    <t>Перехідник на уст. блок (з'ємний) NPI 160&amp;250AF 4p</t>
  </si>
  <si>
    <t>Перехідник на уст. блок (з'ємний) NPI 160&amp;250AF 4p (для EB2 160&amp;250/4E)</t>
  </si>
  <si>
    <t>Перехідник на уст. блок (з'ємний) NPI 250AF 3p</t>
  </si>
  <si>
    <t>Перехідник на уст. блок (з'ємний) NPI 400AF 3p</t>
  </si>
  <si>
    <t>Перехідник на уст. блок (з'ємний) NPI 400AF 4p</t>
  </si>
  <si>
    <t>Перехідник на уст. блок (з'ємний) NPI 630AF 3p</t>
  </si>
  <si>
    <t>Перехідник на уст. блок (з'ємний) NPI 630AF 4p</t>
  </si>
  <si>
    <t>Перехідник на уст. блок (з'ємний) NPI 800 3p</t>
  </si>
  <si>
    <t>Перехідник на уст. блок (з'ємний) NPI 800 4p</t>
  </si>
  <si>
    <t>Перехідник на уст. блок (з'ємний) NPI 1250 3p</t>
  </si>
  <si>
    <t>Перехідник на уст. блок (з'ємний) NPI 1250 4p</t>
  </si>
  <si>
    <t>Перехідник на уст. блок (з'ємний) NPI 125AF 3p</t>
  </si>
  <si>
    <t>Перехідник на уст. блок (з'ємний) NPI 125AF 4p</t>
  </si>
  <si>
    <t>Перехідник шинний ZB2 800/3 NPF (компл. 3 шт., для втичного викон.)</t>
  </si>
  <si>
    <t>Основа для роз'єму PIO 125-630AF (для PSPSS&amp;PSHUV)</t>
  </si>
  <si>
    <t>Штекер роз'єму  PSHUV 125-630AF для DA2/NA2</t>
  </si>
  <si>
    <t>Штекер роз'єму  PSPSS 125-630AF для PS2/SS2</t>
  </si>
  <si>
    <t>Авт. вимикач EB2R 125/3L 20A (25kA, (0.63-1)In/(12)In, с блоком ПЗВ) 3P</t>
  </si>
  <si>
    <t>Авт. вимикач EB2R 125/3L 32A (25kA, (0.63-1)In/(12)In, с блоком ПЗВ) 3P</t>
  </si>
  <si>
    <t>Авт. вимикач EB2R 125/3L 50A (25kA, (0.63-1)In/(12)In, с блоком ПЗВ) 3P</t>
  </si>
  <si>
    <t>Авт. вимикач EB2R 125/3L 63A (25kA, (0.63-1)In/(12)In, с блоком ПЗВ) 3P</t>
  </si>
  <si>
    <t>Авт. вимикач EB2R 125/3L 100A (25kA, (0.63-1)In/(12)In, с блоком ПЗВ) 3P</t>
  </si>
  <si>
    <t>Авт. вимикач EB2R 125/3L 125A (25kA, (0.63-1)In/(10)In, с блоком ПЗВ) 3P</t>
  </si>
  <si>
    <t>Авт. вимикач EB2R 250/3L 160A (25kA, (0.63-1)In/(13)In, с блоком ПЗВ) 3P</t>
  </si>
  <si>
    <t>Авт. вимикач EB2R 250/3L 250A (25kA, (0.63-1)In/(10)In, с блоком ПЗВ) 3P</t>
  </si>
  <si>
    <t>Авт. вимикач EB2R 125/4L 20A (25kA, (0.63-1)In/(12)In, с блоком ПЗВ) 4P</t>
  </si>
  <si>
    <t>Авт. вимикач EB2R 125/4L 32A (25kA, (0.63-1)In/(12)In, с блоком ПЗВ) 4P</t>
  </si>
  <si>
    <t>Авт. вимикач EB2R 125/4L 50A (25kA, (0.63-1)In/(12)In, с блоком ПЗВ) 4P</t>
  </si>
  <si>
    <t>Авт. вимикач EB2R 125/4L 63A (25kA, (0.63-1)In/(12)In, с блоком ПЗВ) 4P</t>
  </si>
  <si>
    <t>Авт. вимикач EB2R 125/4L 100A (25kA, (0.63-1)In/(12)In, с блоком ПЗВ) 4P</t>
  </si>
  <si>
    <t>Авт. вимикач EB2R 125/4L 125A (25kA, (0.63-1)In/(10)In, з блоком ПЗВ) 4P</t>
  </si>
  <si>
    <t>Авт. вимикач EB2R 250/4L 160A (25kA, (0.63-1)In/(13)In, с блоком ПЗВ) 4P</t>
  </si>
  <si>
    <t>Авт. вимикач EB2R 250/4L 250A (25kA, (0.63-1)In/(10)In, с блоком ПЗВ) 4P</t>
  </si>
  <si>
    <t>Авт. вимикач EB2R-M 125/3L 20A (25kA, (0.63-1)In/(12)In, с блоком ПЗВ) 3P</t>
  </si>
  <si>
    <t>Авт. вимикач EB2R-M 125/3L 32A (25kA, (0.63-1)In/(10)In, с блоком ПЗВ) 3P</t>
  </si>
  <si>
    <t>Авт. вимикач EB2R-M 125/3L 50A (25kA, (0.63-1)In/(12)In, с блоком ПЗВ) 3P</t>
  </si>
  <si>
    <t>Авт. вимикач EB2R-M 125/3L 63A (25kA, (0.63-1)In/(12)In, с блоком ПЗВ) 3P</t>
  </si>
  <si>
    <t>Авт. вимикач EB2R-M 125/3L 100A (25kA, (0.63-1)In/(12)In, с блоком ПЗВ) 3P</t>
  </si>
  <si>
    <t>Авт. вимикач EB2R-M 125/3L 125A (25kA, (0.63-1)In/(10)In, с блоком ПЗВ) 3P</t>
  </si>
  <si>
    <t>Авт. вимикач EB2R-M 125/4L 20A (25kA, (0.63-1)In/(12)In, с блоком ПЗВ) 4P</t>
  </si>
  <si>
    <t>Авт. вимикач EB2R-M 125/4L 32A (25kA, (0.63-1)In/(12)In, с блоком ПЗВ) 4P</t>
  </si>
  <si>
    <t>Авт. вимикач EB2R-M 125/4L 50A (25kA, (0.63-1)In/(12)In, с блоком ПЗВ) 4P</t>
  </si>
  <si>
    <t>Авт. вимикач EB2R-M 125/4L 63A (25kA, (0.63-1)In/(12)In, с блоком ПЗВ) 4P</t>
  </si>
  <si>
    <t>Авт. вимикач EB2R-M 125/4L 100A (25kA, (0.63-1)In/(12)In, с блоком ПЗВ) 4P</t>
  </si>
  <si>
    <t>Авт. вимикач EB2R-M 125/4L 125A (25kA, (0.63-1)In/(10)In, с блоком ПЗВ) 4P</t>
  </si>
  <si>
    <t>Авт. вимикач EB2R-M 250/3L 160A (25kA, (0.63-1)In/(13)In, с блоком ПЗВ) 3P</t>
  </si>
  <si>
    <t>Авт. вимикач EB2R-M 250/3L 250A (25kA, (0.63-1)In/(10)In, с блоком ПЗВ) 3P</t>
  </si>
  <si>
    <t>Авт. вимикач EB2R-M 250/4L 160A (25kA, (0.63-1)In/(13)In, с блоком ПЗВ) 4P</t>
  </si>
  <si>
    <t>Авт. вимикач EB2R-M 250/4L 250A (25kA, (0.63-1)In/(10)In, с блоком ПЗВ) 4P</t>
  </si>
  <si>
    <t>Вимикач навантаження ED2 125/3 125A (3,6kA) 3P</t>
  </si>
  <si>
    <t>Вимикач навантаження ED2 125/4 125A (3,6kA) 4P</t>
  </si>
  <si>
    <t>Вимикач навантаження ED2 160/3 160A (6kA) 3P</t>
  </si>
  <si>
    <t>Вимикач навантаження ED2 160/4 160A (6kA) 4P</t>
  </si>
  <si>
    <t>Вимикач навантаження ED2 250/3 250A (6kA) 3P</t>
  </si>
  <si>
    <t>Вимикач навантаження ED2 250/4 250A (6kA) 4P</t>
  </si>
  <si>
    <t>Вимикач навантаження ED2 400/3 400A (9kA) 3P</t>
  </si>
  <si>
    <t>Вимикач навантаження ED2 400/4 400A (9kA) 4P</t>
  </si>
  <si>
    <t>Вимикач навантаження ED2 630/3 630A (9kA) 3P</t>
  </si>
  <si>
    <t>Вимикач навантаження ED2 630/4 630A (9kA) 4P</t>
  </si>
  <si>
    <t>Вимикач навантаження ED2 800/3 800A (15kA) 3P</t>
  </si>
  <si>
    <t>Вимикач навантаження ED2 800/4 800A (15kA) 4P</t>
  </si>
  <si>
    <t>Вимикач навантаження ED2 1000/3 1000A (17kA) 3P</t>
  </si>
  <si>
    <t>Вимикач навантаження ED2 1000/4 1000A (17kA) 4P</t>
  </si>
  <si>
    <t>Вимикач навантаження ED2 1250/3 1250A (32kA) 3P</t>
  </si>
  <si>
    <t>Вимикач навантаження ED2 1250/4 1250A (32kA) 4P</t>
  </si>
  <si>
    <t>Вимикач навантаження ED2 1600/3 1600A (45kA) 3P</t>
  </si>
  <si>
    <t>Вимикач навантаження ED2 1600/4 1600A (45kA) 4P</t>
  </si>
  <si>
    <t>Вимикач навантаження ED2S 160/3 160A (2,8kA) 3P</t>
  </si>
  <si>
    <t>Вимикач навантаження ED2S 160/4 160A (2,8kA) 4P</t>
  </si>
  <si>
    <t>Вимикач навантаження ED2S 250/3 250A (6kA) 3P</t>
  </si>
  <si>
    <t>Вимикач навантаження ED2S 250/4 250A (6kA) 4P</t>
  </si>
  <si>
    <t>Адаптер на шину TH 35 DIN 125 (EB2)</t>
  </si>
  <si>
    <t>Блокування рукоятки с замком ZA2 125-250</t>
  </si>
  <si>
    <t>Блокування рукоятки с замком ZA2 400&amp;630</t>
  </si>
  <si>
    <t>Затискачі гнучких дротів SP2 125/3 (компл. 3 шт, 1.5-50 мм2)</t>
  </si>
  <si>
    <t>Затискачі гнучких дротів SP2 125/4 (компл. 4 шт, 1.5-50 мм2)</t>
  </si>
  <si>
    <t>Затискачі гнучких дротів SP2 160&amp;250/3 (компл. 3 шт, 35-120 мм2)</t>
  </si>
  <si>
    <t>Затискачі гнучких дротів SP2 160&amp;250/4 (компл. 4 шт, 35-120 мм2)</t>
  </si>
  <si>
    <t>Затискачі гнучких дротів SP2 400/3 (компл. 3 шт, 80-240 мм2)</t>
  </si>
  <si>
    <t>Затискачі гнучких дротів SP2 400/4 (компл. 4 шт, 80-240 мм2)</t>
  </si>
  <si>
    <t>Затискачі гнучких дротів SP2S 250/3 (компл. 3 шт, для EB2S, 35-120 мм2)</t>
  </si>
  <si>
    <t>Затискачі гнучких дротів SP2S 250/4 (компл. 4 шт, для EB2S, 35-120 мм2)</t>
  </si>
  <si>
    <t>Захисна кришка клем PRS2-ZB 125/3</t>
  </si>
  <si>
    <t>Захисна кришка клем PRS2-ZB 125/4</t>
  </si>
  <si>
    <t>Захисна кришка клем PRS2-ZB 160&amp;250/3</t>
  </si>
  <si>
    <t>Захисна кришка клем PRS2-ZB 160&amp;250/4</t>
  </si>
  <si>
    <t>Захисна кришка клем PRS2-ZB 400&amp;630/3</t>
  </si>
  <si>
    <t>Захисна кришка клем PRS2-ZB 400&amp;630/4</t>
  </si>
  <si>
    <t>Захисна кришка клем PRS2-ZB 800&amp;1000/3</t>
  </si>
  <si>
    <t>Захисна кришка клем PRS2-ZB 800&amp;1000/4</t>
  </si>
  <si>
    <t>Захисна кришка клем PRS2-ZB 1250/3</t>
  </si>
  <si>
    <t>Захисна кришка клем PRS2-ZB 1250/4</t>
  </si>
  <si>
    <t>Міжполюсна перегородка IZ2 125/3 (компл. 1шт.)</t>
  </si>
  <si>
    <t>Міжполюсна перегородка IZ2 160&amp;250/3 (компл. 1шт.)</t>
  </si>
  <si>
    <t>Міжполюсна перегородка IZ2 400-1600/3 (компл. 1шт.)</t>
  </si>
  <si>
    <t>Мех. блокування Slide-типу MS 125/3p</t>
  </si>
  <si>
    <t>Мех. блокування Slide-типу MS 125/4p</t>
  </si>
  <si>
    <t>Мех. блокування Slide-типу MS 160&amp;250/3p</t>
  </si>
  <si>
    <t>Мех. блокування Slide-типу MS 160&amp;250/4p</t>
  </si>
  <si>
    <t>Мех. блокування Slide-типу MS 400&amp;630/3p</t>
  </si>
  <si>
    <t>Мех. блокування Slide-типу MS 400&amp;630/4p</t>
  </si>
  <si>
    <t>Мех. блокування Slide-типу MS 800&amp;1000/3p</t>
  </si>
  <si>
    <t>Мех. блокування Slide-типу MS 800&amp;1000/4p</t>
  </si>
  <si>
    <t>Мех. блокування Slide-типу MS 1250/3p</t>
  </si>
  <si>
    <t>Мех. блокування Slide-типу MS 1250/4p</t>
  </si>
  <si>
    <t>Дротове мех. блокування MW 125</t>
  </si>
  <si>
    <t>Дротове мех. блокування MW 160&amp;250</t>
  </si>
  <si>
    <t>Дротове мех. блокування MW 400&amp;630</t>
  </si>
  <si>
    <t>Дротове мех. блокування MW 800&amp;1000</t>
  </si>
  <si>
    <t>Мех. блокування фронтальне MLL 125/3 3P (ліва)</t>
  </si>
  <si>
    <t>Мех. блокування фронтальне MLL 125/4 4P (ліва)</t>
  </si>
  <si>
    <t>Мех. блокування фронтальне MLL 160&amp;250/3 3P (ліва)</t>
  </si>
  <si>
    <t>Мех. блокування фронтальне MLL 160&amp;250/4 4P (ліва)</t>
  </si>
  <si>
    <t>Мех. блокування фронтальне MLL 400&amp;630/3 3P (ліва)</t>
  </si>
  <si>
    <t>Мех. блокування фронтальне MLL 400&amp;630/4 4P (ліва)</t>
  </si>
  <si>
    <t>Мех. блокування фронтальне MLL 800&amp;1000/3 3P (ліва)</t>
  </si>
  <si>
    <t>Мех. блокування фронтальне MLR 125/3 (права)</t>
  </si>
  <si>
    <t>Мех. блокування фронтальне MLR 160&amp;250/3 (права)</t>
  </si>
  <si>
    <t>Мех. блокування фронтальне MLR 400&amp;630/3 (права)</t>
  </si>
  <si>
    <t>Мех. блокування фронтальне MLR 800&amp;1000/3 (права)</t>
  </si>
  <si>
    <t>Монтажна рамка на двері шафи PR2 125-250 MOT (з мотор-приводом)</t>
  </si>
  <si>
    <t>Монтажна рамка на двері шафи PR2 125-250</t>
  </si>
  <si>
    <t>Монтажна рамка на двері шафи PR2 400&amp;630</t>
  </si>
  <si>
    <t>Мотор-привод  MO2 125 AC230-240V</t>
  </si>
  <si>
    <t>Мотор-привод  MO2 125 AC230-240V (RESET)</t>
  </si>
  <si>
    <t>Мотор-привод  MO2 160&amp;250 AC230-240V</t>
  </si>
  <si>
    <t>Мотор-привод  MO2 160&amp;250 AC230-240V (RESET)</t>
  </si>
  <si>
    <t>Мотор-привод  MO2 400&amp;630 AC100-240V</t>
  </si>
  <si>
    <t>Мотор-привод  MO2 400&amp;630 AC100-240V (RESET)</t>
  </si>
  <si>
    <t>Мотор-привод  MO2 800&amp;1000 AC100-240V</t>
  </si>
  <si>
    <t>Мотор-привод  MO2 1250&amp;1600 AC240V</t>
  </si>
  <si>
    <t>Незалежний розчіплювач DA2 125-1000AF AC200-240V</t>
  </si>
  <si>
    <t>Незалежний розчіплювач DA2 125-1000AF AC380-450V</t>
  </si>
  <si>
    <t>Розчіплювач мінімальної напруги NA2 TD 125-630AF AC230-240V</t>
  </si>
  <si>
    <t>Розчіплювач мінімальної напруги NA2 TD 125-630AF AC380-415V</t>
  </si>
  <si>
    <t>Незалежний розчіплювач DA2 1250&amp;1600AF AC200-240V</t>
  </si>
  <si>
    <t>Незалежний розчіплювач DA2 1250&amp;1600AF AC380-450V</t>
  </si>
  <si>
    <t>Розчіплювач мінімальної напруги NA2 125-630AF AC200-240V</t>
  </si>
  <si>
    <t>Розчіплювач мінімальної напруги NA2 125-630AF AC380-450V</t>
  </si>
  <si>
    <t>Розчіплювач мінімальної напруги NA2 TD 1250-1600AF AC230-240V</t>
  </si>
  <si>
    <t>Розчіплювач мінімальної напруги NA2 TD 1250-1600AF AC380-415V</t>
  </si>
  <si>
    <t>Розчіплювач мінімальної напруги NA2 800-1000AF AC380-415V</t>
  </si>
  <si>
    <t>Розчіплювач мінімальної напруги NA2 800-1600AF AC200-240V</t>
  </si>
  <si>
    <t>Розчіплювач мінімальної напруги NA2 800-1600AF AC415-450V</t>
  </si>
  <si>
    <t>Розчіплювач мінімальної напруги NA2 TD 800-1000AF AC230-240V</t>
  </si>
  <si>
    <t>Розчіплювач мінімальної напруги NA2 TD 800-1000AF AC380-415V</t>
  </si>
  <si>
    <t>Гнучкий дріт MW (1,5м.)</t>
  </si>
  <si>
    <t>Гнучкий дріт MW (1м.)</t>
  </si>
  <si>
    <t>Рукоятка виносна  RO2 125Р (червона)</t>
  </si>
  <si>
    <t>Рукоятка виносна  RO2 125Р (червона/замок)</t>
  </si>
  <si>
    <t>Рукоятка виносна  RO2 125Р (чорна)</t>
  </si>
  <si>
    <t>Рукоятка виносна  RO2 125Р (чорна/замок)</t>
  </si>
  <si>
    <t>Рукоятка виносна  RO2 160&amp;250Р (червона)</t>
  </si>
  <si>
    <t>Рукоятка виносна  RO2 160&amp;250Р (червона/замок)</t>
  </si>
  <si>
    <t>Рукоятка виносна  RO2 160&amp;250Р (чорна)</t>
  </si>
  <si>
    <t>Рукоятка виносна  RO2 160&amp;250Р (чорна/замок)</t>
  </si>
  <si>
    <t>Рукоятка виносна  RO2 400&amp;630Р (червона)</t>
  </si>
  <si>
    <t>Рукоятка виносна  RO2 400&amp;630Р (червона/замок)</t>
  </si>
  <si>
    <t>Рукоятка виносна  RO2 400&amp;630Р (чорна)</t>
  </si>
  <si>
    <t>Рукоятка виносна  RO2 400&amp;630Р (чорна/замок)</t>
  </si>
  <si>
    <t>Рукоятка виносна  RO2 800&amp;1000P (червона)</t>
  </si>
  <si>
    <t>Рукоятка виносна  RO2 800&amp;1000P (чорна)</t>
  </si>
  <si>
    <t>Рукоятка виносна  RO2 1250&amp;1600Р (червона)</t>
  </si>
  <si>
    <t>Рукоятка виносна  RO2 1250&amp;1600Р (чорна)</t>
  </si>
  <si>
    <t>Рукоятка на корпус АВ RO2 125 (червона)</t>
  </si>
  <si>
    <t>Рукоятка на корпус АВ RO2 125 (червона/замок)</t>
  </si>
  <si>
    <t>Рукоятка на корпус АВ RO2 125 (чорна)</t>
  </si>
  <si>
    <t>Рукоятка на корпус АВ RO2 125 (чорна/замок)</t>
  </si>
  <si>
    <t>Рукоятка на корпус АВ RO2 160&amp;250 (червона)</t>
  </si>
  <si>
    <t>Рукоятка на корпус АВ RO2 160&amp;250 (червона/замок)</t>
  </si>
  <si>
    <t>Рукоятка на корпус АВ RO2 160&amp;250 (чорна)</t>
  </si>
  <si>
    <t>Рукоятка на корпус АВ RO2 160&amp;250 (чорна/замок)</t>
  </si>
  <si>
    <t>Рукоятка на корпус АВ RO2 400&amp;630 (червона)</t>
  </si>
  <si>
    <t>Рукоятка на корпус АВ RO2 400&amp;630 (червона/замок)</t>
  </si>
  <si>
    <t>Рукоятка на корпус АВ RO2 400&amp;630 (чорна)</t>
  </si>
  <si>
    <t>Рукоятка на корпус АВ RO2 400&amp;630 (чорна/замок)</t>
  </si>
  <si>
    <t>Рукоятка на корпус АВ RO2 800&amp;1000 (червона)</t>
  </si>
  <si>
    <t>Рукоятка на корпус АВ RO2 800&amp;1000 (червона/замок)</t>
  </si>
  <si>
    <t>Рукоятка на корпус АВ RO2 800&amp;1000 (чорна)</t>
  </si>
  <si>
    <t>Рукоятка на корпус АВ RO2 800&amp;1000 (чорна/замок)</t>
  </si>
  <si>
    <t>Рукоятка на корпус АВ RO2 1250&amp;1600 (червона)</t>
  </si>
  <si>
    <t>Рукоятка на корпус АВ RO2 1250&amp;1600 (червона/замок)</t>
  </si>
  <si>
    <t>Рукоятка на корпус АВ RO2 1250&amp;1600 (чорна)</t>
  </si>
  <si>
    <t>Рукоятка на корпус АВ RO2 1250&amp;1600 (чорна/замок)</t>
  </si>
  <si>
    <t>Подовжувальна рукоятка PRO2 800-1600</t>
  </si>
  <si>
    <t>Реле витоку на землю LRE-A 12V</t>
  </si>
  <si>
    <t>Реле витоку на землю LRE-A 24-48V</t>
  </si>
  <si>
    <t>Реле витоку на землю LRE-A 110-230-380V</t>
  </si>
  <si>
    <t>Реле витоку на землю LRE-B 24-48V</t>
  </si>
  <si>
    <t>Реле витоку на землю LRE-B 110-230-380V</t>
  </si>
  <si>
    <t>Реле витоку на землю LRE-CT60 24-48V</t>
  </si>
  <si>
    <t>Реле витоку на землю LRE-CT60 110-230-380V</t>
  </si>
  <si>
    <t>Трансформатор струму CTE-35</t>
  </si>
  <si>
    <t>Трансформатор струму CTE-60</t>
  </si>
  <si>
    <t>Трансформатор струму CTE-80</t>
  </si>
  <si>
    <t>Трансформатор струму CTE-110</t>
  </si>
  <si>
    <t>Трансформатор струму CTE-160</t>
  </si>
  <si>
    <t>Трансформатор струму CTE-210</t>
  </si>
  <si>
    <t>Трансформатор струму CTED-28</t>
  </si>
  <si>
    <t>Перехідник шинний ZB2 125/3 (компл. 3 шт., прямі)</t>
  </si>
  <si>
    <t>Перехідник шинний ZB2 160&amp;250/3 (компл. 3 шт., розширюючі)</t>
  </si>
  <si>
    <t>Перехідник шинний ZB2 400/3 (компл. 3 шт., розширюючі)</t>
  </si>
  <si>
    <t>Перехідник шинний ZB2 630/3 (компл. 3 шт., прямі)</t>
  </si>
  <si>
    <t>Перехідник шинний ZB2 630/3 (компл. 3 шт., розширюючі)</t>
  </si>
  <si>
    <t>Перехідник шинний ZB2 S800-630/3 (компл. 3 шт., прямі)</t>
  </si>
  <si>
    <t>Перехідник шинний ZB2 S800-800/3 (компл. 3 шт., прямі)</t>
  </si>
  <si>
    <t>Шина для заднього підключення RC2 125/3 (компл. 3 шт.)</t>
  </si>
  <si>
    <t>Шина для заднього підключення RC2 250/3E (компл. 3 шт.)</t>
  </si>
  <si>
    <t>Шина для заднього підключення RC2 250/3S-L (компл. 3 шт.)</t>
  </si>
  <si>
    <t>Шина для заднього підключення RC2 400/3</t>
  </si>
  <si>
    <t>Шина для заднього підключення RC2 630/3</t>
  </si>
  <si>
    <t>Шина для заднього підключення RC2S 160/3</t>
  </si>
  <si>
    <t>Шина для заднього підключення RC2S 250/3</t>
  </si>
  <si>
    <t>Пристрій для перевірки ETIBREAK OCR TNS-2 (200-240VAC)</t>
  </si>
  <si>
    <t>Авт. вимикач NBS-TMS 100/3L 25A (36kA, (0.8-1)In/фикс.) 3P</t>
  </si>
  <si>
    <t>Авт. вимикач NBS-TMS 100/3S  20A (50kA, (0.8-1)In/фікс.) 3P</t>
  </si>
  <si>
    <t>Авт. вимикач NBS-TMS 100/3S  32A (50kA, (0.8-1)In/фікс.) 3P</t>
  </si>
  <si>
    <t>Авт. вимикач NBS-TMS 100/3S  40A (50kA, (0.8-1)In/фікс.) 3P</t>
  </si>
  <si>
    <t>Авт. вимикач NBS-TMS 100/3S  50A (50kA, (0.8-1)In/фікс.) 3P</t>
  </si>
  <si>
    <t>Авт. вимикач NBS-TMS 100/3S  63A (50kA, (0.8-1)In/фікс.) 3P</t>
  </si>
  <si>
    <t>Авт. вимикач NBS-TMS 100/3S  80A (50kA, (0.8-1)In/фікс.) 3P</t>
  </si>
  <si>
    <t>Авт. вимикач NBS-TMS 100/3S  25A (50kA, (0.8-1)In/фикс.) 3P</t>
  </si>
  <si>
    <t>Авт. вимикач NBS-E 100/3L 100A (36kA, (0.4-1)In/(1.5-10)Ir) 3P</t>
  </si>
  <si>
    <t>Авт. вимикач NBS-E 100/3S 100A (50kA, (0.4-1)In/(1.5-10)Ir) 3P</t>
  </si>
  <si>
    <t>Авт. вимикач NBS-E 100/3H 100A (85kA, (0.4-1)In/(1.5-10)Ir) 3P</t>
  </si>
  <si>
    <t>Авт. вимикач NBS-E 100/3L LCD 100A (36kA, (0.4-1)In/(1.5-12)In) 3P</t>
  </si>
  <si>
    <t>Авт. вимикач NBS-EC 100/3L LCD 100A (36kA, (0.4-1)In/(1.5-12)In) 3P</t>
  </si>
  <si>
    <t>Авт. вимикач NBS-EC 100/3S LCD 100A (50kA, (0.4-1)In/(1.5-12)In) 3P</t>
  </si>
  <si>
    <t>Авт. вимикач NBS-E 160/3L 160A (36kA, (0.4-1)In/(1.5-10)Ir) 3P</t>
  </si>
  <si>
    <t>Авт. вимикач NBS-E 160/3S 160A (50kA, (0.4-1)In/(1.5-10)Ir) 3P</t>
  </si>
  <si>
    <t>Авт. вимикач NBS-E 160/3H 160A (85kA, (0.4-1)In/(1.5-10)Ir) 3P</t>
  </si>
  <si>
    <t>Авт. вимикач NBS-E 160/3L LCD 160A (36kA, (0.4-1)In/(1.5-12)In) 3P</t>
  </si>
  <si>
    <t>Авт. вимикач NBS-EC 160/3L LCD 160A (36kA, (0.4-1)In/(1.5-12)In) 3P</t>
  </si>
  <si>
    <t>Авт. вимикач NBS-EC 160/3S LCD 160A (50kA, (0.4-1)In/(1.5-12)In) 3P</t>
  </si>
  <si>
    <t>Авт. вимикач NBS-E 250/3L 250A (36kA, (0.4-1)In/(1.5-10)Ir) 3P</t>
  </si>
  <si>
    <t>Авт. вимикач NBS-E 250/3S 250A (50kA, (0.4-1)In/(1.5-10)Ir) 3P</t>
  </si>
  <si>
    <t>Авт. вимикач NBS-E 250/3H 250A (85kA, (0.4-1)In/(1.5-10)Ir) 3P</t>
  </si>
  <si>
    <t>Авт. вимикач NBS-E 250/3L LCD 250A (36kA, (0.4-1)In/(1.5-12)In) 3P</t>
  </si>
  <si>
    <t>Авт. вимикач NBS-EC 250/3L LCD 250A (36kA, (0.4-1)In/(1.5-12)In) 3P</t>
  </si>
  <si>
    <t>Авт. вимикач NBS-EC 250/3S LCD 250A (50kA, (0.4-1)In/(1.5-12)In) 3P</t>
  </si>
  <si>
    <t>Авт. вимикач NBS-E 400/3L 400A (36kA, (0.4-1)In/(1.5-10)Ir) 3P</t>
  </si>
  <si>
    <t>Авт. вимикач NBS-E 400/3S 400A (50kA, (0.4-1)In/(1.5-10)Ir) 3P</t>
  </si>
  <si>
    <t>Авт. вимикач NBS-E 400/3H 400A (85kA, (0.4-1)In/(1.5-10)Ir) 3P</t>
  </si>
  <si>
    <t>Авт. вимикач NBS-E 400/3L LCD 400A (36kA, (0.4-1)In/(1.5-12)In) 3P</t>
  </si>
  <si>
    <t>Авт. вимикач NBS-EC 400/3L LCD 400A (36kA, (0.4-1)In/(1.5-12)In) 3P</t>
  </si>
  <si>
    <t>Авт. вимикач NBS-EC 400/3S LCD 400A (50kA, (0.4-1)In/(1.5-12)In) 3P</t>
  </si>
  <si>
    <t>Авт. вимикач NBS-E 630/3L 630A (36kA, (0.4-1)In/(1.5-10)Ir) 3P</t>
  </si>
  <si>
    <t>Авт. вимикач NBS-E 630/3S 630A (50kA, (0.4-1)In/(1.5-10)Ir) 3P</t>
  </si>
  <si>
    <t>Авт. вимикач NBS-E 630/3H 630A (85kA, (0.4-1)In/(1.5-10)Ir) 3P</t>
  </si>
  <si>
    <t>Авт. вимикач NBS-E 630/3L LCD 630A (36kA, (0.4-1)In/(1.5-12)In) 3P</t>
  </si>
  <si>
    <t>Авт. вимикач NBS-EC 630/3L LCD 630A (36kA, (0.4-1)In/(1.5-12)In) 3P</t>
  </si>
  <si>
    <t>Авт. вимикач NBS-EC 630/3S LCD 630A (50kA, (0.4-1)In/(1.5-12)In) 3P</t>
  </si>
  <si>
    <t>Авт. вимикач NBS-E 1600/3L 800A (36kA, (0.4-1)In/(1.5-10)Ir) 3P</t>
  </si>
  <si>
    <t>Авт. вимикач NBS-E 1600/3L 1000A (36kA, (0.4-1)In/(1.5-10)Ir) 3P</t>
  </si>
  <si>
    <t>Авт. вимикач NBS-E 1600/3L 1250A (36kA, (0.4-1)In/(1.5-10)Ir) 3P</t>
  </si>
  <si>
    <t>Авт. вимикач NBS-E 1600/3L 1600A (36kA, (0.4-1)In/(1.5-10)Ir) 3P</t>
  </si>
  <si>
    <t>Авт. вимикач NBS-E 1600/3S 800A (50kA, (0.4-1)In/(1.5-10)Ir) 3P</t>
  </si>
  <si>
    <t>Авт. вимикач NBS-E 1600/3S 1000A (50kA, (0.4-1)In/(1.5-10)Ir) 3P</t>
  </si>
  <si>
    <t>Авт. вимикач NBS-E 1600/3S 1250A (50kA, (0.4-1)In/(1.5-10)Ir) 3P</t>
  </si>
  <si>
    <t>Авт. вимикач NBS-E 1600/3S 1600A (50kA, (0.4-1)In/(1.5-10)Ir) 3P</t>
  </si>
  <si>
    <t>Авт. вимикач NBS-E 1600/3H 800A (65kA, (0.4-1)In/(1.5-10)Ir) 3P</t>
  </si>
  <si>
    <t>Авт. вимикач NBS-E 1600/3H 1000A (65kA, (0.4-1)In/(1.5-10)Ir) 3P</t>
  </si>
  <si>
    <t>Авт. вимикач NBS-E 1600/3H 1250A (65kA, (0.4-1)In/(1.5-10)Ir) 3P</t>
  </si>
  <si>
    <t>Авт. вимикач NBS-E 1600/3H 1600A (65kA, (0.4-1)In/(1.5-10)Ir) 3P</t>
  </si>
  <si>
    <t>Авт. вимикач NBS-E 1600/3L LCD 800A (36kA, (0.4-1)In/(1.5-12)In) 3P</t>
  </si>
  <si>
    <t>Авт. вимикач NBS-E 1600/3L LCD 1000A (36kA, (0.4-1)In/(1.5-12)In) 3P</t>
  </si>
  <si>
    <t>Авт. вимикач NBS-E 1600/3L LCD 1250A (36kA, (0.4-1)In/(1.5-12)In) 3P</t>
  </si>
  <si>
    <t>Авт. вимикач NBS-E 1600/3L LCD 1600A (36kA, (0.4-1)In/(1.5-12)In) 3P</t>
  </si>
  <si>
    <t>Авт. вимикач NBS-E 1600/3S LCD 800A (50kA, (0.4-1)In/(1.5-12)In) 3P</t>
  </si>
  <si>
    <t>Авт. вимикач NBS-E 1600/3S LCD 1000A (50kA, (0.4-1)In/(1.5-12)In) 3P</t>
  </si>
  <si>
    <t>Авт. вимикач NBS-E 1600/3S LCD 1250A (50kA, (0.4-1)In/(1.5-12)In) 3P</t>
  </si>
  <si>
    <t>Авт. вимикач NBS-E 1600/3S LCD 1600A (50kA, (0.4-1)In/(1.5-12)In) 3P</t>
  </si>
  <si>
    <t>Блок-контакт NBS-PS 100-1600AF (1CO, 2А)</t>
  </si>
  <si>
    <t>Блок-контакт сигнальний NBS-SS 100-1600AF (1CO, 2А)</t>
  </si>
  <si>
    <t>Незалежний розчіплювач NBS-DA 1600AF (AC220/230V)</t>
  </si>
  <si>
    <t>Рукоятка виносна NBS-RO 1600AF</t>
  </si>
  <si>
    <t>Мотор-привод NBS-MO1600AF (AC220/230V)</t>
  </si>
  <si>
    <t>Перехідник шинний NBS-ZB 1600AF 3P (3P, комплект 6шт.)</t>
  </si>
  <si>
    <t>Комплект втичного виконання NBS-PLIN 100-250AF 3P</t>
  </si>
  <si>
    <t>Комплект втичного виконання NBS-PLIN 400-630AF 3P</t>
  </si>
  <si>
    <t>Комплект висувного виконання NBS-DOS 100-250AF 3P</t>
  </si>
  <si>
    <t>Комплект висувного виконання NBS-DOS 400-630AF 3P</t>
  </si>
  <si>
    <t>Клема гвинтова ESC-CBC.2 (2,5 мм2, сіра)</t>
  </si>
  <si>
    <t>Клема гвинтова ESC-CBC.4 (4 мм2, сіра)</t>
  </si>
  <si>
    <t>Клема гвинтова ESC-CBC.6 (6 мм2, сіра)</t>
  </si>
  <si>
    <t>Клема гвинтова ESC-CBC.10 (10 мм2, сіра)</t>
  </si>
  <si>
    <t>Клема гвинтова ESC-CBC.16 (16 мм2, сіра)</t>
  </si>
  <si>
    <t>Клема гвинтова ESC-CBC.35 (35 мм2, сіра)</t>
  </si>
  <si>
    <t>Клема гвинтова ESC-CBD.50 (50 мм2, сіра)</t>
  </si>
  <si>
    <t>Клема гвинтова ESC-GPA.70 (70 мм2, сіра)</t>
  </si>
  <si>
    <t>Клема гвинтова ESC-GPA.95 (95 мм2, сіра)</t>
  </si>
  <si>
    <t>Клема гвинтова ESC-GPA.150 (150 мм2, сіра)</t>
  </si>
  <si>
    <t>Клема гвинтова ESC-GPA.240 (240 мм2, сіра)</t>
  </si>
  <si>
    <t>Замикальна кришка ESC-CBC. 2-10/PT (для ESC-CBC.2..10, сіра)</t>
  </si>
  <si>
    <t>Замикальна кришка ESC-CBC.16/PT (для ESC-CBC.16, сіра)</t>
  </si>
  <si>
    <t>Замикальна кришка ESC-CBC.35/PT (для ESC-CBC.35, сіра)</t>
  </si>
  <si>
    <t>Замикальна кришка ESC-CBD.50/PT (для ESC-CBD.50, сіра)</t>
  </si>
  <si>
    <t>Роздільник клем ESC-DFU/5/R (для ESC-CBC.35, червона)</t>
  </si>
  <si>
    <t>Роздільник клем ESC-DFU/7/R (для ESC2-DBC.2/4, червона)</t>
  </si>
  <si>
    <t>Роздільник перемичок ESC-DFM/900 (для ESC-CBC.2…10, 17x18, червона)</t>
  </si>
  <si>
    <t>Роздільник перемичок ESC-DFM/700 (для ESC-CBC.16...35 и ESC2-DBC.2/4, 28x32,червона)</t>
  </si>
  <si>
    <t>Перемичка втична ESC-PTC/2/02 (2P, для ESC-CBC.2, ESC2-DBC.2)</t>
  </si>
  <si>
    <t>Перемичка втична ESC-PTC/2/10 (10P, для ESC-CBC.2, ESC2-DBC.2)</t>
  </si>
  <si>
    <t>Перемичка втична ESC-PTC/4/02 (2P, для ESC-CBC.4, ESC2-DBC.4)</t>
  </si>
  <si>
    <t>Перемичка втична ESC-PTC/4/10 (10P, для ESC-CBC.4, ESC2-DBC.4)</t>
  </si>
  <si>
    <t>Перемичка втична ESC-PTP2/02/R (2P, для ESC-CBC.2, червон. ізоляція)</t>
  </si>
  <si>
    <t>Перемичка втична ESC-PTP2/03/R (3P, для ESC-CBC.2, червон. ізоляція)</t>
  </si>
  <si>
    <t>Перемичка втична ESC-PTP2/10/R (10P, для ESC-CBC.2, червон. ізоляція)</t>
  </si>
  <si>
    <t>Перемичка втична ESC-PTP2/02/B (2P, для ESC-CBC.2, синя ізоляція)</t>
  </si>
  <si>
    <t>Перемичка втична ESC-PTP2/03/B (3P, для ESC-CBC.2, синя ізоляція)</t>
  </si>
  <si>
    <t>Перемичка втична ESC-PTP2/10/B (10P, для ESC-CBC.2, синя ізоляція)</t>
  </si>
  <si>
    <t>Перемичка втична ESC-PTP4/02/R (2P, для ESC-CBC.4, червон. ізоляція)</t>
  </si>
  <si>
    <t>Перемичка втична ESC-PTP4/03/R (3P, для ESC-CBC.4, червон. ізоляція)</t>
  </si>
  <si>
    <t>Перемичка втична ESC-PTP4/10/R (10P, для ESC-CBC.4, червон. ізоляція)</t>
  </si>
  <si>
    <t>Перемичка втична ESC-PTP4/02/B (2P, для ESC-CBC.4, синя ізоляція)</t>
  </si>
  <si>
    <t>Перемичка втична ESC-PTP4/03/B (3P, для ESC-CBC.4, синя ізоляція)</t>
  </si>
  <si>
    <t>Перемичка втична ESC-PTP4/10/B (10P, для ESC-CBC.4, синя ізоляція)</t>
  </si>
  <si>
    <t>Перемичка втична ESC-PTC/6/02 (2P, для ESC-CBC.6)</t>
  </si>
  <si>
    <t>Перемичка втична ESC-PTC/6/10 (10P, для ESC-CBC.6)</t>
  </si>
  <si>
    <t>Перемичка втична ESC-PTC/10/02 (2P, для ESC-CBC.10)</t>
  </si>
  <si>
    <t>Перемичка втична ESC-PTC/10/10 (10P, для ESC-CBC.10)</t>
  </si>
  <si>
    <t>Перемичка гвинтова ESC-POF/53 (2P, для ESC-CBC.16)</t>
  </si>
  <si>
    <t>Перемичка гвинтова ESC-POF/35 (2P, для ESC-CBC.35)</t>
  </si>
  <si>
    <t>Перемичка гвинтова ESC-POF/07 (2P, для ESC-CBD.50)</t>
  </si>
  <si>
    <t>Перемичка гвинтова ESC-POF/53 (2P, для ESC-GPA.70)</t>
  </si>
  <si>
    <t>Перемичка гвинтова ESC-PMP/05 (для ESC-CBC.16, 25 см)</t>
  </si>
  <si>
    <t>Перемичка гвинтова ESC-PMP/35 (для ESC-CBC.35, 25 см)</t>
  </si>
  <si>
    <t>Захисна кришка ESC-PRP/7 (для ESC-POF&amp;PMP, 10см, 2...16 мм2)</t>
  </si>
  <si>
    <t>Захисна кришка ESC-PRP/8 (для ESC-POF&amp;PMP, 10см, 35...70 мм2)</t>
  </si>
  <si>
    <t>Клемник ESC-QBLOK7001 (синій, 10/16 мм2, 7 підключ.)</t>
  </si>
  <si>
    <t>Клемник ESC-QBLOK7002 (зелений, 10/16 мм2, 7 підключ.)</t>
  </si>
  <si>
    <t>Клемник ESC-QBLOK7201 (синій, 10/16 мм2, 12 підключ.)</t>
  </si>
  <si>
    <t>Клемник ESC-QBLOK7202 (зелений, 10/16 мм2, 12 підключ.)</t>
  </si>
  <si>
    <t>Клема гвинтова ESC-CBC.2B (2,5 мм2, синя)</t>
  </si>
  <si>
    <t>Клема гвинтова ESC-CBC.4B (4 мм2, синя)</t>
  </si>
  <si>
    <t>Клема гвинтова ESC-CBC.6B (6 мм2, синя)</t>
  </si>
  <si>
    <t>Клема гвинтова ESC-CBC.10B (10 мм2, синя)</t>
  </si>
  <si>
    <t>Клема гвинтова ESC-CBC.16B (16 мм2, синя)</t>
  </si>
  <si>
    <t>Клема гвинтова ESC-CBC.35B (35 мм2, синя)</t>
  </si>
  <si>
    <t>Клема гвинтова ESC-CBD.50B (50 мм2, синя)</t>
  </si>
  <si>
    <t>Клема гвинтова ESC-CBD.70B (70 мм2, синя)</t>
  </si>
  <si>
    <t>Замикальна кришка ESC-CBC. 2-10/PTB (синя)</t>
  </si>
  <si>
    <t>Замикальна кришка ESC-CBC.16/PTB (синя)</t>
  </si>
  <si>
    <t>Замикальна кришка ESC-CBC.35/PTB (синя)</t>
  </si>
  <si>
    <t>Замикальна кришка ESC-CBD.50/PTB (для ESC-CBD.50, синя)</t>
  </si>
  <si>
    <t>Замикальна кришка ESC-CBD.70/PTB (для ESC-CBD.70B, синя)</t>
  </si>
  <si>
    <t>Клема гвинтова дворівнева ЕSC2-DBC.2 (2,5 мм2, сіра)</t>
  </si>
  <si>
    <t>Клема гвинтова дворівнева ЕSC2-DBC.4 (4 мм2, сіра)</t>
  </si>
  <si>
    <t>Клема гвинтова трирівнева ESC-TLD.2 (2,5 мм2, сіра)</t>
  </si>
  <si>
    <t>Клема гвинтова трирівнева ESC-TLD.2B (2,5 мм2, синя)</t>
  </si>
  <si>
    <t>Клема гвинтова дворівнева ESC-TDE.2 (2,5 мм2, з контактом заземлення, сіра)</t>
  </si>
  <si>
    <t>Замикальна кришка ESC2-DBC.2/PT (для ESC2-DBC.2)</t>
  </si>
  <si>
    <t>Замикальна кришка ESC2-DBC.4/PT (для ESC2-DBC.4)</t>
  </si>
  <si>
    <t>Замикальна кришка ESC-TLD/PT (для ESC-TLD.2, сіра)</t>
  </si>
  <si>
    <t>Перемичка гвинтова ESC-ESC-PM/20/2 (2P, для ESC-TLD.2, ESC-TDE.2)</t>
  </si>
  <si>
    <t>Перемичка гвинтова ESC-ESC-PM/20/3 (3P, для ESC-TLD.2, ESC-TDE.2)</t>
  </si>
  <si>
    <t>Перемичка гвинтова ESC-ESC-PM/20/10 (10P, для ESC-TLD.2, ESC-TDE.2)</t>
  </si>
  <si>
    <t>Клема гвинтова під запобіжник 5x20 ЕSC-SFR.4 (4 мм2, сіра)</t>
  </si>
  <si>
    <t>Комутуюча вставка ESC-SFR/3A (для ESC-SFR.4, діод 255/3A )</t>
  </si>
  <si>
    <t>Комутуюча вставка ESC-C0/5 (для ESC-SFR.4, циліндр з латуні, 5x20мм)</t>
  </si>
  <si>
    <t>Замикальна кришка ESC-SFR.4/PT (для ESC-SFR.4)</t>
  </si>
  <si>
    <t>Клема гвинтова під запобіжник 6x32 ЕSC-SFR.6 (6 мм2, сіра)</t>
  </si>
  <si>
    <t>Замикальна кришка ESC-SFR.6/PT (для ESC-SFR.6)</t>
  </si>
  <si>
    <t>Клема-роз`єднувач гвинтова ЕSC-CBS.2 (2,5 мм2, сіра)</t>
  </si>
  <si>
    <t>Клема гвинтова заземлювальна ESC-TEO.2 (2,5 мм2, жовто-зел.)</t>
  </si>
  <si>
    <t>Клема гвинтова заземлювальна ESC-TEO.4 (4 мм2, жовто-зел.)</t>
  </si>
  <si>
    <t>Замикальна кришка ESC-TEO.2/PT (для ESC-TEO.2)</t>
  </si>
  <si>
    <t>Замикальна кришка ESC-TEO.4/PT (для ESC-TEO.4)</t>
  </si>
  <si>
    <t>Клема гвинтова заземлювальна ESC-TEC.6/O (6 мм2, жовто-зел.)</t>
  </si>
  <si>
    <t>Клема гвинтова заземлювальна ESC-TEC.10/O (10 мм2, жовто-зел.)</t>
  </si>
  <si>
    <t>Клема гвинтова заземлювальна ESC-TEC.16/O (16 мм2, жовто-зел.)</t>
  </si>
  <si>
    <t>Клема гвинтова заземлювальна ESC-TEC.35/O (35 мм2, жовто-зел.)</t>
  </si>
  <si>
    <t>Клема гвинтова заземлювальна ESC-TEC.70/O (70 мм2, жовто-зел.)</t>
  </si>
  <si>
    <t>Фіксуючий кронштейн ES-BTO (8мм, чорний)</t>
  </si>
  <si>
    <t>Фіксуючий кронштейн ES-BT/3 (гвинтовий, 8мм, чорний)</t>
  </si>
  <si>
    <t>Марковання клем ES-M-(order)(100 шт)</t>
  </si>
  <si>
    <t>Марковання клем ES-M-(1-50)(100 шт)</t>
  </si>
  <si>
    <t>Марковання клем ES-M-(1-5)(100 шт)</t>
  </si>
  <si>
    <t>Марковання клем ES-M-(1-10)(100 шт)</t>
  </si>
  <si>
    <t>Марковання клем ES-M-(11-20)(100 шт)</t>
  </si>
  <si>
    <t>Марковання клем ES-M-(21-30)(100 шт)</t>
  </si>
  <si>
    <t>Марковання клем ES-M-(31-40)(100 шт)</t>
  </si>
  <si>
    <t>Марковання клем ES-M-(41-50)(100 шт)</t>
  </si>
  <si>
    <t>Марковання клем ES-M-(51-60)(100 шт)</t>
  </si>
  <si>
    <t>Марковання клем ES-M-(51-100)(100 шт)</t>
  </si>
  <si>
    <t>Марковання клем ES-M-(L1)(100 шт)</t>
  </si>
  <si>
    <t>Марковання клем ES-M-(L2)(100 шт)</t>
  </si>
  <si>
    <t>Марковання клем ES-M-(L3)(100 шт)</t>
  </si>
  <si>
    <t>Марковання клем ES-M-(N)(100 шт)</t>
  </si>
  <si>
    <t>Марковання клем ES-M-(PE)(100 шт)</t>
  </si>
  <si>
    <t>Марковання клем ES-M-(L1L2L3NPE)(100 шт)</t>
  </si>
  <si>
    <t>Марковання клем ES-M-(=)(100 шт)</t>
  </si>
  <si>
    <t>Марковання клем ES-M-(+)(100 шт)</t>
  </si>
  <si>
    <t>Марковання клем ES-M-(-)(100 шт)</t>
  </si>
  <si>
    <t>Марковання клем ES-M-(earth)(100 шт)</t>
  </si>
  <si>
    <t>Марковання клем ES-M-(U)(100 шт)</t>
  </si>
  <si>
    <t>Марковання клем ES-M-(V)(100 шт)</t>
  </si>
  <si>
    <t>Марковання клем ES-M-(W)(100 шт)</t>
  </si>
  <si>
    <t>Марковання клем ES-M-(1-100)(100 шт)</t>
  </si>
  <si>
    <t>Марковання клем ES-M-(1-20)(100 шт)</t>
  </si>
  <si>
    <t>Марковання клем ES-NU0851 (білий) (100шт.)</t>
  </si>
  <si>
    <t>Тримач марковання ES-PTM</t>
  </si>
  <si>
    <t>Тримач марковання ES-PTMS</t>
  </si>
  <si>
    <t>Марковання клем самоклеюче ES-TAP1640AW (40х16,5х0,5 мм)</t>
  </si>
  <si>
    <t>Марковання клем самоклеюче ES-TAP407AW (40х7х0,5 мм)</t>
  </si>
  <si>
    <t>Клема гвинтова ESC-GPA.70/FIX (на монт.панель, 70 мм2, сіра)</t>
  </si>
  <si>
    <t>Клема гвинтова ESC-GPA.95/FIX (на монт.панель, 95 мм2, сіра)</t>
  </si>
  <si>
    <t>Клема гвинтова ESC-GPA.150/FIX (на монт.панель, 150 мм2, сіра)</t>
  </si>
  <si>
    <t>Клема гвинтова ESC-GPA.240/FIX (на монт.панель, 240 мм2, сіра)</t>
  </si>
  <si>
    <t>Клемма ESC-GPM.95/FIX (під наконечник, на монт.панель, 95 мм2, сіра)</t>
  </si>
  <si>
    <t>Клемма ESC-GPM.150/FIX (під наконечник, на монт.панель, 150 мм2, сіра)</t>
  </si>
  <si>
    <t>Клемма ESC-GPM.240/FIX (під наконечник, на монт.панель, 240 мм2, сіра)</t>
  </si>
  <si>
    <t>Клема гвинтова вимірювальна ESC-SCB.4 (4 мм2, сіра)</t>
  </si>
  <si>
    <t>Замикальна кришка ESC-SCB.4/PT (для ESC-SCB.4)</t>
  </si>
  <si>
    <t>Клема гвинтова вимірювальна ESC-SCB.6 (6 мм2, сіра)</t>
  </si>
  <si>
    <t>Клема гвинтова вимірювальна ESC-SCB.6/DD (6 мм2, з роз'ємами, для вимір. напруги, сіра)</t>
  </si>
  <si>
    <t>Клема гвинтова вимірювальна ESC-SCB.6/CD (6 мм2, з роз'ємами, для вимір. струму, сіра)</t>
  </si>
  <si>
    <t>Замикальна кришка ESC-SCB.6/PT (для ESC-SCB.6)</t>
  </si>
  <si>
    <t>Роздільник клем ESC-DFU/6/R (для вимір. клем SCB.6)</t>
  </si>
  <si>
    <t>Роз'єм ESC-PSD/P (для SCB.6)</t>
  </si>
  <si>
    <t>Роз'єм ESC-PSD/A (для SCB.4)</t>
  </si>
  <si>
    <t>Перемичка короткозамик. ESC-SCB.6/PO-2 (2 клеми, для SCB.6)</t>
  </si>
  <si>
    <t>Перемичка короткозамик.  ESC-SCB.6/PO-4 (4 клеми, для SCB.6)</t>
  </si>
  <si>
    <t>Гвинти ESC-CPM/16 (для перемичок 16 мм2)</t>
  </si>
  <si>
    <t>Гвинти ESC-CPM/35 (для перемичок 35 мм2)</t>
  </si>
  <si>
    <t>Клема пружинна ESP-HMM.2/1+2 (2 мм2, сіра, 1вх.+2вих.)</t>
  </si>
  <si>
    <t>Клема пружинна ESP-HMM.4/1+2 (4 мм2, сіра, 1вх.+2вих.)</t>
  </si>
  <si>
    <t>Замикальна кришка ESP-HMT.4/1+2/PT (для ESP-HMM.4/1+2 )</t>
  </si>
  <si>
    <t>Замикальна кришка ESC-CB/PT (для ESC-CBS.2)</t>
  </si>
  <si>
    <t>Марковання клем ESC-SH004S (для пружин. клем 1, 5мм2, біла) (100 шт)</t>
  </si>
  <si>
    <t>Клема пружинна ESP-HMM.1 (1,5 мм2, сіра)</t>
  </si>
  <si>
    <t>Клема пружинна ESP-HMM.2 (2,5 мм2, сіра)</t>
  </si>
  <si>
    <t>Клема пружинна ESP-HMM.4 (4 мм2, сіра)</t>
  </si>
  <si>
    <t>Клема пружинна ESP-HMM.6 (6 мм2, сіра)</t>
  </si>
  <si>
    <t>Клема пружинна ESP-HMM.10 (10 мм2, сіра)</t>
  </si>
  <si>
    <t>Клема пружинна ESP-HMM.16 (16 мм2, сіра)</t>
  </si>
  <si>
    <t>Замикальна кришка ESP-HMT. 1/PT (для ESP-HMM.1/HTE.1)</t>
  </si>
  <si>
    <t>Замикальна кришка ESP-HMT. 2/PT (для ESP-HMM.2/HTE.2)</t>
  </si>
  <si>
    <t>Замикальна кришка ESP-HMT. 4/PT (для ESP-HMM.4/HTE.4)</t>
  </si>
  <si>
    <t>Замикальна кришка ESP-HMT. 6/PT (для ESP-HMM.6/HTE.6)</t>
  </si>
  <si>
    <t>Замикальна кришка ESP-HMT.10/PT (для ESP-HMM.10/HTE.10)</t>
  </si>
  <si>
    <t>Замикальна кришка ESP-HMT.16/PT (для ESP-HMM.16/HTE.16)</t>
  </si>
  <si>
    <t>Роздільник клем ESP-DFH/1 (для ESP-HMM.1…6)</t>
  </si>
  <si>
    <t>Роздільник клем ESP-DFH/4 (для ESP-HMM.10…16)</t>
  </si>
  <si>
    <t>Роздільник перемичок ESP-DFM/500 (для ESP-HMM.1, 4,5x13, червона)</t>
  </si>
  <si>
    <t>Перемичка втична ESP-PTC/1/02 (2P, для ESP-HMM.1, ESP2-HMD.1)</t>
  </si>
  <si>
    <t>Перемичка втична ESP-PTC/1/03 (3P, для ESP-HMM.1, ESP2-HMD.1)</t>
  </si>
  <si>
    <t>Перемичка втична ESP-PTC/1/10 (10P, для ESP-HMM.1, ESP2-HMD.1)</t>
  </si>
  <si>
    <t>Перемичка втична ESP-PTP/3/02/R (2P, для ESP-HMM.2, ESP2-HMD.2, червон. ізоляція)</t>
  </si>
  <si>
    <t>Перемичка втична ESP-PTP/3/03/R (3P, для ESP-HMM.2, ESP2-HMD.2, червон. ізоляція)</t>
  </si>
  <si>
    <t>Перемичка втична ESP-PTP/3/10/R (10P, для ESP-HMM.2, ESP2-HMD.2, червон. ізоляція)</t>
  </si>
  <si>
    <t>Перемичка втична ESP-PTP/3/02/B (2P, для ESP-HMM.2, ESP2-HMD.2, синя ізоляція)</t>
  </si>
  <si>
    <t>Перемичка втична ESP-PTP/3/03/B (3P, для ESP-HMM.2, ESP2-HMD.2, синя ізоляція)</t>
  </si>
  <si>
    <t>Перемичка втична ESP-PTP/3/10/B (10P, для ESP-HMM.2, ESP2-HMD.2, синя ізоляція)</t>
  </si>
  <si>
    <t>Перемичка втична ESP-PTP/5/02/R (2P, для ESP-HMM.4, червон. ізоляція)</t>
  </si>
  <si>
    <t>Перемичка втична ESP-PTP/5/03/R (3P, для ESP-HMM.4, червон. ізоляція)</t>
  </si>
  <si>
    <t>Перемичка втична ESP-PTP/5/10/R (10P, для ESP-HMM.4, червон. ізоляція)</t>
  </si>
  <si>
    <t>Перемичка втична ESP-PTP/5/02/B (2P, для ESP-HMM.4, синя ізоляція)</t>
  </si>
  <si>
    <t>Перемичка втична ESP-PTP/5/03/B (3P, для ESP-HMM.4, синя ізоляція)</t>
  </si>
  <si>
    <t>Перемичка втична ESP-PTP/5/10/B (10P, для ESP-HMM.4, синя ізоляція)</t>
  </si>
  <si>
    <t>Перемичка втична ESP-PTC/8/02 (2P, для ESP-HMM.6)</t>
  </si>
  <si>
    <t>Перемичка втична ESP-PTC/8/10 (10P, для ESP-HMM.6)</t>
  </si>
  <si>
    <t>Перемичка втична ESP-PTC/11/02 (2P, для ESP-HMM.10)</t>
  </si>
  <si>
    <t>Перемичка втична ESP-PTC/11/10 (10P, для ESP-HMM.10)</t>
  </si>
  <si>
    <t>Перемичка втична ESP-PTC/16/02 (2P, для ESP-HMM.16)</t>
  </si>
  <si>
    <t>Перемичка втична ESP-PTC/16/10 (10P, для ESP-HMM.16)</t>
  </si>
  <si>
    <t>Клема пружинна ESP-HMM.1B (1,5 мм2, синя)</t>
  </si>
  <si>
    <t>Клема пружинна ESP-HMM.2B (2,5 мм2, синя)</t>
  </si>
  <si>
    <t>Клема пружинна ESP-HMM.4B (4 мм2, синя)</t>
  </si>
  <si>
    <t>Клема пружинна ESP-HMM.6B (6 мм2, синя)</t>
  </si>
  <si>
    <t>Клема пружинна ESP-HMM.10B (10 мм2, синя)</t>
  </si>
  <si>
    <t>Клема пружинна ESP-HMM.16B (16 мм2, синя)</t>
  </si>
  <si>
    <t>Замикальна кришка ESP-HMT. 1/PTB (для ESP-HMM.1B)</t>
  </si>
  <si>
    <t>Замикальна кришка ESP-HMT. 2/PTB (для ESP-HMM.2B)</t>
  </si>
  <si>
    <t>Замикальна кришка ESP-HMT. 4/PTB (для ESP-HMM.4B)</t>
  </si>
  <si>
    <t>Замикальна кришка ESP-HMT. 6/PTB (для ESP-HMM.6B)</t>
  </si>
  <si>
    <t>Замикальна кришка ESP-HMT.10/PTB (для ESP-HMM.10B)</t>
  </si>
  <si>
    <t>Замикальна кришка ESP-HMT.16/PTB (для ESP-HMM.16B)</t>
  </si>
  <si>
    <t>Клема пружинна ввідна ESP-HMR.16 (16 мм2, 1-рядн., сіра)</t>
  </si>
  <si>
    <t>Клема пружинна ввідна ESP-HMR.16/D (16 мм2, 2-рядн., сіра)</t>
  </si>
  <si>
    <t>Замикальна кришка ESP-HMR.16-2/PT (для ESP-HMR і ESP-HMM.2)</t>
  </si>
  <si>
    <t>Замикальна кришка ESP-HMR.16-4/PT (для ESP-HMR і ESP-HMM.4)</t>
  </si>
  <si>
    <t>Замикальна кришка ESP-HMR.16-6/PT (для ESP-HMR і ESP-HMM.6)</t>
  </si>
  <si>
    <t>Клема пружинна дворівнева ЕSP2-HMD.1 (1,5 мм2, сіра)</t>
  </si>
  <si>
    <t>Клема пружинна дворівнева ЕSP2-HMD.2N (2,5 мм2, сіра)</t>
  </si>
  <si>
    <t>Замикальна кришка ESP2-HMD.1/PT (для ESP2-HMD.1 і ESP2-HMD.2N)</t>
  </si>
  <si>
    <t>Клема пружинна трирівнева ЕSP3-HLD.2 (2,5 мм2, 3-уровн., сіра)</t>
  </si>
  <si>
    <t>Замикальна кришка ESP3-HLD.2/PT (для ESP3-HLD.2)</t>
  </si>
  <si>
    <t>Клема-роз`єднувач пружинна ЕSP-HMS.2 (2,5 мм2, сіра)</t>
  </si>
  <si>
    <t>Замикальна кришка ESP-HMT.2/1+2/PT (для ESP-HMM.2/1+2 и ESP-HMS.2)</t>
  </si>
  <si>
    <t>Клема пружинна заземлювальна ESP-HTE.1 (1,5 мм2, жовто-зел.)</t>
  </si>
  <si>
    <t>Клема пружинна заземлювальна ESP-HTE.2 (2,5 мм2, жовто-зел.)</t>
  </si>
  <si>
    <t>Клема пружинна заземлювальна ESP-HTE.4 (4 мм2, жовто-зел.)</t>
  </si>
  <si>
    <t>Клема пружинна заземлювальна ESP-HTE.6 (6 мм2, жовто-зел.)</t>
  </si>
  <si>
    <t>Клема пружинна заземлювальна ESP-HTE.10 (10 мм2, жовто-зел.)</t>
  </si>
  <si>
    <t>Клема пружинна заземлювальна ESP-HTE.16 (16 мм2, жовто-зел.)</t>
  </si>
  <si>
    <t>Марковання клем ESP-SHZ/1/1_10 (1-10, для пружин. клем, 1,5 мм2) (100шт)</t>
  </si>
  <si>
    <t>Захисна кришка ES-PZM.4 (2м, 66мм x 32 мм)</t>
  </si>
  <si>
    <t>Тримач захисної кришки ES-PZD.4/SO (для ES-PZM.4)</t>
  </si>
  <si>
    <t>Захисна кришка ES-PZM.6 (2м, 66мм x 32 мм)</t>
  </si>
  <si>
    <t>Тримач захисної кришки ES-PZD.6/SO (для ES-PZM.6)</t>
  </si>
  <si>
    <t>Клема пружинна ESH-EFC.2 (2,5 мм2, сіра, push-in)</t>
  </si>
  <si>
    <t>Клема пружинна ESH-EFC.2/1+2 (2,5 мм2, сіра, 1вх.+2вих., push-in)</t>
  </si>
  <si>
    <t>Клема пружинна ESH-EFC.2/1+2B (2,5 мм2, синя, 1вх.+2вих., push-in)</t>
  </si>
  <si>
    <t>Клема пружинна ESH-EFC.2/2+2 (2,5 мм2, сіра, 2вх.+2вих., push-in)</t>
  </si>
  <si>
    <t>Клема пружинна ESH-EFC.2/2+2/B (2,5 мм2, синя, 2вх.+2вих., push-in)</t>
  </si>
  <si>
    <t>Клема пружинна ESH-EFC.2B (2,5 мм2, синя, push-in)</t>
  </si>
  <si>
    <t>Клема пружинна ESH-EFC.4 (4 мм2, сіра, push-in)</t>
  </si>
  <si>
    <t>Клема пружинна ESH-EFC.4/1+2 (4 мм2, сіра, 1вх.+2вих., push-in)</t>
  </si>
  <si>
    <t>Клема пружинна ESH-EFC.4/1+2B (4 мм2, синя, 1вх.+2вих., push-in)</t>
  </si>
  <si>
    <t>Клема пружинна ESH-EFC.4B (4 мм2, синя, push-in)</t>
  </si>
  <si>
    <t>Клема пружинна дворівнева ESH-EFD.2 (2,5 мм2, сіра, push-in)</t>
  </si>
  <si>
    <t>Клема пружинна дворівнева ESH-EFD.4 (4 мм2, сіра, push-in)</t>
  </si>
  <si>
    <t>Клема пружинна заземлювальна ESH-EFCE.2 (2,5 мм2, жовто-зел., push-in)</t>
  </si>
  <si>
    <t>Клема пружинна заземлювальна ESH-EFCE.2/1+2 (2,5 мм2, жовто-зел., 1вх.+2вих., push-in)</t>
  </si>
  <si>
    <t>Клема пружинна заземлювальна ESH-EFCE.2/2+2 (2,5 мм2, жовто-зел., 2вх.+2вих., push-in)</t>
  </si>
  <si>
    <t>Клема пружинна заземлювальна ESH-EFCE.4 (4 мм2, жовто-зел., push-in)</t>
  </si>
  <si>
    <t>Клема пружинна заземлювальна ESH-EFCE.4/1+2 (4 мм2, жовто-зел., 1вх.+2вих., push-in)</t>
  </si>
  <si>
    <t>Клема пружинна заземлювальна ESH-EFCE.4/2+2 (4 мм2, жовто-зел., 2вх.+2вих., push-in)</t>
  </si>
  <si>
    <t>Клема пружинна трирівнева ESH-EFT.2 (2,5 мм2, сіра, push-in)</t>
  </si>
  <si>
    <t>Замикальна кришка ESH-EFC.2/1+2/PT (для ESH-EFC.2/1+2)</t>
  </si>
  <si>
    <t>Замикальна кришка ESH-EFC.2/1+2/PTB (для ESH-EFC.2/1+2B)</t>
  </si>
  <si>
    <t>Замикальна кришка ESH-EFC.2/2+2/PT (для ESH-EFCE.2/2+2)</t>
  </si>
  <si>
    <t>Замикальна кришка ESH-EFC.2/2+2/PTB (для ESH-EFC.2/2+2/B)</t>
  </si>
  <si>
    <t>Замикальна кришка ESH-EFC.2/PT (для ESH-EFC.2)</t>
  </si>
  <si>
    <t>Замикальна кришка ESH-EFC.2/PTB (для ESH-EFC.2B)</t>
  </si>
  <si>
    <t>Замикальна кришка ESH-EFC.4/1+2/PT (для ESH-EFC.4/1+2)</t>
  </si>
  <si>
    <t>Замикальна кришка ESH-EFC.4/1+2/PTB (для ESH-EFC.4/1+2B)</t>
  </si>
  <si>
    <t>Замикальна кришка ESH-EFC.4/2+2/PT (для ESH-EFCE.4/2+2, ESH-EFC 4/2+2)</t>
  </si>
  <si>
    <t>Замикальна кришка ESH-EFC.4/PT (для ESH-EFC.4)</t>
  </si>
  <si>
    <t>Замикальна кришка ESH-EFC.4/PTB (для ESH-EFC.4B)</t>
  </si>
  <si>
    <t>Замикальна кришка ESH-EFD.2/PT (для ESH-EFD.2)</t>
  </si>
  <si>
    <t>Замикальна кришка ESH-EFD.4/PT (для ESH-EFD.4)</t>
  </si>
  <si>
    <t>Замикальна кришка ESH-EFT.2/PT (для ESH-EFT.2)</t>
  </si>
  <si>
    <t>Перемичка втична ESH-EFB.2/10/B (10P, для ESH-EFC.2, ESH-EFD.2, ESH-EFT.2, ESH-EFCE.2, синя ізоляція)</t>
  </si>
  <si>
    <t>Перемичка втична ESH-EFB.2/10/R (10P, для ESH-EFC.2, ESH-EFD.2, ESH-EFT.2, ESH-EFCE.2, червон. ізоляція)</t>
  </si>
  <si>
    <t>Перемичка втична ESH-EFB.4/10/B (10P, для ESH-EFC.4, ESH-EFD.4, ESH-EFCE.4, синя ізоляція)</t>
  </si>
  <si>
    <t>Перемичка втична ESH-EFB.4/10/R (10P, для ESH-EFC.4, ESH-EFD.4, ESH-EFCE.4, червон. ізоляція)</t>
  </si>
  <si>
    <t>Клема гвинтова VS 2,5 PA (2,5 mm2_бежева)</t>
  </si>
  <si>
    <t>Клема гвинтова-живлення VS 2,5 PA + (2,5 mm2_червона)</t>
  </si>
  <si>
    <t>Клема гвинтова-нейтральна VS 2,5 PA N (2,5 mm2_синя)</t>
  </si>
  <si>
    <t>Клема гвинтова mini VS 2,5 PAM (2,5 mm2_бежева)</t>
  </si>
  <si>
    <t>Клема гвинтова-живлення mini VS 2,5 PAM + (2,5 mm2_червона)</t>
  </si>
  <si>
    <t>Клема гвинтова-нейтральна mini VS 2,5 PAM N (2,5 mm2_синя)</t>
  </si>
  <si>
    <t>Клема гвинтова дворівнева VS 2.5 NA (2,5 mm2_бежева)</t>
  </si>
  <si>
    <t>Клема гвинтова-живлення дворівнева VS 2.5 NA + (2,5 mm2_червона)</t>
  </si>
  <si>
    <t>Клема гвинтова-нейтральна дворівнева VS 2.5 NA N (2,5 mm2_синя)</t>
  </si>
  <si>
    <t>Клема гвинтова трирівнева VS 2,5 NA 3  (2,5 mm2_бежева)</t>
  </si>
  <si>
    <t>Клема гвинтова трирівнева живлення VS 2,5 NA 3 + (2,5 mm2_червона)</t>
  </si>
  <si>
    <t>Клема гвинтова трирівнева нейтральна VS 2,5 NA 3 N  (2,5 mm2_синя)</t>
  </si>
  <si>
    <t>Клема гвинтова трирівнева VS 2,5 NAI 3 зі з'єдн. містком  (2,5 mm2_бежева)</t>
  </si>
  <si>
    <t>Клема гвинтова трирівнева VS 2,5 NAI 3 + зі з'єдн. містком  (2,5 mm2_червона)</t>
  </si>
  <si>
    <t>Клема гвинтова трирівнева VS 2,5 NAI 3 N зі з'єдн. містком  (2,5 mm2_синя)</t>
  </si>
  <si>
    <t>Клема гвинтова дворівнева VS 4 NA (4 mm2_бежева)</t>
  </si>
  <si>
    <t>Клема гвинтова-живлення дворівнева VS 4 NA +  (4 mm2_червона)</t>
  </si>
  <si>
    <t>Клема гвинтова-нейтральна 4 mm2 VS 4 NA N  (4 mm2_синя)</t>
  </si>
  <si>
    <t>Клема гвинтова дворівнева VS 4 NAI зі з'єдн. мостиком (4 mm2_бежева)</t>
  </si>
  <si>
    <t>Клема гвинтова-живлення дворівнева VS 4 NAI + зі з'єдн. містком (4 mm2_червона)</t>
  </si>
  <si>
    <t>Клема гвинтова-нейтральна дворівнева VS 4 NAI N зі з'єдн. містком  (4 mm2_синя)</t>
  </si>
  <si>
    <t>Клема гвинтова VS 4 PA (4 mm2_бежева)</t>
  </si>
  <si>
    <t>Клема гвинтова-живлення VS 4 PA +  (4 mm2_червона)</t>
  </si>
  <si>
    <t>Клема гвинтова-нейтральна VS 4 PA N  (4 mm2_синя)</t>
  </si>
  <si>
    <t>Клема гвинтова mini VS 4 PAM  (4 mm2_бежева)</t>
  </si>
  <si>
    <t>Клема гвинтова mini-живлення VS 4 PAM +  (4 mm2_червона)</t>
  </si>
  <si>
    <t>Клема гвинтова mini-нейтральна VS 4 PAM N  (4 mm2_синя)</t>
  </si>
  <si>
    <t>Клема заземлення VS 4 PE</t>
  </si>
  <si>
    <t>Клема гвинтова VS 6 PA  (6 mm2_бежева)</t>
  </si>
  <si>
    <t>Клема гвинтова-живлення VS 6 PA +  (6 mm2_червона)</t>
  </si>
  <si>
    <t>Клема гвинтова-нейтральна VS 6 PA N  (6 mm2_синя)</t>
  </si>
  <si>
    <t>Клема гвинтова VS 6 PA  О (6 mm2_оранжева)</t>
  </si>
  <si>
    <t>Клема заземлення VS 6 PE</t>
  </si>
  <si>
    <t>Клема гвинтова VS 10 PA  (10 mm2_бежева)</t>
  </si>
  <si>
    <t>Клема гвинтова-живлення VS 10 PA +  (10 mm2_червона)</t>
  </si>
  <si>
    <t>Клема гвинтова-нейтральна VS 10 PA N  (10 mm2_синя)</t>
  </si>
  <si>
    <t>Клема гвинтова VS 16 PA  (16 mm2_бежева)</t>
  </si>
  <si>
    <t>Клема гвинтова-живлення VS 16 PA +  (16 mm2_червона)</t>
  </si>
  <si>
    <t>Клема гвинтова-нейтральна VS 16 PA N  (16 mm2_синя)</t>
  </si>
  <si>
    <t>Клема заземлення VS 16 PE</t>
  </si>
  <si>
    <t>Клема гвинтова VS 35 PA  (35 mm2_бежева)</t>
  </si>
  <si>
    <t>Клема гвинтова-живлення VS 35 PA +  (35 mm2_червона)</t>
  </si>
  <si>
    <t>Клема гвинтова-нейтральна VS 35 PA N  (35 mm2_синя)</t>
  </si>
  <si>
    <t>Клема заземлення VS 35 PE</t>
  </si>
  <si>
    <t>Клема гвинтова VS 70 PA  (70 mm2_бежева)</t>
  </si>
  <si>
    <t>Клема гвинтова-живлення VS 70 PA +  (70 mm2_червона)</t>
  </si>
  <si>
    <t>Клема гвинтова-нейтральна VS 70 PA N  (70 mm2_синя)</t>
  </si>
  <si>
    <t>Клема вимірювальна VSM 6 VNP  (6 mm2_бежева)</t>
  </si>
  <si>
    <t>Клема вимірювальна живлення VSM 6 VNP +  (6 mm2_червона)</t>
  </si>
  <si>
    <t>Клема вимірювальна нейтральна VSM 6 VNP N  (6 mm2_синя)</t>
  </si>
  <si>
    <t>Клема силова VSU 70  (70 mm2_бежева)</t>
  </si>
  <si>
    <t>Клема силова VSU 95  (95 mm2_бежева)</t>
  </si>
  <si>
    <t>Клема силова VSU 120  (120 mm2_бежева)</t>
  </si>
  <si>
    <t>Клема силова VSU 150  (150 mm2_бежева)</t>
  </si>
  <si>
    <t>Клема силова VSU 185  (185 mm2_бежева)</t>
  </si>
  <si>
    <t>Клема силова VSU 240  (240 mm2_бежева)</t>
  </si>
  <si>
    <t>Клема гвинтова під запобіжник  з тримачем VSV 4  (4 mm2_бежева)</t>
  </si>
  <si>
    <t>Комутуюча вставка PM 20 (5x20мм)</t>
  </si>
  <si>
    <t>Клема гвинтова під запобіжник  з втулкою VSV 4 PA  (4 mm2_бежева)</t>
  </si>
  <si>
    <t>Клема гвинтова-живлення під тримач VSV 4 PA +  (4 mm2_червона)</t>
  </si>
  <si>
    <t>Клема гвинтова-нейтральна під тримач VSV 4 PA N  (4 mm2_синя)</t>
  </si>
  <si>
    <t>Захисна кришка ZP 200 для клеми VSU</t>
  </si>
  <si>
    <t>Фіксуючий кронштейн PK PA</t>
  </si>
  <si>
    <t>Фіксуючий кронштейн PK PA 35</t>
  </si>
  <si>
    <t>Фіксуючий кронштейн PKM</t>
  </si>
  <si>
    <t>Марковальна табличка (200шт.) EO3 (101-150)</t>
  </si>
  <si>
    <t>Марковальна табличка (200шт.) EO3 (151-200)</t>
  </si>
  <si>
    <t>Марковальна табличка (200шт.) EO3 (251-300)</t>
  </si>
  <si>
    <t>Марковальна табличка (200шт.) EO3 (301-350)</t>
  </si>
  <si>
    <t>Марковальна табличка (200шт.) EO3 (351-400)</t>
  </si>
  <si>
    <t>Марковальна табличка (200шт.) EO3 (1-10)</t>
  </si>
  <si>
    <t>Марковальна табличка (200шт.) EO3 (11-20)</t>
  </si>
  <si>
    <t>Марковальна табличка (200шт.) EO3 (1-50)</t>
  </si>
  <si>
    <t>Марковальна табличка (200шт.) EO3 (21-30)</t>
  </si>
  <si>
    <t>Марковальна табличка (200шт.) EO3 (31-40)</t>
  </si>
  <si>
    <t>Марковальна табличка (200шт.) EO3 (41-50)</t>
  </si>
  <si>
    <t>Марковальна табличка (200шт.) EO3 (51-100)</t>
  </si>
  <si>
    <t>Марковальна табличка (200шт.) EO3 (51-60)</t>
  </si>
  <si>
    <t>Марковальна табличка (200шт.) EO3 (61-70)</t>
  </si>
  <si>
    <t>Марковальна табличка (200шт.) EO3 (71-80)</t>
  </si>
  <si>
    <t>Марковальна табличка (200шт.) EO3 (81-90)</t>
  </si>
  <si>
    <t>Марковальна табличка (200шт.) EO3 (91-100)</t>
  </si>
  <si>
    <t>Марковальна табличка (200шт.) EO3 (алфавітна a-z)</t>
  </si>
  <si>
    <t>Марковальна табличка (200шт.) EO3 (L1,L2,L3,N,PE)</t>
  </si>
  <si>
    <t>Марковальна табличка (200шт.) EO3 (біла)</t>
  </si>
  <si>
    <t>Марковальна табличка (200шт.) EO4 (1-50)</t>
  </si>
  <si>
    <t>Марковальна табличка (200шт.) EO4 біла</t>
  </si>
  <si>
    <t>Марковальна табличка (200шт.) EO4 (L1,L2,L3,N,PE)</t>
  </si>
  <si>
    <t>Замикальна перегородка KP 4 NA</t>
  </si>
  <si>
    <t>Замикальна перегородка KP 4 PA</t>
  </si>
  <si>
    <t>Замикальна перегородка KP 4 PAM</t>
  </si>
  <si>
    <t>Замикальна перегородка KP 16 PA</t>
  </si>
  <si>
    <t>Замикальна перегородка KP 35 PA</t>
  </si>
  <si>
    <t>Замикальна перегородка KP 70 PA</t>
  </si>
  <si>
    <t>Замикальна перегородка KP ME 6</t>
  </si>
  <si>
    <t>Розділювальна перегородка KP VSU</t>
  </si>
  <si>
    <t>Замикальна перегородка KP VSV 4</t>
  </si>
  <si>
    <t>Шина ізол. 2-полюсна MIL 2 6</t>
  </si>
  <si>
    <t>Шина ізол. 3-полюсна MIL 3 6</t>
  </si>
  <si>
    <t>Шина ізол. 4-полюсна MIL 4 6</t>
  </si>
  <si>
    <t>Шина з'єднув. 2-полюсна MP 2 2.5</t>
  </si>
  <si>
    <t>Шина з'єднув. 3-полюсна MP 3 2.5</t>
  </si>
  <si>
    <t>Шина з'єднув. 2-полюсна MP 2 4</t>
  </si>
  <si>
    <t>Шина з'єднув. 2-полюсна MP 2 6</t>
  </si>
  <si>
    <t>Шина з'єднув. 2-полюсна MP 2 10</t>
  </si>
  <si>
    <t>Шина з'єднув. 2-полюсна MP 2 16</t>
  </si>
  <si>
    <t>Шина з'єднув. 2-полюсна MP 2 35</t>
  </si>
  <si>
    <t>Шина з'єднув. 2-полюсна MP 2 70</t>
  </si>
  <si>
    <t>Шина з'єднув. 3-полюсна MP 3 4</t>
  </si>
  <si>
    <t>Шина з'єднув. 3-полюсна MP 3 6</t>
  </si>
  <si>
    <t>Шина з'єднув. 3-полюсна MP 3 10</t>
  </si>
  <si>
    <t>Шина з'єднув. 3-полюсна MP 3 16</t>
  </si>
  <si>
    <t>Шина з'єднув. 3-полюсна MP 3 35</t>
  </si>
  <si>
    <t>Шина з'єднув. 4-полюсна MP 4 2.5</t>
  </si>
  <si>
    <t>Шина з'єднув. 4-полюсна MP 4 4</t>
  </si>
  <si>
    <t>Шина з'єднув. 4-полюсна MP 4 6</t>
  </si>
  <si>
    <t>Шина з'єднув. 4-полюсна MP 4 10</t>
  </si>
  <si>
    <t>Шина з'єднув. 4-полюсна MP 4 16</t>
  </si>
  <si>
    <t>Шина з'єднув. 4-полюсна MP 4 35</t>
  </si>
  <si>
    <t>Шина з'єднув. багатополюсна МР124 6</t>
  </si>
  <si>
    <t>Захисна кришка PPA 2.5</t>
  </si>
  <si>
    <t>Захисна кришка PPA 4</t>
  </si>
  <si>
    <t>Захисна кришка PPA 6</t>
  </si>
  <si>
    <t>Захисна кришка PPA 10</t>
  </si>
  <si>
    <t>Захисна кришка PPA 16</t>
  </si>
  <si>
    <t>Захисна кришка PPA 35</t>
  </si>
  <si>
    <t>Захисна кришка PPA 70</t>
  </si>
  <si>
    <t>Втулка-тримач під запобіжник  VE 4</t>
  </si>
  <si>
    <t>Розділювальна перегородка VP 4 PA</t>
  </si>
  <si>
    <t>Розділювальна перегородка VP 16 PA</t>
  </si>
  <si>
    <t>Розділювальна перегородка VP 35 PA</t>
  </si>
  <si>
    <t>Розділювальна перегородка VP 70 PA</t>
  </si>
  <si>
    <t>Розділювальна перегородка VP ME 6</t>
  </si>
  <si>
    <t>Марковальна наклейка ES-TAV156AW (15х6мм, 105 шт, вініл, біла)</t>
  </si>
  <si>
    <t>Марковальна самоклеюча пластина ES-TAP178AW (17х8мм, 72 шт, ПВХ, біла)</t>
  </si>
  <si>
    <t>Марковальна самоклеюча пластина ES-TAP159AW (15х9мм, 77 шт, ПВХ, біла)</t>
  </si>
  <si>
    <t>Марковальна самоклеюча пластина ES-TAP2715AW (27х15мм, 24 шт, ПВХ, біла)</t>
  </si>
  <si>
    <t>Марковальна самоклеюча пластина ES-TAP2715AM (27х15мм, 24 шт, ПВХ, металік)</t>
  </si>
  <si>
    <t>Марковальна самоклеюча пластина ES-TAP3070AW (30х70мм, 3 шт, ПВХ, біла)</t>
  </si>
  <si>
    <t>Марковальна самоклеюча пластина ES-TAP3070AM (30х70мм, 3 шт, ПВХ, металік)</t>
  </si>
  <si>
    <t>Марковальна самоклеюча пластина ES-TAP4090AW (40х90мм, 2 шт, ПВХ, біла)</t>
  </si>
  <si>
    <t>Марковальна самоклеюча пластина ES-TAP4090AM (40х90мм, 2 шт, ПВХ, металік)</t>
  </si>
  <si>
    <t>Марковальна самоклеюча пластина ES-TAP60100AW (60х100мм, 1 шт, ПВХ, біла)</t>
  </si>
  <si>
    <t>Марковальна самоклеюча пластина ES-TAP60100AM (60х100мм, 1 шт, ПВХ, металік)</t>
  </si>
  <si>
    <t>Марковальна самоклеюча пластина ES-TAP80100AW (80х100мм, 1 шт, ПВХ, біла)</t>
  </si>
  <si>
    <t>Марковальна самоклеюча пластина ES-TAP80100AM (80х100мм, 1 шт, ПВХ, металік)</t>
  </si>
  <si>
    <t>Шильд ES-PT3017BA (під марк.пластину 27х15мм)</t>
  </si>
  <si>
    <t>Марковальна пластина ES-TAP2715W під шильд (27х15мм, 24 шт, ПВХ, біла)</t>
  </si>
  <si>
    <t>Марковальна пластина ES-TAP2715M під шильд (27х15мм, 24 шт, ПВХ, металік)</t>
  </si>
  <si>
    <t>Шильд ES-PT5217BA (під марк.пластину 49х15мм)</t>
  </si>
  <si>
    <t>Марковальна пластина ES-TAP4915W під шильд (49х15мм, 12 шт, ПВХ, біла)</t>
  </si>
  <si>
    <t>Шильд ES-PT7017BA (під марк.пластину 67х15мм)</t>
  </si>
  <si>
    <t>Марковальна пластина ES-TAP6715W під шильд (67х15мм, 6 шт, ПВХ, біла)</t>
  </si>
  <si>
    <t>Шильд ES-PTD022A до кнопки Ø22,5 (під марк.пластину 27x15мм)</t>
  </si>
  <si>
    <t>Марковання клем самоклеюче ES-TAP1640AW-UMP (з нанесенням, 40х16,5х0,5 мм)</t>
  </si>
  <si>
    <t>Марковання клем самоклеюче ES-TAP407AW-UMP (з нанесенням, 40х7х0,5 мм)</t>
  </si>
  <si>
    <t>Марковальна наклейка ES-TAV156AW-UMP (з нанесенням, 15х6мм, 105 шт, вініл, біла)</t>
  </si>
  <si>
    <t>Марковальна самоклеюча пластина ES-TAP178AW-UMP (з нанесенням, 17х8мм, 72 шт, ПВХ, біла)</t>
  </si>
  <si>
    <t>Марковальна самоклеюча пластина ES-TAP159AW-UMP (з нанесенням, 15х9мм, 77 шт, ПВХ, біла)</t>
  </si>
  <si>
    <t>Марковальна самоклеюча пластина ES-TAP2715AW-UMP (з нанесенням, 27х15мм, 24 шт, ПВХ, біла)</t>
  </si>
  <si>
    <t>Марковальна самоклеюча пластина ES-TAP2715AM-UMP (з нанесенням, 27х15мм, 24 шт, ПВХ, металік)</t>
  </si>
  <si>
    <t>Марковальна самоклеюча пластина ES-TAP3070AW-UMP (з нанесенням, 30х70мм, 3 шт, ПВХ, біла)</t>
  </si>
  <si>
    <t>Марковальна самоклеюча пластина ES-TAP3070AM-UMP (з нанесенням, 30х70мм, 3 шт, ПВХ, металік)</t>
  </si>
  <si>
    <t>Марковальна самоклеюча пластина ES-TAP4090AW-UMP (з нанесенням, 40х90мм, 2 шт, ПВХ, біла)</t>
  </si>
  <si>
    <t>Марковальна самоклеюча пластина ES-TAP4090AM-UMP (з нанесенням, 40х90мм, 2 шт, ПВХ, металік)</t>
  </si>
  <si>
    <t>Марковальна самоклеюча пластина ES-TAP60100AW-UMP (з нанесенням, 60х100мм, 1 шт, ПВХ, біла)</t>
  </si>
  <si>
    <t>Марковальна самоклеюча пластина ES-TAP60100AM-UMP (з нанесенням, 60х100мм, 1 шт, ПВХ, металік)</t>
  </si>
  <si>
    <t>Марковальна самоклеюча пластина ES-TAP80100AW-UMP (з нанесенням, 80х100мм, 1 шт, ПВХ, біла)</t>
  </si>
  <si>
    <t>Марковальна самоклеюча пластина ES-TAP80100AM-UMP (з нанесенням, 80х100мм, 1 шт, ПВХ, металік)</t>
  </si>
  <si>
    <t>Марковальна пластина ES-TAP2715W-UMP під шильд (з нанесенням, 27х15мм, 24 шт, ПВХ, біла)</t>
  </si>
  <si>
    <t>Марковальна пластина ES-TAP2715M-UMP під шильд (з нанесенням, 27х15мм, 24 шт, ПВХ, металік)</t>
  </si>
  <si>
    <t>Марковальна пластина ES-TAP4915W-UMP під шильд (з нанесенням, 49х15мм, 12 шт, ПВХ, біла)</t>
  </si>
  <si>
    <t>Марковальна пластина ES-TAP6715W-UMP під шильд (з нанесенням, 67х15мм, 6 шт, ПВХ, біла)</t>
  </si>
  <si>
    <t>Обмежувач перенапруги ETITEC AZ 275/10-NO (10кА_8/20)</t>
  </si>
  <si>
    <t>Обмежувач перенапруги ETITEC AZ 440/10-NO (10кА_8/20)</t>
  </si>
  <si>
    <t>Обмежувач перенапруги ETITEC AZ 670/10-NO (10кА_8/20)</t>
  </si>
  <si>
    <t>Обмежувач перенапруги ETITEC A 280/5/A-NO (5кА_8/20)</t>
  </si>
  <si>
    <t>Обмежувач перенапруги ETITEC A 280/5/B-NO (5кА_8/20)</t>
  </si>
  <si>
    <t>Обмежувач перенапруги ETITEC A 280/5/C-NO (5кА_8/20)</t>
  </si>
  <si>
    <t>Обмежувач перенапруги ETITEC A 280/5/D-NO (5кА_8/20)</t>
  </si>
  <si>
    <t>Обмежувач перенапруги ETITEC A 280/5/E-NO (5кА_8/20)</t>
  </si>
  <si>
    <t>Обмежувач перенапруги ETITEC A 280/5/A-N (5кА_8/20)</t>
  </si>
  <si>
    <t>Обмежувач перенапруги ETITEC A 280/5/B-N (5кА_8/20)</t>
  </si>
  <si>
    <t>Обмежувач перенапруги ETITEC A 280/5/C-N (5кА_8/20)</t>
  </si>
  <si>
    <t>Обмежувач перенапруги ETITEC A 280/5/D-N (5кА_8/20)</t>
  </si>
  <si>
    <t>Обмежувач перенапруги ETITEC A 280/5/E-N (5кА_8/20)</t>
  </si>
  <si>
    <t>Обмежувач перенапруги ETITEC A 440/5/A-NO (5кА_8/20)</t>
  </si>
  <si>
    <t>Обмежувач перенапруги ETITEC A 440/5/B-NO (5кА_8/20)</t>
  </si>
  <si>
    <t>Обмежувач перенапруги ETITEC A 440/5/C-NO (5кА_8/20)</t>
  </si>
  <si>
    <t>Обмежувач перенапруги ETITEC A 440/5/D-NO (5кА_8/20)</t>
  </si>
  <si>
    <t>Обмежувач перенапруги ETITEC A 440/5/E-NO (5кА_8/20)</t>
  </si>
  <si>
    <t>Обмежувач перенапруги ETITEC A 440/5/A-N (5кА_8/20)</t>
  </si>
  <si>
    <t>Обмежувач перенапруги ETITEC A 440/5/B-N (5кА_8/20)</t>
  </si>
  <si>
    <t>Обмежувач перенапруги ETITEC A 440/5/C-N (5кА_8/20)</t>
  </si>
  <si>
    <t>Обмежувач перенапруги ETITEC A 440/5/D-N (5кА_8/20)</t>
  </si>
  <si>
    <t>Обмежувач перенапруги ETITEC A 440/5/E-N (5кА_8/20)</t>
  </si>
  <si>
    <t>Обмежувач перенапруги ETITEC A 500/5/A-NO (5кА_8/20)</t>
  </si>
  <si>
    <t>Обмежувач перенапруги ETITEC A 500/5/B-NO (5кА_8/20)</t>
  </si>
  <si>
    <t>Обмежувач перенапруги ETITEC A 500/5/C-NO (5кА_8/20)</t>
  </si>
  <si>
    <t>Обмежувач перенапруги ETITEC A 500/5/D-NO (5кА_8/20)</t>
  </si>
  <si>
    <t>Обмежувач перенапруги ETITEC A 500/5/E-NO (5кА_8/20)</t>
  </si>
  <si>
    <t>Обмежувач перенапруги ETITEC A 500/5/A-N (5кА_8/20)</t>
  </si>
  <si>
    <t>Обмежувач перенапруги ETITEC A 500/5/B-N (5кА_8/20)</t>
  </si>
  <si>
    <t>Обмежувач перенапруги ETITEC A 500/5/C-N (5кА_8/20)</t>
  </si>
  <si>
    <t>Обмежувач перенапруги ETITEC A 500/5/D-N (5кА_8/20)</t>
  </si>
  <si>
    <t>Обмежувач перенапруги ETITEC A 500/5/E-N (5кА_8/20)</t>
  </si>
  <si>
    <t>Обмежувач перенапруги ETITEC A 660/5/A-NO (5кА_8/20)</t>
  </si>
  <si>
    <t>Обмежувач перенапруги ETITEC A 660/5/B-NO (5кА_8/20)</t>
  </si>
  <si>
    <t>Обмежувач перенапруги ETITEC A 660/5/C-NO (5кА_8/20)</t>
  </si>
  <si>
    <t>Обмежувач перенапруги ETITEC A 660/5/D-NO (5кА_8/20)</t>
  </si>
  <si>
    <t>Обмежувач перенапруги ETITEC A 660/5/E-NO (5кА_8/20)</t>
  </si>
  <si>
    <t>Обмежувач перенапруги ETITEC A 660/5/A-N (5кА_8/20)</t>
  </si>
  <si>
    <t>Обмежувач перенапруги ETITEC A 660/5/B-N (5кА_8/20)</t>
  </si>
  <si>
    <t>Обмежувач перенапруги ETITEC A 660/5/C-N (5кА_8/20)</t>
  </si>
  <si>
    <t>Обмежувач перенапруги ETITEC A 660/5/D-N (5кА_8/20)</t>
  </si>
  <si>
    <t>Обмежувач перенапруги ETITEC A 660/5/E-N (5кА_8/20)</t>
  </si>
  <si>
    <t>Обмежувач перенапруги ETITEC A 280/10/A-NO (10кА_8/20)</t>
  </si>
  <si>
    <t>Обмежувач перенапруги ETITEC A 280/10/B-NO (10кА_8/20)</t>
  </si>
  <si>
    <t>Обмежувач перенапруги ETITEC A 280/10/C-NO (10кА_8/20)</t>
  </si>
  <si>
    <t>Обмежувач перенапруги ETITEC A 280/10/D-NO (10кА_8/20)</t>
  </si>
  <si>
    <t>Обмежувач перенапруги ETITEC A 280/10/E-NO (10кА_8/20)</t>
  </si>
  <si>
    <t>Обмежувач перенапруги ETITEC A 280/10/A-N (10кА_8/20)</t>
  </si>
  <si>
    <t>Обмежувач перенапруги ETITEC A 280/10/B-N (10кА_8/20)</t>
  </si>
  <si>
    <t>Обмежувач перенапруги ETITEC A 280/10/C-N (10кА_8/20)</t>
  </si>
  <si>
    <t>Обмежувач перенапруги ETITEC A 280/10/D-N (10кА_8/20)</t>
  </si>
  <si>
    <t>Обмежувач перенапруги ETITEC A 280/10/E-N (10кА_8/20)</t>
  </si>
  <si>
    <t>Обмежувач перенапруги ETITEC A 440/10/A-NO (10кА_8/20)</t>
  </si>
  <si>
    <t>Обмежувач перенапруги ETITEC A 440/10/B-NO (10кА_8/20)</t>
  </si>
  <si>
    <t>Обмежувач перенапруги ETITEC A 440/10/C-NO (10кА_8/20)</t>
  </si>
  <si>
    <t>Обмежувач перенапруги ETITEC A 440/10/D-NO (10кА_8/20)</t>
  </si>
  <si>
    <t>Обмежувач перенапруги ETITEC A 440/10/E-NO (10кА_8/20)</t>
  </si>
  <si>
    <t>Обмежувач перенапруги ETITEC A 440/10/A-N (10кА_8/20)</t>
  </si>
  <si>
    <t>Обмежувач перенапруги ETITEC A 440/10/B-N (10кА_8/20)</t>
  </si>
  <si>
    <t>Обмежувач перенапруги ETITEC A 440/10/C-N (10кА_8/20)</t>
  </si>
  <si>
    <t>Обмежувач перенапруги ETITEC A 440/10/E-N (10кА_8/20)</t>
  </si>
  <si>
    <t>Обмежувач перенапруги ETITEC A 500/10/A-NO (10кА_8/20)</t>
  </si>
  <si>
    <t>Обмежувач перенапруги ETITEC A 500/10/B-NO (10кА_8/20)</t>
  </si>
  <si>
    <t>Обмежувач перенапруги ETITEC A 500/10/C-NO (10кА_8/20)</t>
  </si>
  <si>
    <t>Обмежувач перенапруги ETITEC A 500/10/D-NO (10кА_8/20)</t>
  </si>
  <si>
    <t>Обмежувач перенапруги ETITEC A 500/10/E-NO (10кА_8/20)</t>
  </si>
  <si>
    <t>Обмежувач перенапруги ETITEC A 500/10/A-N (10кА_8/20)</t>
  </si>
  <si>
    <t>Обмежувач перенапруги ETITEC A 500/10/B-N (10кА_8/20)</t>
  </si>
  <si>
    <t>Обмежувач перенапруги ETITEC A 500/10/C-N (10кА_8/20)</t>
  </si>
  <si>
    <t>Обмежувач перенапруги ETITEC A 500/10/D-N (10кА_8/20)</t>
  </si>
  <si>
    <t>Обмежувач перенапруги ETITEC A 500/10/E-N (10кА_8/20)</t>
  </si>
  <si>
    <t>Обмежувач перенапруги ETITEC A 660/10/A-NO (10кА_8/20)</t>
  </si>
  <si>
    <t>Обмежувач перенапруги ETITEC A 660/10/B-NO (10кА_8/20)</t>
  </si>
  <si>
    <t>Обмежувач перенапруги ETITEC A 660/10/C-NO (10кА_8/20)</t>
  </si>
  <si>
    <t>Обмежувач перенапруги ETITEC A 660/10/D-NO (10кА_8/20)</t>
  </si>
  <si>
    <t>Обмежувач перенапруги ETITEC A 660/10/E-NO (10кА_8/20)</t>
  </si>
  <si>
    <t>Обмежувач перенапруги ETITEC A 660/10/A-N (10кА_8/20)</t>
  </si>
  <si>
    <t>Обмежувач перенапруги ETITEC A 660/10/B-N (10кА_8/20)</t>
  </si>
  <si>
    <t>Обмежувач перенапруги ETITEC A 660/10/C-N (10кА_8/20)</t>
  </si>
  <si>
    <t>Обмежувач перенапруги ETITEC A 660/10/D-N (10кА_8/20)</t>
  </si>
  <si>
    <t>Обмежувач перенапруги ETITEC A 660/10/E-N (10кА_8/20)</t>
  </si>
  <si>
    <t>Обмежувач перенапруги ETITEC A 280/10/FK-N (10кА_8/20)</t>
  </si>
  <si>
    <t>Обмежувач перенапруги ETITEC A 280/10/FK-NO (10кА_8/20)</t>
  </si>
  <si>
    <t>Обмежувач перенапруги ETITEC A 500/5/FK-N (5кА_8/20)</t>
  </si>
  <si>
    <t>Обмежувач перенапруги ETITEC A 500/5/FK-NO (5кА_8/20)</t>
  </si>
  <si>
    <t>Обмежувач перенапруги ETITEC C T2 255/20 G, 1p</t>
  </si>
  <si>
    <t>Обмежувач перенапруги ETITEC C T2 275/20 (1+0) 1p</t>
  </si>
  <si>
    <t>Обмежувач перенапруги ETITEC C T2 275/20 (1+0) 1p, RC</t>
  </si>
  <si>
    <t>Обмежувач перенапруги ETITEC C T2 275/20 (1+1) 2p</t>
  </si>
  <si>
    <t>Обмежувач перенапруги ETITEC C T2 275/20 (1+1) 2p, RC</t>
  </si>
  <si>
    <t>Обмежувач перенапруги ETITEC C T2 275/20 (2+0) 2p, RC</t>
  </si>
  <si>
    <t>Обмежувач перенапруги ETITEC C T2 275/20 (2+0) 2p</t>
  </si>
  <si>
    <t>Обмежувач перенапруги ETITEC C T2 275/20 (3+0) 3p</t>
  </si>
  <si>
    <t>Обмежувач перенапруги ETITEC C T2 275/20 (3+0) 3p, RC</t>
  </si>
  <si>
    <t>Обмежувач перенапруги ETITEC C T2 275/20 (3+1) 4p</t>
  </si>
  <si>
    <t>Обмежувач перенапруги ETITEC C T2 275/20 (3+1) 4p, RC</t>
  </si>
  <si>
    <t>Обмежувач перенапруги ETITEC C T2 275/20 (4+0) 4p</t>
  </si>
  <si>
    <t>Обмежувач перенапруги ETITEC C T2 275/20 (4+0) 4p, RC</t>
  </si>
  <si>
    <t>Обмежувач перенапруги ETITEC C T2 440/20 (1+0) 1p</t>
  </si>
  <si>
    <t>Обмежувач перенапруги ETITEC C T2 440/20 (1+0) 1p, RC</t>
  </si>
  <si>
    <t>Обмежувач перенапруги ETITEC C T2 440/20 (2+0) 2p</t>
  </si>
  <si>
    <t>Обмежувач перенапруги ETITEC C T2 440/20 (2+0) 2p, RC</t>
  </si>
  <si>
    <t>Обмежувач перенапруги ETITEC C T2 440/20 (3+0) 3p</t>
  </si>
  <si>
    <t>Обмежувач перенапруги ETITEC C T2 440/20 (3+0) 3p, RC</t>
  </si>
  <si>
    <t>Обмежувач перенапруги ETITEC C T2 440/20 (4+0) 4p</t>
  </si>
  <si>
    <t>Обмежувач перенапруги ETITEC C T2 440/20 (4+0) 4p, RC</t>
  </si>
  <si>
    <t>Обмежувач перенапруги  ETITEC D 255/3 (2+0) MINI</t>
  </si>
  <si>
    <t>Обмежувач перенапруги ETITEC D T3 275/3 (1+0) 1p</t>
  </si>
  <si>
    <t>Обмежувач перенапруги ETITEC D T3 275/3 (1+0) 1p, RC</t>
  </si>
  <si>
    <t>Обмежувач перенапруги ETITEC D T3 440/3 (1+0) 1p</t>
  </si>
  <si>
    <t>Обмежувач перенапруги ETITEC D T3 440/3 (1+0) 1p, RC</t>
  </si>
  <si>
    <t>Змінний модуль ETITEC C T2 275/20</t>
  </si>
  <si>
    <t>Змінний модуль ETITEC D T3 275/3</t>
  </si>
  <si>
    <t>Обмежувач перенапруги ETITEC T WENT  320/25 (1+0, 2p, TNC)</t>
  </si>
  <si>
    <t>Обмежувач перенапруги ETITEC T WENT  320/25 (1+0, 2p, TNC) RC</t>
  </si>
  <si>
    <t>Обмежувач перенапруги ETITEC T WENT  320/25 (2+0, 4p, TNC-S)</t>
  </si>
  <si>
    <t>Обмежувач перенапруги ETITEC T WENT  320/25 (1+1, 4p, TT)</t>
  </si>
  <si>
    <t>Обмежувач перенапруги ETITEC T WENT  320/25 (3+0, 6p, TNC)</t>
  </si>
  <si>
    <t>Обмежувач перенапруги ETITEC T WENT  320/25 (3+1, 8p, TT)</t>
  </si>
  <si>
    <t>Обмежувач перенапруги ETITEC T WENT  320/25 (4+0, 8p, TNC-S)</t>
  </si>
  <si>
    <t>Обмежувач перенапруги ETITEC T WENT  320/25 (2+0, 4p, TNC-S) RC</t>
  </si>
  <si>
    <t>Обмежувач перенапруги ETITEC T WENT  320/25 (1+1, 4p, TT) RC</t>
  </si>
  <si>
    <t>Обмежувач перенапруги ETITEC T WENT  320/25 (3+0, 6p, TNC) RC</t>
  </si>
  <si>
    <t>Обмежувач перенапруги ETITEC T WENT  320/25 (3+1, 8p, TT) RC</t>
  </si>
  <si>
    <t>Обмежувач перенапруги ETITEC T WENT  320/25 (4+0, 8p, TNC-S) RC</t>
  </si>
  <si>
    <t>Обмежувач перенапруги ETITEC V T12 280/12,5 (1+0)</t>
  </si>
  <si>
    <t>Обмежувач перенапруги ETITEC V T12 280/12,5 (2+0)</t>
  </si>
  <si>
    <t>Обмежувач перенапруги ETITEC V T12 280/12,5 (1+1)</t>
  </si>
  <si>
    <t>Обмежувач перенапруги ETITEC V T12 280/12,5 (3+0)</t>
  </si>
  <si>
    <t>Обмежувач перенапруги ETITEC V T12 280/12,5 (4+0)</t>
  </si>
  <si>
    <t>Обмежувач перенапруги ETITEC V T12 280/12,5 (3+1)</t>
  </si>
  <si>
    <t>Обмежувач перенапруги ETITEC V T12 280/12,5 (1+0) RC</t>
  </si>
  <si>
    <t>Обмежувач перенапруги ETITEC V T12 280/12,5 (2+0) RC</t>
  </si>
  <si>
    <t>Обмежувач перенапруги ETITEC V T12 280/12,5 (1+1) RC</t>
  </si>
  <si>
    <t>Обмежувач перенапруги ETITEC V T12 280/12,5 (3+0) RC</t>
  </si>
  <si>
    <t>Обмежувач перенапруги ETITEC V T12 280/12,5 (4+0) RC</t>
  </si>
  <si>
    <t>Обмежувач перенапруги ETITEC V T12 280/12,5 (3+1) RC</t>
  </si>
  <si>
    <t>Обмежувач перенапруги ETITEC VS T123 255/12,5 (1+0)</t>
  </si>
  <si>
    <t>Обмежувач перенапруги ETITEC VS T123 255/12,5 (2+0)</t>
  </si>
  <si>
    <t>Обмежувач перенапруги ETITEC VS T123 255/12,5 (1+1)</t>
  </si>
  <si>
    <t>Обмежувач перенапруги ETITEC VS T123 255/12,5 (3+0)</t>
  </si>
  <si>
    <t>Обмежувач перенапруги ETITEC VS T123 255/12,5 (4+0)</t>
  </si>
  <si>
    <t>Обмежувач перенапруги ETITEC VS T123 255/12,5 (3+1)</t>
  </si>
  <si>
    <t>Обмежувач перенапруги ETITEC VS T123 255/12,5 (1+0) RC</t>
  </si>
  <si>
    <t>Обмежувач перенапруги ETITEC VS T123 255/12,5 (2+0) RC</t>
  </si>
  <si>
    <t>Обмежувач перенапруги ETITEC VS T123 255/12,5 (1+1) RC</t>
  </si>
  <si>
    <t>Обмежувач перенапруги ETITEC VS T123 255/12,5 (3+0) RC</t>
  </si>
  <si>
    <t>Обмежувач перенапруги ETITEC VS T123 255/12,5 (4+0) RC</t>
  </si>
  <si>
    <t>Обмежувач перенапруги ETITEC VS T123 255/12,5 (3+1) RC</t>
  </si>
  <si>
    <t>Обмежувач перенапруги ETITEC VS T123 255/25 (1+0) RC</t>
  </si>
  <si>
    <t>Обмежувач перенапруги ETITEC VS T123 255/25 (1+1) RC</t>
  </si>
  <si>
    <t>Обмежувач перенапруги ETITEC VS T123 255/25 (2+0) RC</t>
  </si>
  <si>
    <t>Обмежувач перенапруги ETITEC VS T123 255/25 (4+0) RC</t>
  </si>
  <si>
    <t>Обмежувач перенапруги ETITEC VS T123 255/25 (3+1) RC</t>
  </si>
  <si>
    <t>Обмежувач перенапруги ETITEC VS T123 255/25 (3+0)</t>
  </si>
  <si>
    <t>Обмежувач перенапруги ETITEC VS T123 255/25 (4+0)</t>
  </si>
  <si>
    <t>Обмежувач перенапруги ETITEC VS T123 255/25 (3+1)</t>
  </si>
  <si>
    <t>Обмежувач перенапруги ETITEC V 2T2 255/20 (2+0)</t>
  </si>
  <si>
    <t>Обмежувач перенапруги ETITEC V 2T2 255/20 (1+1)</t>
  </si>
  <si>
    <t>Обмежувач перенапруги ETITEC V 2T2 255/20 (4+0)</t>
  </si>
  <si>
    <t>Обмежувач перенапруги ETITEC V 2T2 255/20 (3+1)</t>
  </si>
  <si>
    <t>Обмежувач перенапруги ETITEC V 2T2 255/20 (2+0) RC</t>
  </si>
  <si>
    <t>Обмежувач перенапруги ETITEC V 2T2 255/20 (1+1) RC</t>
  </si>
  <si>
    <t>Обмежувач перенапруги ETITEC V 2T2 255/20 (4+0) RC</t>
  </si>
  <si>
    <t>Обмежувач перенапруги ETITEC V 2T2 255/20 (3+1) RC</t>
  </si>
  <si>
    <t>Обмежувач перенапруги ETITEC V T2 255/20 (1+0)</t>
  </si>
  <si>
    <t>Обмежувач перенапруги ETITEC V T2 255/20 (2+0)</t>
  </si>
  <si>
    <t>Обмежувач перенапруги ETITEC V T2 255/20 (1+1)</t>
  </si>
  <si>
    <t>Обмежувач перенапруги ETITEC V T2 255/20 (3+0)</t>
  </si>
  <si>
    <t>Обмежувач перенапруги ETITEC V T2 255/20 (4+0)</t>
  </si>
  <si>
    <t>Обмежувач перенапруги ETITEC V T2 255/20 (3+1)</t>
  </si>
  <si>
    <t>Обмежувач перенапруги ETITEC V T2 255/20 (1+0) RC</t>
  </si>
  <si>
    <t>Обмежувач перенапруги ETITEC V T2 255/20 (2+0) RC</t>
  </si>
  <si>
    <t>Обмежувач перенапруги ETITEC V T2 255/20 (1+1) RC</t>
  </si>
  <si>
    <t>Обмежувач перенапруги ETITEC V T2 255/20 (3+0) RC</t>
  </si>
  <si>
    <t>Обмежувач перенапруги ETITEC V T2 255/20 (4+0) RC</t>
  </si>
  <si>
    <t>Обмежувач перенапруги ETITEC V T2 255/20 (3+1) RC</t>
  </si>
  <si>
    <t>Обмежувач перенапруги ETITEC V 2T3 255/5 (2+0)</t>
  </si>
  <si>
    <t>Обмежувач перенапруги ETITEC V 2T3 255/5 (1+1)</t>
  </si>
  <si>
    <t>Обмежувач перенапруги ETITEC V 2T3 255/5 (4+0)</t>
  </si>
  <si>
    <t>Обмежувач перенапруги ETITEC V 2T3 255/5 (3+1)</t>
  </si>
  <si>
    <t>Обмежувач перенапруги ETITEC V 2T3 255/5 (2+0) RC</t>
  </si>
  <si>
    <t>Обмежувач перенапруги ETITEC V 2T3 255/5 (1+1) RC</t>
  </si>
  <si>
    <t>Обмежувач перенапруги ETITEC V 2T3 255/5 (4+0) RC</t>
  </si>
  <si>
    <t>Обмежувач перенапруги ETITEC V 2T3 255/5 (3+1) RC</t>
  </si>
  <si>
    <t>Обмежувач перенапруги ETITEC LC1 IP20</t>
  </si>
  <si>
    <t>Обмежувач перенапруги ETITEC LP1 IP20</t>
  </si>
  <si>
    <t>Обмежувач перенапруги ETITEC LP2 IP20</t>
  </si>
  <si>
    <t>Обмежувач перенапруги ETITEC LX1 IP67</t>
  </si>
  <si>
    <t>Обмежувач перенапруги ETITEC LX2 IP67</t>
  </si>
  <si>
    <t>Обмежувач перенапруги ETITEC L1 DIN</t>
  </si>
  <si>
    <t>Обмежувач перенапруги ETITEC L3 255/3/6</t>
  </si>
  <si>
    <t>Обмежувач перенапруги  ETITEC EM-RS 485</t>
  </si>
  <si>
    <t>Обмежувач перенапруги  ETITEC LAN</t>
  </si>
  <si>
    <t>Обмежувач перенапруги ETITEC M T12 300/7 (1+0, 1p, TNC)</t>
  </si>
  <si>
    <t>Обмежувач перенапруги ETITEC M T12 300/7 (1+0, 1p, TNC) RC</t>
  </si>
  <si>
    <t>Обмежувач перенапруги ETITEC M T12 300/7 (2+0, 2p, TNC-S)</t>
  </si>
  <si>
    <t>Обмежувач перенапруги ETITEC M T12 300/7 (2+0, 2p, TNC-S) RC</t>
  </si>
  <si>
    <t>Обмежувач перенапруги ETITEC M T12 300/7 (3+0, 3p, TNC)</t>
  </si>
  <si>
    <t>Обмежувач перенапруги ETITEC M T12 300/7 (3+0, 3p, TNC) RC</t>
  </si>
  <si>
    <t>Обмежувач перенапруги ETITEC M T12 300/7 (4+0, 4p, TNC-S)</t>
  </si>
  <si>
    <t>Обмежувач перенапруги ETITEC M T12 300/7 (4+0, 4p, TNC-S) RC</t>
  </si>
  <si>
    <t>Обмежувач перенапруги ETITEC ML T123 300/12,5 (1+0, 1p, TNC)</t>
  </si>
  <si>
    <t>Обмежувач перенапруги ETITEC ML T123 300/12,5 (1+0, 1p, TNC) RC</t>
  </si>
  <si>
    <t>Обмежувач перенапруги ETITEC ML T123 300/12,5 (1+1, 2p, TТ)</t>
  </si>
  <si>
    <t>Обмежувач перенапруги ETITEC ML T123 300/12,5 (1+1, 2p, TТ) RC</t>
  </si>
  <si>
    <t>Обмежувач перенапруги ETITEC ML T123 300/12,5 (2+0, 2p, TNC-S)</t>
  </si>
  <si>
    <t>Обмежувач перенапруги ETITEC ML T123 300/12,5 (2+0, 2p, TNC-S) RC</t>
  </si>
  <si>
    <t>Обмежувач перенапруги ETITEC ML T123 300/12,5 (3+0, 3p, TNC)</t>
  </si>
  <si>
    <t>Обмежувач перенапруги ETITEC ML T123 300/12,5 (3+0, 3p, TNC) RC</t>
  </si>
  <si>
    <t>Обмежувач перенапруги ETITEC ML T123 300/12,5 (3+1, 4p, TT)</t>
  </si>
  <si>
    <t>Обмежувач перенапруги ETITEC ML T123 300/12,5 (3+1, 4p, TT) RC</t>
  </si>
  <si>
    <t>Обмежувач перенапруги ETITEC ML T123 300/12,5 (4+0, 4p, TNC-S)</t>
  </si>
  <si>
    <t>Обмежувач перенапруги ETITEC ML T123 300/12,5 (4+0, 4p, TNC-S) RC</t>
  </si>
  <si>
    <t>Обмежувач перенапруги ETITEC CM T23 275/20 (3+1, 2р, ТТ)</t>
  </si>
  <si>
    <t>Обмежувач перенапруги ETITEC SM T12 300/12,5 (1+0, 1p, TNC)</t>
  </si>
  <si>
    <t>Обмежувач перенапруги ETITEC SM T12 300/12,5 (1+0, 1p, TNC) RC</t>
  </si>
  <si>
    <t>Обмежувач перенапруги ETITEC SM T12 300/12,5 (2+0, 2p, TNC-S)</t>
  </si>
  <si>
    <t>Обмежувач перенапруги ETITEC SM T12 300/12,5 (2+0, 2p, TNC-S) RC</t>
  </si>
  <si>
    <t>Обмежувач перенапруги ETITEC SM T12 300/12,5 (3+0, 3p, TNC)</t>
  </si>
  <si>
    <t>Обмежувач перенапруги ETITEC SM T12 300/12,5 (3+0, 3p, TNC) RC</t>
  </si>
  <si>
    <t>Обмежувач перенапруги ETITEC SM T12 300/12,5 (4+0, 4p, TNC-S)</t>
  </si>
  <si>
    <t>Обмежувач перенапруги ETITEC SM T12 300/12,5 (4+0, 4p, TNC-S) RC</t>
  </si>
  <si>
    <t>Обмежувач перенапруги ETITEC SM T12 300/12,5  (1+1, 2p, TТ)</t>
  </si>
  <si>
    <t>Обмежувач перенапруги ETITEC SM T12 300/12,5 (1+1, 2p, TТ) RC</t>
  </si>
  <si>
    <t>Обмежувач перенапруги ETITEC SM T12 300/12,5 (3+1, 4p, TT)</t>
  </si>
  <si>
    <t>Обмежувач перенапруги ETITEC SM T12 300/12,5 (3+1, 4p, TT) RC</t>
  </si>
  <si>
    <t>Обмежувач перенапруги ETITEC SM T12 300/25 (3+0, 6p, TNC)</t>
  </si>
  <si>
    <t>Обмежувач перенапруги ETITEC SM T12 300/25 (3+0, 6p, TNC) RC</t>
  </si>
  <si>
    <t>Обмежувач перенапруги ETITEC SM T12 300/25 (4+0, 8p, TNC-S)</t>
  </si>
  <si>
    <t>Обмежувач перенапруги ETITEC SM T12 300/25 (4+0, 8p, TNC-S) RC</t>
  </si>
  <si>
    <t>Обмежувач перенапруги ETITEC SM T12 300/25 (3+1, 8p, TT)</t>
  </si>
  <si>
    <t>Обмежувач перенапруги ETITEC SM T12 300/25 (3+1, 8p, TT) RC</t>
  </si>
  <si>
    <t>Блок-контакт E-NC (1NC, з гвинтовими клемами)</t>
  </si>
  <si>
    <t>Блок-контакт E-NO (1NO, з гвинтовими клемами)</t>
  </si>
  <si>
    <t>Блок-контакт ESL-NC (1NC, з пружинними клемами)</t>
  </si>
  <si>
    <t>Блок-контакт ESL-NO (1NO, з пружинними клемами)</t>
  </si>
  <si>
    <t>Вимикач поворотн. EGK2-XY90-C (2-х поз., з фікс. з ключем, 0-1, 90°, чорний)</t>
  </si>
  <si>
    <t>Вимикач поворотн. EGK2-XY-C (2-х поз., з фікс. з ключем, 0-1, 45°, чорний)</t>
  </si>
  <si>
    <t>Вимикач поворотн. EGK2-XZ-C (2-х поз., без фікс. з ключем, 0-1, 45°, чорний)</t>
  </si>
  <si>
    <t>Вимикач поворотн. EGS2I-N90-G (2-х поз., з фікс. з підсв. 0-1, 90°, зелений)</t>
  </si>
  <si>
    <t>Вимикач поворотн. EGS2I-N90-R (2-х поз., з фікс. з підсв. 0-1, 90°, червоний)</t>
  </si>
  <si>
    <t>Вимикач поворотн. EGS2I-N90-W (2-х поз., з фікс. з підсв. 0-1, 90°, безбарвний)</t>
  </si>
  <si>
    <t>Вимикач поворотн. EGS2I-N-G (2-х поз., з фікс. з підсв. 0-1, 45°, зелений)</t>
  </si>
  <si>
    <t>Вимикач поворотн. EGS2I-N-R (2-х поз., з фікс. з підсв. 0-1, 45°, червоний)</t>
  </si>
  <si>
    <t>Вимикач поворотн. EGS2I-N-W (2-х поз., з фікс. з підсв. 0-1, 45°, безбарвний)</t>
  </si>
  <si>
    <t>Вимикач поворотн. EGS2-N90-C (2-х поз., з фікс. 0-1, 90°, чорний)</t>
  </si>
  <si>
    <t>Вимикач поворотн. EGS2-N90-G (2-х поз., з фікс. 0-1, 90°, зелений)</t>
  </si>
  <si>
    <t>Вимикач поворотн. EGS2-N90-R (2-х поз., з фікс. 0-1, 90°, червоний)</t>
  </si>
  <si>
    <t>Вимикач поворотн. EGS2-N90-W (2-х поз., з фікс. 0-1, 90°, білий)</t>
  </si>
  <si>
    <t>Вимикач поворотн. EGS2-N-C (2-х поз., з фікс. 0-1, 45°, чорний)</t>
  </si>
  <si>
    <t>Вимикач поворотн. EGS2-N-G (2-х поз., з фікс. 0-1, 45°, зелений)</t>
  </si>
  <si>
    <t>Вимикач поворотн. EGS2-N-R (2-х поз., з фікс. 0-1, 45°, червоний)</t>
  </si>
  <si>
    <t>Вимикач поворотн. EGS2-N-W (2-х поз., з фікс. 0-1, 45°, білий)</t>
  </si>
  <si>
    <t>Вимикач поворотн. EGS2-N-Y (2-х поз., з фікс. 0-1, 45°, жовтий)</t>
  </si>
  <si>
    <t>Вимикач поворотн. EGS2-S-C (2-х поз., без фікс. 0-1, 45°, чорний)</t>
  </si>
  <si>
    <t>Заглушка заглиблена EAB-F-Gr (сіра)</t>
  </si>
  <si>
    <t>Кнопка моноблочна грибок ECM-T01-R (відключення поворотом, 1NC, червона)</t>
  </si>
  <si>
    <t>Кнопка моноблочна грибок ECM-T10-R (відключення поворотом, 1NO, червона)</t>
  </si>
  <si>
    <t>Кнопка моноблочна заглиблена ECF-01-B (1NC, синя)</t>
  </si>
  <si>
    <t>Кнопка моноблочна заглиблена ECF-01-C (1NC, чорна)</t>
  </si>
  <si>
    <t>Кнопка моноблочна заглиблена ECF-01-G (1NC, зелена)</t>
  </si>
  <si>
    <t>Кнопка моноблочна заглиблена ECF-01-R (1NC, червона)</t>
  </si>
  <si>
    <t>Кнопка моноблочна заглиблена ECF-01-Y (1NC, жовта)</t>
  </si>
  <si>
    <t>Кнопка моноблочна заглиблена ECF-10-B (1NO, синя)</t>
  </si>
  <si>
    <t>Кнопка моноблочна заглиблена ECF-10-C (1NO, чорна)</t>
  </si>
  <si>
    <t>Кнопка моноблочна заглиблена ECF-10-G (1NO, зелена)</t>
  </si>
  <si>
    <t>Кнопка моноблочна заглиблена ECF-10-R (1NO, червона)</t>
  </si>
  <si>
    <t>Кнопка моноблочна заглиблена ECF-10-Y (1NO, жовта)</t>
  </si>
  <si>
    <t>Кнопка моноблочна заглиблена ECF-11-B (1NO+1NC, синя)</t>
  </si>
  <si>
    <t>Кнопка моноблочна заглиблена ECF-11-C (1NO+1NC, чорна)</t>
  </si>
  <si>
    <t>Кнопка моноблочна заглиблена ECF-11-G (1NO+1NC, зелена)</t>
  </si>
  <si>
    <t>Кнопка моноблочна заглиблена ECF-11-R (1NO+1NC, червона)</t>
  </si>
  <si>
    <t>Кнопка моноблочна заглиблена ECF-11-Y (1NO+1NC, жовта)</t>
  </si>
  <si>
    <t>Вимикач поворотн. монобл. ECK2-N30-10 (1NO, 2-х поз., з фікс. 0-1, 30°, чорн., з ключем)</t>
  </si>
  <si>
    <t>Вимикач поворотн. монобл. ECS2L-N30-10 (1NO, 2-х поз., з фікс. 0-1, 30°, чорн., з довгою рукояткою)</t>
  </si>
  <si>
    <t>Вимикач поворотн. моноблочний ECS2S-N45-10 (1NO, 2-х поз., з фікс. 0-1, 45°, чорний)</t>
  </si>
  <si>
    <t>Вимикач поворотн. моноблочний ECS2S-N90-10 (1NO, 2-х поз., з фікс. 0-1, 90°, чорний)</t>
  </si>
  <si>
    <t>Перемикач поворотн. монобл. ECK3-N30-20 (2NO, 3-х поз., з фікс. 1-0-2, 30°, чорн., з ключем)</t>
  </si>
  <si>
    <t>Перемикач поворотн. монобл. ECS3L-N30-20 (2NO, 3-х поз., з фікс. 1-0-2, 30°, чорн., з довгою рукояткою)</t>
  </si>
  <si>
    <t>Перемикач поворотн. моноблочний ECS3S-N30-20 (2NO, 3-х поз., з фікс. 1-0-2, 30°, чорний)</t>
  </si>
  <si>
    <t>Перемикач поворотн. монобл. ECS3S-S30-20 (2NO, 3-х поз., без фікс. 1-0-2, 30°, чорн.)</t>
  </si>
  <si>
    <t>Кнопка-модуль виступаюча EGP-B (синя)</t>
  </si>
  <si>
    <t>Кнопка-модуль виступаюча EGP-C (чорна)</t>
  </si>
  <si>
    <t>Кнопка-модуль виступаюча EGP-G (зелена)</t>
  </si>
  <si>
    <t>Кнопка-модуль виступаюча EGP-R (червона)</t>
  </si>
  <si>
    <t>Кнопка-модуль виступаюча EGP-Y (жовта)</t>
  </si>
  <si>
    <t>Кнопка-модуль виступаюча з підсвічуванням EGPI-A (помаранчева)</t>
  </si>
  <si>
    <t>Кнопка-модуль виступаюча з підсвічуванням EGPI-B (синя)</t>
  </si>
  <si>
    <t>Кнопка-модуль виступаюча з підсвічуванням EGPI-G (зелена)</t>
  </si>
  <si>
    <t>Кнопка-модуль виступаюча з підсвічуванням EGPI-R (червона)</t>
  </si>
  <si>
    <t>Кнопка-модуль виступаюча з підсвічуванням EGPI-W (безбарвна)</t>
  </si>
  <si>
    <t>Кнопка-модуль виступаюча з підсвічуванням EGPI-Y (жовта)</t>
  </si>
  <si>
    <t>Кнопка-модуль грибок EGM-P-R (без фікс., червона)</t>
  </si>
  <si>
    <t>Кнопка-модуль грибок EGM-P-RCh (без фікс., червона/хром)</t>
  </si>
  <si>
    <t>Кнопка-модуль грибок EGM-T-R (відключення поворотом, червона)</t>
  </si>
  <si>
    <t>Кнопка-модуль грибок EGM-T-RCh (відключення поворотом, червона/хром)</t>
  </si>
  <si>
    <t>Кнопка-модуль грибок EGM-LK (з ключем, червона)</t>
  </si>
  <si>
    <t>Кнопка-модуль грибок EGM-MI-T (відключення поворотом, з індикацією, червона)</t>
  </si>
  <si>
    <t>Кнопка-модуль здвоєна "on/off" EGT-C (чорна)</t>
  </si>
  <si>
    <t>Кнопка-модуль здвоєна з підсв. "on/off" EGTI-A (помаранчева)</t>
  </si>
  <si>
    <t>Кнопка-модуль здвоєна з підсв. "on/off" EGTI-S (безбарвна)</t>
  </si>
  <si>
    <t>Кнопка-модуль здвоєна з підсв. "on/off" EGTI-Y (жовта)</t>
  </si>
  <si>
    <t>Кнопка-модуль заглиблена EGF-B (синя)</t>
  </si>
  <si>
    <t>Кнопка-модуль заглиблена EGF-C (чорна)</t>
  </si>
  <si>
    <t>Кнопка-модуль заглиблена EGF-R (червона)</t>
  </si>
  <si>
    <t>Кнопка-модуль заглиблена EGF-G (зелена)</t>
  </si>
  <si>
    <t>Кнопка-модуль заглиблена EGF-Y (жовта)</t>
  </si>
  <si>
    <t>Кнопка-модуль заглиблена з підсвічуванням EGFI-A (помаранчева)</t>
  </si>
  <si>
    <t>Кнопка-модуль заглиблена з підсвічуванням EGFI-B (синя)</t>
  </si>
  <si>
    <t>Кнопка-модуль заглиблена з підсвічуванням EGFI-G (зелена)</t>
  </si>
  <si>
    <t>Кнопка-модуль заглиблена з підсвічуванням EGFI-R (червона)</t>
  </si>
  <si>
    <t>Кнопка-модуль заглиблена з підсвічуванням EGFI-W (безбарвна)</t>
  </si>
  <si>
    <t>Кнопка-модуль заглиблена з підсвічуванням EGFI-Y (жовта)</t>
  </si>
  <si>
    <t>Кнопковий пост 1-модул. ESE1-V2 (Compact, "STOP", червоний, корп. сіро-чорний)</t>
  </si>
  <si>
    <t>Кнопковий пост 1-модул. ESE1-V3 (Compact, "START", зелений, корп. сіро-чорний)</t>
  </si>
  <si>
    <t>Кнопковий пост 1-модул. ESE1Y-V1 (Compact, "STOP" гриб.типу, відкл. поворотом, червон., корп. жовто-чорн.)</t>
  </si>
  <si>
    <t>Кнопковий пост 2-модул. ESE2-V4 (Compact, "START/STOP", зелений/червоний, корп. сіро-чорний)</t>
  </si>
  <si>
    <t>Кнопковий пост 2-модул. ESE2-V5 (Compact, "START/STOP" гриб.типа, відкл. поворотом, зелен./червон., корп. сіро-чорн.)</t>
  </si>
  <si>
    <t>Кнопковий пост 3-модул. ESE3-V6 (Compact, "FORWARD/STOP/REVERSE", зелен./червон./зелен., корп. сіро-чорн.)</t>
  </si>
  <si>
    <t>Кнопковий пост 3-модул. ESE3-V7 (Compact, "UP/STOP/DOWN", зелен./червон./зелен., корп. сіро-чорн.)</t>
  </si>
  <si>
    <t>Кнопковий пост 3-модул. ESE3-V8 (Compact, "START/STOP" з ламп. LED240V AC, червон./зелен./червон.)</t>
  </si>
  <si>
    <t>Кнопковий пост 1-модул. ESB1-V2 (Standart, "STOP", червона)</t>
  </si>
  <si>
    <t>Кнопковий пост 1-модул. ESB1-V3 (Standart, "START", зелена)</t>
  </si>
  <si>
    <t>Кнопковий пост 1-модул. ESB1Y-V1 (Standart, "STOP" гриб.типу, відкл. поворотом, червон., корп. жовто-чорн.)</t>
  </si>
  <si>
    <t>Кнопковий пост 1-модул. ESB1Y-V9 (Standart, "STOP" гриб.типу, з ключем, червон., корп. жовто-чорн.)</t>
  </si>
  <si>
    <t>Кнопковий пост 2-модул. ESB2-V4 (Standart, "START/STOP", зелена/червона)</t>
  </si>
  <si>
    <t>Кнопковий пост 2-модул. ESB2-V5 (Standart, "START/STOP" гриб.типу, відкл. поворотом, зелен./червон.)</t>
  </si>
  <si>
    <t>Кнопковий пост 3-модул. ESB3-V6 (Standart, "FORWARD/STOP/REVERSE", зелен./червон./зелен.)</t>
  </si>
  <si>
    <t>Кнопковий пост 3-модул. ESB3-V7 (Standart, "UP/STOP/DOWN", зелен./червон./зелен.)</t>
  </si>
  <si>
    <t>Кнопковий пост 3-модул. ESB3-V8 (Standart, "START/STOP" з ламп. LED240V AC, червона/зелена/біла)</t>
  </si>
  <si>
    <t>Ковпачок силіконовий EGF-SC (IP67, прозорий)</t>
  </si>
  <si>
    <t>Кільце EALP з написом "Emergency/Stop" (d=22/60мм)</t>
  </si>
  <si>
    <t>Кільце адаптер EAR-F/R-C (30»22мм., передній/задній, чорний)</t>
  </si>
  <si>
    <t>Кільце адаптер EAR-R-C (30»22мм, задній, чорний)</t>
  </si>
  <si>
    <t>Корпус ESE1 (Compact, 1 отвір, корпус сіро-чорний)</t>
  </si>
  <si>
    <t>Корпус ESE1Y (Compact, 1 отвір, корпус жовто-чорний)</t>
  </si>
  <si>
    <t>Корпус ESE2 (Compact, 2 отвори, корпус сіро-чорний)</t>
  </si>
  <si>
    <t>Корпус ESE3 (Compact, 3 отвори, корпус сіро-чорний)</t>
  </si>
  <si>
    <t>Корпус ESB1 (Standart, 1 отвір, корпус сіро-чорний)</t>
  </si>
  <si>
    <t>Корпус ESB1Y (Standart, 1 отвір, корпус жовто-чорний)</t>
  </si>
  <si>
    <t>Корпус ESB2 (Standart, 2 отвори, корпус сіро-чорний)</t>
  </si>
  <si>
    <t>Корпус ESB2Y (Standart, 2 отвори, корпус жовто-чорний)</t>
  </si>
  <si>
    <t>Корпус ESB3 (Standart, 3 отвори, корпус сіро-чорний)</t>
  </si>
  <si>
    <t>Корпус ESB4 (Standart, 4 отвори, корпус сіро-чорний)</t>
  </si>
  <si>
    <t>Монтажний інструмент для затягування фіксуючої гайки EAX</t>
  </si>
  <si>
    <t>Лампа сигнальна LED матова ECLI-16-024C-A 24V AC/DC (Ø16мм, помаранчева)</t>
  </si>
  <si>
    <t>Лампа сигнальна LED матова ECLI-16-024C-B 24V AC/DC (Ø16мм, синя)</t>
  </si>
  <si>
    <t>Лампа сигнальна LED матова ECLI-16-024C-G 24V AC/DC (Ø16мм, зелена)</t>
  </si>
  <si>
    <t>Лампа сигнальна LED матова ECLI-16-024C-R 24V AC/DC (Ø16мм, червона)</t>
  </si>
  <si>
    <t>Лампа сигнальна LED матова ECLI-16-024C-W 24V AC/DC (Ø16мм, біла)</t>
  </si>
  <si>
    <t>Лампа сигнальна LED матова ECLI-16-024C-Y 24V AC/DC (Ø16мм, жовта)</t>
  </si>
  <si>
    <t>Лампа сигнальна LED матова ECLI-16-240A-A 240V AC (Ø16мм, помаранчева)</t>
  </si>
  <si>
    <t>Лампа сигнальна LED матова ECLI-16-240A-B 240V AC (Ø16мм, синя)</t>
  </si>
  <si>
    <t>Лампа сигнальна LED матова ECLI-16-240A-G 240V AC (Ø16мм, зелена)</t>
  </si>
  <si>
    <t>Лампа сигнальна LED матова ECLI-16-240A-R 240V AC (Ø16мм, червона)</t>
  </si>
  <si>
    <t>Лампа сигнальна LED матова ECLI-16-240A-W 240V AC (Ø16мм, біла)</t>
  </si>
  <si>
    <t>Лампа сигнальна LED матова ECLI-16-240A-Y 240V AC (Ø16мм, жовта)</t>
  </si>
  <si>
    <t>Лампа сигнальна LS LED 5 G 230 (5мм, 230V AC, зелена)</t>
  </si>
  <si>
    <t>Лампа сигнальна LS LED 5 G 24 (5мм, 24V AC, зелена)</t>
  </si>
  <si>
    <t>Лампа сигнальна LS LED 5 R 230 (5мм, 230V AC, червона)</t>
  </si>
  <si>
    <t>Лампа сигнальна LS LED 5 R 24 (5мм, 24V AC, червона)</t>
  </si>
  <si>
    <t>Лампа сигнальна LS LED 5 Y 230 (5мм, 230V AC, жовта)</t>
  </si>
  <si>
    <t>Лампа сигнальна LS LED 5 Y 24 (5мм, 24V AC, жовта)</t>
  </si>
  <si>
    <t>Лампа сигнальна LS LED 10 G 230 (10мм, 230V AC, зелена)</t>
  </si>
  <si>
    <t>Лампа сигнальна LS LED 10 G 24 (10мм, 24V AC, зелена)</t>
  </si>
  <si>
    <t>Лампа сигнальна LS LED 10 R 230 (10мм, 230V AC, червона)</t>
  </si>
  <si>
    <t>Лампа сигнальна LS LED 10 R 24 (10мм, 24V AC, червона)</t>
  </si>
  <si>
    <t>Лампа сигнальна LS LED 10 Y 230 (10мм, 230V AC, жовта)</t>
  </si>
  <si>
    <t>Лампа сигнальна LS LED 10 Y 24 (10мм, 24V AC, жовта)</t>
  </si>
  <si>
    <t>Лампа сигнальна LS LED 20 G 230 (20мм, 230V AC, зелена)</t>
  </si>
  <si>
    <t>Лампа сигнальна LS LED 20 G 24 (20мм, 24V AC, зелена)</t>
  </si>
  <si>
    <t>Лампа сигнальна LS LED 20 R 230 (20мм, 230V AC, червона)</t>
  </si>
  <si>
    <t>Лампа сигнальна LS LED 20 R 24 (20мм, 24V AC, червона)</t>
  </si>
  <si>
    <t>Лампа сигнальна LS LED 20 Y 230 (20мм, 230V AC, жовта)</t>
  </si>
  <si>
    <t>Лампа сигнальна LS LED 20 Y 24 (20мм, 24V AC, жовта)</t>
  </si>
  <si>
    <t>Модуль світлодіодний EAHI-024C-A, LED 24V AC/DC (помаранчевий)</t>
  </si>
  <si>
    <t>Модуль світлодіодний EAHI-024C-B, LED 24V AC/DC (синій)</t>
  </si>
  <si>
    <t>Модуль світлодіодний EAHI-024C-G, LED 24V AC/DC (зелений)</t>
  </si>
  <si>
    <t>Модуль світлодіодний EAHI-024C-R, LED 24V AC/DC (червоний)</t>
  </si>
  <si>
    <t>Модуль світлодіодний EAHI-024C-W, LED 24V AC/DC (білий)</t>
  </si>
  <si>
    <t>Модуль світлодіодний EAHI-024C-Y, LED 24V AC/DC (жовтий)</t>
  </si>
  <si>
    <t>Модуль світлодіодний EAHI-240A-A, LED 240V AC (помаранчевий)</t>
  </si>
  <si>
    <t>Модуль світлодіодний EAHI-240A-B, LED 240V AC (синій)</t>
  </si>
  <si>
    <t>Модуль світлодіодний EAHI-240A-G, LED 240V AC (зелений)</t>
  </si>
  <si>
    <t>Модуль світлодіодний EAHI-240A-R, LED 240V AC (червоний)</t>
  </si>
  <si>
    <t>Модуль світлодіодний EAHI-240A-W, LED 240V AC (білий)</t>
  </si>
  <si>
    <t>Модуль світлодіодний EAHI-240A-Y, LED 240V AC (жовтий)</t>
  </si>
  <si>
    <t>Перемикач поворотн. EGK3-YXY-C (3-х поз., з фікс. з ключем, 1-0-2, 45°, чорний)</t>
  </si>
  <si>
    <t>Перемикач поворотн. EGK3-ZXZ-C (3-х поз., без фікс. з ключем, 1-0-2, 45°, чорний)</t>
  </si>
  <si>
    <t>Перемикач поворотн. EGS3I-NN-G (3-х поз., з фікс. з підсв. 1-0-2, 45°, зелений)</t>
  </si>
  <si>
    <t>Перемикач поворотн. EGS3I-NN-R (3-х поз., з фікс. з підсв. 1-0-2, 45°, червоний)</t>
  </si>
  <si>
    <t>Перемикач поворотн. EGS3I-SS-G (3-х поз., без фікс. з підсв. 1-0-2, 45°, зелений)</t>
  </si>
  <si>
    <t>Перемикач поворотн. EGS3I-SS-R (3-х поз., без фікс. з підсв. 1-0-2, 45°, червоний)</t>
  </si>
  <si>
    <t>Перемикач поворотн. EGS3-NN-C (3-х поз., з фікс. 1-0-2, 45°, чорний)</t>
  </si>
  <si>
    <t>Перемикач поворотн. EGS3-NN-G (3-х поз., з фікс. 1-0-2, 45°, зелений)</t>
  </si>
  <si>
    <t>Перемикач поворотн. EGS3-NN-R (3-х поз., з фікс. 1-0-2, 45°, червоний)</t>
  </si>
  <si>
    <t>Перемикач поворотн. EGS3-NN-W (3-х поз., з фікс. 1-0-2, 45°, білий)</t>
  </si>
  <si>
    <t>Перемикач поворотн. EGS3-NS-C (3-х поз., без фікс. справа, 1-0-2, 45°, чорний)</t>
  </si>
  <si>
    <t>Перемикач поворотн. EGS3-SN-C (3-х поз., без фікс. зліва, 1-0-2, 45°, чорний)</t>
  </si>
  <si>
    <t>Перемикач поворотн. EGS3-SS-C (3-х поз., без фікс. 1-0-2, 45°, чорний)</t>
  </si>
  <si>
    <t>Зумер EBUZ-024C (24V AC/DC, чорний)</t>
  </si>
  <si>
    <t>Стопорне кільце EAA</t>
  </si>
  <si>
    <t>Фланець EAC-C (чорний)</t>
  </si>
  <si>
    <t>Фланець EAC-Ch (хром)</t>
  </si>
  <si>
    <t>Блок-контакт NSE-BC-NC (1NC)</t>
  </si>
  <si>
    <t>Блок-контакт NSE-BC-NC-PBM (Self-Control)</t>
  </si>
  <si>
    <t>Блок-контакт NSE-BC-NC/10 (1NC x10шт)</t>
  </si>
  <si>
    <t>Блок-контакт NSE-BC-NO (1NO)</t>
  </si>
  <si>
    <t>Блок-контакт NSE-BC-NO/10 (1NO x10шт)</t>
  </si>
  <si>
    <t>Блок-контакт NSE-BC/CS-NC (1NC, корпусн.)</t>
  </si>
  <si>
    <t>Блок-контакт NSE-BC/CS-NO (1NO, корпусн.)</t>
  </si>
  <si>
    <t>Тримач 3-х блок-контактів NSE-FL3</t>
  </si>
  <si>
    <t>Тримач 3-х блок-контактів NSE-FL3/10 (x10шт)</t>
  </si>
  <si>
    <t>Тримач 5-ти блок-контактів NSE-FL5</t>
  </si>
  <si>
    <t>Тримач 5-ти блок-контактів NSE-FL5/5 (x5шт)</t>
  </si>
  <si>
    <t>Модуль LED NSE-ILM-024U-B (24V AC/DC, синій)</t>
  </si>
  <si>
    <t>Модуль LED NSE-ILM-024U-G (24V AC/DC, зелений)</t>
  </si>
  <si>
    <t>Модуль LED NSE-ILM-024U-R (24V AC/DC, червоний)</t>
  </si>
  <si>
    <t>Модуль LED NSE-ILM-024U-W (24V AC/DC, білий)</t>
  </si>
  <si>
    <t>Модуль LED NSE-ILM-024U-Y (24V AC/DC, жовтий)</t>
  </si>
  <si>
    <t>Модуль LED NSE-ILM-CS-024U-B (24V AC/DC, синій, корпусн.)</t>
  </si>
  <si>
    <t>Модуль LED NSE-ILM-CS-024U-G (24V AC/DC, зелений, корпусн.)</t>
  </si>
  <si>
    <t>Модуль LED NSE-ILM-CS-024U-R (24V AC/DC, червоний, корпусн.)</t>
  </si>
  <si>
    <t>Модуль LED NSE-ILM-CS-024U-W (24V AC/DC, білий, корпусн.)</t>
  </si>
  <si>
    <t>Модуль LED NSE-ILM-CS-024U-Y (24V AC/DC, жовтий, корпусн.)</t>
  </si>
  <si>
    <t>Модуль фіксації положення блок-контактів NSE-BC-LF</t>
  </si>
  <si>
    <t>Фіксатор блок-контактів (Self-Control) NSE-PBMH</t>
  </si>
  <si>
    <t>Запобіжник D I gG  2A/500V (E16)</t>
  </si>
  <si>
    <t>Запобіжник D I gG  4A/500V (E16)</t>
  </si>
  <si>
    <t>Запобіжник D I gG  6A/500V (E16)</t>
  </si>
  <si>
    <t>Запобіжник D I gG 10A/500V (E16)</t>
  </si>
  <si>
    <t>Запобіжник D I gG 16A/500V (E16)</t>
  </si>
  <si>
    <t>Запобіжник D I gG 20A/500V (E16)</t>
  </si>
  <si>
    <t>Запобіжник D I gG 25A/500V (E16)</t>
  </si>
  <si>
    <t>Запобіжник D II DZ 2A/500V (E27)</t>
  </si>
  <si>
    <t>Запобіжник D II DZ 4A/500V (E27)</t>
  </si>
  <si>
    <t>Запобіжник D II DZ 6A/500V (E27)</t>
  </si>
  <si>
    <t>Запобіжник D II DZ 10A/500V (E27)</t>
  </si>
  <si>
    <t>Запобіжник D II DZ 16A/500V (E27)</t>
  </si>
  <si>
    <t>Запобіжник D II DZ 20A/500V (E27)</t>
  </si>
  <si>
    <t>Запобіжник D II DZ 25A/500V (E27)</t>
  </si>
  <si>
    <t>Запобіжник D II gG 2A/500V (E27)</t>
  </si>
  <si>
    <t>Запобіжник D II gG 4A/500V (E27)</t>
  </si>
  <si>
    <t>Запобіжник D II gG 6A/500V (E27)</t>
  </si>
  <si>
    <t>Запобіжник D II gG 10A/500V (E27)</t>
  </si>
  <si>
    <t>Запобіжник D II gG 16A/500V (E27)</t>
  </si>
  <si>
    <t>Запобіжник D II gG 20A/500V (E27)</t>
  </si>
  <si>
    <t>Запобіжник D II gG 25A/500V (E27)</t>
  </si>
  <si>
    <t>Запобіжник D III  gG 10A/690V (E33)</t>
  </si>
  <si>
    <t>Запобіжник D III  gG 16A/690V (E33)</t>
  </si>
  <si>
    <t>Запобіжник D III  gG 25A/690V (E33)</t>
  </si>
  <si>
    <t>Запобіжник D III  gG 35A/500V (E33)</t>
  </si>
  <si>
    <t>Запобіжник D III  gG 40A/500V (E33)</t>
  </si>
  <si>
    <t>Запобіжник D III  gG 50A/500V (E33)</t>
  </si>
  <si>
    <t>Запобіжник D III  gG 63A/500V (E33)</t>
  </si>
  <si>
    <t>Запобіжник D III  gG 63A/690V (E33)</t>
  </si>
  <si>
    <t>Запобіжник D III DZ 35A/500V (E33)</t>
  </si>
  <si>
    <t>Запобіжник D III DZ 50A/500V (E33)</t>
  </si>
  <si>
    <t>Запобіжник D III DZ 63A/500V (E33)</t>
  </si>
  <si>
    <t>Запобіжник D IV gG 80A/500V</t>
  </si>
  <si>
    <t>Запобіжник D IV gG 100A/500V</t>
  </si>
  <si>
    <t>Запобіжник D V gG 125A/500V</t>
  </si>
  <si>
    <t>Запобіжник D V gG 160A/500V</t>
  </si>
  <si>
    <t>Запобіжник D V gG 200A/500V</t>
  </si>
  <si>
    <t>Тримач запобіжника EZN 25 1p (DII, Е27) (без кришки)</t>
  </si>
  <si>
    <t>Тримач запобіжника EZN 25/3+ZP 3p (DII, Е27)</t>
  </si>
  <si>
    <t>Тримач запобіжника EZN 25+ZP 1p (DII, Е27)</t>
  </si>
  <si>
    <t>Тримач запобіжника EZN 63/3+ZP 3p (DIII, Е33)</t>
  </si>
  <si>
    <t>Тримач запобіжника EZN 63+ZP 1p (DIII, Е33)</t>
  </si>
  <si>
    <t>Кришка запобіжника KD ll 25A (Е27)</t>
  </si>
  <si>
    <t>Кришка запобіжника KD lll 63A (Е33)</t>
  </si>
  <si>
    <t>Захисна кришка для тримача PZ EZN ZP 25A</t>
  </si>
  <si>
    <t>Центруюча вставка VD ll 2A</t>
  </si>
  <si>
    <t>Центруюча вставка VD ll 4A</t>
  </si>
  <si>
    <t>Центруюча вставка VD ll 6A</t>
  </si>
  <si>
    <t>Центруюча вставка VD ll 10A</t>
  </si>
  <si>
    <t>Центруюча вставка VD ll 16A</t>
  </si>
  <si>
    <t>Центруюча вставка VD ll 20A</t>
  </si>
  <si>
    <t>Центруюча вставка VD ll 25A</t>
  </si>
  <si>
    <t>Центруюча вставка VD lIl 35A</t>
  </si>
  <si>
    <t>Центруюча вставка VD Ill 50A</t>
  </si>
  <si>
    <t>Центруюча вставка VD Ill 63A</t>
  </si>
  <si>
    <t>Запобіжник D0 1 gL/gG  2A 400V (E14)</t>
  </si>
  <si>
    <t>Запобіжник D0 1 gL/gG  4A 400V (E14)</t>
  </si>
  <si>
    <t>Запобіжник D0 1 gL/gG  6A 400V (E14)</t>
  </si>
  <si>
    <t>Запобіжник D0 1 gL/gG 10A 400V (E14)</t>
  </si>
  <si>
    <t>Запобіжник D0 1 gL/gG 16A 400V (E14)</t>
  </si>
  <si>
    <t>Запобіжник D0 2 gL/gG 20A 400V (E18)</t>
  </si>
  <si>
    <t>Запобіжник D0 2 gL/gG 25A 400V (E18)</t>
  </si>
  <si>
    <t>Запобіжник D0 2 gL/gG 32A 400V (E18)</t>
  </si>
  <si>
    <t>Запобіжник D0 2 gL/gG 35A 400V (E18)</t>
  </si>
  <si>
    <t>Запобіжник D0 2 gL/gG 40A 400V (E18)</t>
  </si>
  <si>
    <t>Запобіжник D0 2 gL/gG 50A 400V (E18)</t>
  </si>
  <si>
    <t>Запобіжник D0 2 gL/gG 63A 400V (E18)</t>
  </si>
  <si>
    <t>Запобіжник D0 3 gL/gG 80A 400V</t>
  </si>
  <si>
    <t>Запобіжник D0 3 gL/gG 100A 400V</t>
  </si>
  <si>
    <t>Тримач запобіжника D01 E14 16A V</t>
  </si>
  <si>
    <t>Тримач запобіжника D01 N/3-K 3p (16А, E14)</t>
  </si>
  <si>
    <t>Тримач запобіжника D01 N-K 1p (16А, E14)</t>
  </si>
  <si>
    <t>Тримач запобіжника D02 N/3-K 3p (63А, E18)</t>
  </si>
  <si>
    <t>Тримач запобіжника D02 N-K 1p (63А, E18)</t>
  </si>
  <si>
    <t>Тримач запобіжника PFB D01 1p (16А, E14)</t>
  </si>
  <si>
    <t>Тримач запобіжника PFB D01 1p LED (16А, E14)</t>
  </si>
  <si>
    <t>Тримач запобіжника PFB D01 3p (16А, E14)</t>
  </si>
  <si>
    <t>Тримач запобіжника PFB D01 3p LED (16А, E14)</t>
  </si>
  <si>
    <t>Тримач запобіжника PFB D02 1p (63А, E18)</t>
  </si>
  <si>
    <t>Тримач запобіжника PFB D02 1p LED (63А, E18)</t>
  </si>
  <si>
    <t>Тримач запобіжника PFB D02 3p (63А, E18)</t>
  </si>
  <si>
    <t>Тримач запобіжника PFB D02 3p LED (63А, E18)</t>
  </si>
  <si>
    <t>Захисна кришка D01/3 3p</t>
  </si>
  <si>
    <t>Захисна кришка D02/3 3p</t>
  </si>
  <si>
    <t>Кришка запобіжника KN D0 1 (E14)</t>
  </si>
  <si>
    <t>Кришка запобіжника KN D0 2 (E18)</t>
  </si>
  <si>
    <t>Кришка запобіжника з пломбуванням KN D0 2P (E18)</t>
  </si>
  <si>
    <t>Кришка запобіжника PLK D01 (E14)</t>
  </si>
  <si>
    <t>Кришка запобіжника PLK DO 2 (E18)</t>
  </si>
  <si>
    <t>Блок-контакт PS STV-MD</t>
  </si>
  <si>
    <t>Роз'єднувач STV D02 63A 1p</t>
  </si>
  <si>
    <t>Роз'єднувач STV D02 63A 1+N</t>
  </si>
  <si>
    <t>Роз'єднувач STV D02 63A 2p</t>
  </si>
  <si>
    <t>Роз'єднувач STV D02 63A 3p</t>
  </si>
  <si>
    <t>Роз'єднувач STV D02 63A 3+N</t>
  </si>
  <si>
    <t>Центруюча вставка V D01 10A</t>
  </si>
  <si>
    <t>Центруюча вставка V D01 2A</t>
  </si>
  <si>
    <t>Центруюча вставка V D01 4A</t>
  </si>
  <si>
    <t>Центруюча вставка V D01 6A</t>
  </si>
  <si>
    <t>Центруюча вставка V D02 16A</t>
  </si>
  <si>
    <t>Центруюча вставка V D02 20A</t>
  </si>
  <si>
    <t>Центруюча вставка V D02 25A</t>
  </si>
  <si>
    <t>Центруюча вставка V D02 35A</t>
  </si>
  <si>
    <t>Центруюча вставка V D02 50A</t>
  </si>
  <si>
    <t>Центруюча вставка V D02/ STV 20A</t>
  </si>
  <si>
    <t>Центруюча вставка V D02/ STV 25A</t>
  </si>
  <si>
    <t>Центруюча вставка V D02/ STV 35A</t>
  </si>
  <si>
    <t>Центруюча вставка V D02/ STV 50A</t>
  </si>
  <si>
    <t>Роз'єднувач VL D0 1 6A 1p</t>
  </si>
  <si>
    <t>Роз'єднувач VL D0 1 6A 1+N</t>
  </si>
  <si>
    <t>Роз'єднувач VL D0 1 6A 2p</t>
  </si>
  <si>
    <t>Роз'єднувач VL D0 1 6A 3p</t>
  </si>
  <si>
    <t>Роз'єднувач VL D0 1 6A 3+N</t>
  </si>
  <si>
    <t>Роз'єднувач VL D0 1 10A 1p</t>
  </si>
  <si>
    <t>Роз'єднувач VL D0 1 10A 1+N</t>
  </si>
  <si>
    <t>Роз'єднувач VL D0 1 10A 2p</t>
  </si>
  <si>
    <t>Роз'єднувач VL D0 1 10A 3p</t>
  </si>
  <si>
    <t>Роз'єднувач VL D0 1 10A 3+N</t>
  </si>
  <si>
    <t>Роз'єднувач VL D0 1 16A 1p</t>
  </si>
  <si>
    <t>Роз'єднувач VL D0 1 16A 1+N</t>
  </si>
  <si>
    <t>Роз'єднувач VL D0 1 16A 2p</t>
  </si>
  <si>
    <t>Роз'єднувач VL D0 1 16A 3p</t>
  </si>
  <si>
    <t>Роз'єднувач VL D0 1 16A 3+N</t>
  </si>
  <si>
    <t>Адаптер D01/ 6А для роз'єднувача STV D02</t>
  </si>
  <si>
    <t>Адаптер D01/10А для роз'єднувача STV D02</t>
  </si>
  <si>
    <t>Адаптер D01/16А для роз'єднувача STV D02</t>
  </si>
  <si>
    <t>Міні-запобіжник CH  5x20 F   500mA 250V</t>
  </si>
  <si>
    <t>Міні-запобіжник CH  5x20 F  1 A  250V</t>
  </si>
  <si>
    <t>Міні-запобіжник CH  5x20 T   160mA 250V</t>
  </si>
  <si>
    <t>Міні-запобіжник CH  5x20 T   315mA 250V</t>
  </si>
  <si>
    <t>Міні-запобіжник CH  5x20 T  1 A 250V</t>
  </si>
  <si>
    <t>Міні-запобіжник CH  5x20 T  8A 250V</t>
  </si>
  <si>
    <t>Міні-запобіжник CH  5x20 T 10A 250V</t>
  </si>
  <si>
    <t>Міні-запобіжник CH  5x20 F   100mA 250V</t>
  </si>
  <si>
    <t>Міні-запобіжник CH  5x20 F   125mA 250V</t>
  </si>
  <si>
    <t>Міні-запобіжник CH  5x20 F   160mA 250V</t>
  </si>
  <si>
    <t>Міні-запобіжник CH  5x20 F   200mA 250V</t>
  </si>
  <si>
    <t>Міні-запобіжник CH  5x20 F   250mA 250V</t>
  </si>
  <si>
    <t>Міні-запобіжник CH  5x20 F   315mA 250V</t>
  </si>
  <si>
    <t>Міні-запобіжник CH  5x20 F   400mA 250V</t>
  </si>
  <si>
    <t>Міні-запобіжник CH  5x20 F   630mA 250V</t>
  </si>
  <si>
    <t>Міні-запобіжник CH  5x20 F   800mA  250V</t>
  </si>
  <si>
    <t>Міні-запобіжник CH  5x20 F  1,25A  250V</t>
  </si>
  <si>
    <t>Міні-запобіжник CH  5x20 F  1,6A 250V</t>
  </si>
  <si>
    <t>Міні-запобіжник CH  5x20 F  2,5A 250V</t>
  </si>
  <si>
    <t>Міні-запобіжник CH  5x20 F  3,15A 250V</t>
  </si>
  <si>
    <t>Міні-запобіжник CH  5x20 F  4A 250V</t>
  </si>
  <si>
    <t>Міні-запобіжник CH  5x20 F  5A 250V</t>
  </si>
  <si>
    <t>Міні-запобіжник CH  5x20 F  6,3A 250V</t>
  </si>
  <si>
    <t>Міні-запобіжник CH  5x20 F  8A 250V</t>
  </si>
  <si>
    <t>Міні-запобіжник CH  5x20 F 10A 250V</t>
  </si>
  <si>
    <t>Міні-запобіжник CH  5x20 F 12A 250V</t>
  </si>
  <si>
    <t>Міні-запобіжник CH  5x20 F 15A 250V</t>
  </si>
  <si>
    <t>Міні-запобіжник CH  5x20 F  2 А 250V</t>
  </si>
  <si>
    <t>Міні-запобіжник CH  5x20 F 20A 250V</t>
  </si>
  <si>
    <t>Міні-запобіжник CH  5x20 F 25A 250V</t>
  </si>
  <si>
    <t>Міні-запобіжник CH  5x20 T    32mA 250V</t>
  </si>
  <si>
    <t>Міні-запобіжник CH  5x20 T    40mA 250V</t>
  </si>
  <si>
    <t>Міні-запобіжник CH  5x20 T    50mA 250V</t>
  </si>
  <si>
    <t>Міні-запобіжник CH  5x20 T    63mA 250V</t>
  </si>
  <si>
    <t>Міні-запобіжник CH  5x20 T    80mA 250V</t>
  </si>
  <si>
    <t>Міні-запобіжник CH  5x20 T   100mA 250V</t>
  </si>
  <si>
    <t>Міні-запобіжник CH  5x20 T   125mA 250V</t>
  </si>
  <si>
    <t>Міні-запобіжник CH  5x20 T   200mA 250V</t>
  </si>
  <si>
    <t>Міні-запобіжник CH  5x20 T   250mA 250V</t>
  </si>
  <si>
    <t>Міні-запобіжник CH  5x20 T   400mA 250V</t>
  </si>
  <si>
    <t>Міні-запобіжник CH  5x20 T   500mA 250V</t>
  </si>
  <si>
    <t>Міні-запобіжник CH  5x20 T   630mA 250V</t>
  </si>
  <si>
    <t>Міні-запобіжник CH  5x20 T   800mA 250V</t>
  </si>
  <si>
    <t>Міні-запобіжник CH  5x20 T  1,25A 250V</t>
  </si>
  <si>
    <t>Міні-запобіжник CH  5x20 T  1,6A 250V</t>
  </si>
  <si>
    <t>Міні-запобіжник CH  5x20 T  2 A 250V</t>
  </si>
  <si>
    <t>Міні-запобіжник CH  5x20 T  2,5A 250V</t>
  </si>
  <si>
    <t>Міні-запобіжник CH  5x20 T  3,15A 250V</t>
  </si>
  <si>
    <t>Міні-запобіжник CH  5x20 T  4A 250V</t>
  </si>
  <si>
    <t>Міні-запобіжник CH  5x20 T  5A 250V</t>
  </si>
  <si>
    <t>Міні-запобіжник CH  5x20 T  6,3A 250V</t>
  </si>
  <si>
    <t>Міні-запобіжник CH  5x20 T 12A 250V</t>
  </si>
  <si>
    <t>Міні-запобіжник CH  5x20 T 15A 250V</t>
  </si>
  <si>
    <t>Міні-запобіжник CH  5x20 T 20A 250V</t>
  </si>
  <si>
    <t>Міні-запобіжник CH  5x20 T 25A 250V</t>
  </si>
  <si>
    <t>Міні-запобіжник CH  6,3x32 F    50mA 250V</t>
  </si>
  <si>
    <t>Міні-запобіжник CH  6,3x32 F    63mA 250V</t>
  </si>
  <si>
    <t>Міні-запобіжник CH  6,3x32 F    80mA 250V</t>
  </si>
  <si>
    <t>Міні-запобіжник CH  6,3x32 F   100mA 250V</t>
  </si>
  <si>
    <t>Міні-запобіжник CH  6,3x32 F   125mA 250V</t>
  </si>
  <si>
    <t>Міні-запобіжник CH  6,3x32 F   160mA 250V</t>
  </si>
  <si>
    <t>Міні-запобіжник CH  6,3x32 F   200mA 250V</t>
  </si>
  <si>
    <t>Міні-запобіжник CH  6,3x32 F   250mA 250V</t>
  </si>
  <si>
    <t>Міні-запобіжник CH  6,3x32 F   315mA 250V</t>
  </si>
  <si>
    <t>Міні-запобіжник CH  6,3x32 F   400mA 250V</t>
  </si>
  <si>
    <t>Міні-запобіжник CH  6,3x32 F   500mA 250V</t>
  </si>
  <si>
    <t>Міні-запобіжник CH  6,3x32 F   630mA 250V</t>
  </si>
  <si>
    <t>Міні-запобіжник CH  6,3x32 F   800mA 250V</t>
  </si>
  <si>
    <t>Міні-запобіжник CH  6,3x32 F  1 A 250V</t>
  </si>
  <si>
    <t>Міні-запобіжник CH  6,3x32 F  1,25A 250V</t>
  </si>
  <si>
    <t>Міні-запобіжник CH  6,3x32 F  1,6A 250V</t>
  </si>
  <si>
    <t>Міні-запобіжник CH  6,3x32 F  2 A 250V</t>
  </si>
  <si>
    <t>Міні-запобіжник CH  6,3x32 F  2,5A 250V</t>
  </si>
  <si>
    <t>Міні-запобіжник CH  6,3x32 F  3,15A 250V</t>
  </si>
  <si>
    <t>Міні-запобіжник CH  6,3x32 F  4A 250V</t>
  </si>
  <si>
    <t>Міні-запобіжник CH  6,3x32 F  5A 250V</t>
  </si>
  <si>
    <t>Міні-запобіжник CH  6,3x32 F  6,3A 250V</t>
  </si>
  <si>
    <t>Міні-запобіжник CH  6,3x32 F  8A 250V</t>
  </si>
  <si>
    <t>Міні-запобіжник CH  6,3x32 F 10A 250V</t>
  </si>
  <si>
    <t>Міні-запобіжник CH  6,3x32 F 12A 250V</t>
  </si>
  <si>
    <t>Міні-запобіжник CH  6,3x32 F 15A 250V</t>
  </si>
  <si>
    <t>Міні-запобіжник CH  6,3x32 F 20A 250V</t>
  </si>
  <si>
    <t>Міні-запобіжник CH  6,3x32 F 25A 250V</t>
  </si>
  <si>
    <t>Міні-запобіжник CH  6,3x32 T    50mA 250V</t>
  </si>
  <si>
    <t>Міні-запобіжник CH  6,3x32 T    63mA 250V</t>
  </si>
  <si>
    <t>Міні-запобіжник CH  6,3x32 T    80mA 250V</t>
  </si>
  <si>
    <t>Міні-запобіжник CH  6,3x32 T   100mA 250V</t>
  </si>
  <si>
    <t>Міні-запобіжник CH  6,3x32 T   125mA 250V</t>
  </si>
  <si>
    <t>Міні-запобіжник CH  6,3x32 T   160mA 250V</t>
  </si>
  <si>
    <t>Міні-запобіжник CH  6,3x32 T   200mA 250V</t>
  </si>
  <si>
    <t>Міні-запобіжник CH  6,3x32 T   250mA 250V</t>
  </si>
  <si>
    <t>Міні-запобіжник CH  6,3x32 T   315mA 250V</t>
  </si>
  <si>
    <t>Міні-запобіжник CH  6,3x32 T   400mA 250V</t>
  </si>
  <si>
    <t>Міні-запобіжник CH  6,3x32 T   500mA 250V</t>
  </si>
  <si>
    <t>Міні-запобіжник CH  6,3x32 T   630mA 250V</t>
  </si>
  <si>
    <t>Міні-запобіжник CH  6,3x32 T   800mA 250V</t>
  </si>
  <si>
    <t>Міні-запобіжник CH  6,3x32 T  1 A 250V</t>
  </si>
  <si>
    <t>Міні-запобіжник CH  6,3x32 T  1,25A 250V</t>
  </si>
  <si>
    <t>Міні-запобіжник CH  6,3x32 T  1,6A 250V</t>
  </si>
  <si>
    <t>Міні-запобіжник CH  6,3x32 T  2 A 250V</t>
  </si>
  <si>
    <t>Міні-запобіжник CH  6,3x32 T  2,5A 250V</t>
  </si>
  <si>
    <t>Міні-запобіжник CH  6,3x32 T  3,15A 250V</t>
  </si>
  <si>
    <t>Міні-запобіжник CH  6,3x32 T  4A 250V</t>
  </si>
  <si>
    <t>Міні-запобіжник CH  6,3x32 T  5A 250V</t>
  </si>
  <si>
    <t>Міні-запобіжник CH  6,3x32 T  6,3A 250V</t>
  </si>
  <si>
    <t>Міні-запобіжник CH  6,3x32 T  8A 250V</t>
  </si>
  <si>
    <t>Міні-запобіжник CH  6,3x32 T 10A 250V</t>
  </si>
  <si>
    <t>Міні-запобіжник CH  6,3x32 T 12A 250V</t>
  </si>
  <si>
    <t>Міні-запобіжник CH  6,3x32 T 15A 250V</t>
  </si>
  <si>
    <t>Міні-запобіжник CH  6,3x32 T 20A 250V</t>
  </si>
  <si>
    <t>Міні-запобіжник CH  5x20 FF   500mA 250V</t>
  </si>
  <si>
    <t>Міні-запобіжник CH  5x20 FF   630mA 250V</t>
  </si>
  <si>
    <t>Міні-запобіжник CH  5x20 FF   800mA 250V</t>
  </si>
  <si>
    <t>Міні-запобіжник CH  5x20 FF  1 A 250V</t>
  </si>
  <si>
    <t>Міні-запобіжник CH  5x20 FF  1,25A 250V</t>
  </si>
  <si>
    <t>Міні-запобіжник CH  5x20 FF  1,6A 250V</t>
  </si>
  <si>
    <t>Міні-запобіжник CH  5x20 FF  2 A 250V</t>
  </si>
  <si>
    <t>Міні-запобіжник CH  5x20 FF  2,5A 250V</t>
  </si>
  <si>
    <t>Міні-запобіжник CH  5x20 FF  3,15A 250V</t>
  </si>
  <si>
    <t>Міні-запобіжник CH  5x20 FF  4A 250V</t>
  </si>
  <si>
    <t>Міні-запобіжник CH  5x20 FF  5A 250V</t>
  </si>
  <si>
    <t>Міні-запобіжник CH  5x20 FF  6,3A 250V</t>
  </si>
  <si>
    <t>Міні-запобіжник CH  5x20 FF  8A 250V</t>
  </si>
  <si>
    <t>Міні-запобіжник CH  5x20 FF 10A 250V</t>
  </si>
  <si>
    <t>Міні-запобіжник CH  5x20 FF 12,5A 250V</t>
  </si>
  <si>
    <t>Міні-запобіжник CH  6,3x32 FF  1 A 500V</t>
  </si>
  <si>
    <t>Міні-запобіжник CH  6,3x32 FF  1,25A 500V</t>
  </si>
  <si>
    <t>Міні-запобіжник CH  6,3x32 FF  1,6A 500V</t>
  </si>
  <si>
    <t>Міні-запобіжник CH  6,3x32 FF  2 A 500V</t>
  </si>
  <si>
    <t>Міні-запобіжник CH  6,3x32 FF  2,5A 500V</t>
  </si>
  <si>
    <t>Міні-запобіжник CH  6,3x32 FF  3,15A 500V</t>
  </si>
  <si>
    <t>Міні-запобіжник CH  6,3x32 FF  4A 500V</t>
  </si>
  <si>
    <t>Міні-запобіжник CH  6,3x32 FF  5A 500V</t>
  </si>
  <si>
    <t>Міні-запобіжник CH  6,3x32 FF  6,3A 500V</t>
  </si>
  <si>
    <t>Міні-запобіжник CH  6,3x32 FF  8A 500V</t>
  </si>
  <si>
    <t>Міні-запобіжник CH  6,3x32 FF 10A 500V</t>
  </si>
  <si>
    <t>Міні-запобіжник CH  6,3x32 FF 12,5A 500V</t>
  </si>
  <si>
    <t>Міні-запобіжник CH  6,3x32 FF 16A 500V</t>
  </si>
  <si>
    <t>Міні-запобіжник CH  5x20 F   500mA 250V UL</t>
  </si>
  <si>
    <t>Міні-запобіжник CH  5x20 F 1,6A/250V UL</t>
  </si>
  <si>
    <t>Міні-запобіжник  CH 5x20 F 3,15A/250V UL</t>
  </si>
  <si>
    <t>Міні-запобіжник CH  6,3x32 F  250mA 250V</t>
  </si>
  <si>
    <t>Міні-запобіжник CH  6,3x32 F  500mA 250V</t>
  </si>
  <si>
    <t>Міні-запобіжник CH  6,3x32 F  1 A 250V UL</t>
  </si>
  <si>
    <t>Міні-запобіжник CH  5x20 HF    50mA 250V</t>
  </si>
  <si>
    <t>Міні-запобіжник CH  5x20 HF    63mA 250V</t>
  </si>
  <si>
    <t>Міні-запобіжник CH  5x20 HF    80mA 250V</t>
  </si>
  <si>
    <t>Міні-запобіжник CH  5x20 HF   100mA 250V</t>
  </si>
  <si>
    <t>Міні-запобіжник CH  5x20 HF   125mA 250V</t>
  </si>
  <si>
    <t>Міні-запобіжник CH  5x20 HF   160mA 250V</t>
  </si>
  <si>
    <t>Міні-запобіжник CH  5x20 HF   200mA 250V</t>
  </si>
  <si>
    <t>Міні-запобіжник CH  5x20 HF   250mA 250V</t>
  </si>
  <si>
    <t>Міні-запобіжник CH  5x20 HF   315mA 250V</t>
  </si>
  <si>
    <t>Міні-запобіжник CH  5x20 HF   400mA 250V</t>
  </si>
  <si>
    <t>Міні-запобіжник CH  5x20 HF   500mA 250V</t>
  </si>
  <si>
    <t>Міні-запобіжник CH  5x20 HF   630mA 250V</t>
  </si>
  <si>
    <t>Міні-запобіжник CH  5x20 HF   800mA 250V</t>
  </si>
  <si>
    <t>Міні-запобіжник CH  5x20 HF  1 A 250V</t>
  </si>
  <si>
    <t>Міні-запобіжник CH  5x20 HF  1,25A 250V</t>
  </si>
  <si>
    <t>Міні-запобіжник CH  5x20 HF  1,6A 250V</t>
  </si>
  <si>
    <t>Міні-запобіжник CH  5x20 HF  2 A 250V</t>
  </si>
  <si>
    <t>Міні-запобіжник CH  5x20 HF  2,5A 250V</t>
  </si>
  <si>
    <t>Міні-запобіжник CH  5x20 HF  3,15A 250V</t>
  </si>
  <si>
    <t>Міні-запобіжник CH  5x20 HF  4A 250V</t>
  </si>
  <si>
    <t>Міні-запобіжник CH  5x20 HF  5A 250V</t>
  </si>
  <si>
    <t>Міні-запобіжник CH  5x20 HF  6,3A 250V</t>
  </si>
  <si>
    <t>Міні-запобіжник CH  5x20 HF  8A 250V</t>
  </si>
  <si>
    <t>Міні-запобіжник CH  5x20 HF 10A 250V</t>
  </si>
  <si>
    <t>Міні-запобіжник CH  6,3x32 HF   315mA 500V</t>
  </si>
  <si>
    <t>Міні-запобіжник CH  6,3x32 HF   400mA 500V</t>
  </si>
  <si>
    <t>Міні-запобіжник CH  6,3x32 HF   500mA 500V</t>
  </si>
  <si>
    <t>Міні-запобіжник CH  6,3x32 HF   630mA 500V</t>
  </si>
  <si>
    <t>Міні-запобіжник CH  6,3x32 HF   800mA 500V</t>
  </si>
  <si>
    <t>Міні-запобіжник CH  6,3x32 HF  1 A 500V</t>
  </si>
  <si>
    <t>Міні-запобіжник CH  6,3x32 HF  1,25A 500V</t>
  </si>
  <si>
    <t>Міні-запобіжник CH  6,3x32 HF  1,6A 500V</t>
  </si>
  <si>
    <t>Міні-запобіжник CH  6,3x32 HF  2 A 500V</t>
  </si>
  <si>
    <t>Міні-запобіжник CH  6,3x32 HF  2,5A 500V</t>
  </si>
  <si>
    <t>Міні-запобіжник CH  6,3x32 HF  3,15A 500V</t>
  </si>
  <si>
    <t>Міні-запобіжник CH  6,3x32 HF  4A 500V</t>
  </si>
  <si>
    <t>Міні-запобіжник CH  6,3x32 HF  5A 500V</t>
  </si>
  <si>
    <t>Міні-запобіжник CH  6,3x32 HF  6,3A 500V</t>
  </si>
  <si>
    <t>Міні-запобіжник CH  6,3x32 HF  8A 500V</t>
  </si>
  <si>
    <t>Міні-запобіжник CH  6,3x32 HF 10A 500V</t>
  </si>
  <si>
    <t>Міні-запобіжник CH  6,3x32 HF 12,5A 500V</t>
  </si>
  <si>
    <t>Міні-запобіжник CH  6,3x32 HF 16A 500V</t>
  </si>
  <si>
    <t>Міні-запобіжник CH  6,3x32 HF 20A 440V</t>
  </si>
  <si>
    <t>Міні-запобіжник CH  6,3x32 HF 25A 440V</t>
  </si>
  <si>
    <t>Міні-запобіжник CH  5x20 T    32mA 250V UL</t>
  </si>
  <si>
    <t>Міні-запобіжник CH  5x20 HT   100mA 250V</t>
  </si>
  <si>
    <t>Міні-запобіжник CH  5x20 HT   125mA 250V</t>
  </si>
  <si>
    <t>Міні-запобіжник CH  5x20 HT   160mA 250V</t>
  </si>
  <si>
    <t>Міні-запобіжник CH  5x20 HT   200mA 250V</t>
  </si>
  <si>
    <t>Міні-запобіжник CH  5x20 HT   250mA 250V</t>
  </si>
  <si>
    <t>Міні-запобіжник CH  5x20 HT   315mA 250V</t>
  </si>
  <si>
    <t>Міні-запобіжник CH  5x20 HT   400mA 250V</t>
  </si>
  <si>
    <t>Міні-запобіжник CH  5x20 HT   500mA 250V</t>
  </si>
  <si>
    <t>Міні-запобіжник CH  5x20 HT   630mA 250V</t>
  </si>
  <si>
    <t>Міні-запобіжник CH  5x20 HT   800mA 250V</t>
  </si>
  <si>
    <t>Міні-запобіжник CH  5x20 HT  1 A 250V</t>
  </si>
  <si>
    <t>Міні-запобіжник CH  5x20 HT  1,25A 250V</t>
  </si>
  <si>
    <t>Міні-запобіжник CH  5x20 HT  1,6A 250V</t>
  </si>
  <si>
    <t>Міні-запобіжник CH  5x20 HT  2 A 250V</t>
  </si>
  <si>
    <t>Міні-запобіжник CH  5x20 HT  2,5A 250V</t>
  </si>
  <si>
    <t>Міні-запобіжник CH  5x20 HT  3,15A 250V</t>
  </si>
  <si>
    <t>Міні-запобіжник CH  5x20 HT  4A 250V</t>
  </si>
  <si>
    <t>Міні-запобіжник CH  5x20 HT  5A 250V</t>
  </si>
  <si>
    <t>Міні-запобіжник CH  5x20 HT  6,3A 250V</t>
  </si>
  <si>
    <t>Міні-запобіжник CH  5x20 HT  8A 250V</t>
  </si>
  <si>
    <t>Міні-запобіжник CH  5x20 HT 10A 250V</t>
  </si>
  <si>
    <t>Міні-запобіжник CH  6,3x32 HT   100mA 500V</t>
  </si>
  <si>
    <t>Міні-запобіжник CH  6,3x32 HT   125mA 500V</t>
  </si>
  <si>
    <t>Міні-запобіжник CH  6,3x32 HT   160mA 500V</t>
  </si>
  <si>
    <t>Міні-запобіжник CH  6,3x32 HT   200mA 500V</t>
  </si>
  <si>
    <t>Міні-запобіжник CH  6,3x32 HT   250mA 500V</t>
  </si>
  <si>
    <t>Міні-запобіжник CH  6,3x32 HT   315mA 500V</t>
  </si>
  <si>
    <t>Міні-запобіжник CH  6,3x32 HT   400mA 500V</t>
  </si>
  <si>
    <t>Міні-запобіжник CH  6,3x32 HT   500mA 500V</t>
  </si>
  <si>
    <t>Міні-запобіжник CH  6,3x32 HT   630mA 500V</t>
  </si>
  <si>
    <t>Міні-запобіжник CH  6,3x32 HT   800mA 500V</t>
  </si>
  <si>
    <t>Міні-запобіжник CH  6,3x32 HT  1 A 500V</t>
  </si>
  <si>
    <t>Міні-запобіжник CH  6,3x32 HT  1,25A 500V</t>
  </si>
  <si>
    <t>Міні-запобіжник CH  6,3x32 HT  1,6A 500V</t>
  </si>
  <si>
    <t>Міні-запобіжник CH  6,3x32 HT  2 A 500V</t>
  </si>
  <si>
    <t>Міні-запобіжник CH  6,3x32 HT  2,5A 500V</t>
  </si>
  <si>
    <t>Міні-запобіжник CH  6,3x32 HT  3,15A 500V</t>
  </si>
  <si>
    <t>Міні-запобіжник CH  6,3x32 HT  4A 500V</t>
  </si>
  <si>
    <t>Міні-запобіжник CH  6,3x32 HT  5A 500V</t>
  </si>
  <si>
    <t>Міні-запобіжник CH  6,3x32 HT  6,3A 500V</t>
  </si>
  <si>
    <t>Міні-запобіжник CH  6,3x32 HT  8A 500V</t>
  </si>
  <si>
    <t>Міні-запобіжник CH  6,3x32 HT 10A 500V</t>
  </si>
  <si>
    <t>Міні-запобіжник CH  6,3x32 HT 12,5A 500V</t>
  </si>
  <si>
    <t>Міні-запобіжник CH  6,3x32 HT 16A 500V</t>
  </si>
  <si>
    <t>Міні-запобіжник CH  6,3x32 HT 20A 440V</t>
  </si>
  <si>
    <t>Міні-запобіжник CH  6,3x32 HT 25A 440V</t>
  </si>
  <si>
    <t>Міні-запобіжник CH  6,3x32 HT 32A 250V</t>
  </si>
  <si>
    <t>Запобіжник CH/P 14x51  gG  2A 500V (з ударником)</t>
  </si>
  <si>
    <t>Запобіжник CH/P 14x51  gG  4A 500V (з ударником)</t>
  </si>
  <si>
    <t>Запобіжник CH/P 14x51  gG  6A 500V (з ударником)</t>
  </si>
  <si>
    <t>Запобіжник CH/P 14x51  gG  8A 500V (з ударником)</t>
  </si>
  <si>
    <t>Запобіжник CH/P 14x51  gG 10A 500V (з ударником)</t>
  </si>
  <si>
    <t>Запобіжник CH/P 14x51  gG 12A 500V (з ударником)</t>
  </si>
  <si>
    <t>Запобіжник CH/P 14x51  gG 16A 500V (з ударником)</t>
  </si>
  <si>
    <t>Запобіжник CH/P 14x51  gG 20A 500V (з ударником)</t>
  </si>
  <si>
    <t>Запобіжник CH/P 14x51  gG 25A 500V (з ударником)</t>
  </si>
  <si>
    <t>Запобіжник CH/P 14x51  gG 32A 500V (з ударником)</t>
  </si>
  <si>
    <t>Запобіжник CH/P 14x51  gG 40A 500V (з ударником)</t>
  </si>
  <si>
    <t>Запобіжник CH/P 14x51  gG 50A 400V (з ударником)</t>
  </si>
  <si>
    <t>Запобіжник CH/P 22x58  gG   4A 690V (з ударником)</t>
  </si>
  <si>
    <t>Запобіжник CH/P 22x58  gG   6A 690V (з ударником)</t>
  </si>
  <si>
    <t>Запобіжник CH/P 22x58  gG  10A 690V (з ударником)</t>
  </si>
  <si>
    <t>Запобіжник CH/P 22x58  gG  12A 690V (з ударником)</t>
  </si>
  <si>
    <t>Запобіжник CH/P 22x58  gG  16A 690V (з ударником)</t>
  </si>
  <si>
    <t>Запобіжник CH/P 22x58  gG  20A 690V (з ударником)</t>
  </si>
  <si>
    <t>Запобіжник CH/P 22x58  gG  25A 690V (з ударником)</t>
  </si>
  <si>
    <t>Запобіжник CH/P 22x58  gG  32A 690V (з ударником)</t>
  </si>
  <si>
    <t>Запобіжник CH/P 22x58  gG  40A 690V (з ударником)</t>
  </si>
  <si>
    <t>Запобіжник CH/P 22x58  gG  50A 690V (з ударником)</t>
  </si>
  <si>
    <t>Запобіжник CH/P 22x58  gG  63A 690V (з ударником)</t>
  </si>
  <si>
    <t>Запобіжник CH/P 22x58  gG  80A 500V (з ударником)</t>
  </si>
  <si>
    <t>Запобіжник CH/P 22x58  gG 100A 500V (з ударником)</t>
  </si>
  <si>
    <t>Запобіжник CH 8x32 aM 1A 400V</t>
  </si>
  <si>
    <t>Запобіжник CH 8x32 aM 2A 400V</t>
  </si>
  <si>
    <t>Запобіжник CH 8x32 aM 4A 400V</t>
  </si>
  <si>
    <t>Запобіжник CH 8x32 aM 6A 400V</t>
  </si>
  <si>
    <t>Запобіжник CH 8x32 aM 8A 400V</t>
  </si>
  <si>
    <t>Запобіжник CH 8x32 aM 10A 400V</t>
  </si>
  <si>
    <t>Запобіжник CH 8x32 aM 12A 400V</t>
  </si>
  <si>
    <t>Запобіжник CH 8x32 aM 16A 400V</t>
  </si>
  <si>
    <t>Запобіжник CH 8x32 aM 20A 400V</t>
  </si>
  <si>
    <t>Запобіжник CH 8x32 aM 25A 400V</t>
  </si>
  <si>
    <t>Запобіжник CH 8x32 gG 1A 400V</t>
  </si>
  <si>
    <t>Запобіжник CH 8x32 gG 2A 400V</t>
  </si>
  <si>
    <t>Запобіжник CH 8x32 gG 4A 400V</t>
  </si>
  <si>
    <t>Запобіжник CH 8x32 gG 6A 400V</t>
  </si>
  <si>
    <t>Запобіжник CH 8x32 gG 8A 400V</t>
  </si>
  <si>
    <t>Запобіжник CH 8x32 gG 10A 400V</t>
  </si>
  <si>
    <t>Запобіжник CH 8x32 gG 12A 400V</t>
  </si>
  <si>
    <t>Запобіжник CH 8x32 gG 16A 400V</t>
  </si>
  <si>
    <t>Запобіжник CH 8x32 gG 20A 400V</t>
  </si>
  <si>
    <t>Запобіжник CH 8x32 gG 25A 400V</t>
  </si>
  <si>
    <t>Запобіжник CH 10x38 gG 0.5A 500V</t>
  </si>
  <si>
    <t>Запобіжник CH 10x38 gG 1A 500V</t>
  </si>
  <si>
    <t>Запобіжник CH 10x38 gG 2A 500V</t>
  </si>
  <si>
    <t>Запобіжник CH 10x38 gG 4A 500V</t>
  </si>
  <si>
    <t>Запобіжник CH 10x38 gG 6A 500V</t>
  </si>
  <si>
    <t>Запобіжник CH 10x38 gG 8A 500V</t>
  </si>
  <si>
    <t>Запобіжник CH 10x38 gG 10A 500V</t>
  </si>
  <si>
    <t>Запобіжник CH 10x38 gG 12A 500V</t>
  </si>
  <si>
    <t>Запобіжник CH 10x38 gG 16A 500V</t>
  </si>
  <si>
    <t>Запобіжник CH 10x38 gG 20A 400V</t>
  </si>
  <si>
    <t>Запобіжник CH 10x38 gG 25A 400V</t>
  </si>
  <si>
    <t>Запобіжник CH 10x38 gG 32A 400V</t>
  </si>
  <si>
    <t>Запобіжник CH 10x38 аМ 0.5A 500V</t>
  </si>
  <si>
    <t>Запобіжник CH 10x38 аМ 1A 500V</t>
  </si>
  <si>
    <t>Запобіжник CH 10x38 аМ 2A 500V</t>
  </si>
  <si>
    <t>Запобіжник CH 10x38 аМ 4A 500V</t>
  </si>
  <si>
    <t>Запобіжник CH 10x38 аМ 6A 500V</t>
  </si>
  <si>
    <t>Запобіжник CH 10x38 аМ 8A 500V</t>
  </si>
  <si>
    <t>Запобіжник CH 10x38 аМ 10A 500V</t>
  </si>
  <si>
    <t>Запобіжник CH 10x38 аМ 12A 500V</t>
  </si>
  <si>
    <t>Запобіжник CH 10x38 аМ 16A 500V</t>
  </si>
  <si>
    <t>Запобіжник CH 10x38 аМ 20A 400V</t>
  </si>
  <si>
    <t>Запобіжник CH 10x38 аМ 25A 400V</t>
  </si>
  <si>
    <t>Запобіжник CH 10x38 аМ 32A 400V</t>
  </si>
  <si>
    <t>Запобіжник CH 14x51 gG 2A 690V</t>
  </si>
  <si>
    <t>Запобіжник CH 14x51 gG 4A 690V</t>
  </si>
  <si>
    <t>Запобіжник CH 14x51 gG 6A 690V</t>
  </si>
  <si>
    <t>Запобіжник CH 14x51 gG 8A 690V</t>
  </si>
  <si>
    <t>Запобіжник CH 14x51 gG 10A 690V</t>
  </si>
  <si>
    <t>Запобіжник CH 14x51 gG 12A 690V</t>
  </si>
  <si>
    <t>Запобіжник CH 14x51 gG 16A 690V</t>
  </si>
  <si>
    <t>Запобіжник CH 14x51 gG 20A 690V</t>
  </si>
  <si>
    <t>Запобіжник CH 14x51 gG 25A 690V</t>
  </si>
  <si>
    <t>Запобіжник CH 14x51 gG 32A 500V</t>
  </si>
  <si>
    <t>Запобіжник CH 14x51 gG 40A 500V</t>
  </si>
  <si>
    <t>Запобіжник CH 14x51 gG 50A 500V</t>
  </si>
  <si>
    <t>Запобіжник CH 14x51 аМ 2A 690V</t>
  </si>
  <si>
    <t>Запобіжник CH 14x51 аМ 4A 690V</t>
  </si>
  <si>
    <t>Запобіжник CH 14x51 аМ 6A 690V</t>
  </si>
  <si>
    <t>Запобіжник CH 14x51 аМ 8A 690V</t>
  </si>
  <si>
    <t>Запобіжник CH 14x51 аМ 10A 690V</t>
  </si>
  <si>
    <t>Запобіжник CH 14x51 аМ 12A 690V</t>
  </si>
  <si>
    <t>Запобіжник CH 14x51 аМ 16A 690V</t>
  </si>
  <si>
    <t>Запобіжник CH 14x51 аМ 20A 690V</t>
  </si>
  <si>
    <t>Запобіжник CH 14x51 аМ 25A 690V</t>
  </si>
  <si>
    <t>Запобіжник CH 14x51 аМ 32A 500V</t>
  </si>
  <si>
    <t>Запобіжник CH 14x51 аМ 40A 500V</t>
  </si>
  <si>
    <t>Запобіжник CH 14x51 аМ 50A 400V</t>
  </si>
  <si>
    <t>Запобіжник CH 22x58 aM 16A 690V</t>
  </si>
  <si>
    <t>Запобіжник CH 22x58 aM 20A 690V</t>
  </si>
  <si>
    <t>Запобіжник CH 22x58 aM 25A 690V</t>
  </si>
  <si>
    <t>Запобіжник CH 22x58 aM 32A 690V</t>
  </si>
  <si>
    <t>Запобіжник CH 22x58 aM 40A 690V</t>
  </si>
  <si>
    <t>Запобіжник CH 22x58 aM 50A 690V</t>
  </si>
  <si>
    <t>Запобіжник CH 22x58 aM 63A 500V</t>
  </si>
  <si>
    <t>Запобіжник CH 22x58 aM 80A 500V</t>
  </si>
  <si>
    <t>Запобіжник CH 22x58 aM 100A 500V</t>
  </si>
  <si>
    <t>Запобіжник CH 22x58 gG 16A 690V</t>
  </si>
  <si>
    <t>Запобіжник CH 22x58 gG 20A 690V</t>
  </si>
  <si>
    <t>Запобіжник CH 22x58 gG 25A 690V</t>
  </si>
  <si>
    <t>Запобіжник CH 22x58 gG 32A 690V</t>
  </si>
  <si>
    <t>Запобіжник CH 22x58 gG 40A 690V</t>
  </si>
  <si>
    <t>Запобіжник CH 22x58 gG 50A 500V</t>
  </si>
  <si>
    <t>Запобіжник CH 22x58 gG 63A 500V</t>
  </si>
  <si>
    <t>Запобіжник CH 22x58 gG 80A 500V</t>
  </si>
  <si>
    <t>Запобіжник CH 22x58 gG 100A 500V</t>
  </si>
  <si>
    <t>Роз'єднувач EFD 8 1P 20A 400V AC</t>
  </si>
  <si>
    <t>Роз'єднувач EFD 8 1P+N 20A 400V AC</t>
  </si>
  <si>
    <t>Роз'єднувач EFD 8 2P 20A 400V AC</t>
  </si>
  <si>
    <t>Роз'єднувач EFD 8 3P 20A 400V AC</t>
  </si>
  <si>
    <t>Роз'єднувач EFD 8 3P+N 20A 400V AC</t>
  </si>
  <si>
    <t>Роз'єднувач EFD 8 1P LED 20A 400V AC</t>
  </si>
  <si>
    <t>Роз'єднувач EFD 8 1P+N LED 20A 400V AC</t>
  </si>
  <si>
    <t>Роз'єднувач EFD 8 2P LED 20A 400V AC</t>
  </si>
  <si>
    <t>Роз'єднувач EFD 8 3P LED 20A 400V AC</t>
  </si>
  <si>
    <t>Роз'єднувач EFD 8 3P+N LED 20A 400V AC</t>
  </si>
  <si>
    <t>Роз'єднувач EFD 10 1P 32A 690V AC</t>
  </si>
  <si>
    <t>Роз'єднувач EFD 10 1P+N 32A 690V AC</t>
  </si>
  <si>
    <t>Роз'єднувач EFD 10 2P 32A 690V AC</t>
  </si>
  <si>
    <t>Роз'єднувач EFD 10 3P 32A 690V AC</t>
  </si>
  <si>
    <t>Роз'єднувач EFD 10 3P+N 32A 690V AC</t>
  </si>
  <si>
    <t>Роз'єднувач EFD 10 1P LED 32A 690V AC</t>
  </si>
  <si>
    <t>Роз'єднувач EFD 10 1P+N LED 32A 690V AC</t>
  </si>
  <si>
    <t>Роз'єднувач EFD 10 2P LED 32A 690V AC</t>
  </si>
  <si>
    <t>Роз'єднувач EFD 10 3P LED 32A 690V AC</t>
  </si>
  <si>
    <t>Роз'єднувач EFD 10 3P+N LED 32A 690V AC</t>
  </si>
  <si>
    <t>Роз'єднувач EFD 14 1P 50A 690V AC</t>
  </si>
  <si>
    <t>Роз'єднувач EFD 14 1P+N 50A 690V AC</t>
  </si>
  <si>
    <t>Роз'єднувач EFD 14 2P 50A 690V AC</t>
  </si>
  <si>
    <t>Роз'єднувач EFD 14 3P 50A 690V AC</t>
  </si>
  <si>
    <t>Роз'єднувач EFD 14 3P+N 50A 690V AC</t>
  </si>
  <si>
    <t>Роз'єднувач EFD 14 1P LED 50A 690V AC</t>
  </si>
  <si>
    <t>Роз'єднувач EFD 14 1P+N LED 50A 690V AC</t>
  </si>
  <si>
    <t>Роз'єднувач EFD 14 LED 2P 50A 690V AC</t>
  </si>
  <si>
    <t>Роз'єднувач EFD 14 3P LED 50A 690V AC</t>
  </si>
  <si>
    <t>Роз'єднувач EFD 14 3P+N LED 50A 690V AC</t>
  </si>
  <si>
    <t>Роз'єднувач EFD 22 1P 100A 690V AC</t>
  </si>
  <si>
    <t>Роз'єднувач EFD 22 1P+N 100A 690V AC</t>
  </si>
  <si>
    <t>Роз'єднувач EFD 22 2P 100A 690V AC</t>
  </si>
  <si>
    <t>Роз'єднувач EFD 22 3P 100A 690V AC</t>
  </si>
  <si>
    <t>Роз'єднувач EFD 22 3P+N 100A 690V AC</t>
  </si>
  <si>
    <t>Роз'єднувач EFD 22 1P LED 100A 690V AC</t>
  </si>
  <si>
    <t>Роз'єднувач EFD 22 1P+N LED 100A 690V AC</t>
  </si>
  <si>
    <t>Роз'єднувач EFD 22 2P LED 100A 690V AC</t>
  </si>
  <si>
    <t>Роз'єднувач EFD 22 3P LED 100A 690V AC</t>
  </si>
  <si>
    <t>Роз'єднувач EFD 22 3P+N LED 100A 690V AC</t>
  </si>
  <si>
    <t>З'єднувальний комплект EFD 8/10 2p</t>
  </si>
  <si>
    <t>З'єднувальний комплект EFD 8/10 3p</t>
  </si>
  <si>
    <t>З'єднувальний комплект EFD 14 2p</t>
  </si>
  <si>
    <t>З'єднувальний комплект EFD 14 3p</t>
  </si>
  <si>
    <t>З'єднувальний комплект EFD 22 2p</t>
  </si>
  <si>
    <t>З'єднувальний комплект EFD 22 3p</t>
  </si>
  <si>
    <t>Роз'єднувач PCF 10 1P 32A 690V AC</t>
  </si>
  <si>
    <t>Роз'єднувач PCF 10 1P LED 32A 690V AC</t>
  </si>
  <si>
    <t>Роз'єднувач PCF 10 2P 32A 690V AC</t>
  </si>
  <si>
    <t>Роз'єднувач PCF 10 2P LED 32A 690V AC</t>
  </si>
  <si>
    <t>Роз'єднувач PCF 10 3P 32A 690V AC</t>
  </si>
  <si>
    <t>Роз'єднувач PCF 10 3P LED 32A 690V AC</t>
  </si>
  <si>
    <t>Роз'єднувач PCF 10 3P+N 32A 690V AC</t>
  </si>
  <si>
    <t>Блок-контакт PS EFD 14 (1NO+1NC)</t>
  </si>
  <si>
    <t>Блок-контакт PS EFD 22 (1NO+1NC)</t>
  </si>
  <si>
    <t>Запобіжник NH 0/gG 10A 500V KOMBI</t>
  </si>
  <si>
    <t>Запобіжник NH 0/gG 16A 500V KOMBI</t>
  </si>
  <si>
    <t>Запобіжник NH 0/gG 20A 500V KOMBI</t>
  </si>
  <si>
    <t>Запобіжник NH 0/gG 25A 500V KOMBI</t>
  </si>
  <si>
    <t>Запобіжник NH 0/gG 32A 500V KOMBI</t>
  </si>
  <si>
    <t>Запобіжник NH 0/gG 40A 500V KOMBI</t>
  </si>
  <si>
    <t>Запобіжник NH 0/gG 50A 500V KOMBI</t>
  </si>
  <si>
    <t>Запобіжник NH 0/gG 63A 500V KOMBI</t>
  </si>
  <si>
    <t>Запобіжник NH 0/gG 80A 500V KOMBI</t>
  </si>
  <si>
    <t>Запобіжник NH 0/gG 100A 500V KOMBI</t>
  </si>
  <si>
    <t>Запобіжник NH 0/gG 125A 500V KOMBI</t>
  </si>
  <si>
    <t>Запобіжник NH 0/gG 160A 500V KOMBI</t>
  </si>
  <si>
    <t>Запобіжник NH-000/gG 2A 500V KOMBI</t>
  </si>
  <si>
    <t>Запобіжник NH-000/gG 4A 500V KOMBI</t>
  </si>
  <si>
    <t>Запобіжник NH-000/gG 6A 500V KOMBI</t>
  </si>
  <si>
    <t>Запобіжник NH-000/gG 10A 500V KOMBI</t>
  </si>
  <si>
    <t>Запобіжник NH-000/gG 16A 500V KOMBI</t>
  </si>
  <si>
    <t>Запобіжник NH-000/gG 20A 500V KOMBI</t>
  </si>
  <si>
    <t>Запобіжник NH-000/gG 25A 500V KOMBI</t>
  </si>
  <si>
    <t>Запобіжник NH-000/gG 32A 500V KOMBI</t>
  </si>
  <si>
    <t>Запобіжник NH-000/gG 35A 500V KOMBI</t>
  </si>
  <si>
    <t>Запобіжник NH-000/gG 40A 500V KOMBI</t>
  </si>
  <si>
    <t>Запобіжник NH-000/gG 50A 500V KOMBI</t>
  </si>
  <si>
    <t>Запобіжник NH-000/gG 63A 500V KOMBI</t>
  </si>
  <si>
    <t>Запобіжник NH-000/gG 80A 500V KOMBI</t>
  </si>
  <si>
    <t>Запобіжник NH-000/gG 100A 500V KOMBI</t>
  </si>
  <si>
    <t>Запобіжник NH-000/gG 125A 500V KOMBI</t>
  </si>
  <si>
    <t>Запобіжник NH-00/gG 125A 500V KOMBI</t>
  </si>
  <si>
    <t>Запобіжник NH-00/gG 160A 500V KOMBI</t>
  </si>
  <si>
    <t>Запобіжник NH-000/gG 160A 400V KOMBI</t>
  </si>
  <si>
    <t>Запобіжник NH-000/gG 2A 690V KOMBI</t>
  </si>
  <si>
    <t>Запобіжник NH-000/gG 4A 690V KOMBI</t>
  </si>
  <si>
    <t>Запобіжник NH-000/gG 6A 690V KOMBI</t>
  </si>
  <si>
    <t>Запобіжник NH-000/gG 10A 690V KOMBI</t>
  </si>
  <si>
    <t>Запобіжник NH-000/gG 16A 690V KOMBI</t>
  </si>
  <si>
    <t>Запобіжник NH-000/gG 20A 690V KOMBI</t>
  </si>
  <si>
    <t>Запобіжник NH-000/gG 25A 690V KOMBI</t>
  </si>
  <si>
    <t>Запобіжник NH-000/gG 32A 690V KOMBI</t>
  </si>
  <si>
    <t>Запобіжник NH-000/gG 35A 690V KOMBI</t>
  </si>
  <si>
    <t>Запобіжник NH-000/gG 40A 690V KOMBI</t>
  </si>
  <si>
    <t>Запобіжник NH-000/gG 50A 690V KOMBI</t>
  </si>
  <si>
    <t>Запобіжник NH-00/gG 63A 690V KOMBI</t>
  </si>
  <si>
    <t>Запобіжник NH-00/gG 80A 690V KOMBI</t>
  </si>
  <si>
    <t>Запобіжник NH-00/gG 100A 690V KOMBI</t>
  </si>
  <si>
    <t>Запобіжник NH-00/gG 125A 690V KOMBI</t>
  </si>
  <si>
    <t>Запобіжник NH-1C/gG 6A 500V KOMBI</t>
  </si>
  <si>
    <t>Запобіжник NH-1C/gG 10A 500V KOMBI</t>
  </si>
  <si>
    <t>Запобіжник NH-1C/gG 16A 500V KOMBI</t>
  </si>
  <si>
    <t>Запобіжник NH-1C/gG 20A 500V KOMBI</t>
  </si>
  <si>
    <t>Запобіжник NH-1C/gG 25A 500V KOMBI</t>
  </si>
  <si>
    <t>Запобіжник NH-1C/gG 32A 500V KOMBI</t>
  </si>
  <si>
    <t>Запобіжник NH-1C/gG 35A 500V KOMBI</t>
  </si>
  <si>
    <t>Запобіжник NH-1C/gG 40A 500V KOMBI</t>
  </si>
  <si>
    <t>Запобіжник NH-1C/gG 50A 500V KOMBI</t>
  </si>
  <si>
    <t>Запобіжник NH-1C/gG 63A 500V KOMBI</t>
  </si>
  <si>
    <t>Запобіжник NH-1C/gG 80A 500V KOMBI</t>
  </si>
  <si>
    <t>Запобіжник NH-1C/gG 100A 500V KOMBI</t>
  </si>
  <si>
    <t>Запобіжник NH-1C/gG 125A 500V KOMBI</t>
  </si>
  <si>
    <t>Запобіжник NH-1C/gG 160A 500V KOMBI</t>
  </si>
  <si>
    <t>Запобіжник NH-1C/gG 25A 690V KOMBI</t>
  </si>
  <si>
    <t>Запобіжник NH-1C/gG 32A 690V KOMBI</t>
  </si>
  <si>
    <t>Запобіжник NH-1C/gG 35A 690V KOMBI</t>
  </si>
  <si>
    <t>Запобіжник NH-1C/gG 40A 690V KOMBI</t>
  </si>
  <si>
    <t>Запобіжник NH-1C/gG 50A 690V KOMBI</t>
  </si>
  <si>
    <t>Запобіжник NH-1C/gG 63A 690V KOMBI</t>
  </si>
  <si>
    <t>Запобіжник NH-1C/gG 80A 690V KOMBI</t>
  </si>
  <si>
    <t>Запобіжник NH-1C/gG 100A 690V KOMBI</t>
  </si>
  <si>
    <t>Запобіжник NH-1C/gG 125A 690V KOMBI</t>
  </si>
  <si>
    <t>Запобіжник NH-1/gG 63A 500V KOMBI</t>
  </si>
  <si>
    <t>Запобіжник NH-1/gG 80A 500V KOMBI</t>
  </si>
  <si>
    <t>Запобіжник NH-1/gG 100A 500V KOMBI</t>
  </si>
  <si>
    <t>Запобіжник NH-1/gG 125A 500V KOMBI</t>
  </si>
  <si>
    <t>Запобіжник NH-1/gG 160A 500V KOMBI</t>
  </si>
  <si>
    <t>Запобіжник NH-1/gG 200A 500V KOMBI</t>
  </si>
  <si>
    <t>Запобіжник NH-1/gG 224A 500V KOMBI</t>
  </si>
  <si>
    <t>Запобіжник NH-1/gG 250A 500V KOMBI</t>
  </si>
  <si>
    <t>Запобіжник NH-1/gG 63A 690V KOMBI</t>
  </si>
  <si>
    <t>Запобіжник NH-1/gG 80A 690V KOMBI</t>
  </si>
  <si>
    <t>Запобіжник NH-1/gG 100A 690V KOMBI</t>
  </si>
  <si>
    <t>Запобіжник NH-1/gG 125A 690V KOMBI</t>
  </si>
  <si>
    <t>Запобіжник NH-1/gG 160A 690V KOMBI</t>
  </si>
  <si>
    <t>Запобіжник NH-1/gG 200A 690V KOMBI</t>
  </si>
  <si>
    <t>Запобіжник NH-1/gG 224A 690V KOMBI</t>
  </si>
  <si>
    <t>Запобіжник NH-1/gG 250A 690V KOMBI</t>
  </si>
  <si>
    <t>Запобіжник NH-2C/gG 25A 500V KOMBI</t>
  </si>
  <si>
    <t>Запобіжник NH-2C/gG 35A 500V KOMBI</t>
  </si>
  <si>
    <t>Запобіжник NH-2C/gG 40A 500V KOMBI</t>
  </si>
  <si>
    <t>Запобіжник NH-2C/gG 50A 500V KOMBI</t>
  </si>
  <si>
    <t>Запобіжник NH-2C/gG 63A 500V KOMBI</t>
  </si>
  <si>
    <t>Запобіжник NH-2C/gG 80A 500V KOMBI</t>
  </si>
  <si>
    <t>Запобіжник NH-2C/gG 100A 500V KOMBI</t>
  </si>
  <si>
    <t>Запобіжник NH-2C/gG 125A 500V KOMBI</t>
  </si>
  <si>
    <t>Запобіжник NH-2C/gG 160A 500V KOMBI</t>
  </si>
  <si>
    <t>Запобіжник NH-2C/gG 200A 500V KOMBI</t>
  </si>
  <si>
    <t>Запобіжник NH-2C/gG 224A 500V KOMBI</t>
  </si>
  <si>
    <t>Запобіжник NH-2C/gG 250A 500V KOMBI</t>
  </si>
  <si>
    <t>Запобіжник NH-2C/gG 63A 690V KOMBI</t>
  </si>
  <si>
    <t>Запобіжник NH-2C/gG 80A 690V KOMBI</t>
  </si>
  <si>
    <t>Запобіжник NH-2C/gG 100A 690V KOMBI</t>
  </si>
  <si>
    <t>Запобіжник NH-2C/gG 125A 690V KOMBI</t>
  </si>
  <si>
    <t>Запобіжник NH-2C/gG 160A 690V KOMBI</t>
  </si>
  <si>
    <t>Запобіжник NH-2C/gG 200A 690V KOMBI</t>
  </si>
  <si>
    <t>Запобіжник NH-2C/gG 224A 690V KOMBI</t>
  </si>
  <si>
    <t>Запобіжник NH-2C/gG 250A 690V KOMBI</t>
  </si>
  <si>
    <t>Запобіжник NH-2/gG 280A 500V KOMBI</t>
  </si>
  <si>
    <t>Запобіжник NH-2/gG 300A 500V KOMBI</t>
  </si>
  <si>
    <t>Запобіжник NH-2/gG 315A 500V KOMBI</t>
  </si>
  <si>
    <t>Запобіжник NH-2/gG 355A 500V KOMBI</t>
  </si>
  <si>
    <t>Запобіжник NH-2/gG 400A 500V KOMBI</t>
  </si>
  <si>
    <t>Запобіжник NH-2/gG 280A 690V KOMBI</t>
  </si>
  <si>
    <t>Запобіжник NH-2/gG 300A 690V KOMBI</t>
  </si>
  <si>
    <t>Запобіжник NH-2/gG 315A 690V KOMBI</t>
  </si>
  <si>
    <t>Запобіжник NH-3С/gG 250A 500V KOMBI</t>
  </si>
  <si>
    <t>Запобіжник NH-3С/gG 280A 500V KOMBI</t>
  </si>
  <si>
    <t>Запобіжник NH-3С/gG 300A 500V KOMBI</t>
  </si>
  <si>
    <t>Запобіжник NH-3С/gG 315A 500V KOMBI</t>
  </si>
  <si>
    <t>Запобіжник NH-3С/gG 355A 500V KOMBI</t>
  </si>
  <si>
    <t>Запобіжник NH-3С/gG 400A 500V KOMBI</t>
  </si>
  <si>
    <t>Запобіжник NH-3С/gG 250A 690V KOMBI</t>
  </si>
  <si>
    <t>Запобіжник NH-3С/gG 280A 690V KOMBI</t>
  </si>
  <si>
    <t>Запобіжник NH-3С/gG 300A 690V KOMBI</t>
  </si>
  <si>
    <t>Запобіжник NH-3С/gG 315A 690V KOMBI</t>
  </si>
  <si>
    <t>Запобіжник NH-3/gG 425A 500V KOMBI</t>
  </si>
  <si>
    <t>Запобіжник NH-3/gG 500A 500V KOMBI</t>
  </si>
  <si>
    <t>Запобіжник NH-3/gG 560A 500V KOMBI</t>
  </si>
  <si>
    <t>Запобіжник NH-3/gG 630A 500V KOMBI</t>
  </si>
  <si>
    <t>Запобіжник NH-3С/gG 355A 690V KOMBI</t>
  </si>
  <si>
    <t>Запобіжник NH-3/gG 400A 690V KOMBI</t>
  </si>
  <si>
    <t>Запобіжник NH-3/gG 425A 690V KOMBI</t>
  </si>
  <si>
    <t>Запобіжник NH-3/gG 500A 690V KOMBI</t>
  </si>
  <si>
    <t>Запобіжник NH-4/gG 630A 500V (для тримачів PK 4)</t>
  </si>
  <si>
    <t>Запобіжник NH-4/gG 710A 500V (для тримачів PK 4)</t>
  </si>
  <si>
    <t>Запобіжник NH-4/gG 800A 500V (для тримачів PK 4)</t>
  </si>
  <si>
    <t>Запобіжник NH-4/gG 900A 500V (для тримачів PK 4)</t>
  </si>
  <si>
    <t>Запобіжник NH-4/gG 1000A 500V (для тримачів PK 4)</t>
  </si>
  <si>
    <t>Запобіжник NH-4/gG 1250A 500V (для тримачів PK 4)</t>
  </si>
  <si>
    <t>Запобіжник NH-4a/gG 630A 500V (для тримачів HVL)</t>
  </si>
  <si>
    <t>Запобіжник NH-4a/gG 710A 500V (для тримачів HVL)</t>
  </si>
  <si>
    <t>Запобіжник NH-4a/gG 800A 500V (для тримачів HVL)</t>
  </si>
  <si>
    <t>Запобіжник NH-4a/gG 900A 500V (для тримачів HVL)</t>
  </si>
  <si>
    <t>Запобіжник NH-4a/gG 1000A 500V (для тримачів HVL)</t>
  </si>
  <si>
    <t>Запобіжник NH-4a/gG 1250A 500V (для тримачів HVL)</t>
  </si>
  <si>
    <t>Запобіжник NH-4a/gG 1500A 500V (для тримачів HVL)</t>
  </si>
  <si>
    <t>Запобіжник NH-4a/gG 1600A 500V (для тримачів HVL)</t>
  </si>
  <si>
    <t>Запобіжник NH-4a/gG 630A 690V (для тримачів HVL)</t>
  </si>
  <si>
    <t>Запобіжник NH-4a/gG 710A 690V (для тримачів HVL)</t>
  </si>
  <si>
    <t>Запобіжник NH-4a/gG 800A 690V (для тримачів HVL)</t>
  </si>
  <si>
    <t>Запобіжник NH-4a/gG 900A 690V (для тримачів HVL)</t>
  </si>
  <si>
    <t>Запобіжник NH-4a/gG 1000A 690V (для тримачів HVL)</t>
  </si>
  <si>
    <t>Запобіжник NH-4a/gG 1250A 690V (для тримачів HVL)</t>
  </si>
  <si>
    <t>Запобіжник NH-000/аМ 2A 690V KOMBI</t>
  </si>
  <si>
    <t>Запобіжник NH-000/аМ 6A 690V KOMBI</t>
  </si>
  <si>
    <t>Запобіжник NH-000/aM 16A 690V KOMBI</t>
  </si>
  <si>
    <t>Запобіжник NH-000/aM 20A 690V KOMBI</t>
  </si>
  <si>
    <t>Запобіжник NH-000/aM 25A 690V KOMBI</t>
  </si>
  <si>
    <t>Запобіжник NH-000/aM 32A 690V KOMBI</t>
  </si>
  <si>
    <t>Запобіжник NH-000/aM 35A 690V KOMBI</t>
  </si>
  <si>
    <t>Запобіжник NH-000/aM 40A 690V KOMBI</t>
  </si>
  <si>
    <t>Запобіжник NH-000/aM 50A 690V KOMBI</t>
  </si>
  <si>
    <t>Запобіжник NH-000/аМ 63A 690V KOMBI</t>
  </si>
  <si>
    <t>Запобіжник NH-000/aM 80A 500V KOMBI</t>
  </si>
  <si>
    <t>Запобіжник NH-000/аМ 100A 500V KOMBI</t>
  </si>
  <si>
    <t>Запобіжник NH-00/aM 50A 690V KOMBI</t>
  </si>
  <si>
    <t>Запобіжник NH-00/aM 63A 690V KOMBI</t>
  </si>
  <si>
    <t>Запобіжник NH-00/aM 80A 690V KOMBI</t>
  </si>
  <si>
    <t>Запобіжник NH-00/aM 100A 690V KOMBI</t>
  </si>
  <si>
    <t>Запобіжник NH-00/аМ 125A 690V KOMBI</t>
  </si>
  <si>
    <t>Запобіжник NH-00/aM 160A 690V KOMBI</t>
  </si>
  <si>
    <t>Запобіжник NH-1/aM 63A 690V KOMBI</t>
  </si>
  <si>
    <t>Запобіжник NH-1/aM 80A 690V KOMBI</t>
  </si>
  <si>
    <t>Запобіжник NH-1/aM 100A 690V KOMBI</t>
  </si>
  <si>
    <t>Запобіжник NH-1/aM 125A 690V KOMBI</t>
  </si>
  <si>
    <t>Запобіжник NH-1/aM 160A 690V KOMBI</t>
  </si>
  <si>
    <t>Запобіжник NH-1/aM 200A 690V KOMBI</t>
  </si>
  <si>
    <t>Запобіжник NH-1/aM 224A 690V KOMBI</t>
  </si>
  <si>
    <t>Запобіжник NH-1/aM 250A 690V KOMBI</t>
  </si>
  <si>
    <t>Запобіжник NH-2C/aM 160A 690V KOMBI</t>
  </si>
  <si>
    <t>Запобіжник NH-2C/aM 200A 690V KOMBI</t>
  </si>
  <si>
    <t>Запобіжник NH-2C/aM 224A 690V KOMBI</t>
  </si>
  <si>
    <t>Запобіжник NH-2C/aM 250A 690V KOMBI</t>
  </si>
  <si>
    <t>Запобіжник NH-2/aM 200A 690V KOMBI</t>
  </si>
  <si>
    <t>Запобіжник NH-2/aM 280A 690V KOMBI</t>
  </si>
  <si>
    <t>Запобіжник NH-2/aM 300A 690V KOMBI</t>
  </si>
  <si>
    <t>Запобіжник NH-2/aM 315A 690V KOMBI</t>
  </si>
  <si>
    <t>Запобіжник NH-2/aM 355A 690V KOMBI</t>
  </si>
  <si>
    <t>Запобіжник NH-2/aM 400A 690V KOMBI</t>
  </si>
  <si>
    <t>Запобіжник NH-3/aM 355A 690V KOMBI</t>
  </si>
  <si>
    <t>Запобіжник NH-3/aM 400A 690V KOMBI</t>
  </si>
  <si>
    <t>Запобіжник NH-3/aM 425A 690V KOMBI</t>
  </si>
  <si>
    <t>Запобіжник NH-3/aM 500A 690V KOMBI</t>
  </si>
  <si>
    <t>Запобіжник NH-4a/aM 630A 690V (для тримачів HVL)</t>
  </si>
  <si>
    <t>Запобіжник NH-4a/aM 710A 690V (для тримачів HVL)</t>
  </si>
  <si>
    <t>Запобіжник NH-4a/aM 800A 690V (для тримачів HVL)</t>
  </si>
  <si>
    <t>Запобіжник NH-4a/aM 900A 690V (для тримачів HVL)</t>
  </si>
  <si>
    <t>Запобіжник NH-4a/aM 1000A 690V (для тримачів HVL)</t>
  </si>
  <si>
    <t>Запобіжник NH-4a/aM 1250A 690V (для тримачів HVL)</t>
  </si>
  <si>
    <t>Запобіжник з ударником NH-000_K/gG 4A 690V</t>
  </si>
  <si>
    <t>Запобіжник з ударником NH-000_K/gG 6A 690V</t>
  </si>
  <si>
    <t>Запобіжник з ударником NH-000_K/gG 10A 690V</t>
  </si>
  <si>
    <t>Запобіжник з ударником NH-000_K/gG 16A 690V</t>
  </si>
  <si>
    <t>Запобіжник з ударником NH-000_K/gG 20A 690V</t>
  </si>
  <si>
    <t>Запобіжник з ударником NH-000_K/gG 25A 690V</t>
  </si>
  <si>
    <t>Запобіжник з ударником NH-000_K/gG 32A 690V</t>
  </si>
  <si>
    <t>Запобіжник з ударником NH-000_K/gG 35A 690V</t>
  </si>
  <si>
    <t>Запобіжник з ударником NH-000_K/gG 40A 690V</t>
  </si>
  <si>
    <t>Запобіжник з ударником NH-00_K/gG 50A 690V</t>
  </si>
  <si>
    <t>Запобіжник з ударником NH-00_K/gG 63A 690V</t>
  </si>
  <si>
    <t>Запобіжник з ударником NH-00_K/gG 80A 690V</t>
  </si>
  <si>
    <t>Запобіжник з ударником NH-00_K/gG 100A 690V</t>
  </si>
  <si>
    <t>Запобіжник з ударником NH-00_K/gG 125A 690V</t>
  </si>
  <si>
    <t>Запобіжник з ударником NH-1_K/gG 63A 690V</t>
  </si>
  <si>
    <t>Запобіжник з ударником NH-1_K/gG 80A 690V</t>
  </si>
  <si>
    <t>Запобіжник з ударником NH-1_K/gG 100A 690V</t>
  </si>
  <si>
    <t>Запобіжник з ударником NH-1_K/gG 125A 690V</t>
  </si>
  <si>
    <t>Запобіжник з ударником NH-1_K/gG 160A 690V</t>
  </si>
  <si>
    <t>Запобіжник з ударником NH-1_K/gG 200A 690V</t>
  </si>
  <si>
    <t>Запобіжник з ударником NH-1_K/gG 224A 690V</t>
  </si>
  <si>
    <t>Запобіжник з ударником NH-1_K/gG 250A 690V</t>
  </si>
  <si>
    <t>Запобіжник з ударником NH-2_K/gG 160A 690V</t>
  </si>
  <si>
    <t>Запобіжник з ударником NH-2_K/gG 200A 690V</t>
  </si>
  <si>
    <t>Запобіжник з ударником NH-2_K/gG 224A 690V</t>
  </si>
  <si>
    <t>Запобіжник з ударником NH-2_K/gG 250A 690V</t>
  </si>
  <si>
    <t>Запобіжник з ударником NH-2_K/gG 300A 690V</t>
  </si>
  <si>
    <t>Запобіжник з ударником NH-2_K/gG 315A 690V</t>
  </si>
  <si>
    <t>Запобіжник з ударником NH-3_K/gG 250A 690V</t>
  </si>
  <si>
    <t>Запобіжник з ударником NH-3_K/gG 300A 690V</t>
  </si>
  <si>
    <t>Запобіжник з ударником NH-3_K/gG 315A 690V</t>
  </si>
  <si>
    <t>Запобіжник з ударником NH-3_K/gG 400A 690V</t>
  </si>
  <si>
    <t>Запобіжник з ударником NH-3_K/gG 425A 690V</t>
  </si>
  <si>
    <t>Запобіжник з ударником NH-3_K/gG 500A 690V</t>
  </si>
  <si>
    <t>Запобіжник з ударником NH-4a_K/gG 425A 690V (для тримачів HVL)</t>
  </si>
  <si>
    <t>Запобіжник з ударником NH-4a_K/gG 630A 690V (для тримачів HVL)</t>
  </si>
  <si>
    <t>Запобіжник з ударником NH-4a_K/gG 800A 690V (для тримачів HVL)</t>
  </si>
  <si>
    <t>Запобіжник з ударником NH-4a_K/gG 1000A 690V (для тримачів HVL)</t>
  </si>
  <si>
    <t>Запобіжник з ударником NH-4a_K/gG 1250A 690V (для тримачів HVL)</t>
  </si>
  <si>
    <t>Запобіжник NV-NH 2/gTr 72A (50kVA) 400V</t>
  </si>
  <si>
    <t>Запобіжник NV-NH 2/gTr 108A (50kVA) 400V</t>
  </si>
  <si>
    <t>Запобіжник NV-NH 2/gTr 144A (100kVA) 400V</t>
  </si>
  <si>
    <t>Запобіжник NV-NH 2/gTr 180A (125kVA) 400V</t>
  </si>
  <si>
    <t>Запобіжник NV-NH 2/gTr 231A (160kVA) 400V</t>
  </si>
  <si>
    <t>Запобіжник NV-NH 2/gTr 289A (200kVA) 400V</t>
  </si>
  <si>
    <t>Запобіжник NV-NH 2/gTr 361A (250kVA) 400V</t>
  </si>
  <si>
    <t>Запобіжник NV-NH 3/gTr 72A (50kVA) 400V</t>
  </si>
  <si>
    <t>Запобіжник NV-NH 3/gTr 108A (75kVA) 400V</t>
  </si>
  <si>
    <t>Запобіжник NV-NH 3/gTr 144A (100kVA) 400V</t>
  </si>
  <si>
    <t>Запобіжник NV-NH 3/gTr 180A (125kVA) 400V</t>
  </si>
  <si>
    <t>Запобіжник NV-NH 3/gTr 231A (160kVA) 400V</t>
  </si>
  <si>
    <t>Запобіжник NV-NH 3/gTr 289A (200kVA) 400V</t>
  </si>
  <si>
    <t>Запобіжник NV-NH 3/gTr 361A (250kVA) 400V</t>
  </si>
  <si>
    <t>Запобіжник NV-NH 3/gTr 455A (315kVA) 400V</t>
  </si>
  <si>
    <t>Запобіжник NV-NH 3/gTr 577A (400kVA) 400V</t>
  </si>
  <si>
    <t>Запобіжник NV-NH 4a/gTr 108A (75kVA) 400V</t>
  </si>
  <si>
    <t>Запобіжник NV-NH 4a/gTr 144A (100kVA) 400V</t>
  </si>
  <si>
    <t>Запобіжник NV-NH 4a/gTr 180A (125kVA) 400V</t>
  </si>
  <si>
    <t>Запобіжник NV-NH 4a/gTr 231A (160kVA) 400V</t>
  </si>
  <si>
    <t>Запобіжник NV-NH 4a/gTr 289A (200kVA) 400V</t>
  </si>
  <si>
    <t>Запобіжник NV-NH 4a/gTr 361A (250kVA) 400V</t>
  </si>
  <si>
    <t>Запобіжник NV-NH 4a/gTr 72A (50kVA) 400V</t>
  </si>
  <si>
    <t>Запобіжник NV-NH 4a/gTr 455A (315kVA) 400V</t>
  </si>
  <si>
    <t>Запобіжник NV-NH 4a/gTr 577A (400kVA) 400V</t>
  </si>
  <si>
    <t>Запобіжник NV-NH 4a/gTr 722A (500kVA) 400V</t>
  </si>
  <si>
    <t>Запобіжник NV-NH 4a/gTr 909A (630kVA) 400V</t>
  </si>
  <si>
    <t>Запобіжник NV-NH 4a/gTr 1155A (800kVA) 400V</t>
  </si>
  <si>
    <t>Запобіжник NV-NH 4a/gTr 1443A (1000kVA) 400V</t>
  </si>
  <si>
    <t>Тримач запобіжника PK 00 1p 160A (M8-M8) S</t>
  </si>
  <si>
    <t>Тримач запобіжника PK 00 1p 160A (2M6-2M6) S</t>
  </si>
  <si>
    <t>Тримач запобіжника PK 00 1p 160A (M8-2M6) S</t>
  </si>
  <si>
    <t>Тримач запобіжника ізольований PKI 00 1p 160A (M8-M8) S</t>
  </si>
  <si>
    <t>Тримач запобіжника ізольований PKI 00 1p 160A (2M6-2M6) S</t>
  </si>
  <si>
    <t>Тримач запобіжника ізольований PKI 00 1p 160A (M8-2M6) S</t>
  </si>
  <si>
    <t>Тримач запобіжника ізольований із захисною кришкою PKIP 00 1p 160A (M8-M8) S</t>
  </si>
  <si>
    <t>Тримач запобіжника ізольований із захисною кришкою PKIP 00 1p 160A (2M6-2M6) S</t>
  </si>
  <si>
    <t>Тримач запобіжника ізольований із захисною кришкою PKIP 00 1p 160A (M8-2M6) S</t>
  </si>
  <si>
    <t>Тримач запобіжника PK 1 1p 250A (M10-M10) S</t>
  </si>
  <si>
    <t>Тримач запобіжника PK 2 1p 400A (M10-M10) S</t>
  </si>
  <si>
    <t>Тримач запобіжника PK 3 1p 630A (M12-M12) S</t>
  </si>
  <si>
    <t>Тримач запобіжника PT 00 1p 160A (M8-M8)</t>
  </si>
  <si>
    <t>Тримач запобіжника PT 00 1p 160A (2M6-2M6)</t>
  </si>
  <si>
    <t>Тримач запобіжника PT 00 1p 160A (2M6-M8)</t>
  </si>
  <si>
    <t>Тримач запобіжника ізольований PTI 00 1p 160A (M8-M8)</t>
  </si>
  <si>
    <t>Тримач запобіжника ізольований PTI 00 1p 160A (2M6-2M6)</t>
  </si>
  <si>
    <t>Тримач запобіжника ізольований PTI 00 1p 160A (M8-2M6)</t>
  </si>
  <si>
    <t>Тримач запобіжника ізольований із захисною кришкою PTIP 00 1p 160A (M8-M8)</t>
  </si>
  <si>
    <t>Тримач запобіжника ізольований із захисною кришкою PTIP 00 1p 160A (2M6-2M6)</t>
  </si>
  <si>
    <t>Тримач запобіжника ізольований із захисною кришкою PTIP 00 1p 160A (M8-2M6)</t>
  </si>
  <si>
    <t>Тримач запобіжника PT 1 1p 250A (M10-M10)</t>
  </si>
  <si>
    <t>Тримач запобіжника PT 2 1p 400A (M10-M10)</t>
  </si>
  <si>
    <t>Тримач запобіжника PT 3 1p 630A (M12-M12)</t>
  </si>
  <si>
    <t>Тримач запобіжника PK 00 3p 160A (M8-M8) S</t>
  </si>
  <si>
    <t>Тримач запобіжника PK 00 3p 160A (2M6-2M6) S</t>
  </si>
  <si>
    <t>Тримач запобіжника PK 00 3p 160A (M8-2M6) S</t>
  </si>
  <si>
    <t>Тримач запобіжника ізольований PKI 00 3p 160A (M8-M8) S</t>
  </si>
  <si>
    <t>Тримач запобіжника ізольований PKI 00 3p 160A (2M6-2M6) S</t>
  </si>
  <si>
    <t>Тримач запобіжника ізольований PKI 00 3p 160A (M8-2M6) S</t>
  </si>
  <si>
    <t>Тримач запобіжника ізольований із захисними кришками PKIP 00 3p 160A (M8-M8) S</t>
  </si>
  <si>
    <t>Тримач запобіжника ізольований із захисними кришками PKIP 00 3p 160A (2M6-2M6) S</t>
  </si>
  <si>
    <t>Тримач запобіжника ізольований із захисними кришками PKIP 00 3p 160A (M8-2M6) S</t>
  </si>
  <si>
    <t>Тримач запобіжника PK 1 3p 250A (M10-M10) S</t>
  </si>
  <si>
    <t>Тримач запобіжника PK 2 3p 400A (M10-M10) S</t>
  </si>
  <si>
    <t>Тримач запобіжника PK 3 3p 630A (M12-M12) S</t>
  </si>
  <si>
    <t>Тримач запобіжника PT 00 3p 160A (M8-M8)</t>
  </si>
  <si>
    <t>Тримач запобіжника PT 00 3p 160A (2M6-2M6)</t>
  </si>
  <si>
    <t>Тримач запобіжника PT 00 3p 160A (M8-2M6)</t>
  </si>
  <si>
    <t>Тримач запобіжника ізольований PTI 00 3p 160A (M8-M8)</t>
  </si>
  <si>
    <t>Тримач запобіжника ізольований PTI 00 3p 160A (2M6-2M6)</t>
  </si>
  <si>
    <t>Тримач запобіжника ізольований PTI 00 3p 160A (M8-2M6)</t>
  </si>
  <si>
    <t>Тримач запобіжника ізольований із захисною кришкою PTIP 00 3p 160A (M8-M8 )</t>
  </si>
  <si>
    <t>Тримач запобіжника ізольований із захисною кришкою PTIP 00 3p 160A (2M6-2M6)</t>
  </si>
  <si>
    <t>Тримач запобіжника ізольований із захисною кришкою PTIP 00 3p 160A (M8-2M6)</t>
  </si>
  <si>
    <t>Тримач запобіжника PT 1 3p 250A (M10-M10)</t>
  </si>
  <si>
    <t>Тримач запобіжника PT 2 3p 400A (M10-M10)</t>
  </si>
  <si>
    <t>Тримач запобіжника PT 3 3p 630A (M12-M12)</t>
  </si>
  <si>
    <t>Тримач запобіжника PK 4 1p 1250A (M12-M12)</t>
  </si>
  <si>
    <t>Захисна кришка PZP PT 00-1</t>
  </si>
  <si>
    <t>Захисна кришка PZP PT 00-3</t>
  </si>
  <si>
    <t>Захисна кришка PZP PT 1-1</t>
  </si>
  <si>
    <t>Захисна кришка PZP PT 2-1</t>
  </si>
  <si>
    <t>Захисна кришка PZP PT 3-1</t>
  </si>
  <si>
    <t>Ізолююча кришка ZP PT 00-1</t>
  </si>
  <si>
    <t>Ізолююча кришка ZP PT 00-3</t>
  </si>
  <si>
    <t>Ізолююча кришка ZP PT 1-1</t>
  </si>
  <si>
    <t>Ізолююча кришка ZP PT 2-1</t>
  </si>
  <si>
    <t>Ізолююча кришка ZP PT 3-1</t>
  </si>
  <si>
    <t>Розділювальна перегородка PR PK 00 S</t>
  </si>
  <si>
    <t>Розділювальна перегородка PR PK 1 S</t>
  </si>
  <si>
    <t>Розділювальна перегородка PR PK 2 S</t>
  </si>
  <si>
    <t>Розділювальна перегородка PR PK 3 S</t>
  </si>
  <si>
    <t>Розділювальна перегородка PR PT 00-1</t>
  </si>
  <si>
    <t>Розділювальна перегородка PR PT 00-3</t>
  </si>
  <si>
    <t>Розділювальна перегородка PR PT 1</t>
  </si>
  <si>
    <t>Розділювальна перегородка PR PT 2</t>
  </si>
  <si>
    <t>Розділювальна перегородка PR PT 3</t>
  </si>
  <si>
    <t>Контакт сигнальний NVS 5</t>
  </si>
  <si>
    <t>З'ємник запобіжника R 00-3</t>
  </si>
  <si>
    <t>Ніж NVL 00</t>
  </si>
  <si>
    <t>Ніж NVL 1</t>
  </si>
  <si>
    <t>Ніж NVL 2</t>
  </si>
  <si>
    <t>Ніж NVL 3</t>
  </si>
  <si>
    <t>Ніж NVL 4</t>
  </si>
  <si>
    <t>Ніж NVL 4а</t>
  </si>
  <si>
    <t>Ніж NVLI 0 (ізольований)</t>
  </si>
  <si>
    <t>Ніж NVLI 00 (ізольований)</t>
  </si>
  <si>
    <t>Ніж NVLI 1 (ізольований)</t>
  </si>
  <si>
    <t>Ніж NVLI 2 (ізольований)</t>
  </si>
  <si>
    <t>Ніж NVLI 3 (ізольований)</t>
  </si>
  <si>
    <t>Роз'єднувач HVL EK 000 1P 100A (Клеми M8-M8)</t>
  </si>
  <si>
    <t>Роз'єднувач HVL EK 000 3P 100A (Клеми M8-M8)</t>
  </si>
  <si>
    <t>Роз'єднувач HVL-P EK 000 3P 100A (Клеми M8-M8, с додат. клемою)</t>
  </si>
  <si>
    <t>Роз'єднувач HVL-B EK 000 3P 100A (Клеми M8-M8, для 60 мм шин)</t>
  </si>
  <si>
    <t>Роз'єднувач HVL EK 000 4P 100A (Клеми M8-M8)</t>
  </si>
  <si>
    <t>Роз'єднувач HVL EK 00 1P 160A (Клеми M8-M8)</t>
  </si>
  <si>
    <t>Роз'єднувач HVL EK 00 3P 160A (Клеми M8-M8)</t>
  </si>
  <si>
    <t>Роз'єднувач HVL-P EK 00 3P 160A (Клеми M8-M8, с додат. клемою)</t>
  </si>
  <si>
    <t>Роз'єднувач HVL EK 00 4P 160A (Клеми M8-M8)</t>
  </si>
  <si>
    <t>Роз'єднувач HVL 4a 1P 1250A (Клеми М16-M16)</t>
  </si>
  <si>
    <t>Роз'єднувач HVL 4a 1P 1600A (Клеми 2xM12-2xM12)</t>
  </si>
  <si>
    <t>Роз'єднувач HVL 4a 3P 1250A (Клеми М16-M16)</t>
  </si>
  <si>
    <t>Роз'єднувач HVL 4a 3P 1600A (Клеми 2xM12-2xM12)</t>
  </si>
  <si>
    <t>Роз'єднувач KVL 00 3P 160A (Клеми M8-M8)</t>
  </si>
  <si>
    <t>Роз'єднувач KVL 00 3P 160A (Клеми BC95-BC95)</t>
  </si>
  <si>
    <t>Роз'єднувач KVL 1 3P 250A (Клеми M10-M10)</t>
  </si>
  <si>
    <t>Роз'єднувач KVL 2 3P 400A (Клеми M10-M10)</t>
  </si>
  <si>
    <t>Роз'єднувач KVL 3 3P 630A (Клеми M10-M10)</t>
  </si>
  <si>
    <t>Роз'єднувач KVL 00 3P 160A (Клеми M8-M8, LED індикація)</t>
  </si>
  <si>
    <t>Роз'єднувач KVL 00 3P 160A (Клеми BC95-BC95, LED індикація)</t>
  </si>
  <si>
    <t>Роз'єднувач KVL 1 3P 250A (Клеми M10-M10, LED індикація)</t>
  </si>
  <si>
    <t>Роз'єднувач KVL 2 3P 400A (Клеми M10-M10, LED індикація)</t>
  </si>
  <si>
    <t>Роз'єднувач KVL 3 3P 630A (Клеми M10-M10, LED індикація)</t>
  </si>
  <si>
    <t>Роз'єднувач KVL 00 1P 160A (Клеми M8-M8)</t>
  </si>
  <si>
    <t>Роз'єднувач KVL 1 1P 250A (Клеми M10-M10)</t>
  </si>
  <si>
    <t>Роз'єднувач KVL 3 1P 630A (Клеми M10-M10)</t>
  </si>
  <si>
    <t>Роз'єднувач KVL 00 2P 160A (Клеми M8-M8)</t>
  </si>
  <si>
    <t>Роз'єднувач KVL 1 2P 250A (Клеми M10-M10)</t>
  </si>
  <si>
    <t>Роз'єднувач KVL 3 2P 630A (Клеми M10-M10)</t>
  </si>
  <si>
    <t>Роз'єднувач KVL 00 4P 160A (Клеми M8-M8)</t>
  </si>
  <si>
    <t>Роз'єднувач KVL 1 4P 250A (Клеми M10-M10)</t>
  </si>
  <si>
    <t>Роз'єднувач KVL 3 4P 630A (Клеми M10-M10)</t>
  </si>
  <si>
    <t>Затискач рамний SP KVL-1 V (35-150mm² Al/Cu)</t>
  </si>
  <si>
    <t>Затискач рамний SP KVL-23 V (95-300mm² Al/Cu)</t>
  </si>
  <si>
    <t>Клема ввідна SP KVL-00 FC95 (25-95mm² Cu/Al, ізол. клема M8)</t>
  </si>
  <si>
    <t>З'єднувальна шина IZ2 KVL-00 3P (2xKVL-00-3 50mm²)</t>
  </si>
  <si>
    <t>З'єднувальна шина IZ3 KVL-00 3P (3xKVL-00-3 50mm²)</t>
  </si>
  <si>
    <t>З'єднувальна шина IZ4 KVL-00 3P (4xKVL-00-3 50mm²)</t>
  </si>
  <si>
    <t>З'єднувальна шина IZ5 KVL-00 3P (5xKVL-00-3 50mm²)</t>
  </si>
  <si>
    <t>Сигналізатор положення рукоятки MST KVL-00 1P (сигн.відкр)</t>
  </si>
  <si>
    <t>Сигналізатор положення рукоятки MST KVL-00 3P (сигн.відкр)</t>
  </si>
  <si>
    <t>Сигналізатор положення рукоятки MST KVL-123 1P/3P (сигн.відкр)</t>
  </si>
  <si>
    <t>Механ. індикатор стану плавкої вставки MFM KVL-00 1P/2P/3P</t>
  </si>
  <si>
    <t>Механ. індикатор стану плавкої вставки MFM KVL-123 1P/2P/3P</t>
  </si>
  <si>
    <t>Захисна кришка PRS KVL-00 3P L (довжина 66)</t>
  </si>
  <si>
    <t>Захисна кришка PRS KVL-00 3P S (довжина 36)</t>
  </si>
  <si>
    <t>Захисна кришка PRS KVL-1 3P (довжина 42)</t>
  </si>
  <si>
    <t>Захисна кришка PRS KVL-2 3P (довжина 42)</t>
  </si>
  <si>
    <t>Захисна кришка PRS KVL-3 3P (довжина 42)</t>
  </si>
  <si>
    <t>Захисна кришка PRS KVL-00 1P L (довжина 66, верх.)</t>
  </si>
  <si>
    <t>Захисна кришка PRS KVL-00 1P L (довжина 36, нижн.)</t>
  </si>
  <si>
    <t>Захисна кришка PRS KVL-1 1P (довжина 42)</t>
  </si>
  <si>
    <t>Захисна кришка PRS KVL-3 1P (довжина 42)</t>
  </si>
  <si>
    <t>Адаптер для монтажа на DIN-рейку DIN KVL-00 100-150</t>
  </si>
  <si>
    <t>Адаптер для монтажа на DIN-рейку DIN KVL-1 100-150</t>
  </si>
  <si>
    <t>Електронний блок стану плавкої вставки EFMU KVL-00 3P</t>
  </si>
  <si>
    <t>Електронний блок стану плавкої вставки EFMU KVL-1 3P</t>
  </si>
  <si>
    <t>Електронний блок стану плавкої вставки EFMU KVL-3 3P</t>
  </si>
  <si>
    <t>З'єднувальний комплект CK KVL-00 2P/4P (KVL-00/2+4P)</t>
  </si>
  <si>
    <t>З'єднувальний комплект CK KVL-123 2P/4P (KVL-123/2+4P)</t>
  </si>
  <si>
    <t>Блокування для замикання замком LP-KVL-00123 (в закр. стані, Ømax=6мм)</t>
  </si>
  <si>
    <t>Блокування контактної кришки IC-KVL-00123 (під викрутку)</t>
  </si>
  <si>
    <t>Електромех. блок стану плавкої вставки MPFMU KVL-00 3P</t>
  </si>
  <si>
    <t>Електромех. блок стану плавкої вставки MPFMU KVL-1 3P</t>
  </si>
  <si>
    <t>Електромех. блок стану плавкої вставки MPFMU KVL-2 3P</t>
  </si>
  <si>
    <t>Електромех. блок стану плавкої вставки MPFMU KVL-3 3P</t>
  </si>
  <si>
    <t>Затискач клемний SP KVL00 (1,5-70 mm² Cu) (1 шт.)</t>
  </si>
  <si>
    <t>Затискач клемний SP KVL1 (25-150 mm² Cu) (1 шт.)</t>
  </si>
  <si>
    <t>Затискач клемний SP KVL2 (25-240 mm² Cu) (1 шт.)</t>
  </si>
  <si>
    <t>Затискач клемний SP KVL3 (15x21mm Cu - шина) (1 шт.)</t>
  </si>
  <si>
    <t>Затискач клемний для 2-х каб., під болт SP SL123 M/2x95-150 мм²</t>
  </si>
  <si>
    <t>Затискач клемний для 2-х каб., під болт SP SL123 M/2x240 мм²</t>
  </si>
  <si>
    <t>Сигналізатор універсальний MST 4a 1p/3p (сигн.відкр/спрацювання)</t>
  </si>
  <si>
    <t>Затискач призматичний SP KVL00 P1 (10-70 mm² Al/Cu) (1 шт.)</t>
  </si>
  <si>
    <t>Затискач призматичний SP KVL1 P1 (70-150 mm² Al/Cu) (1 шт.)</t>
  </si>
  <si>
    <t>Затискач призматичний SP KVL2 P1 (120-240 mm² Al/Cu) (1 шт.)</t>
  </si>
  <si>
    <t>Затискач призматичний SP KVL3 P1 (120-300 mm² Al/Cu) (1 шт.)</t>
  </si>
  <si>
    <t>Затискач призматичний SP KVL1 P2 (2x70-95 mm² Al/Cu) (1 шт.)</t>
  </si>
  <si>
    <t>Затискач призматичний SP KVL2 P2 (2x120-150 mm² Al/Cu) (1 шт.)</t>
  </si>
  <si>
    <t>Затискач призматичний SP KVL3 P2 (2x120-240 mm² Al/Cu) (1 шт.)</t>
  </si>
  <si>
    <t>Роз'єднувач SL00 1P 160A (Клеми M8-M8, 3 ручки, 690V AC, 185мм)</t>
  </si>
  <si>
    <t>Роз'єднувач SL00 3P 160A (Клеми M8-M8, 1 ручка, 690V AC, 185мм)</t>
  </si>
  <si>
    <t>Роз'єднувач SL00 3P 160A (Клеми M8-M8, 1 ручка, 800V AC, 185мм)</t>
  </si>
  <si>
    <t>Роз'єднувач SL00/100 3P 160A (Клеми M8-M8, 1 ручка, 800V AC, 100мм)</t>
  </si>
  <si>
    <t>Роз'єднувач SL00/100 3P 160A (Клеми M8-M8, 1 ручка, 690V AC, 100мм)</t>
  </si>
  <si>
    <t>Роз'єднувач SL00/100 EK 3P 160A (Клеми M8-M8, 1 ручка, 690V AC, 100мм)</t>
  </si>
  <si>
    <t>Роз'єднувач SL1 1P 250A (Клеми M10-M10, 3 ручки, 690V AC, 185мм)</t>
  </si>
  <si>
    <t>Роз'єднувач SL1 3P 250A (Клеми M10-M10, 1 ручка, 690V AC, 185мм)</t>
  </si>
  <si>
    <t>Роз'єднувач SL1 3P 250A (Клеми M10-M10, 1 ручка, 800V AC, 185мм)</t>
  </si>
  <si>
    <t>Роз'єднувач SL2 1P 400A (Клеми M12-M12, 3 ручки, 690V AC, 185мм)</t>
  </si>
  <si>
    <t>Роз'єднувач SL2 3P 400A (Клеми M12-M12, 1 ручка, 690V AC, 185мм)</t>
  </si>
  <si>
    <t>Роз'єднувач SL3 1P 630A (Клеми M12-M12, 3 ручки, 690V AC, 185мм)</t>
  </si>
  <si>
    <t>Роз'єднувач SL3 3P 630A (Клеми M12-M12, 1 ручка, 690V AC, 185мм)</t>
  </si>
  <si>
    <t>Роз'єднувач SL3 3P 630A (Клеми M12-M12, 1 ручка, 800V AC, 185мм)</t>
  </si>
  <si>
    <t>Роз'єднувач SL1 H 1P 250A (Клеми M10-M10, 3 ручки, 690V AC, 185мм)</t>
  </si>
  <si>
    <t>Роз'єднувач SL1 H 3P 250A (Клеми M10-M10, 1 ручка, 690V AC, 185мм)</t>
  </si>
  <si>
    <t>Роз'єднувач SL2 H 1P 400A (Клеми M12-M12, 3 ручки, 690V AC, 185мм)</t>
  </si>
  <si>
    <t>Роз'єднувач SL2 H 3P 400A (Клеми M12-M12, 1 ручка, 690V AC, 185мм)</t>
  </si>
  <si>
    <t>Сигналізатор полож. рукоятки MST 00 3p</t>
  </si>
  <si>
    <t>Сигналізатор полож. рукоятки MST 00/100 3p</t>
  </si>
  <si>
    <t>Сигналізатор полож. рукоятки MST 123 3p</t>
  </si>
  <si>
    <t>Захисна кришка клем PRS-SL/VL EK</t>
  </si>
  <si>
    <t>Захисна кришка клем ZP 00 185 HA</t>
  </si>
  <si>
    <t>Захисна кришка клем ZP 123/10 HA</t>
  </si>
  <si>
    <t>Затискач рамний для 2-х кабелів, SP SL123 V/2x95-150 мм²</t>
  </si>
  <si>
    <t>Затискач рамний для 2-х кабелів, SP SL123 V/2x150-240 мм²</t>
  </si>
  <si>
    <t>Монтажний адаптер RA-1 100/185 (для шини 185 мм, одинарний)</t>
  </si>
  <si>
    <t>Запобіжник  M000/16A/690V-gS (100kA)</t>
  </si>
  <si>
    <t>Запобіжник  M000/20A/690V-gS (100kA)</t>
  </si>
  <si>
    <t>Запобіжник  M000/25A/690V-gS (100kA)</t>
  </si>
  <si>
    <t>Запобіжник  M000/35A/690V-gS (100kA)</t>
  </si>
  <si>
    <t>Запобіжник  M000/40A/690V-gS (100kA)</t>
  </si>
  <si>
    <t>Запобіжник  M000/50A/690V-gS (100kA)</t>
  </si>
  <si>
    <t>Запобіжник  M000/63A/690V-gS (100kA)</t>
  </si>
  <si>
    <t>Запобіжник  M000/80A/690V-gS (100kA)</t>
  </si>
  <si>
    <t>Запобіжник  M000/100A/690V-gS (100kA)</t>
  </si>
  <si>
    <t>Запобіжник  M000/125A/690V-gS (100kA)</t>
  </si>
  <si>
    <t>Запобіжник  M00/160A/690V-gS (100kA)</t>
  </si>
  <si>
    <t>Запобіжник  M1/160A/690V-gS (100kA)</t>
  </si>
  <si>
    <t>Запобіжник  M1/200A/690V-gS (100kA)</t>
  </si>
  <si>
    <t>Запобіжник  M1/250A/690V-gS (100kA)</t>
  </si>
  <si>
    <t>Запобіжник  M1/315A/690V-gS (100kA)</t>
  </si>
  <si>
    <t>Запобіжник  M2/350A/690V-gS (100kA)</t>
  </si>
  <si>
    <t>Запобіжник  M2/400A/690V-gS (100kA)</t>
  </si>
  <si>
    <t>Запобіжник  M2/450A/690V-gS (100kA)</t>
  </si>
  <si>
    <t>Запобіжник  M2/500A/690V-gS (100kA)</t>
  </si>
  <si>
    <t>Запобіжник  M3/560A/690V-gS (100kA)</t>
  </si>
  <si>
    <t>Запобіжник  M3/630A/690V-gS (100kA)</t>
  </si>
  <si>
    <t>Запобіжник S1/110/200A/690V-gS (100kA)</t>
  </si>
  <si>
    <t>Запобіжник S2/110/350A/690V-gS (100kA)</t>
  </si>
  <si>
    <t>Запобіжник S2M/110/400A/690V-gS (100kA)</t>
  </si>
  <si>
    <t>Запобіжник CH 10x38 gR 2A 700V (50kA AC)</t>
  </si>
  <si>
    <t>Запобіжник CH 10x38 gR 4A 700V (50kA AC)</t>
  </si>
  <si>
    <t>Запобіжник CH 10x38 gR 6A 700V (50kA AC)</t>
  </si>
  <si>
    <t>Запобіжник CH 10x38 gR 8A 700V (50kA AC)</t>
  </si>
  <si>
    <t>Запобіжник CH 10x38 gR 10A 700V (50kA AC)</t>
  </si>
  <si>
    <t>Запобіжник CH 10x38 gR 12A 700V (50kA AC)</t>
  </si>
  <si>
    <t>Запобіжник CH 10x38 gR 16A 700V (50kA AC)</t>
  </si>
  <si>
    <t>Запобіжник CH 10x38 gR 20A 700V (50kA AC)</t>
  </si>
  <si>
    <t>Запобіжник CH 10x38 gR 25A 700V (50kA AC)</t>
  </si>
  <si>
    <t>Запобіжник CH 10x38 gR 2A 900V (50kA AC)</t>
  </si>
  <si>
    <t>Запобіжник CH 10x38 gR 4A 900V (50kA AC)</t>
  </si>
  <si>
    <t>Запобіжник CH 10x38 gR 6A 900V (50kA AC)</t>
  </si>
  <si>
    <t>Запобіжник CH 10x38 gR 8A 900V (50kA AC)</t>
  </si>
  <si>
    <t>Запобіжник CH 10x38 gR 10A 900V (50kA AC)</t>
  </si>
  <si>
    <t>Запобіжник CH 10x38 gR 12A 900V (50kA AC)</t>
  </si>
  <si>
    <t>Запобіжник CH 10x38 gR 16A 900V (50kA AC)</t>
  </si>
  <si>
    <t>Запобіжник CH 10x38 gR 20A 900V (50kA AC)</t>
  </si>
  <si>
    <t>Запобіжник CH 10x38 gR 25A 900V (50kA AC)</t>
  </si>
  <si>
    <t>Запобіжник  AQS10 UQ/1A/690V gR (200kA)</t>
  </si>
  <si>
    <t>Запобіжник  AQS10 UQ/2A/690V gR (200kA)</t>
  </si>
  <si>
    <t>Запобіжник  AQS10 UQ/4A/690V gR (200kA)</t>
  </si>
  <si>
    <t>Запобіжник  AQS10 UQ/6A/690V gR (200kA)</t>
  </si>
  <si>
    <t>Запобіжник  AQS10 UQ/8A/690V gR (200kA)</t>
  </si>
  <si>
    <t>Запобіжник  AQS10 UQ/10A/690V gR (200kA)</t>
  </si>
  <si>
    <t>Запобіжник  AQS10 UQ/12A/690V gR (200kA)</t>
  </si>
  <si>
    <t>Запобіжник  AQS10 UQ/16A/690V gR (200kA)</t>
  </si>
  <si>
    <t>Запобіжник  AQS10 UQ/20A/690V gR (200kA)</t>
  </si>
  <si>
    <t>Запобіжник  AQS10 UQ/25A/690V gR (200kA)</t>
  </si>
  <si>
    <t>Запобіжник  AQS10 UQ/30A/690V gR (200kA)</t>
  </si>
  <si>
    <t>Запобіжник  AQS14 UQ/6A/690V gR (200kA)</t>
  </si>
  <si>
    <t>Запобіжник  AQS14 UQ/8A/690V gR (200kA)</t>
  </si>
  <si>
    <t>Запобіжник  AQS14 UQ/10A/690V gR (200kA)</t>
  </si>
  <si>
    <t>Запобіжник  AQS14 UQ/12A/690V gR (200kA)</t>
  </si>
  <si>
    <t>Запобіжник  AQS14 UQ/16A/690V gR (200kA)</t>
  </si>
  <si>
    <t>Запобіжник  AQS14 UQ/20A/690V gR (200kA)</t>
  </si>
  <si>
    <t>Запобіжник  AQS14 UQ/25A/690V gR (200kA)</t>
  </si>
  <si>
    <t>Запобіжник  AQS14 UQ/32A/690V gR (200kA)</t>
  </si>
  <si>
    <t>Запобіжник  AQS14 UQ/40A/690V gR (200kA)</t>
  </si>
  <si>
    <t>Запобіжник  AQS14 UQ/50A/690V gR (200kA)</t>
  </si>
  <si>
    <t>Запобіжник  AQS22 UQ/20A/690V gR (200kA)</t>
  </si>
  <si>
    <t>Запобіжник  AQS22 UQ/25A/690V gR (200kA)</t>
  </si>
  <si>
    <t>Запобіжник  AQS22 UQ/32A/690V gR (200kA)</t>
  </si>
  <si>
    <t>Запобіжник  AQS22 UQ/40A/690V gR (200kA)</t>
  </si>
  <si>
    <t>Запобіжник  AQS22 UQ/50A/690V gR (200kA)</t>
  </si>
  <si>
    <t>Запобіжник  AQS22 UQ/63A/690V gR (200kA)</t>
  </si>
  <si>
    <t>Запобіжник  AQS22 UQ/80A/690V gR (200kA)</t>
  </si>
  <si>
    <t>Запобіжник  AQS22 UQ/100A/690V gR (200kA)</t>
  </si>
  <si>
    <t>Запобіжник  CH-S14UQ/10A/690V aR (200 kA)</t>
  </si>
  <si>
    <t>Запобіжник  CH-S14UQ/12A/690V aR (200 kA)</t>
  </si>
  <si>
    <t>Запобіжник  CH-S14UQ/16A/690V aR (200 kA)</t>
  </si>
  <si>
    <t>Запобіжник  CH-S14UQ/20A/690V aR (200 kA)</t>
  </si>
  <si>
    <t>Запобіжник  CH-S14UQ/25A/690V aR (200 kA)</t>
  </si>
  <si>
    <t>Запобіжник  CH-S14UQ/32A/690V aR (200 kA)</t>
  </si>
  <si>
    <t>Запобіжник  CH-S14UQ/40A/600V aR (200 kA)</t>
  </si>
  <si>
    <t>Запобіжник  CH-S14UQ/50A/690V aR (200 kA)</t>
  </si>
  <si>
    <t>Запобіжник  CH-S22UQ/20A/690V aR (200 kA)</t>
  </si>
  <si>
    <t>Запобіжник  CH-S22UQ/25A/690V aR (200 kA)</t>
  </si>
  <si>
    <t>Запобіжник  CH-S22UQ/32A/690V aR (200 kA)</t>
  </si>
  <si>
    <t>Запобіжник  CH-S22UQ/40A/690V aR (200 kA)</t>
  </si>
  <si>
    <t>Запобіжник  CH-S22UQ/50A/690V aR (200 kA)</t>
  </si>
  <si>
    <t>Запобіжник  CH-S22UQ/63A/690V aR (200 kA)</t>
  </si>
  <si>
    <t>Запобіжник  CH-S22UQ/80A/600V aR (200 kA)</t>
  </si>
  <si>
    <t>Запобіжник  CH-S22UQ/100A/500V aR (200 kA)</t>
  </si>
  <si>
    <t>Запобіжник  CH10UQ/6A/600V aR (200 kA)</t>
  </si>
  <si>
    <t>Запобіжник  CH10UQ/8A/600V aR (200 kA)</t>
  </si>
  <si>
    <t>Запобіжник  CH10UQ/10A/600V aR (200 kA)</t>
  </si>
  <si>
    <t>Запобіжник  CH10UQ/12A/600V aR (200 kA)</t>
  </si>
  <si>
    <t>Запобіжник  CH10UQ/16A/600V aR (200 kA)</t>
  </si>
  <si>
    <t>Запобіжник  CH10UQ/20A/600V aR (200 kA)</t>
  </si>
  <si>
    <t>Запобіжник  CH10UQ/25A/600V aR (200 kA)</t>
  </si>
  <si>
    <t>Запобіжник  CH10UQ/32A/600V aR (200 kA)</t>
  </si>
  <si>
    <t>Запобіжник  CH14UQ/10A/690V aR (200 kA)</t>
  </si>
  <si>
    <t>Запобіжник  CH14UQ/12A/690V aR (200 kA)</t>
  </si>
  <si>
    <t>Запобіжник  CH14UQ/16A/690V aR (200 kA)</t>
  </si>
  <si>
    <t>Запобіжник  CH14UQ/20A/690V aR (200 kA)</t>
  </si>
  <si>
    <t>Запобіжник  CH14UQ/25A/690V aR (200 kA)</t>
  </si>
  <si>
    <t>Запобіжник  CH14UQ/32A/690V aR (200 kA)</t>
  </si>
  <si>
    <t>Запобіжник  CH14UQ/40A/600V aR (200 kA)</t>
  </si>
  <si>
    <t>Запобіжник  CH14UQ/50A/500V aR (200 kA)</t>
  </si>
  <si>
    <t>Запобіжник  CH22UQ/20A/690V aR (200 kA)</t>
  </si>
  <si>
    <t>Запобіжник  CH22UQ/25A/690V aR (200 kA)</t>
  </si>
  <si>
    <t>Запобіжник  CH22UQ/32A/690V aR (200 kA)</t>
  </si>
  <si>
    <t>Запобіжник  CH22UQ/40A/690V aR (200 kA)</t>
  </si>
  <si>
    <t>Запобіжник  CH22UQ/50A/690V aR (200 kA)</t>
  </si>
  <si>
    <t>Запобіжник  CH22UQ/63A/690V aR (200 kA)</t>
  </si>
  <si>
    <t>Запобіжник  CH22UQ/80A/690V aR (200 kA)</t>
  </si>
  <si>
    <t>Запобіжник  CH22UQ/100A/500V aR (200 kA)</t>
  </si>
  <si>
    <t>Запобіжник  D01UQ2A/400V gR (50 kA)</t>
  </si>
  <si>
    <t>Запобіжник  D01UQ4A/400V gR (50 kA)</t>
  </si>
  <si>
    <t>Запобіжник  D01UQ6A/400V gR (50 kA)</t>
  </si>
  <si>
    <t>Запобіжник  D01UQ10A/400V gR (50 kA)</t>
  </si>
  <si>
    <t>Запобіжник  D01UQ16A/400V gR (50 kA)</t>
  </si>
  <si>
    <t>Запобіжник  D02UQ20A/400V gR (50 kA)</t>
  </si>
  <si>
    <t>Запобіжник  D02UQ25A/400V gR (50 kA)</t>
  </si>
  <si>
    <t>Запобіжник  D02UQ35A/400V gR (50 kA)</t>
  </si>
  <si>
    <t>Запобіжник  D02UQ50A/400V gR (50 kA)</t>
  </si>
  <si>
    <t>Запобіжник  D02UQ63A/400V gR (50 kA)</t>
  </si>
  <si>
    <t>Запобіжник  DIUQ2A/500V gR (50 kA)</t>
  </si>
  <si>
    <t>Запобіжник  DIUQ4A/500V gR (50 kA)</t>
  </si>
  <si>
    <t>Запобіжник  DIUQ6A/500V gR (50 kA)</t>
  </si>
  <si>
    <t>Запобіжник  DIUQ10A/500V gR (50 kA)</t>
  </si>
  <si>
    <t>Запобіжник  DIUQ16A/500V gR (50 kA)</t>
  </si>
  <si>
    <t>Запобіжник  DIUQ20A/500V gR (50 kA)</t>
  </si>
  <si>
    <t>Запобіжник  DIUQ25A/500V gR (50 kA)</t>
  </si>
  <si>
    <t>Запобіжник  DIIUQ2A/500V gR (50 kA)</t>
  </si>
  <si>
    <t>Запобіжник  DIIUQ4A/500V gR (50 kA)</t>
  </si>
  <si>
    <t>Запобіжник  DIIUQ6A/500V gR (50 kA)</t>
  </si>
  <si>
    <t>Запобіжник  DIIUQ10A/500V gR (50 kA)</t>
  </si>
  <si>
    <t>Запобіжник  DIIUQ16A/500V gR (50 kA)</t>
  </si>
  <si>
    <t>Запобіжник  DIIUQ20A/500V gR (50 kA)</t>
  </si>
  <si>
    <t>Запобіжник  DIIUQ25A/500V gR (50 kA)</t>
  </si>
  <si>
    <t>Запобіжник  DIIUQ30A/500V gR (50 kA)</t>
  </si>
  <si>
    <t>Запобіжник  DIIIUQ35A/500V gR (50 kA)</t>
  </si>
  <si>
    <t>Запобіжник  DIIIUQ50A/500V gR (50 kA)</t>
  </si>
  <si>
    <t>Запобіжник  DIIIUQ63A/500V gR (50 kA)</t>
  </si>
  <si>
    <t>Запобіжник  DIVUQ80A/500V gR (50 kA)</t>
  </si>
  <si>
    <t>Запобіжник  DIVUQ100A/500V gR (50 kA)</t>
  </si>
  <si>
    <t>Запобіжник  DVUQ125A/500V gR (50 kA)</t>
  </si>
  <si>
    <t>Запобіжник  DVUQ160A/500V gR (50 kA)</t>
  </si>
  <si>
    <t>Запобіжник  DVUQ200A/500V gR (50 kA)</t>
  </si>
  <si>
    <t>Запобіжник  M000UQ2/10A/690V gR</t>
  </si>
  <si>
    <t>Запобіжник  M000UQ2/16A/690V gR</t>
  </si>
  <si>
    <t>Запобіжник  M000UQ2/20A/690V gR</t>
  </si>
  <si>
    <t>Запобіжник  M000UQ2/25A/690V gR</t>
  </si>
  <si>
    <t>Запобіжник  M000UQ2/32A/690V gR</t>
  </si>
  <si>
    <t>Запобіжник  M000UQ2/35A/690V gR</t>
  </si>
  <si>
    <t>Запобіжник  M000UQ2/40A/690V gR (200 kA)</t>
  </si>
  <si>
    <t>Запобіжник  M000UQ2/50A/690V gR (200 kA)</t>
  </si>
  <si>
    <t>Запобіжник  M000UQ2/63A/690V gR</t>
  </si>
  <si>
    <t>Запобіжник  M000UQ2/80A/690V gR (200 kA)</t>
  </si>
  <si>
    <t>Запобіжник  M000UQ2/100A/690V gR (200 kA)</t>
  </si>
  <si>
    <t>Запобіжник  M000UQ2/125A/690V gR (200 kA)</t>
  </si>
  <si>
    <t>Запобіжник  M000UQ2/160A/690V gR</t>
  </si>
  <si>
    <t>Запобіжник  M000UQU-N/6A/690V gR</t>
  </si>
  <si>
    <t>Запобіжник  M000UQU-N/10A/690V gR</t>
  </si>
  <si>
    <t>Запобіжник  M000UQU-N/16A/690V gR</t>
  </si>
  <si>
    <t>Запобіжник  M000UQU-N/20A/690V gR</t>
  </si>
  <si>
    <t>Запобіжник  M000UQU-N/25A/690V gR</t>
  </si>
  <si>
    <t>Запобіжник  M000UQU-N/35A/690V gR</t>
  </si>
  <si>
    <t>Запобіжник  M000UQU-N/40A/690V gR</t>
  </si>
  <si>
    <t>Запобіжник  M000UQU-N/50A/690V gR</t>
  </si>
  <si>
    <t>Запобіжник  M000UQU-N/63A/690V gR</t>
  </si>
  <si>
    <t>Запобіжник  M000UQU-N/80A/690V gR</t>
  </si>
  <si>
    <t>Запобіжник  M000UQU-N/100A/690V gR</t>
  </si>
  <si>
    <t>Запобіжник  M000UQU-N/125A/690V gR</t>
  </si>
  <si>
    <t>Запобіжник  M00UQ01/10A/690V aR (200 kA)</t>
  </si>
  <si>
    <t>Запобіжник  M00UQ01/16A/690V aR (200 kA)</t>
  </si>
  <si>
    <t>Запобіжник  M00UQ01/20A/690V aR (200 kA)</t>
  </si>
  <si>
    <t>Запобіжник  M00UQ01/25A/690V aR (200 kA)</t>
  </si>
  <si>
    <t>Запобіжник  M00UQ01/32A/690V aR (200 kA)</t>
  </si>
  <si>
    <t>Запобіжник  M00UQ01/35A/690V aR (200 kA)</t>
  </si>
  <si>
    <t>Запобіжник  M00UQ01/40A/690V aR (200 kA)</t>
  </si>
  <si>
    <t>Запобіжник  M00UQ01/50A/690V aR (200 kA)</t>
  </si>
  <si>
    <t>Запобіжник  M00UQ01/63A/690V aR</t>
  </si>
  <si>
    <t>Запобіжник  M00UQ01/80A/690V aR (200 kA)</t>
  </si>
  <si>
    <t>Запобіжник  M00 UQ01/100 A/690V aR (200 kA)</t>
  </si>
  <si>
    <t>Запобіжник  M00 UQ01/125 A/690V aR (200 kA)</t>
  </si>
  <si>
    <t>Запобіжник  M00UQ01/160A/690V aR (200 kA)</t>
  </si>
  <si>
    <t>Запобіжник  M00UQ02/200A/690V aR (200 kA)</t>
  </si>
  <si>
    <t>Запобіжник  M00UQ02/250A/690V aR (200 kA)</t>
  </si>
  <si>
    <t>Запобіжник  M00UQU-N/6A/690V gR</t>
  </si>
  <si>
    <t>Запобіжник  M00UQU-N/10A/690V gR (50kA)</t>
  </si>
  <si>
    <t>Запобіжник  M00UQU-N/16A/690V gR (50kA)</t>
  </si>
  <si>
    <t>Запобіжник  M00UQU-N/20A/690V gR (50kA)</t>
  </si>
  <si>
    <t>Запобіжник  M00UQU-N/25A/690V gR (50kA)</t>
  </si>
  <si>
    <t>Запобіжник  M00UQU-N/35A/690V gR (50kA)</t>
  </si>
  <si>
    <t>Запобіжник  M00UQU-N/40A/690V gR (50kA)</t>
  </si>
  <si>
    <t>Запобіжник  M00UQU-N/50A/690V gR (50kA)</t>
  </si>
  <si>
    <t>Запобіжник  M00UQU-N/63A/690V gR (50kA)</t>
  </si>
  <si>
    <t>Запобіжник  M00UQU-N/80A/690V gR (50kA)</t>
  </si>
  <si>
    <t>Запобіжник  M00UQU-N/100A/690V gR (50kA)</t>
  </si>
  <si>
    <t>Запобіжник  M00UQU-N/125A/690V gR (50kA)</t>
  </si>
  <si>
    <t>Запобіжник  M00UQU-N/160A/690V aR (50kA)</t>
  </si>
  <si>
    <t>Запобіжник  M1UQ2/80A/1200V aR (200 kA)</t>
  </si>
  <si>
    <t>Запобіжник  M1UQ2/100A/1200V aR (200 kA)</t>
  </si>
  <si>
    <t>Запобіжник  M1UQ2/125A/1200V aR (200 kA)</t>
  </si>
  <si>
    <t>Запобіжник  M1UQ2/160A/1200V aR (200 kA)</t>
  </si>
  <si>
    <t>Запобіжник  M1UQ2/200A/1200V aR (200 kA)</t>
  </si>
  <si>
    <t>Запобіжник  M1UQ2/224A/1200V aR (200 kA)</t>
  </si>
  <si>
    <t>Запобіжник  M1UQ2/250A/1200V aR (200 kA)</t>
  </si>
  <si>
    <t>Запобіжник  M1UQ02/63A/690V aR (200 kA)</t>
  </si>
  <si>
    <t>Запобіжник  M1UQ02/80A/690V aR (200 kA)</t>
  </si>
  <si>
    <t>Запобіжник  M1UQ02/100A/690V aR (200 kA)</t>
  </si>
  <si>
    <t>Запобіжник  M1UQ02/125A/690V aR (200 kA)</t>
  </si>
  <si>
    <t>Запобіжник  M1UQ02/160A/690V aR (200 kA)</t>
  </si>
  <si>
    <t>Запобіжник  M1UQ02/200A/690V aR (200 kA)</t>
  </si>
  <si>
    <t>Запобіжник  M1UQ02/250A/690V aR (200 kA)</t>
  </si>
  <si>
    <t>Запобіжник  M1UQ02/315A/690V aR (200 kA)</t>
  </si>
  <si>
    <t>Запобіжник  M1UQ02/350A/690V aR (200 kA)</t>
  </si>
  <si>
    <t>Запобіжник  M1UQ02/400A/690V aR (200 kA)</t>
  </si>
  <si>
    <t>Запобіжник  M1UQ2/35A/690V gR (200 kA)</t>
  </si>
  <si>
    <t>Запобіжник  M1UQ2/40A/690V gR (200 kA)</t>
  </si>
  <si>
    <t>Запобіжник  M1UQ2/50A/690V gR (200 kA)</t>
  </si>
  <si>
    <t>Запобіжник  M1UQ2/63A/690V gR (200 kA)</t>
  </si>
  <si>
    <t>Запобіжник  M1UQ2/80A/690V gR (200 kA)</t>
  </si>
  <si>
    <t>Запобіжник  M1UQ2/100A/690V gR (200 kA)</t>
  </si>
  <si>
    <t>Запобіжник  M1UQ2/125A/690V gR (200 kA)</t>
  </si>
  <si>
    <t>Запобіжник  M1UQ2/160A/690V gR</t>
  </si>
  <si>
    <t>Запобіжник  M1UQ2/200A/690V gR (200 kA)</t>
  </si>
  <si>
    <t>Запобіжник  M1UQ2/224A/690V gR (200 kA)</t>
  </si>
  <si>
    <t>Запобіжник  M1UQ2/250A/690V gR</t>
  </si>
  <si>
    <t>Запобіжник  M1UQU-N/35A/690V gR (50kA)</t>
  </si>
  <si>
    <t>Запобіжник  M1UQU-N/50A/690V gR (50kA)</t>
  </si>
  <si>
    <t>Запобіжник  M1UQU-N/63A/690V gR (50kA)</t>
  </si>
  <si>
    <t>Запобіжник  M1UQU-N/80A/690V gR (50kA)</t>
  </si>
  <si>
    <t>Запобіжник  M1UQU-N/100A/690V gR (50kA)</t>
  </si>
  <si>
    <t>Запобіжник  M1UQU-N/125A/690V gR (50kA)</t>
  </si>
  <si>
    <t>Запобіжник  M1UQU-N/160A/690V aR (50kA)</t>
  </si>
  <si>
    <t>Запобіжник  M1UQU-N/200A/690V aR (50kA)</t>
  </si>
  <si>
    <t>Запобіжник  M1UQU-N/224A/690V aR (50kA)</t>
  </si>
  <si>
    <t>Запобіжник  M1UQU-N/250A/690V aR (50kA)</t>
  </si>
  <si>
    <t>Запобіжник  M2UQ2/315A/1200V aR (200 kA)</t>
  </si>
  <si>
    <t>Запобіжник  M2UQ2/350A/1200V aR (200 kA)</t>
  </si>
  <si>
    <t>Запобіжник  M2UQ02/250A/690V aR (200 kA)</t>
  </si>
  <si>
    <t>Запобіжник  M2UQ02/315A/690V aR (200 kA)</t>
  </si>
  <si>
    <t>Запобіжник  M2UQ02/350A/690V aR (200 kA)</t>
  </si>
  <si>
    <t>Запобіжник  M2UQ02/400A/690V aR (200 kA)</t>
  </si>
  <si>
    <t>Запобіжник  M2UQ02/450A/690V aR (200 kA)</t>
  </si>
  <si>
    <t>Запобіжник  M2UQ02/500A/690V aR (200 kA)</t>
  </si>
  <si>
    <t>Запобіжник  M2UQ02/550A/690V aR (200 kA)</t>
  </si>
  <si>
    <t>Запобіжник  M2UQ02/630A/690V aR (200 kA)</t>
  </si>
  <si>
    <t>Запобіжник  M2UQ2/125A/690V gR (200 kA)</t>
  </si>
  <si>
    <t>Запобіжник  M2UQ2/160A/690V gR (200 kA)</t>
  </si>
  <si>
    <t>Запобіжник  M2UQ2/200A/690V gR (200 kA)</t>
  </si>
  <si>
    <t>Запобіжник  M2UQ2/224A/690V gR (200 kA)</t>
  </si>
  <si>
    <t>Запобіжник  M2UQ2/250A/690V gR (200 kA)</t>
  </si>
  <si>
    <t>Запобіжник  M2UQ2/315A/690V gR</t>
  </si>
  <si>
    <t>Запобіжник  M2UQ2/350A/690V gR (200 kA)</t>
  </si>
  <si>
    <t>Запобіжник  M2UQ2/400A/690V gR (200 kA)</t>
  </si>
  <si>
    <t>Запобіжник  M2UQU-N/160A/690V aR (50kA)</t>
  </si>
  <si>
    <t>Запобіжник  M2UQU-N/200A/690V aR (50kA)</t>
  </si>
  <si>
    <t>Запобіжник  M2UQU-N/250A/690V aR (50kA)</t>
  </si>
  <si>
    <t>Запобіжник  M2UQU-N/280A/690V aR (50kA)</t>
  </si>
  <si>
    <t>Запобіжник  M2UQU-N/300A/690V aR</t>
  </si>
  <si>
    <t>Запобіжник  M2UQU-N/315A/690V aR (50kA)</t>
  </si>
  <si>
    <t>Запобіжник  M2UQU-N/355A/690V aR (50kA)</t>
  </si>
  <si>
    <t>Запобіжник  M2UQU-N/400A/690V aR (50kA)</t>
  </si>
  <si>
    <t>Запобіжник  M3UQ2/425A/1200V aR (200 kA)</t>
  </si>
  <si>
    <t>Запобіжник  M3UQ2/500A/1200V aR (200 kA)</t>
  </si>
  <si>
    <t>Запобіжник  M3UQ2/630A/1200V aR (200 kA)</t>
  </si>
  <si>
    <t>Запобіжник  M3UQ02/400A/690V aR (200 kA)</t>
  </si>
  <si>
    <t>Запобіжник  M3UQ02/450A/690V aR (200 kA)</t>
  </si>
  <si>
    <t>Запобіжник  M3UQ02/500A/690V aR (200 kA)</t>
  </si>
  <si>
    <t>Запобіжник  M3UQ02/630A/690V aR (200 kA)</t>
  </si>
  <si>
    <t>Запобіжник  M3UQ02/710A/690V aR (200 kA)</t>
  </si>
  <si>
    <t>Запобіжник  M3UQ02/800A/690V aR (200 kA)</t>
  </si>
  <si>
    <t>Запобіжник  M3UQ2/250A/690V gR (200 kA)</t>
  </si>
  <si>
    <t>Запобіжник  M3UQ2/315A/690V gR (200 kA)</t>
  </si>
  <si>
    <t>Запобіжник  M3UQ2/350A/690V gR (200 kA)</t>
  </si>
  <si>
    <t>Запобіжник  M3UQ2/400A/690V gR (200 kA)</t>
  </si>
  <si>
    <t>Запобіжник  M3UQ2/425A/690V gR (200 kA)</t>
  </si>
  <si>
    <t>Запобіжник  M3UQ2/500A/690V gR</t>
  </si>
  <si>
    <t>Запобіжник  M3UQ2/630A/690V gR (200 kA)</t>
  </si>
  <si>
    <t>Запобіжник  M3UQU-N/315A/690V aR (50kA)</t>
  </si>
  <si>
    <t>Запобіжник  M3UQU-N/400A/690V aR (50kA)</t>
  </si>
  <si>
    <t>Запобіжник  M3UQU-N/450A/690V aR (50kA)</t>
  </si>
  <si>
    <t>Запобіжник  M3UQU-N/500A/690V aR (50kA)</t>
  </si>
  <si>
    <t>Запобіжник  M3UQU-N/560A/690V aR (50kA)</t>
  </si>
  <si>
    <t>Запобіжник  M3UQU-N/630A/690V aR (50kA)</t>
  </si>
  <si>
    <t>Запобіжник  M4aUQ2/800A/500V gR (200 kA)</t>
  </si>
  <si>
    <t>Запобіжник  M4aUQ2/1000A/500V gR (200 kA)</t>
  </si>
  <si>
    <t>Запобіжник  M4aUQ2/1250A/500V gR (200 kA)</t>
  </si>
  <si>
    <t>Запобіжник  M4aUQ2/1500A/500V gR (200 kA)</t>
  </si>
  <si>
    <t>Запобіжник  M4aUQ2/1600A/500V gR (200 kA)</t>
  </si>
  <si>
    <t>Запобіжник  BS17DUQ/70/110A/690V aR (100 kA)</t>
  </si>
  <si>
    <t>Запобіжник  BS17DUQ/70/120A/690V aR (100 kA)</t>
  </si>
  <si>
    <t>Запобіжник  BS17DUQ/70/140A/690V aR (100 kA)</t>
  </si>
  <si>
    <t>Запобіжник  BS17DUQ/70/160A/690V aR (100 kA)</t>
  </si>
  <si>
    <t>Запобіжник  BS17DUQ/70/90A/690V aR (100 kA)</t>
  </si>
  <si>
    <t>Запобіжник  BS17UQ/41/100A/240V aR (100 kA)</t>
  </si>
  <si>
    <t>Запобіжник  BS17UQ/41/125A/240V aR (100 kA)</t>
  </si>
  <si>
    <t>Запобіжник  BS17UQ/41/160A/240V aR (100 kA)</t>
  </si>
  <si>
    <t>Запобіжник  BS17UQ/41/180A/240V aR (100 kA)</t>
  </si>
  <si>
    <t>Запобіжник  BS17UQ/41/25A/240V aR (100 kA)</t>
  </si>
  <si>
    <t>Запобіжник  BS17UQ/41/32A/240V aR (100 kA)</t>
  </si>
  <si>
    <t>Запобіжник  BS17UQ/41/35A/240V aR (100 kA)</t>
  </si>
  <si>
    <t>Запобіжник  BS17UQ/41/50A/240V aR (100 kA)</t>
  </si>
  <si>
    <t>Запобіжник  BS17UQ/41/63A/240V aR (100 kA)</t>
  </si>
  <si>
    <t>Запобіжник  BS17UQ/41/80A/240V aR (100 kA)</t>
  </si>
  <si>
    <t>Запобіжник  BS17UQ/63/100A/690V aR (100 kA)</t>
  </si>
  <si>
    <t>Запобіжник  BS17UQ/63/25A/690V aR (100 kA)</t>
  </si>
  <si>
    <t>Запобіжник  BS17UQ/63/32A/690V aR (100 kA)</t>
  </si>
  <si>
    <t>Запобіжник  BS17UQ/63/35A/690V aR (100 kA)</t>
  </si>
  <si>
    <t>Запобіжник  BS17UQ/63/40A/690V aR (100 kA)</t>
  </si>
  <si>
    <t>Запобіжник  BS17UQ/63/45A/690V aR (100 kA)</t>
  </si>
  <si>
    <t>Запобіжник  BS17UQ/63/50A/690V aR (100 kA)</t>
  </si>
  <si>
    <t>Запобіжник  BS17UQ/63/56A/690V aR (100 kA)</t>
  </si>
  <si>
    <t>Запобіжник  BS17UQ/63/63A/690V aR (100 kA)</t>
  </si>
  <si>
    <t>Запобіжник  BS17UQ/63/71A/690V aR (100 kA)</t>
  </si>
  <si>
    <t>Запобіжник  BS17UQ/63/80A/690V aR (100 kA)</t>
  </si>
  <si>
    <t>Запобіжник  BS17UQ/63/90A/690V aR (100 kA)</t>
  </si>
  <si>
    <t>Запобіжник  BS38TUQ/59/400A/240V aR (100 kA)</t>
  </si>
  <si>
    <t>Запобіжник  BS38TUQ/59/500A/240V aR (100 kA)</t>
  </si>
  <si>
    <t>Запобіжник  BS38TUQ/59/630A/240V aR (100 kA)</t>
  </si>
  <si>
    <t>Запобіжник  BS38TUQ/59/710A/240V aR (100 kA)</t>
  </si>
  <si>
    <t>Запобіжник  BS38TUQ/59/800A/240V aR (100 kA)</t>
  </si>
  <si>
    <t>Запобіжник  BS38TUQ/83/200A/690V aR (100 kA)</t>
  </si>
  <si>
    <t>Запобіжник  BS38TUQ/83/225A/690V aR (100 kA)</t>
  </si>
  <si>
    <t>Запобіжник  BS38TUQ/83/315A/690V aR (100 kA)</t>
  </si>
  <si>
    <t>Запобіжник  BS38TUQ/83/355A/690V aR (100 kA)</t>
  </si>
  <si>
    <t>Запобіжник  BS38TUQ/83/400A/690V aR (100 kA)</t>
  </si>
  <si>
    <t>Запобіжник  BS38TUQ/83/450A/690V aR (100 kA)</t>
  </si>
  <si>
    <t>Запобіжник  BS38TUQ/83/500A/690V aR (100 kA)</t>
  </si>
  <si>
    <t>Запобіжник  BS38TUQ/83/630A/690V aR (100 kA)</t>
  </si>
  <si>
    <t>Запобіжник  BS38TUQ/83/700A/690V aR (100 kA)</t>
  </si>
  <si>
    <t>Запобіжник  BS38UQ/59/160A/240V aR (100 kA)</t>
  </si>
  <si>
    <t>Запобіжник  BS38UQ/59/200A/240V aR (100 kA)</t>
  </si>
  <si>
    <t>Запобіжник  BS38UQ/59/250A/240V aR (100 kA)</t>
  </si>
  <si>
    <t>Запобіжник  BS38UQ/59/315A/240V aR (100 kA)</t>
  </si>
  <si>
    <t>Запобіжник  BS38UQ/59/355A/240V aR (100 kA)</t>
  </si>
  <si>
    <t>Запобіжник  BS38UQ/59/400A/240V aR (100 kA)</t>
  </si>
  <si>
    <t>Запобіжник  BS38UQ/59/450A/240V aR (100 kA)</t>
  </si>
  <si>
    <t>Запобіжник  BS38UQ/83/160A/690V aR (100 kA)</t>
  </si>
  <si>
    <t>Запобіжник  BS38UQ/83/180A/690V aR (100 kA)</t>
  </si>
  <si>
    <t>Запобіжник  BS38UQ/83/200A/690V aR (100 kA)</t>
  </si>
  <si>
    <t>Запобіжник  BS38UQ/83/250A/690V aR (100 kA)</t>
  </si>
  <si>
    <t>Запобіжник  BS38UQ/83/315A/690V aR (100 kA)</t>
  </si>
  <si>
    <t>Запобіжник  BS38UQ/83/350A/690V aR (100 kA)</t>
  </si>
  <si>
    <t>Запобіжник  BS8UQ/38/10A/240V aR (100 kA)</t>
  </si>
  <si>
    <t>Запобіжник  BS8UQ/38/12A/240V aR (100 kA)</t>
  </si>
  <si>
    <t>Запобіжник  BS8UQ/38/16A/240V aR (100 kA)</t>
  </si>
  <si>
    <t>Запобіжник  BS8UQ/38/20A/240V aR (100 kA)</t>
  </si>
  <si>
    <t>Запобіжник  BS8UQ/38/6A/240V aR (100 kA)</t>
  </si>
  <si>
    <t>Запобіжник  BS8UQ/64/10A/690V aR (100 kA)</t>
  </si>
  <si>
    <t>Запобіжник  BS8UQ/64/12A/690V aR (100 kA)</t>
  </si>
  <si>
    <t>Запобіжник  BS8UQ/64/16A/690V aR (100 kA)</t>
  </si>
  <si>
    <t>Запобіжник  BS8UQ/64/20A/690V aR (100 kA)</t>
  </si>
  <si>
    <t>Запобіжник  BS8UQ/64/6A/690V aR (100 kA)</t>
  </si>
  <si>
    <t>Запобіжник  G1UQ01/63A/1000V aR (200 kA)</t>
  </si>
  <si>
    <t>Запобіжник  G1UQ01/80A/1000V aR (200 kA)</t>
  </si>
  <si>
    <t>Запобіжник  G1UQ01/100A/1000V aR (200 kA)</t>
  </si>
  <si>
    <t>Запобіжник  G1UQ01/125A/1000V aR (200 kA)</t>
  </si>
  <si>
    <t>Запобіжник  G1UQ01/160A/1000V aR (200 kA)</t>
  </si>
  <si>
    <t>Запобіжник  G1UQ01/200A/1000V aR (200 kA)</t>
  </si>
  <si>
    <t>Запобіжник  G1UQ01/250A/1000V aR (200 kA)</t>
  </si>
  <si>
    <t>Запобіжник  G1UQ01/315A/1000V aR (200 kA)</t>
  </si>
  <si>
    <t>Запобіжник  G1UQ01/350A/1000V aR (200 kA)</t>
  </si>
  <si>
    <t>Запобіжник  G1UQ01/400A/1000V aR (200 kA)</t>
  </si>
  <si>
    <t>Запобіжник  G1UQ01/450A/1000V aR (200 kA)</t>
  </si>
  <si>
    <t>Запобіжник  G1UQ01/500A/1000V aR (200 kA)</t>
  </si>
  <si>
    <t>Запобіжник  G1MUQ01/63A/1000V aR (200 kA)</t>
  </si>
  <si>
    <t>Запобіжник  G1MUQ01/80A/1000V aR (200 kA)</t>
  </si>
  <si>
    <t>Запобіжник  G1MUQ01/100A/1000V aR (200 kA)</t>
  </si>
  <si>
    <t>Запобіжник  G1MUQ01/125A/1000V aR (200 kA)</t>
  </si>
  <si>
    <t>Запобіжник  G1MUQ01/160A/1000V aR (200 kA)</t>
  </si>
  <si>
    <t>Запобіжник  G1MUQ01/200A/1000V aR (200 kA)</t>
  </si>
  <si>
    <t>Запобіжник  G1MUQ01/250A/1000V aR (200 kA)</t>
  </si>
  <si>
    <t>Запобіжник  G1MUQ01/315A/1000V aR (200 kA)</t>
  </si>
  <si>
    <t>Запобіжник  G1MUQ01/350A/1000V aR (200 kA)</t>
  </si>
  <si>
    <t>Запобіжник  G1MUQ01/400A/1000V aR (200 kA)</t>
  </si>
  <si>
    <t>Запобіжник  G1MUQ01/450A/1000V aR (200 kA)</t>
  </si>
  <si>
    <t>Запобіжник  G1MUQ01/500A/1000V aR (200 kA)</t>
  </si>
  <si>
    <t>Запобіжник  G1MUQ01/80A/690V aR (200 kA)</t>
  </si>
  <si>
    <t>Запобіжник  G1MUQ01/100A/690V aR (200 kA)</t>
  </si>
  <si>
    <t>Запобіжник  G1MUQ01/125A/690V aR (200 kA)</t>
  </si>
  <si>
    <t>Запобіжник  G1MUQ01/160A/690V aR (200 kA)</t>
  </si>
  <si>
    <t>Запобіжник  G1MUQ01/200A/690V aR (200 kA)</t>
  </si>
  <si>
    <t>Запобіжник  G1MUQ01/250A/690V aR (200 kA)</t>
  </si>
  <si>
    <t>Запобіжник  G1MUQ01/315A/690V aR (200 kA)</t>
  </si>
  <si>
    <t>Запобіжник  G1MUQ01/350A/690V aR (200 kA)</t>
  </si>
  <si>
    <t>Запобіжник  G1MUQ01/400A/690V aR (200 kA)</t>
  </si>
  <si>
    <t>Запобіжник  G1MUQ01/450A/690V aR</t>
  </si>
  <si>
    <t>Запобіжник  G1MUQ01/500A/690V aR (200 kA)</t>
  </si>
  <si>
    <t>Запобіжник  G1MUQ01/630A/690V aR</t>
  </si>
  <si>
    <t>Запобіжник  G1MUQ02/550A/690V aR (200 kA)</t>
  </si>
  <si>
    <t>Запобіжник  G1MUQ02/710A/690V aR (200 kA)</t>
  </si>
  <si>
    <t>Запобіжник  G1UQ01/80A/690V aR (200 kA)</t>
  </si>
  <si>
    <t>Запобіжник  G1UQ01/100A/690V aR (200 kA)</t>
  </si>
  <si>
    <t>Запобіжник  G1UQ01/125A/690V aR (200 kA)</t>
  </si>
  <si>
    <t>Запобіжник  G1UQ01/160A/690V aR (200 kA)</t>
  </si>
  <si>
    <t>Запобіжник  G1UQ01/200A/690V aR (200 kA)</t>
  </si>
  <si>
    <t>Запобіжник  G1UQ01/250A/690V aR (200 kA)</t>
  </si>
  <si>
    <t>Запобіжник  G1UQ01/315A/690V aR (200 kA)</t>
  </si>
  <si>
    <t>Запобіжник  G1UQ01/350A/690V aR (200 kA)</t>
  </si>
  <si>
    <t>Запобіжник  G1UQ01/400A/690V aR (200 kA)</t>
  </si>
  <si>
    <t>Запобіжник  G1UQ01/450A/690V aR (200 kA)</t>
  </si>
  <si>
    <t>Запобіжник  G1UQ01/500A/690V aR (200 kA)</t>
  </si>
  <si>
    <t>Запобіжник  G1UQ01/630A/690V aR (200 kA)</t>
  </si>
  <si>
    <t>Запобіжник  G1UQ2/35A/500V gR (200 kA)</t>
  </si>
  <si>
    <t>Запобіжник  G1UQ2/40A/500V gR (200 kA)</t>
  </si>
  <si>
    <t>Запобіжник  G1UQ2/50A/500V gR (200 kA)</t>
  </si>
  <si>
    <t>Запобіжник  G1UQ2/63A/500V gR (200 kA)</t>
  </si>
  <si>
    <t>Запобіжник  G1UQ2/80A/500V gR (200 kA)</t>
  </si>
  <si>
    <t>Запобіжник  G1UQ2/100A/500V gR (200 kA)</t>
  </si>
  <si>
    <t>Запобіжник  G1UQ2/125A/500V gR (200 kA)</t>
  </si>
  <si>
    <t>Запобіжник  G1UQ2/160A/500V gR (200 kA)</t>
  </si>
  <si>
    <t>Запобіжник  G1UQ2/200A/500V gR (200 kA)</t>
  </si>
  <si>
    <t>Запобіжник  G1UQ2/224A/500V gR (200 kA)</t>
  </si>
  <si>
    <t>Запобіжник  G1UQ2/250A/500V gR (200 kA)</t>
  </si>
  <si>
    <t>Запобіжник  G2UQ01/315A/1000V aR (200 kA)</t>
  </si>
  <si>
    <t>Запобіжник  G2UQ01/350A/1000V aR (200 kA)</t>
  </si>
  <si>
    <t>Запобіжник  G2UQ01/400A/1000V aR (200 kA)</t>
  </si>
  <si>
    <t>Запобіжник  G2UQ01/450A/1000V aR (200 kA)</t>
  </si>
  <si>
    <t>Запобіжник  G2UQ01/500A/1000V aR (200 kA)</t>
  </si>
  <si>
    <t>Запобіжник  G2UQ01/630A/1000V aR (200 kA)</t>
  </si>
  <si>
    <t>Запобіжник  G2MUQ01/315A/1000V aR (200 kA)</t>
  </si>
  <si>
    <t>Запобіжник  G2MUQ01/350A/1000V aR (200 kA)</t>
  </si>
  <si>
    <t>Запобіжник  G2MUQ01/400A/1000V aR (200 kA)</t>
  </si>
  <si>
    <t>Запобіжник  G2MUQ01/450A/1000V aR (200 kA)</t>
  </si>
  <si>
    <t>Запобіжник  G2MUQ01/500A/1000V aR (200 kA)</t>
  </si>
  <si>
    <t>Запобіжник  G2MUQ01/630A/1000V aR (200 kA)</t>
  </si>
  <si>
    <t>Запобіжник  G2MUQ01/400A/690V aR (200 kA)</t>
  </si>
  <si>
    <t>Запобіжник  G2MUQ01/450A/690V aR (200 kA)</t>
  </si>
  <si>
    <t>Запобіжник  G2MUQ01/500A/690V aR (200 kA)</t>
  </si>
  <si>
    <t>Запобіжник  G2MUQ01/630A/690V aR (200 kA)</t>
  </si>
  <si>
    <t>Запобіжник  G2MUQ01/710A/690V aR (200 kA)</t>
  </si>
  <si>
    <t>Запобіжник  G2MUQ01/800A/690V aR (200 kA)</t>
  </si>
  <si>
    <t>Запобіжник  G2MUQ02/550A/690V aR (200 kA)</t>
  </si>
  <si>
    <t>Запобіжник  G2MUQ02/900A/690V aR (200 kA)</t>
  </si>
  <si>
    <t>Запобіжник  G2MUQ02/1000A/690V aR (200 kA)</t>
  </si>
  <si>
    <t>Запобіжник  G2UQ01/400A/690V aR (200 kA)</t>
  </si>
  <si>
    <t>Запобіжник  G2UQ01/450A/690V aR (200 kA)</t>
  </si>
  <si>
    <t>Запобіжник  G2UQ01/500A/690V aR (200 kA)</t>
  </si>
  <si>
    <t>Запобіжник  G2UQ01/630A/690V aR (200 kA)</t>
  </si>
  <si>
    <t>Запобіжник  G2UQ01/710A/690V aR (200 kA)</t>
  </si>
  <si>
    <t>Запобіжник  G2UQ01/800A/690V aR (200 kA)</t>
  </si>
  <si>
    <t>Запобіжник  G2UQ2/125A/500V gR (200 kA)</t>
  </si>
  <si>
    <t>Запобіжник  G2UQ2/160A/500V gR (200 kA)</t>
  </si>
  <si>
    <t>Запобіжник  G2UQ2/200A/500V gR (200 kA)</t>
  </si>
  <si>
    <t>Запобіжник  G2UQ2/224A/500V gR (200 kA)</t>
  </si>
  <si>
    <t>Запобіжник  G2UQ2/250A/500V gR (200 kA)</t>
  </si>
  <si>
    <t>Запобіжник  G2UQ2/315A/500V gR (200 kA)</t>
  </si>
  <si>
    <t>Запобіжник  G2UQ2/350A/500V gR (200 kA)</t>
  </si>
  <si>
    <t>Запобіжник  G2UQ2/400A/500V gR (200 kA)</t>
  </si>
  <si>
    <t>Запобіжник  G3UQ01/500A/1000V aR (200 kA)</t>
  </si>
  <si>
    <t>Запобіжник  G3UQ01/630A/1000V aR (200 kA)</t>
  </si>
  <si>
    <t>Запобіжник  G3UQ01/710A/1000V aR (200 kA)</t>
  </si>
  <si>
    <t>Запобіжник  G3UQ01/800A/1000V aR (200 kA)</t>
  </si>
  <si>
    <t>Запобіжник  G3UQ01/1000A/1000V aR (200 kA)</t>
  </si>
  <si>
    <t>Запобіжник  G3MUQ01/500A/1000V aR (200 kA)</t>
  </si>
  <si>
    <t>Запобіжник  G3MUQ01/630A/1000V aR (200 kA)</t>
  </si>
  <si>
    <t>Запобіжник  G3MUQ01/710A/1000V aR (200 kA)</t>
  </si>
  <si>
    <t>Запобіжник  G3MUQ01/800A/1000V aR (200 kA)</t>
  </si>
  <si>
    <t>Запобіжник  G3MUQ01/1000A/1000V aR (200 kA)</t>
  </si>
  <si>
    <t>Запобіжник  G3MUQ01/630A/690V aR (200 kA)</t>
  </si>
  <si>
    <t>Запобіжник  G3MUQ01/710A/690V aR (200 kA)</t>
  </si>
  <si>
    <t>Запобіжник  G3MUQ01/800A/690V aR (200 kA)</t>
  </si>
  <si>
    <t>Запобіжник  G3MUQ01/1000A/690V aR (200 kA)</t>
  </si>
  <si>
    <t>Запобіжник  G3MUQ01/1250A/690V aR</t>
  </si>
  <si>
    <t>Запобіжник  G3MUQ02/900A/690V aR (200 kA)</t>
  </si>
  <si>
    <t>Запобіжник  G3MUQ02/1400A/690V aR (200 kA)</t>
  </si>
  <si>
    <t>Запобіжник  G3UQ01/630A/690V aR (200 kA)</t>
  </si>
  <si>
    <t>Запобіжник  G3UQ01/710A/690V aR (200 kA)</t>
  </si>
  <si>
    <t>Запобіжник  G3UQ01/800A/690V aR (200 kA)</t>
  </si>
  <si>
    <t>Запобіжник  G3UQ01/1000A/690V aR (200 kA)</t>
  </si>
  <si>
    <t>Запобіжник  G3UQ01/1250A/690V aR</t>
  </si>
  <si>
    <t>Запобіжник  G3UQ2/250A/500V gR (200 kA)</t>
  </si>
  <si>
    <t>Запобіжник  G3UQ2/315A/500V gR (200 kA)</t>
  </si>
  <si>
    <t>Запобіжник  G3UQ2/350A/500V gR (200 kA)</t>
  </si>
  <si>
    <t>Запобіжник  G3UQ2/500A/500V gR (200 kA)</t>
  </si>
  <si>
    <t>Запобіжник  G3UQ2/630A/500V gR (200 kA)</t>
  </si>
  <si>
    <t>Запобіжник  S000UQ01/80/10A/690V aR (200kA)</t>
  </si>
  <si>
    <t>Запобіжник  S000UQ01/80/16A/690V aR (200kA)</t>
  </si>
  <si>
    <t>Запобіжник  S000UQ01/80/20A/690V aR (200kA)</t>
  </si>
  <si>
    <t>Запобіжник  S000UQ01/80/25A/690V aR (200kA)</t>
  </si>
  <si>
    <t>Запобіжник  S000UQ01/80/32A/690V aR (200kA)</t>
  </si>
  <si>
    <t>Запобіжник  S000UQ01/80/35A/690V aR (200kA)</t>
  </si>
  <si>
    <t>Запобіжник  S000UQ01/80/40A/690V aR (200kA)</t>
  </si>
  <si>
    <t>Запобіжник  S000UQ01/80/50A/690V aR (200kA)</t>
  </si>
  <si>
    <t>Запобіжник  S000UQ01/80/63A/690V aR (200kA)</t>
  </si>
  <si>
    <t>Запобіжник  S000UQ01/80/80A/690V aR (200kA)</t>
  </si>
  <si>
    <t>Запобіжник  S000UQ01/80/100A/690V aR (200kA)</t>
  </si>
  <si>
    <t>Запобіжник  S000UQ01/80/125A/690V aR (200kA)</t>
  </si>
  <si>
    <t>Запобіжник  S000UQ01/80/160A/690V aR (200kA)</t>
  </si>
  <si>
    <t>Запобіжник  S000UQ01/80/200A/690V aR (200kA)</t>
  </si>
  <si>
    <t>Запобіжник  S000UQ01/80/250A/690V aR (200kA)</t>
  </si>
  <si>
    <t>Запобіжник  S000UQ2/80/10A/690V gR (200kA)</t>
  </si>
  <si>
    <t>Запобіжник  S000UQ2/80/16A/690V gR (200kA)</t>
  </si>
  <si>
    <t>Запобіжник  S000UQ2/80/20A/690V gR (200kA)</t>
  </si>
  <si>
    <t>Запобіжник  S000UQ2/80/25A/690V gR (200kA)</t>
  </si>
  <si>
    <t>Запобіжник  S000UQ2/80/32A/690V gR (200kA)</t>
  </si>
  <si>
    <t>Запобіжник  S000UQ2/80/35A/690V gR (200kA)</t>
  </si>
  <si>
    <t>Запобіжник  S000UQ2/80/40A/690V gR (200kA)</t>
  </si>
  <si>
    <t>Запобіжник  S000UQ2/80/50A/690V gR (200kA)</t>
  </si>
  <si>
    <t>Запобіжник  S000UQ2/80/63A/690V gR (200kA)</t>
  </si>
  <si>
    <t>Запобіжник  S000UQ2/80/80A/690V gR (200kA)</t>
  </si>
  <si>
    <t>Запобіжник  S000UQ2/80/100A/690V gR (200kA)</t>
  </si>
  <si>
    <t>Запобіжник  S000UQ2/80/125A/690V gR (200kA)</t>
  </si>
  <si>
    <t>Запобіжник  S000UQ2/80/160A/690V gR (200kA)</t>
  </si>
  <si>
    <t>Запобіжник  S000UQU/80/6A/690V aR (50kA)</t>
  </si>
  <si>
    <t>Запобіжник  S000UQU/80/10A/690V aR (50kA)</t>
  </si>
  <si>
    <t>Запобіжник  S000UQU/80/16A/690V aR (50kA)</t>
  </si>
  <si>
    <t>Запобіжник  S000UQU/80/20A/690V aR (50kA)</t>
  </si>
  <si>
    <t>Запобіжник  S000UQU/80/25A/690V aR (50kA)</t>
  </si>
  <si>
    <t>Запобіжник  S000UQU/80/35A/690V aR (50kA)</t>
  </si>
  <si>
    <t>Запобіжник  S000UQU/80/40A/690V aR (50kA)</t>
  </si>
  <si>
    <t>Запобіжник  S000UQU/80/50A/690V aR (50kA)</t>
  </si>
  <si>
    <t>Запобіжник  S000UQU/80/63A/690V aR (50kA)</t>
  </si>
  <si>
    <t>Запобіжник  S000UQU/80/80A/690V aR (50kA)</t>
  </si>
  <si>
    <t>Запобіжник  S000UQU/80/100A/690V aR (50kA)</t>
  </si>
  <si>
    <t>Запобіжник  S000UQU/80/125A/690V aR (50kA)</t>
  </si>
  <si>
    <t>Запобіжник  S00UQ01/80/32A/1000V aR (200kA)</t>
  </si>
  <si>
    <t>Запобіжник  S00UQ01/80/40A/1000V aR (200kA)</t>
  </si>
  <si>
    <t>Запобіжник  S00UQ01/80/50A/1000V aR (200kA)</t>
  </si>
  <si>
    <t>Запобіжник  S00UQ01/80/63A/1000V aR (200kA)</t>
  </si>
  <si>
    <t>Запобіжник  S00UQ01/80/80A/1000V aR (200kA)</t>
  </si>
  <si>
    <t>Запобіжник  S00UQ01/80/100A/1000V aR (200kA)</t>
  </si>
  <si>
    <t>Запобіжник  S00UQ01/80/125A/1000V aR (200kA)</t>
  </si>
  <si>
    <t>Запобіжник  S00UQ01/80/160A/1000V aR (200kA)</t>
  </si>
  <si>
    <t>Запобіжник  S00UQ01/80/200A/1000V aR (200kA)</t>
  </si>
  <si>
    <t>Запобіжник  S00UQ01/80/250A/1000V aR (200kA)</t>
  </si>
  <si>
    <t>Запобіжник  S00UQ01/80/315A/900V aR (200kA)</t>
  </si>
  <si>
    <t>Запобіжник  S00UQ01/80/350A/690V aR (200kA)</t>
  </si>
  <si>
    <t>Запобіжник  S00UQ01/80/400A/500V aR (200kA)</t>
  </si>
  <si>
    <t>Запобіжник  S00UQU/80/160A/690V aR (50kA)</t>
  </si>
  <si>
    <t>Запобіжник  S1UQ01/110/80A/1000V aR (200kA)</t>
  </si>
  <si>
    <t>Запобіжник  S1UQ01/110/100A/1000V aR (200kA)</t>
  </si>
  <si>
    <t>Запобіжник  S1UQ01/110/125A/1000V aR (200kA)</t>
  </si>
  <si>
    <t>Запобіжник  S1UQ01/110/160A/1000V aR (200kA)</t>
  </si>
  <si>
    <t>Запобіжник  S1UQ01/110/200A/1000V aR (200kA)</t>
  </si>
  <si>
    <t>Запобіжник  S1UQ01/110/250A/1000V aR (200kA)</t>
  </si>
  <si>
    <t>Запобіжник  S1UQ01/110/315A/1000V aR (200kA)</t>
  </si>
  <si>
    <t>Запобіжник  S1UQ01/110/350A/1000V aR (200kA)</t>
  </si>
  <si>
    <t>Запобіжник  S1UQ01/110/400A/1000V aR (200kA)</t>
  </si>
  <si>
    <t>Запобіжник  S1UQ01/110/450A/1000V aR (200kA)</t>
  </si>
  <si>
    <t>Запобіжник  S1UQ01/110/500A/1000V aR (200kA)</t>
  </si>
  <si>
    <t>Запобіжник  S1MUQ01/110/63A/1000V aR (200kA)</t>
  </si>
  <si>
    <t>Запобіжник  S1MUQ01/110/80A/1000V aR (200kA)</t>
  </si>
  <si>
    <t>Запобіжник  S1MUQ01/110/100A/1000V aR (200kA)</t>
  </si>
  <si>
    <t>Запобіжник  S1MUQ01/110/125A/1000V aR (200kA)</t>
  </si>
  <si>
    <t>Запобіжник  S1MUQ01/110/160A/1000V aR (200kA)</t>
  </si>
  <si>
    <t>Запобіжник  S1MUQ01/110/200A/1000V aR (200kA)</t>
  </si>
  <si>
    <t>Запобіжник  S1MUQ01/110/250A/1000V aR (200kA)</t>
  </si>
  <si>
    <t>Запобіжник  S1MUQ01/110/315A/1000V aR (200kA)</t>
  </si>
  <si>
    <t>Запобіжник  S1MUQ01/110/350A/1000V aR (200kA)</t>
  </si>
  <si>
    <t>Запобіжник  S1MUQ01/110/400A/1000V aR (200kA)</t>
  </si>
  <si>
    <t>Запобіжник  S1MUQ01/110/450A/1000V aR (200kA)</t>
  </si>
  <si>
    <t>Запобіжник  S1MUQ01/110/500A/1000V aR (200kA)</t>
  </si>
  <si>
    <t>Запобіжник  S1MUQ01/110/80A/690V aR (200kA)</t>
  </si>
  <si>
    <t>Запобіжник  S1MUQ01/110/100A/690V aR (200kA)</t>
  </si>
  <si>
    <t>Запобіжник  S1MUQ01/110/125A/690V aR (200kA)</t>
  </si>
  <si>
    <t>Запобіжник  S1MUQ01/110/160A/690V aR (200kA)</t>
  </si>
  <si>
    <t>Запобіжник  S1MUQ01/110/200A/690V aR (200kA)</t>
  </si>
  <si>
    <t>Запобіжник  S1MUQ01/110/250A/690V aR (200kA)</t>
  </si>
  <si>
    <t>Запобіжник  S1MUQ01/110/315A/690V aR (200kA)</t>
  </si>
  <si>
    <t>Запобіжник  S1MUQ01/110/350A/690V aR (200kA)</t>
  </si>
  <si>
    <t>Запобіжник  S1MUQ01/110/400A/690V aR (200kA)</t>
  </si>
  <si>
    <t>Запобіжник  S1MUQ01/110/450A/690V aR (200kA)</t>
  </si>
  <si>
    <t>Запобіжник  S1MUQ01/110/500A/690V aR (200kA)</t>
  </si>
  <si>
    <t>Запобіжник  S1MUQ01/110/630A/690V aR (200kA)</t>
  </si>
  <si>
    <t>Запобіжник  S1MUQ01/80/80A/690V aR (200kA)</t>
  </si>
  <si>
    <t>Запобіжник  S1MUQ01/80/100A/690V aR (200kA)</t>
  </si>
  <si>
    <t>Запобіжник  S1MUQ01/80/125A/690V aR (200kA)</t>
  </si>
  <si>
    <t>Запобіжник  S1MUQ01/80/160A/690V aR (200kA)</t>
  </si>
  <si>
    <t>Запобіжник  S1MUQ01/80/200A/690V aR (200kA)</t>
  </si>
  <si>
    <t>Запобіжник  S1MUQ01/80/250A/690V aR (200kA)</t>
  </si>
  <si>
    <t>Запобіжник  S1MUQ01/80/315A/690V aR (200kA)</t>
  </si>
  <si>
    <t>Запобіжник  S1MUQ01/80/350A/690V aR (200kA)</t>
  </si>
  <si>
    <t>Запобіжник  S1MUQ01/80/400A/690V aR (200kA)</t>
  </si>
  <si>
    <t>Запобіжник  S1MUQ01/80/450A/690V aR (200kA)</t>
  </si>
  <si>
    <t>Запобіжник  S1MUQ01/80/500A/690V aR (200kA)</t>
  </si>
  <si>
    <t>Запобіжник  S1MUQ01/80/630A/690V aR (200kA)</t>
  </si>
  <si>
    <t>Запобіжник  S1MUQ02/110/550A/690V aR (200kA)</t>
  </si>
  <si>
    <t>Запобіжник  S1MUQ02/110/710A/690V aR (200kA)</t>
  </si>
  <si>
    <t>Запобіжник  S1UQ01/110/80A/690V aR (200kA)</t>
  </si>
  <si>
    <t>Запобіжник  S1UQ01/110/100A/690V aR (200kA)</t>
  </si>
  <si>
    <t>Запобіжник  S1UQ01/110/125A/690V aR (200kA)</t>
  </si>
  <si>
    <t>Запобіжник  S1UQ01/110/160A/690V aR (200kA)</t>
  </si>
  <si>
    <t>Запобіжник  S1UQ01/110/200A/690V aR (200kA)</t>
  </si>
  <si>
    <t>Запобіжник  S1UQ01/110/250A/690V aR (200kA)</t>
  </si>
  <si>
    <t>Запобіжник  S1UQ01/110/315A/690V aR (200kA)</t>
  </si>
  <si>
    <t>Запобіжник  S1UQ01/110/350A/690V aR (200kA)</t>
  </si>
  <si>
    <t>Запобіжник  S1UQ01/110/400A/690V aR (200kA)</t>
  </si>
  <si>
    <t>Запобіжник  S1UQ01/110/450A/690V aR (200kA)</t>
  </si>
  <si>
    <t>Запобіжник  S1UQ01/110/500A/690V aR (200kA)</t>
  </si>
  <si>
    <t>Запобіжник  S1UQ01/110/630A/690V aR (200kA)</t>
  </si>
  <si>
    <t>Запобіжник  S1UQ01/80/80A/690V aR (200kA)</t>
  </si>
  <si>
    <t>Запобіжник  S1UQ01/80/100A/690V aR (200kA)</t>
  </si>
  <si>
    <t>Запобіжник  S1UQ01/80/125A/690V aR (200kA)</t>
  </si>
  <si>
    <t>Запобіжник  S1UQ01/80/160A/690V aR (200kA)</t>
  </si>
  <si>
    <t>Запобіжник  S1UQ01/80/200A/690V aR (200kA)</t>
  </si>
  <si>
    <t>Запобіжник  S1UQ01/80/250A/690V aR (200kA)</t>
  </si>
  <si>
    <t>Запобіжник  S1UQ01/80/315A/690V aR (200kA)</t>
  </si>
  <si>
    <t>Запобіжник  S1UQ01/80/350A/690V aR (200kA)</t>
  </si>
  <si>
    <t>Запобіжник  S1UQ01/80/400A/690V aR (200kA)</t>
  </si>
  <si>
    <t>Запобіжник  S1UQ01/80/450A/690V aR</t>
  </si>
  <si>
    <t>Запобіжник  S1UQ01/80/500A/690V aR (200kA)</t>
  </si>
  <si>
    <t>Запобіжник  S1UQ01/80/550A/690V aR (200kA)</t>
  </si>
  <si>
    <t>Запобіжник  S1UQ01/80/630A/690V aR (200kA)</t>
  </si>
  <si>
    <t>Запобіжник  S1UQ2/110/80A/690V gR (200kA)</t>
  </si>
  <si>
    <t>Запобіжник  S1UQ2/110/100A/690V gR (200kA)</t>
  </si>
  <si>
    <t>Запобіжник  S1UQ2/110/125A/690V gR (200kA)</t>
  </si>
  <si>
    <t>Запобіжник  S1UQ2/110/160A/690V gR (200kA)</t>
  </si>
  <si>
    <t>Запобіжник  S1UQ2/110/200A/690V gR (200kA)</t>
  </si>
  <si>
    <t>Запобіжник  S1UQ2/110/224A/690V gR (200kA)</t>
  </si>
  <si>
    <t>Запобіжник  S1UQ2/110/250A/690V gR (200kA)</t>
  </si>
  <si>
    <t>Запобіжник  S1UQU/110/50A/690V gR (50kA)</t>
  </si>
  <si>
    <t>Запобіжник  S1UQU/110/63A/690V gR (50kA)</t>
  </si>
  <si>
    <t>Запобіжник  S1UQU/110/80A/690V gR (50kA)</t>
  </si>
  <si>
    <t>Запобіжник  S1UQU/110/100A/690V gR (50kA)</t>
  </si>
  <si>
    <t>Запобіжник  S1UQU/110/125A/690V gR (50kA)</t>
  </si>
  <si>
    <t>Запобіжник  S1UQU/110/160A/690V aR (50kA)</t>
  </si>
  <si>
    <t>Запобіжник  S1UQU/110/200A/690V aR (50kA)</t>
  </si>
  <si>
    <t>Запобіжник  S1UQU/110/224A/690V aR (50kA)</t>
  </si>
  <si>
    <t>Запобіжник  S1UQU/110/250A/690V aR (50kA)</t>
  </si>
  <si>
    <t>Запобіжник  S2UQ01/110/315A/1000V aR (200kA)</t>
  </si>
  <si>
    <t>Запобіжник  S2UQ01/110/350A/1000V aR (200kA)</t>
  </si>
  <si>
    <t>Запобіжник  S2UQ01/110/400A/1000V aR (200kA)</t>
  </si>
  <si>
    <t>Запобіжник  S2UQ01/110/450A/1000V aR (200kA)</t>
  </si>
  <si>
    <t>Запобіжник  S2UQ01/110/500A/1000V aR (200kA)</t>
  </si>
  <si>
    <t>Запобіжник  S2UQ01/110/630A/1000V aR (200kA)</t>
  </si>
  <si>
    <t>Запобіжник  S2MUQ01/110/315A/1000V aR (200kA)</t>
  </si>
  <si>
    <t>Запобіжник  S2MUQ01/110/350A/1000V aR (200kA)</t>
  </si>
  <si>
    <t>Запобіжник  S2MUQ01/110/400A/1000V aR (200kA)</t>
  </si>
  <si>
    <t>Запобіжник  S2MUQ01/110/450A/1000V aR (200kA)</t>
  </si>
  <si>
    <t>Запобіжник  S2MUQ01/110/500A/1000V aR (200kA)</t>
  </si>
  <si>
    <t>Запобіжник  S2MUQ01/110/630A/1000V aR (200kA)</t>
  </si>
  <si>
    <t>Запобіжник  S2MUQ01/110/400A/690V aR (200kA)</t>
  </si>
  <si>
    <t>Запобіжник  S2MUQ01/110/450A/690V aR (200kA)</t>
  </si>
  <si>
    <t>Запобіжник  S2MUQ01/110/500A/690V aR (200kA)</t>
  </si>
  <si>
    <t>Запобіжник  S2MUQ01/110/630A/690V aR (200kA)</t>
  </si>
  <si>
    <t>Запобіжник  S2MUQ01/110/710A/690V aR (200kA)</t>
  </si>
  <si>
    <t>Запобіжник  S2MUQ01/110/800A/690V aR (200kA)</t>
  </si>
  <si>
    <t>Запобіжник  S2MUQ01/80/400A/690V aR (200kA)</t>
  </si>
  <si>
    <t>Запобіжник  S2MUQ01/80/450A/690V aR (200kA)</t>
  </si>
  <si>
    <t>Запобіжник  S2MUQ01/80/500A/690V aR (200kA)</t>
  </si>
  <si>
    <t>Запобіжник  S2MUQ01/80/630A/690V aR (200kA)</t>
  </si>
  <si>
    <t>Запобіжник  S2MUQ01/80/710A/690V aR (200kA)</t>
  </si>
  <si>
    <t>Запобіжник  S2MUQ01/80/800A/690V aR (200kA)</t>
  </si>
  <si>
    <t>Запобіжник  S2MUQ02/110/550A/690V aR (200kA)</t>
  </si>
  <si>
    <t>Запобіжник  S2MUQ02/110/900A/690V aR (200kA)</t>
  </si>
  <si>
    <t>Запобіжник  S2MUQ02/110/1000A/690V aR (200kA)</t>
  </si>
  <si>
    <t>Запобіжник  S2UQ01/110/400A/690V aR (200kA)</t>
  </si>
  <si>
    <t>Запобіжник  S2UQ01/110/450A/690V aR (200kA)</t>
  </si>
  <si>
    <t>Запобіжник  S2UQ01/110/500A/690V aR (200kA)</t>
  </si>
  <si>
    <t>Запобіжник  S2UQ01/110/630A/690V aR</t>
  </si>
  <si>
    <t>Запобіжник  S2UQ01/110/710A/690V aR (200kA)</t>
  </si>
  <si>
    <t>Запобіжник  S2UQ01/110/800A/690V aR (200kA)</t>
  </si>
  <si>
    <t>Запобіжник  S2UQ01/80/400A/690V aR (200kA)</t>
  </si>
  <si>
    <t>Запобіжник  S2UQ01/80/450A/690V aR (200kA)</t>
  </si>
  <si>
    <t>Запобіжник  S2UQ01/80/500A/690V aR (200kA)</t>
  </si>
  <si>
    <t>Запобіжник  S2UQ01/80/630A/690V aR (200kA)</t>
  </si>
  <si>
    <t>Запобіжник  S2UQ01/80/710A/690V aR (200kA)</t>
  </si>
  <si>
    <t>Запобіжник  S2UQ01/80/800A/690V aR (200kA)</t>
  </si>
  <si>
    <t>Запобіжник  S2UQ2/110/125A/690V gR (200kA)</t>
  </si>
  <si>
    <t>Запобіжник  S2UQ2/110/160A/690V gR (200kA)</t>
  </si>
  <si>
    <t>Запобіжник  S2UQ2/110/200A/690V gR (200kA)</t>
  </si>
  <si>
    <t>Запобіжник  S2UQ2/110/224A/690V gR (200kA)</t>
  </si>
  <si>
    <t>Запобіжник  S2UQ2/110/250A/690V gR (200kA)</t>
  </si>
  <si>
    <t>Запобіжник  S2UQ2/110/315A/690V gR (200kA)</t>
  </si>
  <si>
    <t>Запобіжник  S2UQ2/110/350A/690V gR (200kA)</t>
  </si>
  <si>
    <t>Запобіжник  S2UQ2/110/400A/690V gR (200kA)</t>
  </si>
  <si>
    <t>Запобіжник  S2UQU/110/160A/690V aR (50kA)</t>
  </si>
  <si>
    <t>Запобіжник  S2UQU/110/200A/690V aR (50kA)</t>
  </si>
  <si>
    <t>Запобіжник  S2UQU/110/250A/690V aR (50kA)</t>
  </si>
  <si>
    <t>Запобіжник  S2UQU/110/280A/690V</t>
  </si>
  <si>
    <t>Запобіжник  S2UQU/110/300A/690V aR (50kA)</t>
  </si>
  <si>
    <t>Запобіжник  S2UQU/110/315A/690V aR (50kA)</t>
  </si>
  <si>
    <t>Запобіжник  S2UQU/110/355A/690V aR (50kA)</t>
  </si>
  <si>
    <t>Запобіжник  S2UQU/110/400A/690V aR (50kA)</t>
  </si>
  <si>
    <t>Запобіжник  S3UQ01/110/500A/1000V aR (200kA)</t>
  </si>
  <si>
    <t>Запобіжник  S3UQ01/110/630A/1000V aR (200kA)</t>
  </si>
  <si>
    <t>Запобіжник  S3UQ01/110/710A/1000V aR (200kA)</t>
  </si>
  <si>
    <t>Запобіжник  S3UQ01/110/800A/1000V aR (200kA)</t>
  </si>
  <si>
    <t>Запобіжник  S3UQ01/110/1000A/1000V aR (200kA)</t>
  </si>
  <si>
    <t>Запобіжник  S3MUQ01/110/500A/1000V aR (200kA)</t>
  </si>
  <si>
    <t>Запобіжник  S3MUQ01/110/630A/1000V aR (200kA)</t>
  </si>
  <si>
    <t>Запобіжник  S3MUQ01/110/710A/1000V aR (200kA)</t>
  </si>
  <si>
    <t>Запобіжник  S3MUQ01/110/800A/1000V aR (200kA)</t>
  </si>
  <si>
    <t>Запобіжник  S3MUQ01/110/1000A/1000V aR (200kA)</t>
  </si>
  <si>
    <t>Запобіжник  S3MUQ01/110/630A/690V aR (200kA)</t>
  </si>
  <si>
    <t>Запобіжник  S3MUQ01/110/710A/690V aR (200kA)</t>
  </si>
  <si>
    <t>Запобіжник  S3MUQ01/110/800A/690V aR (200kA)</t>
  </si>
  <si>
    <t>Запобіжник  S3MUQ01/110/1000A/690V aR (200kA)</t>
  </si>
  <si>
    <t>Запобіжник  S3MUQ01/110/1250A/690V aR</t>
  </si>
  <si>
    <t>Запобіжник  S3MUQ01/80/630A/690V aR (200kA)</t>
  </si>
  <si>
    <t>Запобіжник  S3MUQ01/80/710A/690V aR (200kA)</t>
  </si>
  <si>
    <t>Запобіжник  S3MUQ01/80/800A/690V aR (200kA)</t>
  </si>
  <si>
    <t>Запобіжник  S3MUQ01/80/1000A/690V aR (200kA)</t>
  </si>
  <si>
    <t>Запобіжник  S3MUQ01/80/1250A/690V aR</t>
  </si>
  <si>
    <t>Запобіжник  S3MUQ01/80/1400A/690V aR (200kA)</t>
  </si>
  <si>
    <t>Запобіжник  S3MUQ02/110/1400A/690V aR (200kA)</t>
  </si>
  <si>
    <t>Запобіжник  S3UQ01/110/630A/690V aR (200kA)</t>
  </si>
  <si>
    <t>Запобіжник  S3UQ01/110/710A/690V aR (200kA)</t>
  </si>
  <si>
    <t>Запобіжник  S3UQ01/110/800A/690V aR (200kA)</t>
  </si>
  <si>
    <t>Запобіжник  S3UQ01/110/900A/690V aR (200kA)</t>
  </si>
  <si>
    <t>Запобіжник  S3UQ01/110/1000A/690V aR</t>
  </si>
  <si>
    <t>Запобіжник  S3UQ01/110/1250A/690V aR</t>
  </si>
  <si>
    <t>Запобіжник  S3UQ01/80/630A/690V aR (200kA)</t>
  </si>
  <si>
    <t>Запобіжник  S3UQ01/80/710A/690V aR (200kA)</t>
  </si>
  <si>
    <t>Запобіжник  S3UQ01/80/800A/690V aR (200kA)</t>
  </si>
  <si>
    <t>Запобіжник  S3UQ01/80/1000A/690V aR (200kA)</t>
  </si>
  <si>
    <t>Запобіжник  S3UQ01/80/1250A/690V aR</t>
  </si>
  <si>
    <t>Запобіжник  S3UQ2/110/250A/690V gR (200kA)</t>
  </si>
  <si>
    <t>Запобіжник  S3UQ2/110/315A/690V gR (200kA)</t>
  </si>
  <si>
    <t>Запобіжник  S3UQ2/110/350A/690V gR (200kA)</t>
  </si>
  <si>
    <t>Запобіжник  S3UQ2/110/400A/690V gR (200kA)</t>
  </si>
  <si>
    <t>Запобіжник  S3UQ2/110/425A/690V gR (200kA)</t>
  </si>
  <si>
    <t>Запобіжник  S3UQ2/110/500A/690V gR (200kA)</t>
  </si>
  <si>
    <t>Запобіжник  S3UQ2/110/630A/690V gR (200kA)</t>
  </si>
  <si>
    <t>Запобіжник  S3UQU/110/250A/690V aR (50kA)</t>
  </si>
  <si>
    <t>Запобіжник  S3UQU/110/315A/690V aR (50kA)</t>
  </si>
  <si>
    <t>Запобіжник  S3UQU/110/355A/690V aR (50kA)</t>
  </si>
  <si>
    <t>Запобіжник  S3UQU/110/400A/690V aR (50kA)</t>
  </si>
  <si>
    <t>Запобіжник  S3UQU/110/450A/690V aR (50kA)</t>
  </si>
  <si>
    <t>Запобіжник  S3UQU/110/500A/690V aR (50kA)</t>
  </si>
  <si>
    <t>Запобіжник  S3UQU/110/560A/690V aR (50kA)</t>
  </si>
  <si>
    <t>Запобіжник  S3UQU/110/630A/690V aR (50kA)</t>
  </si>
  <si>
    <t>Запобіжник  S4UQ2/800A/500V gR (200kA)</t>
  </si>
  <si>
    <t>Запобіжник  S4UQ2/1000A/500V gR (200kA)</t>
  </si>
  <si>
    <t>Запобіжник  S4UQ2/1250A/500V gR (200kA)</t>
  </si>
  <si>
    <t>Сигнальний контакт MK</t>
  </si>
  <si>
    <t>Адаптер AMK1 (690V)</t>
  </si>
  <si>
    <t>Адаптер AMK2 (1000V)</t>
  </si>
  <si>
    <t>Тримач запобіжників типу "S" US00-1/80</t>
  </si>
  <si>
    <t>Тримач запобіжників типу "S"  US1..3-1/80-110 (630А/1400V)</t>
  </si>
  <si>
    <t>Тримач запобіжників типу "S" US1..3-1/110/1250A</t>
  </si>
  <si>
    <t>Блок-контакт NK7,2BSW 7,2kV</t>
  </si>
  <si>
    <t>Блок-контакт NK12BSW 12kV</t>
  </si>
  <si>
    <t>Блок-контакт NK17BSW 17kV</t>
  </si>
  <si>
    <t>Блок-контакт NK 24 BSW (внутр.)</t>
  </si>
  <si>
    <t>Блок-контакт NK 36 BSW (внутр.)</t>
  </si>
  <si>
    <t>Затиск PVV UNI 1,5mm</t>
  </si>
  <si>
    <t>Тримач запобіжника  VVP 7,2 1p-N 200А (для внутр.монтажу, e=192мм)</t>
  </si>
  <si>
    <t>Тримач запобіжника  VVP 7,2 1p-Z 200А (для зовн.монтажу, e=192мм)</t>
  </si>
  <si>
    <t>Тримач запобіжника  VVP 12 1p-N 200А (для внутр.монтажу, e=292мм)</t>
  </si>
  <si>
    <t>Тримач запобіжника  VVP 12 1p-N NK BSW 200А з блок-контактом (внутр.монтаж, e=292мм)</t>
  </si>
  <si>
    <t>Тримач запобіжника  VVP 12 1p-Z 200А (для зовн.монтажу, e=292мм)</t>
  </si>
  <si>
    <t>Тримач запобіжника  VVP 17,5 1p-N NK BSW 200А з блок-контактом (внутр.монтаж, e=367мм)</t>
  </si>
  <si>
    <t>Тримач запобіжника  VVP 17,5 1p-N 200А (для внутр.монтажу, e=367мм)</t>
  </si>
  <si>
    <t>Тримач запобіжника  VVP 17,5 1p-Z 200А (для зовн.монтажу, e=367мм)</t>
  </si>
  <si>
    <t>Тримач запобіжника  VVP 24 1p-N 200А (для внутр.монтажу, e=442мм)</t>
  </si>
  <si>
    <t>Тримач запобіжника  VVP 24 1p-N NK BSW 200А з блок-контактом (внутр.монтаж, e=442мм)</t>
  </si>
  <si>
    <t>Тримач запобіжника  VVP 24 1p-Z 200А (для зовн.монтажу, e=442мм)</t>
  </si>
  <si>
    <t>Тримач запобіжника  VVP 36 1p-N 200А (для внутр.монтажу, e=537мм)</t>
  </si>
  <si>
    <t>Тримач запобіжника  VVP 36 1p-N NK BSW 200А з блок-контактом. (внутр.монтаж, e=537мм)</t>
  </si>
  <si>
    <t>Тримач запобіжника  VVP 36 1p-Z 200А (для зовн.монтажу, e=537мм)</t>
  </si>
  <si>
    <t>Тримач запобіжника  VVP 7,2 1p-N NK BSW 200А з блок-контактом (внутр.монтаж, e=192мм)</t>
  </si>
  <si>
    <t>Універсальний контактний затискач запобіжника PVV UNI  (7,2-36 kV) 200А</t>
  </si>
  <si>
    <t>Універсальний контактний затискач запобіжника PVV UNI L з болтом М10 (7,2-36 kV) 200А</t>
  </si>
  <si>
    <t>Шина з'єдн. для тримача AD VVP 12 3p-N (для внутр.монтажу)</t>
  </si>
  <si>
    <t>Шина з'єдн. для тримача AD VVP 7,2 3p-Z (для зовн.монтажу)</t>
  </si>
  <si>
    <t>Шина з'єдн. для тримача AD VVP 7,2 3p-N (для внутр.монтажу)</t>
  </si>
  <si>
    <t>Шина з'єдн. для тримача AD VVP 12 3p-Z (для зовн.монтажу)</t>
  </si>
  <si>
    <t>Шина з'єдн. для тримача AD VVP 17,5 3p-N (для внутр.монтажа)</t>
  </si>
  <si>
    <t>Шина з'єдн. для тримача AD VVP 17,5 3p-Z (для зовн.монтажа)</t>
  </si>
  <si>
    <t>Шина з'єдн. для тримача AD VVP 24 3p-N (для внутр.монтажу)</t>
  </si>
  <si>
    <t>Шина з'єдн. для тримача AD VVP 24 3p-Z (для зовн.монтажу)</t>
  </si>
  <si>
    <t>Шина з'єдн. для тримача AD VVP 36 3p-N (для внутр.монтажу)</t>
  </si>
  <si>
    <t>Шина з'єдн. для тримача AD VVP 36 3p-Z (для зовн.монтажу)</t>
  </si>
  <si>
    <t>Запобіжник VVT-D 12kV   2A 50kA (е=292мм_для зах.Масл.Транс.)</t>
  </si>
  <si>
    <t>Запобіжник VVT-D 12kV   4A 50kA (е=292мм_для зах.Масл.Транс.)</t>
  </si>
  <si>
    <t>Запобіжник VVT-D 12kV  10A 50kA (е=292мм_для зах.Масл.Транс.)</t>
  </si>
  <si>
    <t>Запобіжник VVT-D 12kV  16A 50kA (е=292мм_для зах.Масл.Транс.)</t>
  </si>
  <si>
    <t>Запобіжник VVT-D 12kV  20A 50kA (е=292мм_для зах.Масл.Транс.)</t>
  </si>
  <si>
    <t>Запобіжник VVT-D 12kV  25A 50kA (е=292мм_для зах.Масл.Транс.)</t>
  </si>
  <si>
    <t>Запобіжник VVT-D 12kV  32A 50kA (е=292мм_для зах.Масл.Транс.)</t>
  </si>
  <si>
    <t>Запобіжник VVT-D 12kV  40A 50kA (е=292мм_для зах.Масл.Транс.)</t>
  </si>
  <si>
    <t>Запобіжник VVT-D 24kV   2A 20kA (е=235мм_для зах.Транс.Напруги)</t>
  </si>
  <si>
    <t>Запобіжник VVT-D 24kV   2A 50kA (е=292мм_для зах.Масл.Транс.)</t>
  </si>
  <si>
    <t>Запобіжник VVT-D 24kV   2A 50kA (е=442мм_для зах.Масл.Транс.)</t>
  </si>
  <si>
    <t>Запобіжник VVT-D 24kV   4A 20kA (е=236мм_для зах.Транс.Напруги)</t>
  </si>
  <si>
    <t>Запобіжник VVT-D 24kV   4A 50kA (е=292мм_для зах.Масл.Транс.)</t>
  </si>
  <si>
    <t>Запобіжник VVT-D 24kV   4A 50kA (е=442мм_для зах.Масл.Транс.)</t>
  </si>
  <si>
    <t>Запобіжник VVT-D 24kV   6A 50kA (е=292мм_для зах.Масл.Транс.)</t>
  </si>
  <si>
    <t>Запобіжник VVT-D 24kV   6A 50kA (е=442мм_для зах.Масл.Транс.)</t>
  </si>
  <si>
    <t>Запобіжник VVT-D 24kV  10A 50kA (е=292мм_для зах.Масл.Транс.)</t>
  </si>
  <si>
    <t>Запобіжник VVT-D 24kV  10A 50kA (е=442мм_для зах.Масл.Транс.)</t>
  </si>
  <si>
    <t>Запобіжник VVT-D 24kV  16A 50kA (е=292мм_для зах.Масл.Транс.)</t>
  </si>
  <si>
    <t>Запобіжник VVT-D 24kV  16A 50kA (е=442мм_для зах.Масл.Транс.)</t>
  </si>
  <si>
    <t>Запобіжник VVT-D 24kV  20A 50kA (е=442мм_для зах.Масл.Транс.)</t>
  </si>
  <si>
    <t>Запобіжник VVT-D 24kV  25A 50kA (е=442мм_для зах.Масл.Транс.)</t>
  </si>
  <si>
    <t>Запобіжник VVT-D 24kV  32A 50kA (е=442мм_для зах.Масл.Транс.)</t>
  </si>
  <si>
    <t>Запобіжник VVT-D 24kV  40A 50kA (е=442мм_для зах.Масл.Транс.)</t>
  </si>
  <si>
    <t>Запобіжник VVA3 7,2kV 1A 63kA (192мм, без ударника)</t>
  </si>
  <si>
    <t>Запобіжник VVA3 7,2kV 2A 63kA (192мм, без ударника)</t>
  </si>
  <si>
    <t>Запобіжник VVA3 7,2kV 4A 63kA (192мм, без ударника)</t>
  </si>
  <si>
    <t>Запобіжник VVA3 7,2kV 6A 63kA (192мм, без ударника)</t>
  </si>
  <si>
    <t>Запобіжник VVA3 7,2kV 6,3A 63kA (192мм, без ударника)</t>
  </si>
  <si>
    <t>Запобіжник VVA3 7,2kV 10A 63kA (192мм, без ударника)</t>
  </si>
  <si>
    <t>Запобіжник VVA3 7,2kV 16A 63kA (192мм, без ударника)</t>
  </si>
  <si>
    <t>Запобіжник VVA3 7,2kV 20A 63kA (192мм, без ударника)</t>
  </si>
  <si>
    <t>Запобіжник VVA3 7,2kV 25A 63kA (192мм, без ударника)</t>
  </si>
  <si>
    <t>Запобіжник VVA3 7,2kV 31,5A 63kA (192мм, без ударника)</t>
  </si>
  <si>
    <t>Запобіжник VVA3 7,2kV 32A 63kA (192мм, без ударника)</t>
  </si>
  <si>
    <t>Запобіжник VVA3 7,2kV 40A 63kA (192мм, без ударника)</t>
  </si>
  <si>
    <t>Запобіжник VVA3 7,2kV 50A 63kA (192мм, без ударника)</t>
  </si>
  <si>
    <t>Запобіжник VVA3 7,2kV 63A 63kA (192мм, без ударника)</t>
  </si>
  <si>
    <t>Запобіжник VVA3 7,2kV 80A 63kA (192мм, без ударника)</t>
  </si>
  <si>
    <t>Запобіжник VVA3 7,2kV 100A 63kA (192мм, без ударника)</t>
  </si>
  <si>
    <t>Запобіжник VVA3 7,2kV 125A 63kA (192мм, без ударника)</t>
  </si>
  <si>
    <t>Запобіжник VVA3 7,2kV 160A 63kA (192мм, без ударника)</t>
  </si>
  <si>
    <t>Запобіжник VVA3 12kV 1A 63kA (292мм, без ударника)</t>
  </si>
  <si>
    <t>Запобіжник VVA3 12kV 2A 63kA (292мм, без ударника)</t>
  </si>
  <si>
    <t>Запобіжник VVA3 12kV 4A 63kA (292мм, без ударника)</t>
  </si>
  <si>
    <t>Запобіжник VVA3 12kV 6A 63kA (292мм, без ударника)</t>
  </si>
  <si>
    <t>Запобіжник VVA3 12kV 6,3A 63kA (292мм, без ударника)</t>
  </si>
  <si>
    <t>Запобіжник VVA3 12kV 10A 63kA (292мм, без ударника)</t>
  </si>
  <si>
    <t>Запобіжник VVA3 12kV 16A 63kA (292мм, без ударника)</t>
  </si>
  <si>
    <t>Запобіжник VVA3 12kV 20A 63kA (292мм, без ударника)</t>
  </si>
  <si>
    <t>Запобіжник VVA3 12kV 25A 63kA (292мм, без ударника)</t>
  </si>
  <si>
    <t>Запобіжник VVA3 12kV 31,5A 63kA (292мм, без ударника)</t>
  </si>
  <si>
    <t>Запобіжник VVA3 12kV 32A 63kA (292мм, без ударника)</t>
  </si>
  <si>
    <t>Запобіжник VVA3 12kV 40A 63kA (292мм, без ударника)</t>
  </si>
  <si>
    <t>Запобіжник VVA3 12kV 50A 63kA (292мм, без ударника)</t>
  </si>
  <si>
    <t>Запобіжник VVA3 12kV 63A 63kA (292мм, без ударника)</t>
  </si>
  <si>
    <t>Запобіжник VVA3 12kV 80A 63kA (292мм, без ударника)</t>
  </si>
  <si>
    <t>Запобіжник VVA3 12kV 100A 63kA (292мм, без ударника)</t>
  </si>
  <si>
    <t>Запобіжник VVA3 12kV 125A 63kA (292мм, без ударника)</t>
  </si>
  <si>
    <t>Запобіжник VVA3 12kV 160A 63kA (292мм, без ударника)</t>
  </si>
  <si>
    <t>Запобіжник VVA3 17,5kV 1A 63kA (367мм, без ударника)</t>
  </si>
  <si>
    <t>Запобіжник VVA3 17,5kV 2A 63kA (367мм, без ударника)</t>
  </si>
  <si>
    <t>Запобіжник VVA3 17,5kV 4A 63kA (367мм, без ударника)</t>
  </si>
  <si>
    <t>Запобіжник VVA3 17,5kV 6A 63kA (367мм, без ударника)</t>
  </si>
  <si>
    <t>Запобіжник VVA3 17,5kV 6,3A 63kA (367мм, без ударника)</t>
  </si>
  <si>
    <t>Запобіжник VVA3 17,5kV 10A 63kA (367мм, без ударника)</t>
  </si>
  <si>
    <t>Запобіжник VVA3 17,5kV 16A 63kA (367мм, без ударника)</t>
  </si>
  <si>
    <t>Запобіжник VVA3 17,5kV 20A 63kA (367мм, без ударника)</t>
  </si>
  <si>
    <t>Запобіжник VVA3 17,5kV 25A 63kA (367мм, без ударника)</t>
  </si>
  <si>
    <t>Запобіжник VVA3 17,5kV 31,5A 63kA (367мм, без ударника)</t>
  </si>
  <si>
    <t>Запобіжник VVA3 17,5kV 32A 63kA (367мм, без ударника)</t>
  </si>
  <si>
    <t>Запобіжник VVA3 17,5kV 40A 63kA (367мм, без ударника)</t>
  </si>
  <si>
    <t>Запобіжник VVA3 17,5kV 50A 63kA (367мм, без ударника)</t>
  </si>
  <si>
    <t>Запобіжник VVA3 17,5kV 63A 63kA (367мм, без ударника)</t>
  </si>
  <si>
    <t>Запобіжник VVA3 17,5kV 80A 63kA (367мм, без ударника)</t>
  </si>
  <si>
    <t>Запобіжник VVA3 17,5kV 100A 63kA (367мм, без ударника)</t>
  </si>
  <si>
    <t>Запобіжник VVA3 17,5kV 125A 63kA (367мм, без ударника)</t>
  </si>
  <si>
    <t>Запобіжник VVA3 17,5kV 160A 63kA (367мм, без ударника)</t>
  </si>
  <si>
    <t>Запобіжник VVA3 24kV 1A 63kA (442мм, без ударника)</t>
  </si>
  <si>
    <t>Запобіжник VVA3 24kV 2A 63kA (442мм, без ударника)</t>
  </si>
  <si>
    <t>Запобіжник VVA3 24kV 4A 63kA (442мм, без ударника)</t>
  </si>
  <si>
    <t>Запобіжник VVA3 24kV 6A 63kA (442мм, без ударника)</t>
  </si>
  <si>
    <t>Запобіжник VVA3 24kV 6,3A 63kA (442мм, без ударника)</t>
  </si>
  <si>
    <t>Запобіжник VVA3 24kV 10A 63kA (442мм, без ударника)</t>
  </si>
  <si>
    <t>Запобіжник VVA3 24kV 16A 63kA (442мм, без ударника)</t>
  </si>
  <si>
    <t>Запобіжник VVA3 24kV 20A 63kA (442мм, без ударника)</t>
  </si>
  <si>
    <t>Запобіжник VVA3 24kV 25A 63kA (442мм, без ударника)</t>
  </si>
  <si>
    <t>Запобіжник VVA3 24kV 31,5A 63kA (442мм, без ударника)</t>
  </si>
  <si>
    <t>Запобіжник VVA3 24kV 32A 63kA (442мм, без ударника)</t>
  </si>
  <si>
    <t>Запобіжник VVA3 24kV 40A 63kA (442мм, без ударника)</t>
  </si>
  <si>
    <t>Запобіжник VVA3 24kV 50A 63kA (442мм, без ударника)</t>
  </si>
  <si>
    <t>Запобіжник VVA3 24kV 63A 63kA (442мм, без ударника)</t>
  </si>
  <si>
    <t>Запобіжник VVA3 24kV 80A 63kA (442мм, без ударника)</t>
  </si>
  <si>
    <t>Запобіжник VVA3 24kV 100A 63kA (442мм, без ударника)</t>
  </si>
  <si>
    <t>Запобіжник VVA3 24kV 125A 63kA (442мм, без ударника)</t>
  </si>
  <si>
    <t>Запобіжник VVA3 36kV 1A 31,5kA (537мм, без ударника)</t>
  </si>
  <si>
    <t>Запобіжник VVA3 36kV 2A 31,5kA (537мм, без ударника)</t>
  </si>
  <si>
    <t>Запобіжник VVA3 36kV 4A 31,5kA (537мм, без ударника)</t>
  </si>
  <si>
    <t>Запобіжник VVA3 36kV 6A 31,5kA (537мм, без ударника)</t>
  </si>
  <si>
    <t>Запобіжник VVA3 36kV 6,3A 31,5kA (537мм, без ударника)</t>
  </si>
  <si>
    <t>Запобіжник VVA3 36kV 10A 31,5kA (537мм, без ударника)</t>
  </si>
  <si>
    <t>Запобіжник VVA3 36kV 16A 31,5kA (537мм, без ударника)</t>
  </si>
  <si>
    <t>Запобіжник VVA3 36kV 20A 31,5kA (537мм, без ударника)</t>
  </si>
  <si>
    <t>Запобіжник VVA3 36kV 25A 31,5kA (537мм, без ударника)</t>
  </si>
  <si>
    <t>Запобіжник VVA3 36kV 31,5A 31,5kA (537мм, без ударника)</t>
  </si>
  <si>
    <t>Запобіжник VVA3 36kV 32A 31,5kA (537мм, без ударника)</t>
  </si>
  <si>
    <t>Запобіжник VVA3 36kV 40A 31,5kA (537мм, без ударника)</t>
  </si>
  <si>
    <t>Запобіжник VVA3 36kV 50A 31,5kA (537мм, без ударника)</t>
  </si>
  <si>
    <t>Запобіжник VVA3 36kV 63A 31,5kA (537мм, без ударника)</t>
  </si>
  <si>
    <t>Запобіжник VVA3 36kV 80A 31,5kA (537мм, без ударника)</t>
  </si>
  <si>
    <t>Запобіжник VVC3 7,2kV 2A 63kA (292мм, 50N)</t>
  </si>
  <si>
    <t>Запобіжник VVC3 7,2kV 2A 63kA (192мм, 50N)</t>
  </si>
  <si>
    <t>Запобіжник VVC3 7,2kV 2A 63kA (442мм, 50N)</t>
  </si>
  <si>
    <t>Запобіжник VVC3 7,2kV 4A 63kA (192мм, 50N)</t>
  </si>
  <si>
    <t>Запобіжник VVC3 7,2kV 4A 63kA (292мм, 50N)</t>
  </si>
  <si>
    <t>Запобіжник VVC3 7,2kV 4A 63kA (442мм, 50N)</t>
  </si>
  <si>
    <t>Запобіжник VVC3 7,2kV 6A 63kA (192мм, 50N)</t>
  </si>
  <si>
    <t>Запобіжник VVC3 7,2kV 6A 63kA (292мм, 50N)</t>
  </si>
  <si>
    <t>Запобіжник VVC3 7,2kV 6A 63kA (442мм, 50N)</t>
  </si>
  <si>
    <t>Запобіжник VVC3 7,2kV 6,3A 63kA (192мм, 50N)</t>
  </si>
  <si>
    <t>Запобіжник VVC3 7,2kV 6,3A 63kA (292мм, 50N)</t>
  </si>
  <si>
    <t>Запобіжник VVC3 7,2kV 6,3A 63kA (442мм, 50N)</t>
  </si>
  <si>
    <t>Запобіжник VVC3 7,2kV 10A 63kA (192мм, 50N)</t>
  </si>
  <si>
    <t>Запобіжник VVC3 7,2kV 10A 63kA (292мм, 50N)</t>
  </si>
  <si>
    <t>Запобіжник VVC3 7,2kV 10A 63kA (442мм, 50N)</t>
  </si>
  <si>
    <t>Запобіжник VVC3 7,2kV 16A 63kA (192мм, 50N)</t>
  </si>
  <si>
    <t>Запобіжник VVC3 7,2kV 16A 63kA (292мм, 50N)</t>
  </si>
  <si>
    <t>Запобіжник VVC3 7,2kV 16A 63kA (442мм, 50N)</t>
  </si>
  <si>
    <t>Запобіжник VVC3 7,2kV 20A 63kA (192мм, 50N)</t>
  </si>
  <si>
    <t>Запобіжник VVC3 7,2kV 20A 63kA (292мм, 50N)</t>
  </si>
  <si>
    <t>Запобіжник VVC3 7,2kV 20A 63kA (442мм, 50N)</t>
  </si>
  <si>
    <t>Запобіжник VVC3 7,2kV 25A 63kA (192мм, 50N)</t>
  </si>
  <si>
    <t>Запобіжник VVC3 7,2kV 25A 63kA (292мм, 50N)</t>
  </si>
  <si>
    <t>Запобіжник VVC3 7,2kV 25A 63kA (442мм, 50N)</t>
  </si>
  <si>
    <t>Запобіжник VVC3 7,2kV 31,5A 63kA (192мм, 50N)</t>
  </si>
  <si>
    <t>Запобіжник VVC3 7,2kV 31,5A 63kA (292мм, 50N)</t>
  </si>
  <si>
    <t>Запобіжник VVC3 7,2kV 31,5A 63kA (442мм, 50N)</t>
  </si>
  <si>
    <t>Запобіжник VVC3 7,2kV 32A 63kA (192мм, 50N)</t>
  </si>
  <si>
    <t>Запобіжник VVC3 7,2kV 32A 63kA (292мм, 50N)</t>
  </si>
  <si>
    <t>Запобіжник VVC3 7,2kV 32A 63kA (442мм, 50N)</t>
  </si>
  <si>
    <t>Запобіжник VVC3 7,2kV 40A 63kA (192мм, 50N)</t>
  </si>
  <si>
    <t>Запобіжник VVC3 7,2kV 40A 63kA (292мм, 50N)</t>
  </si>
  <si>
    <t>Запобіжник VVC3 7,2kV 40A 63kA (442мм, 50N)</t>
  </si>
  <si>
    <t>Запобіжник VVC3 7,2kV 50A 63kA (192мм, 50N)</t>
  </si>
  <si>
    <t>Запобіжник VVC3 7,2kV 50A 63kA (292мм, 50N)</t>
  </si>
  <si>
    <t>Запобіжник VVC3 7,2kV 50A 63kA (442мм, 50N)</t>
  </si>
  <si>
    <t>Запобіжник VVC3 7,2kV 63A 63kA (192мм, 50N)</t>
  </si>
  <si>
    <t>Запобіжник VVC3 7,2kV 63A 63kA (292мм, 50N)</t>
  </si>
  <si>
    <t>Запобіжник VVC3 7,2kV 63A 63kA (442мм, 50N)</t>
  </si>
  <si>
    <t>Запобіжник VVC3 7,2kV 80A 63kA (192мм, 50N)</t>
  </si>
  <si>
    <t>Запобіжник VVC3 7,2kV 80A 63kA (292мм, 50N)</t>
  </si>
  <si>
    <t>Запобіжник VVC3 7,2kV 80A 63kA (442мм, 50N)</t>
  </si>
  <si>
    <t>Запобіжник VVC3 7,2kV 100A 63kA (192мм, 50N)</t>
  </si>
  <si>
    <t>Запобіжник VVC3 7,2kV 100A 63kA (292мм, 50N)</t>
  </si>
  <si>
    <t>Запобіжник VVC3 7,2kV 100A 63kA (442мм, 50N)</t>
  </si>
  <si>
    <t>Запобіжник VVC3 7,2kV 125A 63kA (192мм, 50N)</t>
  </si>
  <si>
    <t>Запобіжник VVC3 7,2kV 125A 63kA (292мм, 50N)</t>
  </si>
  <si>
    <t>Запобіжник VVC3 7,2kV 125A 63kA (442мм, 50N)</t>
  </si>
  <si>
    <t>Запобіжник VVC3 7,2kV 160A 63kA (192мм, 50N)</t>
  </si>
  <si>
    <t>Запобіжник VVC3 7,2kV 160A 63kA (292мм, 50N)</t>
  </si>
  <si>
    <t>Запобіжник VVC3 7,2kV 160A 63kA (442мм, 50N)</t>
  </si>
  <si>
    <t>Запобіжник VVC3 7,2kV 200A 63kA (292мм, 50N)</t>
  </si>
  <si>
    <t>Запобіжник VVC3 7,2kV 200A 63kA (442мм, 50N)</t>
  </si>
  <si>
    <t>Запобіжник VVC3 7,2kV 250A 63kA (292мм, 50N)</t>
  </si>
  <si>
    <t>Запобіжник VVC3 7,2kV 250A 63kA (442мм, 50N)</t>
  </si>
  <si>
    <t>Запобіжник VVC3 7,2kV 315A 63kA (442мм, 50N)</t>
  </si>
  <si>
    <t>Запобіжник VVC3 12kV 2A 50kA (192мм, 50N)</t>
  </si>
  <si>
    <t>Запобіжник VVC3 12kV 2A 63kA (292мм, 50N)</t>
  </si>
  <si>
    <t>Запобіжник VVC3 12kV 2A 63kA (442мм, 50N)</t>
  </si>
  <si>
    <t>Запобіжник VVC3 12kV 4A 50kA (192мм, 50N)</t>
  </si>
  <si>
    <t>Запобіжник VVC3 12kV 4A 63kA (292мм, 50N)</t>
  </si>
  <si>
    <t>Запобіжник VVC3 12kV 4A 63kA (442мм, 50N)</t>
  </si>
  <si>
    <t>Запобіжник VVC3 12kV 6A 50kA (192мм, 50N)</t>
  </si>
  <si>
    <t>Запобіжник VVC3 12kV 6A 63kA (292мм, 50N)</t>
  </si>
  <si>
    <t>Запобіжник VVC3 12kV 6A 63kA (442мм, 50N)</t>
  </si>
  <si>
    <t>Запобіжник VVC3 12kV 6,3A 50kA (192мм, 50N)</t>
  </si>
  <si>
    <t>Запобіжник VVC3 12kV 6,3A 63kA (292мм, 50N)</t>
  </si>
  <si>
    <t>Запобіжник VVC3 12kV 6,3A 63kA (442мм, 50N)</t>
  </si>
  <si>
    <t>Запобіжник VVC3 12kV 10A 50kA (192мм, 50N)</t>
  </si>
  <si>
    <t>Запобіжник VVC3 12kV 10A 63kA (292мм, 50N)</t>
  </si>
  <si>
    <t>Запобіжник VVC3 12kV 10A 63kA (442мм, 50N)</t>
  </si>
  <si>
    <t>Запобіжник VVC3 12kV 16A 50kA (192мм, 50N)</t>
  </si>
  <si>
    <t>Запобіжник VVC3 12kV 16A 63kA (292мм, 50N)</t>
  </si>
  <si>
    <t>Запобіжник VVC3 12kV 16A 63kA (442мм, 50N)</t>
  </si>
  <si>
    <t>Запобіжник VVC3 12kV 20A 50kA (192мм, 50N)</t>
  </si>
  <si>
    <t>Запобіжник VVC3 12kV 20A 63kA (292мм, 50N)</t>
  </si>
  <si>
    <t>Запобіжник VVC3 12kV 20A 63kA (442мм, 50N)</t>
  </si>
  <si>
    <t>Запобіжник VVC3 12kV 25A 50kA (192мм, 50N)</t>
  </si>
  <si>
    <t>Запобіжник VVC3 12kV 25A 63kA (292мм, 50N)</t>
  </si>
  <si>
    <t>Запобіжник VVC3 12kV 25A 63kA (442мм, 50N)</t>
  </si>
  <si>
    <t>Запобіжник VVC3 12kV 31,5A 50kA (192мм, 50N)</t>
  </si>
  <si>
    <t>Запобіжник VVC3 12kV 31,5A 63kA (292мм, 50N)</t>
  </si>
  <si>
    <t>Запобіжник VVC3 12kV 31,5A 63kA (442мм, 50N)</t>
  </si>
  <si>
    <t>Запобіжник VVC3 12kV 32A 50kA (192мм, 50N)</t>
  </si>
  <si>
    <t>Запобіжник VVC3 12kV 32A 63kA (292мм, 50N)</t>
  </si>
  <si>
    <t>Запобіжник VVC3 12kV 32A 63kA (442мм, 50N)</t>
  </si>
  <si>
    <t>Запобіжник VVC3 12kV 40A 50kA (192мм, 50N)</t>
  </si>
  <si>
    <t>Запобіжник VVC3 12kV 40A 63kA (292мм, 50N)</t>
  </si>
  <si>
    <t>Запобіжник VVC3 12kV 40A 63kA (442мм, 50N)</t>
  </si>
  <si>
    <t>Запобіжник VVC3 12kV 50A 50kA (192мм, 50N)</t>
  </si>
  <si>
    <t>Запобіжник VVC3 12kV 50A 63kA (292мм, 50N)</t>
  </si>
  <si>
    <t>Запобіжник VVC3 12kV 50A 63kA (442мм, 50N)</t>
  </si>
  <si>
    <t>Запобіжник VVC3 12kV 63A 63kA (292мм, 50N)</t>
  </si>
  <si>
    <t>Запобіжник VVC3 12kV 63A 63kA (442мм, 50N)</t>
  </si>
  <si>
    <t>Запобіжник VVC3 12kV 80A 63kA (292мм, 50N)</t>
  </si>
  <si>
    <t>Запобіжник VVC3 12kV 80A 63kA (442мм, 50N)</t>
  </si>
  <si>
    <t>Запобіжник VVC3 12kV 100A 63kA (292мм, 50N)</t>
  </si>
  <si>
    <t>Запобіжник VVC3 12kV 100A 63kA (442мм, 50N)</t>
  </si>
  <si>
    <t>Запобіжник VVC3 12kV 125A 63kA (292мм, 50N)</t>
  </si>
  <si>
    <t>Запобіжник VVC3 12kV 125A 63kA (442мм, 50N)</t>
  </si>
  <si>
    <t>Запобіжник VVC3 12kV 160A 63kA (292мм, 50N)</t>
  </si>
  <si>
    <t>Запобіжник VVC3 12kV 160A 63kA (442мм, 50N)</t>
  </si>
  <si>
    <t>Запобіжник VVC3 12kV 160A 63kA (537мм, 50N)</t>
  </si>
  <si>
    <t>Запобіжник VVC3 12kV 200A 63kA (442мм, 50N)</t>
  </si>
  <si>
    <t>Запобіжник VVC3 12kV 200A 63kA (537мм, 50N)</t>
  </si>
  <si>
    <t>Запобіжник VVC3 12kV 250A 63kA (537мм, 50N)</t>
  </si>
  <si>
    <t>Запобіжник VVC3 17,5kV 2A 50kA (292мм, 50N)</t>
  </si>
  <si>
    <t>Запобіжник VVC3 17,5kV 2A 63kA (367мм, 50N)</t>
  </si>
  <si>
    <t>Запобіжник VVC3 17,5kV 2A 63kA (442мм, 50N)</t>
  </si>
  <si>
    <t>Запобіжник VVC3 17,5kV 4A 50kA (292мм, 50N)</t>
  </si>
  <si>
    <t>Запобіжник VVC3 17,5kV 4A 63kA (367мм, 50N)</t>
  </si>
  <si>
    <t>Запобіжник VVC3 17,5kV 4A 63kA (442мм, 50N)</t>
  </si>
  <si>
    <t>Запобіжник VVC3 17,5kV 6A 50kA (292мм, 50N)</t>
  </si>
  <si>
    <t>Запобіжник VVC3 17,5kV 6A 63kA (367мм, 50N)</t>
  </si>
  <si>
    <t>Запобіжник VVC3 17,5kV 6A 63kA (442мм, 50N)</t>
  </si>
  <si>
    <t>Запобіжник VVC3 17,5kV 6,3A 50kA (292мм, 50N)</t>
  </si>
  <si>
    <t>Запобіжник VVC3 17,5kV 6,3A 63kA (367мм, 50N)</t>
  </si>
  <si>
    <t>Запобіжник VVC3 17,5kV 6,3A 63kA (442мм, 50N)</t>
  </si>
  <si>
    <t>Запобіжник VVC3 17,5kV 10A 50kA (292мм, 50N)</t>
  </si>
  <si>
    <t>Запобіжник VVC3 17,5kV 10A 63kA (367мм, 50N)</t>
  </si>
  <si>
    <t>Запобіжник VVC3 17,5kV 10A 63kA (442мм, 50N)</t>
  </si>
  <si>
    <t>Запобіжник VVC3 17,5kV 16A 50kA (292мм, 50N)</t>
  </si>
  <si>
    <t>Запобіжник VVC3 17,5kV 16A 63kA (367мм, 50N)</t>
  </si>
  <si>
    <t>Запобіжник VVC3 17,5kV 16A 63kA (442мм, 50N)</t>
  </si>
  <si>
    <t>Запобіжник VVC3 17,5kV 20A 50kA (292мм, 50N)</t>
  </si>
  <si>
    <t>Запобіжник VVC3 17,5kV 20A 63kA (367мм, 50N)</t>
  </si>
  <si>
    <t>Запобіжник VVC3 17,5kV 20A 63kA (442мм, 50N)</t>
  </si>
  <si>
    <t>Запобіжник VVC3 17,5kV 25A 50kA (292мм, 50N)</t>
  </si>
  <si>
    <t>Запобіжник VVC3 17,5kV 25A 63kA (367мм, 50N)</t>
  </si>
  <si>
    <t>Запобіжник VVC3 17,5kV 25A 63kA (442мм, 50N)</t>
  </si>
  <si>
    <t>Запобіжник VVC3 17,5kV 31,5A 50kA (292мм, 50N)</t>
  </si>
  <si>
    <t>Запобіжник VVC3 17,5kV 31,5A 63kA (367мм, 50N)</t>
  </si>
  <si>
    <t>Запобіжник VVC3 17,5kV 31,5A 63kA (442мм, 50N)</t>
  </si>
  <si>
    <t>Запобіжник VVC3 17,5kV 32A 50kA (292мм, 50N)</t>
  </si>
  <si>
    <t>Запобіжник VVC3 17,5kV 32A 63kA (367мм, 50N)</t>
  </si>
  <si>
    <t>Запобіжник VVC3 17,5kV 32A 63kA (442мм, 50N)</t>
  </si>
  <si>
    <t>Запобіжник VVC3 17,5kV 40A 50kA (292мм, 50N)</t>
  </si>
  <si>
    <t>Запобіжник VVC3 17,5kV 40A 63kA (367мм, 50N)</t>
  </si>
  <si>
    <t>Запобіжник VVC3 17,5kV 40A 63kA (442мм, 50N)</t>
  </si>
  <si>
    <t>Запобіжник VVC3 17,5kV 50A 50kA (292мм, 50N)</t>
  </si>
  <si>
    <t>Запобіжник VVC3 17,5kV 50A 63kA (367мм, 50N)</t>
  </si>
  <si>
    <t>Запобіжник VVC3 17,5kV 50A 63kA (442мм, 50N)</t>
  </si>
  <si>
    <t>Запобіжник VVC3 17,5kV 63A 50kA (292мм, 50N)</t>
  </si>
  <si>
    <t>Запобіжник VVC3 17,5kV 63A 63kA (367мм, 50N)</t>
  </si>
  <si>
    <t>Запобіжник VVC3 17,5kV 63A 63kA (442мм, 50N)</t>
  </si>
  <si>
    <t>Запобіжник VVC3 17,5kV 80A 50kA (292мм, 50N)</t>
  </si>
  <si>
    <t>Запобіжник VVC3 17,5kV 80A 63kA (367мм, 50N)</t>
  </si>
  <si>
    <t>Запобіжник VVC3 17,5kV 80A 63kA (442мм, 50N)</t>
  </si>
  <si>
    <t>Запобіжник VVC3 17,5kV 100A 50kA (292мм, 50N)</t>
  </si>
  <si>
    <t>Запобіжник VVC3 17,5kV 100A 63kA (367мм, 50N)</t>
  </si>
  <si>
    <t>Запобіжник VVC3 17,5kV 100A 63kA (442мм, 50N)</t>
  </si>
  <si>
    <t>Запобіжник VVC3 17,5kV 125A 63kA (367мм, 50N)</t>
  </si>
  <si>
    <t>Запобіжник VVC3 17,5kV 125A 63kA (442мм, 50N)</t>
  </si>
  <si>
    <t>Запобіжник VVC3 17,5kV 160A 63kA (367мм, 50N)</t>
  </si>
  <si>
    <t>Запобіжник VVC3 24kV 2A 31,5kA (292мм, 50N)</t>
  </si>
  <si>
    <t>Запобіжник VVC3 24kV 2A 63kA (442мм, 50N)</t>
  </si>
  <si>
    <t>Запобіжник VVC3 24kV 2A 63kA (537мм, 50N)</t>
  </si>
  <si>
    <t>Запобіжник VVC3 24kV 4A 31,5kA (292мм, 50N)</t>
  </si>
  <si>
    <t>Запобіжник VVC3 24kV 4A 63kA (442мм, 50N)</t>
  </si>
  <si>
    <t>Запобіжник VVC3 24kV 4A 63kA (537мм, 50N)</t>
  </si>
  <si>
    <t>Запобіжник VVC3 24kV 6A 31,5kA (292мм, 50N)</t>
  </si>
  <si>
    <t>Запобіжник VVC3 24kV 6A 63kA (442мм, 50N)</t>
  </si>
  <si>
    <t>Запобіжник VVC3 24kV 6A 63kA (537мм, 50N)</t>
  </si>
  <si>
    <t>Запобіжник VVC3 24kV 6,3A 31,5kA (292мм, 50N)</t>
  </si>
  <si>
    <t>Запобіжник VVC3 24kV 6,3A 63kA (442мм, 50N)</t>
  </si>
  <si>
    <t>Запобіжник VVC3 24kV 6,3A 63kA (537мм, 50N)</t>
  </si>
  <si>
    <t>Запобіжник VVC3 24kV 10A 31,5kA (292мм, 50N)</t>
  </si>
  <si>
    <t>Запобіжник VVC3 24kV 10A 63kA (442мм, 50N)</t>
  </si>
  <si>
    <t>Запобіжник VVC3 24kV 10A 63kA (537мм, 50N)</t>
  </si>
  <si>
    <t>Запобіжник VVC3 24kV 16A 31,5kA (292мм, 50N)</t>
  </si>
  <si>
    <t>Запобіжник VVC3 24kV 16A 63kA (442мм, 50N)</t>
  </si>
  <si>
    <t>Запобіжник VVC3 24kV 16A 63kA (537мм, 50N)</t>
  </si>
  <si>
    <t>Запобіжник VVC3 24kV 20A 31,5kA (292мм, 50N)</t>
  </si>
  <si>
    <t>Запобіжник VVC3 24kV 20A 63kA (442мм, 50N)</t>
  </si>
  <si>
    <t>Запобіжник VVC3 24kV 20A 63kA (537мм, 50N)</t>
  </si>
  <si>
    <t>Запобіжник VVC3 24kV 25A 31,5kA (292мм, 50N)</t>
  </si>
  <si>
    <t>Запобіжник VVC3 24kV 25A 63kA (442мм, 50N)</t>
  </si>
  <si>
    <t>Запобіжник VVC3 24kV 25A 63kA (537мм, 50N)</t>
  </si>
  <si>
    <t>Запобіжник VVC3 24kV 31,5A 31,5kA (292мм, 50N)</t>
  </si>
  <si>
    <t>Запобіжник VVC3 24kV 31,5A 63kA (442мм, 50N)</t>
  </si>
  <si>
    <t>Запобіжник VVC3 24kV 31,5A 63kA (537мм, 50N)</t>
  </si>
  <si>
    <t>Запобіжник VVC3 24kV 32A 31,5kA (292мм, 50N)</t>
  </si>
  <si>
    <t>Запобіжник VVC3 24kV 32A 63kA (442мм, 50N)</t>
  </si>
  <si>
    <t>Запобіжник VVC3 24kV 32A 63kA (537мм, 50N)</t>
  </si>
  <si>
    <t>Запобіжник VVC3 24kV 40A 31,5kA (292мм, 50N)</t>
  </si>
  <si>
    <t>Запобіжник VVC3 24kV 40A 63kA (442мм, 50N)</t>
  </si>
  <si>
    <t>Запобіжник VVC3 24kV 40A 63kA (537мм, 50N)</t>
  </si>
  <si>
    <t>Запобіжник VVC3 24kV 50A 31,5kA (292мм, 50N)</t>
  </si>
  <si>
    <t>Запобіжник VVC3 24kV 50A 63kA (442мм, 50N)</t>
  </si>
  <si>
    <t>Запобіжник VVC3 24kV 50A 63kA (537мм, 50N)</t>
  </si>
  <si>
    <t>Запобіжник VVC3 24kV 63A 31,5kA (292мм, 50N)</t>
  </si>
  <si>
    <t>Запобіжник VVC3 24kV 63A 63kA (442мм, 50N)</t>
  </si>
  <si>
    <t>Запобіжник VVC3 24kV 63A 63kA (537мм, 50N)</t>
  </si>
  <si>
    <t>Запобіжник VVC3 24kV 80A 63kA (442мм, 50N)</t>
  </si>
  <si>
    <t>Запобіжник VVC3 24kV 80A 63kA (537мм, 50N)</t>
  </si>
  <si>
    <t>Запобіжник VVC3 24kV 100A 63kA (442мм, 50N)</t>
  </si>
  <si>
    <t>Запобіжник VVC3 24kV 100A 63kA (537мм, 50N)</t>
  </si>
  <si>
    <t>Запобіжник VVC3 24kV 125A 63kA (442мм, 50N)</t>
  </si>
  <si>
    <t>Запобіжник VVC3 24kV 125A 63kA (537мм, 50N)</t>
  </si>
  <si>
    <t>Запобіжник VVC3 24kV 160A 63kA (537мм, 50N)</t>
  </si>
  <si>
    <t>Запобіжник VVC3 36kV 2A 20kA (442мм, 50N)</t>
  </si>
  <si>
    <t>Запобіжник VVC3 36kV 2A 31,5kA (537мм, 50N)</t>
  </si>
  <si>
    <t>Запобіжник VVC3 36kV 4A 20kA (442мм, 50N)</t>
  </si>
  <si>
    <t>Запобіжник VVC3 36kV 4A 31,5kA (537мм, 50N)</t>
  </si>
  <si>
    <t>Запобіжник VVC3 36kV 6A 20kA (442мм, 50N)</t>
  </si>
  <si>
    <t>Запобіжник VVC3 36kV 6A 31,5kA (537мм, 50N)</t>
  </si>
  <si>
    <t>Запобіжник VVC3 36kV 6,3A 20kA (442мм, 50N)</t>
  </si>
  <si>
    <t>Запобіжник VVC3 36kV 6,3A 31,5kA (537мм, 50N)</t>
  </si>
  <si>
    <t>Запобіжник VVC3 36kV 10A 20kA (442мм, 50N)</t>
  </si>
  <si>
    <t>Запобіжник VVC3 36kV 10A 31,5kA (537мм, 50N)</t>
  </si>
  <si>
    <t>Запобіжник VVC3 36kV 16A 20kA (442мм, 50N)</t>
  </si>
  <si>
    <t>Запобіжник VVC3 36kV 16A 31,5kA (537мм, 50N)</t>
  </si>
  <si>
    <t>Запобіжник VVC3 36kV 20A 31,5kA (537мм, 50N)</t>
  </si>
  <si>
    <t>Запобіжник VVC3 36kV 25A 31,5kA (537мм, 50N)</t>
  </si>
  <si>
    <t>Запобіжник VVC3 36kV 31,5A 31,5kA (537мм, 50N)</t>
  </si>
  <si>
    <t>Запобіжник VVC3 36kV 32A 31,5kA (537мм, 50N)</t>
  </si>
  <si>
    <t>Запобіжник VVC3 36kV 40A 31,5kA (537мм, 50N)</t>
  </si>
  <si>
    <t>Запобіжник VVC3 36kV 50A 31,5kA (537мм, 50N)</t>
  </si>
  <si>
    <t>Запобіжник VVC3 36kV 63A 31,5kA (537мм, 50N)</t>
  </si>
  <si>
    <t>Запобіжник VVC3 36kV 80A 31,5kA (537мм, 50N)</t>
  </si>
  <si>
    <t>Запобіжник VVT-D3 7,2kV 2A 63kA (192мм, 80N THERMO/Ni)</t>
  </si>
  <si>
    <t>Запобіжник VVT-D3 7,2kV 2A 63kA (292мм, 80N THERMO/Ni)</t>
  </si>
  <si>
    <t>Запобіжник VVT-D3 7,2kV 2A 63kA (442мм, 80N THERMO/Ni)</t>
  </si>
  <si>
    <t>Запобіжник VVT-D3 7,2kV 4A 63kA (192мм, 80N THERMO/Ni)</t>
  </si>
  <si>
    <t>Запобіжник VVT-D3 7,2kV 4A 63kA (292мм, 80N THERMO/Ni)</t>
  </si>
  <si>
    <t>Запобіжник VVT-D3 7,2kV 4A 63kA (442мм, 80N THERMO/Ni)</t>
  </si>
  <si>
    <t>Запобіжник VVT-D3 7,2kV 6A 63kA (192мм, 80N THERMO/Ni)</t>
  </si>
  <si>
    <t>Запобіжник VVT-D3 7,2kV 6A 63kA (292мм, 80N THERMO/Ni)</t>
  </si>
  <si>
    <t>Запобіжник VVT-D3 7,2kV 6A 63kA (442мм, 80N THERMO/Ni)</t>
  </si>
  <si>
    <t>Запобіжник VVT-D3 7,2kV 6,3A 63kA (192мм, 80N THERMO/Ni)</t>
  </si>
  <si>
    <t>Запобіжник VVT-D3 7,2kV 6,3A 63kA (292мм, 80N THERMO/Ni)</t>
  </si>
  <si>
    <t>Запобіжник VVT-D3 7,2kV 6,3A 63kA (442мм, 80N THERMO/Ni)</t>
  </si>
  <si>
    <t>Запобіжник VVT-D3 7,2kV 10A 63kA (442мм, 80N THERMO/Ni)</t>
  </si>
  <si>
    <t>Запобіжник VVT-D3 7,2kV 10A 63kA (192мм, 80N THERMO/Ni)</t>
  </si>
  <si>
    <t>Запобіжник VVT-D3 7,2kV 10A 63kA (292мм, 80N THERMO/Ni)</t>
  </si>
  <si>
    <t>Запобіжник VVT-D3 7,2kV 16A 63kA (192мм, 80N THERMO/Ni)</t>
  </si>
  <si>
    <t>Запобіжник VVT-D3 7,2kV 16A 63kA (292мм, 80N THERMO/Ni)</t>
  </si>
  <si>
    <t>Запобіжник VVT-D3 7,2kV 16A 63kA (442мм, 80N THERMO/Ni)</t>
  </si>
  <si>
    <t>Запобіжник VVT-D3 7,2kV 20A 63kA (192мм, 80N THERMO/Ni)</t>
  </si>
  <si>
    <t>Запобіжник VVT-D3 7,2kV 20A 63kA (292мм, 80N THERMO/Ni)</t>
  </si>
  <si>
    <t>Запобіжник VVT-D3 7,2kV 20A 63kA (442мм, 80N THERMO/Ni)</t>
  </si>
  <si>
    <t>Запобіжник VVT-D3 7,2kV 25A 63kA (192мм, 80N THERMO/Ni)</t>
  </si>
  <si>
    <t>Запобіжник VVT-D3 7,2kV 25A 63kA (292мм, 80N THERMO/Ni)</t>
  </si>
  <si>
    <t>Запобіжник VVT-D3 7,2kV 25A 63kA (442мм, 80N THERMO/Ni)</t>
  </si>
  <si>
    <t>Запобіжник VVT-D3 7,2kV 31,5A 63kA (192мм, 80N THERMO/Ni)</t>
  </si>
  <si>
    <t>Запобіжник VVT-D3 7,2kV 31,5A 63kA (292мм, 80N THERMO/Ni)</t>
  </si>
  <si>
    <t>Запобіжник VVT-D3 7,2kV 31,5A 63kA (442мм, 80N THERMO/Ni)</t>
  </si>
  <si>
    <t>Запобіжник VVT-D3 7,2kV 32A 63kA (192мм, 80N THERMO/Ni)</t>
  </si>
  <si>
    <t>Запобіжник VVT-D3 7,2kV 32A 63kA (292мм, 80N THERMO/Ni)</t>
  </si>
  <si>
    <t>Запобіжник VVT-D3 7,2kV 32A 63kA (442мм, 80N THERMO/Ni)</t>
  </si>
  <si>
    <t>Запобіжник VVT-D3 7,2kV 40A 63kA (192мм, 80N THERMO/Ni)</t>
  </si>
  <si>
    <t>Запобіжник VVT-D3 7,2kV 40A 63kA (292мм, 80N THERMO/Ni)</t>
  </si>
  <si>
    <t>Запобіжник VVT-D3 7,2kV 40A 63kA (442мм, 80N THERMO/Ni)</t>
  </si>
  <si>
    <t>Запобіжник VVT-D3 7,2kV 50A 63kA (192мм, 80N THERMO/Ni)</t>
  </si>
  <si>
    <t>Запобіжник VVT-D3 7,2kV 50A 63kA (292мм, 80N THERMO/Ni)</t>
  </si>
  <si>
    <t>Запобіжник VVT-D3 7,2kV 50A 63kA (442мм, 80N THERMO/Ni)</t>
  </si>
  <si>
    <t>Запобіжник VVT-D3 7,2kV 63A 63kA (192мм, 80N THERMO/Ni)</t>
  </si>
  <si>
    <t>Запобіжник VVT-D3 7,2kV 63A 63kA (292мм, 80N THERMO/Ni)</t>
  </si>
  <si>
    <t>Запобіжник VVT-D3 7,2kV 63A 63kA (442мм, 80N THERMO/Ni)</t>
  </si>
  <si>
    <t>Запобіжник VVT-D3 7,2kV 80A 63kA (192мм, 80N THERMO/Ni)</t>
  </si>
  <si>
    <t>Запобіжник VVT-D3 7,2kV 80A 63kA (292мм, 80N THERMO/Ni)</t>
  </si>
  <si>
    <t>Запобіжник VVT-D3 7,2kV 80A 63kA (442мм, 80N THERMO/Ni)</t>
  </si>
  <si>
    <t>Запобіжник VVT-D3 7,2kV 100A 63kA (192мм, 80N THERMO/Ni)</t>
  </si>
  <si>
    <t>Запобіжник VVT-D3 7,2kV 100A 63kA (292мм, 80N THERMO/Ni)</t>
  </si>
  <si>
    <t>Запобіжник VVT-D3 7,2kV 100A 63kA (442мм, 80N THERMO/Ni)</t>
  </si>
  <si>
    <t>Запобіжник VVT-D3 7,2kV 125A 63kA (192мм, 80N THERMO/Ni)</t>
  </si>
  <si>
    <t>Запобіжник VVT-D3 7,2kV 125A 63kA (292мм, 80N THERMO/Ni)</t>
  </si>
  <si>
    <t>Запобіжник VVT-D3 7,2kV 125A 63kA (442мм, 80N THERMO/Ni)</t>
  </si>
  <si>
    <t>Запобіжник VVT-D3 7,2kV 160A 63kA (192мм, 80N THERMO/Ni)</t>
  </si>
  <si>
    <t>Запобіжник VVT-D3 7,2kV 160A 63kA (292мм, 80N THERMO/Ni)</t>
  </si>
  <si>
    <t>Запобіжник VVT-D3 7,2kV 160A 63kA (442мм, 80N THERMO/Ni)</t>
  </si>
  <si>
    <t>Запобіжник VVT-D3 7,2kV 200A 63kA (292мм, 80N THERMO/Ni)</t>
  </si>
  <si>
    <t>Запобіжник VVT-D3 7,2kV 200A 63kA (442мм, 80N THERMO/Ni)</t>
  </si>
  <si>
    <t>Запобіжник VVT-D3 7,2kV 250A 63kA (292мм, 80N THERMO/Ni)</t>
  </si>
  <si>
    <t>Запобіжник VVT-D3 7,2kV 250A 63kA (442мм, 80N THERMO/Ni)</t>
  </si>
  <si>
    <t>Запобіжник VVT-D3 7,2kV 315A 63kA (442мм, 80N THERMO/Ni)</t>
  </si>
  <si>
    <t>Запобіжник VVT-D3 12kV 2A 50kA (192мм, 80N THERMO/Ni)</t>
  </si>
  <si>
    <t>Запобіжник VVT-D3 12kV 2A 63kA (292мм, 80N THERMO/Ni)</t>
  </si>
  <si>
    <t>Запобіжник VVT-D3 12kV 2A 63kA (442мм, 80N THERMO/Ni)</t>
  </si>
  <si>
    <t>Запобіжник VVT-D3 12kV 4A 50kA (192мм, 80N THERMO/Ni)</t>
  </si>
  <si>
    <t>Запобіжник VVT-D3 12kV 4A 63kA (292мм, 80N THERMO/Ni)</t>
  </si>
  <si>
    <t>Запобіжник VVT-D3 12kV 4A 63kA (442мм, 80N THERMO/Ni)</t>
  </si>
  <si>
    <t>Запобіжник VVT-D3 12kV 6A 50kA (192мм, 80N THERMO/Ni)</t>
  </si>
  <si>
    <t>Запобіжник VVT-D3 12kV 6A 63kA (292мм, 80N THERMO/Ni)</t>
  </si>
  <si>
    <t>Запобіжник VVT-D3 12kV 6A 63kA (442мм, 80N THERMO/Ni)</t>
  </si>
  <si>
    <t>Запобіжник VVT-D3 12kV 6,3A 50kA (192мм, 80N THERMO/Ni)</t>
  </si>
  <si>
    <t>Запобіжник VVT-D3 12kV 6,3A 63kA (292мм, 80N THERMO/Ni)</t>
  </si>
  <si>
    <t>Запобіжник VVT-D3 12kV 6,3A 63kA (442мм, 80N THERMO/Ni)</t>
  </si>
  <si>
    <t>Запобіжник VVT-D3 12kV 10A 50kA (192мм, 80N THERMO/Ni)</t>
  </si>
  <si>
    <t>Запобіжник VVT-D3 12kV 10A 63kA (292мм, 80N THERMO/Ni)</t>
  </si>
  <si>
    <t>Запобіжник VVT-D3 12kV 10A 63kA (442мм, 80N THERMO/Ni)</t>
  </si>
  <si>
    <t>Запобіжник VVT-D3 12kV 16A 50kA (192мм, 80N THERMO/Ni)</t>
  </si>
  <si>
    <t>Запобіжник VVT-D3 12kV 16A 63kA (292мм, 80N THERMO/Ni)</t>
  </si>
  <si>
    <t>Запобіжник VVT-D3 12kV 16A 63kA (442мм, 80N THERMO/Ni)</t>
  </si>
  <si>
    <t>Запобіжник VVT-D3 12kV 20A 50kA (192мм, 80N THERMO/Ni)</t>
  </si>
  <si>
    <t>Запобіжник VVT-D3 12kV 20A 63kA (292мм, 80N THERMO/Ni)</t>
  </si>
  <si>
    <t>Запобіжник VVT-D3 12kV 20A 63kA (442мм, 80N THERMO/Ni)</t>
  </si>
  <si>
    <t>Запобіжник VVT-D3 12kV 25A 50kA (192мм, 80N THERMO/Ni)</t>
  </si>
  <si>
    <t>Запобіжник VVT-D3 12kV 25A 63kA (292мм, 80N THERMO/Ni)</t>
  </si>
  <si>
    <t>Запобіжник VVT-D3 12kV 25A 63kA (442мм, 80N THERMO/Ni)</t>
  </si>
  <si>
    <t>Запобіжник VVT-D3 12kV 31,5A 50kA (192мм, 80N THERMO/Ni)</t>
  </si>
  <si>
    <t>Запобіжник VVT-D3 12kV 31,5A 63kA (292мм, 80N THERMO/Ni)</t>
  </si>
  <si>
    <t>Запобіжник VVT-D3 12kV 31,5A 63kA (442мм, 80N THERMO/Ni)</t>
  </si>
  <si>
    <t>Запобіжник VVT-D3 12kV 32A 50kA (192мм, 80N THERMO/Ni)</t>
  </si>
  <si>
    <t>Запобіжник VVT-D3 12kV 32A 63kA (292мм, 80N THERMO/Ni)</t>
  </si>
  <si>
    <t>Запобіжник VVT-D3 12kV 32A 63kA (442мм, 80N THERMO/Ni)</t>
  </si>
  <si>
    <t>Запобіжник VVT-D3 12kV 40A 50kA (192мм, 80N THERMO/Ni)</t>
  </si>
  <si>
    <t>Запобіжник VVT-D3 12kV 40A 63kA (292мм, 80N THERMO/Ni)</t>
  </si>
  <si>
    <t>Запобіжник VVT-D3 12kV 40A 63kA (442мм, 80N THERMO/Ni)</t>
  </si>
  <si>
    <t>Запобіжник VVT-D3 12kV 50A 50kA (192мм, 80N THERMO/Ni)</t>
  </si>
  <si>
    <t>Запобіжник VVT-D3 12kV 50A 63kA (292мм, 80N THERMO/Ni)</t>
  </si>
  <si>
    <t>Запобіжник VVT-D3 12kV 50A 63kA (442мм, 80N THERMO/Ni)</t>
  </si>
  <si>
    <t>Запобіжник VVT-D3 12kV 63A 63kA (292мм, 80N THERMO/Ni)</t>
  </si>
  <si>
    <t>Запобіжник VVT-D3 12kV 63A 63kA (442мм, 80N THERMO/Ni)</t>
  </si>
  <si>
    <t>Запобіжник VVT-D3 12kV 80A 63kA (292мм, 80N THERMO/Ni)</t>
  </si>
  <si>
    <t>Запобіжник VVT-D3 12kV 80A 63kA (442мм, 80N THERMO/Ni)</t>
  </si>
  <si>
    <t>Запобіжник VVT-D3 12kV 100A 63kA (292мм, 80N THERMO/Ni)</t>
  </si>
  <si>
    <t>Запобіжник VVT-D3 12kV 100A 63kA (442мм, 80N THERMO/Ni)</t>
  </si>
  <si>
    <t>Запобіжник VVT-D3 12kV 125A 63kA (292мм, 80N THERMO/Ni)</t>
  </si>
  <si>
    <t>Запобіжник VVT-D3 12kV 125A 63kA (442мм, 80N THERMO/Ni)</t>
  </si>
  <si>
    <t>Запобіжник VVT-D3 12kV 160A 63kA (292мм, 80N THERMO/Ni)</t>
  </si>
  <si>
    <t>Запобіжник VVT-D3 12kV 160A 63kA (442мм, 80N THERMO/Ni)</t>
  </si>
  <si>
    <t>Запобіжник VVT-D3 12kV 160A 63kA (537мм, 80N THERMO/Ni)</t>
  </si>
  <si>
    <t>Запобіжник VVT-D3 12kV 200A 63kA (442мм, 80N THERMO/Ni)</t>
  </si>
  <si>
    <t>Запобіжник VVT-D3 12kV 200A 63kA (537мм, 80N THERMO/Ni)</t>
  </si>
  <si>
    <t>Запобіжник VVT-D3 12kV 250A 63kA (537мм, 80N THERMO/Ni)</t>
  </si>
  <si>
    <t>Запобіжник VVT-D3 17,5kV 2A 50kA (292мм, 80N THERMO/Ni)</t>
  </si>
  <si>
    <t>Запобіжник VVT-D3 17,5kV 2A 63kA (367мм, 80N THERMO/Ni)</t>
  </si>
  <si>
    <t>Запобіжник VVT-D3 17,5kV 2A 63kA (442мм, 80N THERMO/Ni)</t>
  </si>
  <si>
    <t>Запобіжник VVT-D3 17,5kV 4A 50kA (292мм, 80N THERMO/Ni)</t>
  </si>
  <si>
    <t>Запобіжник VVT-D3 17,5kV 4A 63kA (367мм, 80N THERMO/Ni)</t>
  </si>
  <si>
    <t>Запобіжник VVT-D3 17,5kV 4A 63kA (442мм, 80N THERMO/Ni)</t>
  </si>
  <si>
    <t>Запобіжник VVT-D3 17,5kV 6A 50kA (292мм, 80N THERMO/Ni)</t>
  </si>
  <si>
    <t>Запобіжник VVT-D3 17,5kV 6A 63kA (367мм, 80N THERMO/Ni)</t>
  </si>
  <si>
    <t>Запобіжник VVT-D3 17,5kV 6A 63kA (442мм, 80N THERMO/Ni)</t>
  </si>
  <si>
    <t>Запобіжник VVT-D3 17,5kV 6,3A 50kA (292мм, 80N THERMO/Ni)</t>
  </si>
  <si>
    <t>Запобіжник VVT-D3 17,5kV 6,3A 63kA (367мм, 80N THERMO/Ni)</t>
  </si>
  <si>
    <t>Запобіжник VVT-D3 17,5kV 6,3A 63kA (442мм, 80N THERMO/Ni)</t>
  </si>
  <si>
    <t>Запобіжник VVT-D3 17,5kV 10A 50kA (292мм, 80N THERMO/Ni)</t>
  </si>
  <si>
    <t>Запобіжник VVT-D3 17,5kV 10A 63kA (367мм, 80N THERMO/Ni)</t>
  </si>
  <si>
    <t>Запобіжник VVT-D3 17,5kV 10A 63kA (442мм, 80N THERMO/Ni)</t>
  </si>
  <si>
    <t>Запобіжник VVT-D3 17,5kV 16A 50kA (292мм, 80N THERMO/Ni)</t>
  </si>
  <si>
    <t>Запобіжник VVT-D3 17,5kV 16A 63kA (367мм, 80N THERMO/Ni)</t>
  </si>
  <si>
    <t>Запобіжник VVT-D3 17,5kV 16A 63kA (442мм, 80N THERMO/Ni)</t>
  </si>
  <si>
    <t>Запобіжник VVT-D3 17,5kV 20A 50kA (292мм, 80N THERMO/Ni)</t>
  </si>
  <si>
    <t>Запобіжник VVT-D3 17,5kV 20A 63kA (367мм, 80N THERMO/Ni)</t>
  </si>
  <si>
    <t>Запобіжник VVT-D3 17,5kV 20A 63kA (442мм, 80N THERMO/Ni)</t>
  </si>
  <si>
    <t>Запобіжник VVT-D3 17,5kV 25A 50kA (292мм, 80N THERMO/Ni)</t>
  </si>
  <si>
    <t>Запобіжник VVT-D3 17,5kV 25A 63kA (367мм, 80N THERMO/Ni)</t>
  </si>
  <si>
    <t>Запобіжник VVT-D3 17,5kV 25A 63kA (442мм, 80N THERMO/Ni)</t>
  </si>
  <si>
    <t>Запобіжник VVT-D3 17,5kV 31,5A 50kA (292мм, 80N THERMO/Ni)</t>
  </si>
  <si>
    <t>Запобіжник VVT-D3 17,5kV 31,5A 63kA (367мм, 80N THERMO/Ni)</t>
  </si>
  <si>
    <t>Запобіжник VVT-D3 17,5kV 31,5A 63kA (442мм, 80N THERMO/Ni)</t>
  </si>
  <si>
    <t>Запобіжник VVT-D3 17,5kV 32A 50kA (292мм, 80N THERMO/Ni)</t>
  </si>
  <si>
    <t>Запобіжник VVT-D3 17,5kV 32A 63kA (367мм, 80N THERMO/Ni)</t>
  </si>
  <si>
    <t>Запобіжник VVT-D3 17,5kV 32A 63kA (442мм, 80N THERMO/Ni)</t>
  </si>
  <si>
    <t>Запобіжник VVT-D3 17,5kV 40A 50kA (292мм, 80N THERMO/Ni)</t>
  </si>
  <si>
    <t>Запобіжник VVT-D3 17,5kV 40A 63kA (367мм, 80N THERMO/Ni)</t>
  </si>
  <si>
    <t>Запобіжник VVT-D3 17,5kV 40A 63kA (442мм, 80N THERMO/Ni)</t>
  </si>
  <si>
    <t>Запобіжник VVT-D3 17,5kV 50A 50kA (292мм, 80N THERMO/Ni)</t>
  </si>
  <si>
    <t>Запобіжник VVT-D3 17,5kV 50A 63kA (367мм, 80N THERMO/Ni)</t>
  </si>
  <si>
    <t>Запобіжник VVT-D3 17,5kV 50A 63kA (442мм, 80N THERMO/Ni)</t>
  </si>
  <si>
    <t>Запобіжник VVT-D3 17,5kV 63A 50kA (292мм, 80N THERMO/Ni)</t>
  </si>
  <si>
    <t>Запобіжник VVT-D3 17,5kV 63A 63kA (367мм, 80N THERMO/Ni)</t>
  </si>
  <si>
    <t>Запобіжник VVT-D3 17,5kV 63A 63kA (442мм, 80N THERMO/Ni)</t>
  </si>
  <si>
    <t>Запобіжник VVT-D3 17,5kV 80A 50kA (292мм, 80N THERMO/Ni)</t>
  </si>
  <si>
    <t>Запобіжник VVT-D3 17,5kV 80A 63kA (367мм, 80N THERMO/Ni)</t>
  </si>
  <si>
    <t>Запобіжник VVT-D3 17,5kV 80A 63kA (442мм, 80N THERMO/Ni)</t>
  </si>
  <si>
    <t>Запобіжник VVT-D3 17,5kV 100A 50kA (292мм, 80N THERMO/Ni)</t>
  </si>
  <si>
    <t>Запобіжник VVT-D3 17,5kV 100A 63kA (367мм, 80N THERMO/Ni)</t>
  </si>
  <si>
    <t>Запобіжник VVT-D3 17,5kV 100A 63kA (442мм, 80N THERMO/Ni)</t>
  </si>
  <si>
    <t>Запобіжник VVT-D3 17,5kV 125A 63kA (367мм, 80N THERMO/Ni)</t>
  </si>
  <si>
    <t>Запобіжник VVT-D3 17,5kV 125A 63kA (442мм, 80N THERMO/Ni)</t>
  </si>
  <si>
    <t>Запобіжник VVT-D3 17,5kV 160A 63kA (367мм, 80N THERMO/Ni)</t>
  </si>
  <si>
    <t>Запобіжник VVT-D3 24kV 2A 31,5kA (292мм, 80N THERMO/Ni)</t>
  </si>
  <si>
    <t>Запобіжник VVT-D3 24kV 2A 63kA (442мм, 80N THERMO/Ni)</t>
  </si>
  <si>
    <t>Запобіжник VVT-D3 24kV 2A 63kA (537мм, 80N THERMO/Ni)</t>
  </si>
  <si>
    <t>Запобіжник VVT-D3 24kV 4A 31,5kA (292мм, 80N THERMO/Ni)</t>
  </si>
  <si>
    <t>Запобіжник VVT-D3 24kV 4A 63kA (442мм, 80N THERMO/Ni)</t>
  </si>
  <si>
    <t>Запобіжник VVT-D3 24kV 4A 63kA (537мм, 80N THERMO/Ni)</t>
  </si>
  <si>
    <t>Запобіжник VVT-D3 24kV 6A 31,5kA (292мм, 80N THERMO/Ni)</t>
  </si>
  <si>
    <t>Запобіжник VVT-D3 24kV 6A 63kA (442мм, 80N THERMO/Ni)</t>
  </si>
  <si>
    <t>Запобіжник VVT-D3 24kV 6A 63kA (537мм, 80N THERMO/Ni)</t>
  </si>
  <si>
    <t>Запобіжник VVT-D3 24kV 6,3A 31,5kA (292мм, 80N THERMO/Ni)</t>
  </si>
  <si>
    <t>Запобіжник VVT-D3 24kV 6,3A 63kA (442мм, 80N THERMO/Ni)</t>
  </si>
  <si>
    <t>Запобіжник VVT-D3 24kV 6,3A 63kA (537мм, 80N THERMO/Ni)</t>
  </si>
  <si>
    <t>Запобіжник VVT-D3 24kV 10A 31,5kA (292мм, 80N THERMO/Ni)</t>
  </si>
  <si>
    <t>Запобіжник VVT-D3 24kV 10A 63kA (442мм, 80N THERMO/Ni)</t>
  </si>
  <si>
    <t>Запобіжник VVT-D3 24kV 10A 63kA (537мм, 80N THERMO/Ni)</t>
  </si>
  <si>
    <t>Запобіжник VVT-D3 24kV 16A 31,5kA (292мм, 80N THERMO/Ni)</t>
  </si>
  <si>
    <t>Запобіжник VVT-D3 24kV 16A 63kA (442мм, 80N THERMO/Ni)</t>
  </si>
  <si>
    <t>Запобіжник VVT-D3 24kV 16A 63kA (537мм, 80N THERMO/Ni)</t>
  </si>
  <si>
    <t>Запобіжник VVT-D3 24kV 20A 31,5kA (292мм, 80N THERMO/Ni)</t>
  </si>
  <si>
    <t>Запобіжник VVT-D3 24kV 20A 63kA (442мм, 80N THERMO/Ni)</t>
  </si>
  <si>
    <t>Запобіжник VVT-D3 24kV 20A 63kA (537мм, 80N THERMO/Ni)</t>
  </si>
  <si>
    <t>Запобіжник VVT-D3 24kV 25A 31,5kA (292мм, 80N THERMO/Ni)</t>
  </si>
  <si>
    <t>Запобіжник VVT-D3 24kV 25A 63kA (442мм, 80N THERMO/Ni)</t>
  </si>
  <si>
    <t>Запобіжник VVT-D3 24kV 25A 63kA (537мм, 80N THERMO/Ni)</t>
  </si>
  <si>
    <t>Запобіжник VVT-D3 24kV 31,5A 31,5kA (292мм, 80N THERMO/Ni)</t>
  </si>
  <si>
    <t>Запобіжник VVT-D3 24kV 31,5A 63kA (442мм, 80N THERMO/Ni)</t>
  </si>
  <si>
    <t>Запобіжник VVT-D3 24kV 31,5A 63kA (537мм, 80N THERMO/Ni)</t>
  </si>
  <si>
    <t>Запобіжник VVT-D3 24kV 32A 31,5kA (292мм, 80N THERMO/Ni)</t>
  </si>
  <si>
    <t>Запобіжник VVT-D3 24kV 32A 63kA (442мм, 80N THERMO/Ni)</t>
  </si>
  <si>
    <t>Запобіжник VVT-D3 24kV 32A 63kA (537мм, 80N THERMO/Ni)</t>
  </si>
  <si>
    <t>Запобіжник VVT-D3 24kV 40A 31,5kA (292мм, 80N THERMO/Ni)</t>
  </si>
  <si>
    <t>Запобіжник VVT-D3 24kV 40A 63kA (442мм, 80N THERMO/Ni)</t>
  </si>
  <si>
    <t>Запобіжник VVT-D3 24kV 40A 63kA (537мм, 80N THERMO/Ni)</t>
  </si>
  <si>
    <t>Запобіжник VVT-D3 24kV 50A 31,5kA (292мм, 80N THERMO/Ni)</t>
  </si>
  <si>
    <t>Запобіжник VVT-D3 24kV 50A 63kA (442мм, 80N THERMO/Ni)</t>
  </si>
  <si>
    <t>Запобіжник VVT-D3 24kV 50A 63kA (537мм, 80N THERMO/Ni)</t>
  </si>
  <si>
    <t>Запобіжник VVT-D3 24kV 63A 31,5kA (292мм, 80N THERMO/Ni)</t>
  </si>
  <si>
    <t>Запобіжник VVT-D3 24kV 63A 63kA (442мм, 80N THERMO/Ni)</t>
  </si>
  <si>
    <t>Запобіжник VVT-D3 24kV 63A 63kA (537мм, 80N THERMO/Ni)</t>
  </si>
  <si>
    <t>Запобіжник VVT-D3 24kV 80A 63kA (442мм, 80N THERMO/Ni)</t>
  </si>
  <si>
    <t>Запобіжник VVT-D3 24kV 80A 63kA (537мм, 80N THERMO/Ni)</t>
  </si>
  <si>
    <t>Запобіжник VVT-D3 24kV 100A 63kA (442мм, 80N THERMO/Ni)</t>
  </si>
  <si>
    <t>Запобіжник VVT-D3 24kV 100A 63kA (537мм, 80N THERMO/Ni)</t>
  </si>
  <si>
    <t>Запобіжник VVT-D3 24kV 125A 63kA (442мм, 80N THERMO/Ni)</t>
  </si>
  <si>
    <t>Запобіжник VVT-D3 24kV 125A 63kA (537мм, 80N THERMO/Ni)</t>
  </si>
  <si>
    <t>Запобіжник VVT-D3 24kV 160A 63kA (537мм, 80N THERMO/Ni)</t>
  </si>
  <si>
    <t>Запобіжник VVT-D3 36kV 2A 20kA (442мм, 80N THERMO/Ni)</t>
  </si>
  <si>
    <t>Запобіжник VVT-D3 36kV 2A 31,5kA (537мм, 80N THERMO/Ni)</t>
  </si>
  <si>
    <t>Запобіжник VVT-D3 36kV 4A 20kA (442мм, 80N THERMO/Ni)</t>
  </si>
  <si>
    <t>Запобіжник VVT-D3 36kV 4A 31,5kA (537мм, 80N THERMO/Ni)</t>
  </si>
  <si>
    <t>Запобіжник VVT-D3 36kV 6A 20kA (442мм, 80N THERMO/Ni)</t>
  </si>
  <si>
    <t>Запобіжник VVT-D3 36kV 6A 31,5kA (537мм, 80N THERMO/Ni)</t>
  </si>
  <si>
    <t>Запобіжник VVT-D3 36kV 6,3A 20kA (442мм, 80N THERMO/Ni)</t>
  </si>
  <si>
    <t>Запобіжник VVT-D3 36kV 6,3A 31,5kA (537мм, 80N THERMO/Ni)</t>
  </si>
  <si>
    <t>Запобіжник VVT-D3 36kV 10A 20kA (442мм, 80N THERMO/Ni)</t>
  </si>
  <si>
    <t>Запобіжник VVT-D3 36kV 10A 31,5kA (537мм, 80N THERMO/Ni)</t>
  </si>
  <si>
    <t>Запобіжник VVT-D3 36kV 16A 20kA (442мм, 80N THERMO/Ni)</t>
  </si>
  <si>
    <t>Запобіжник VVT-D3 36kV 16A 31,5kA (537мм, 80N THERMO/Ni)</t>
  </si>
  <si>
    <t>Запобіжник VVT-D3 36kV 20A 31,5kA (537мм, 80N THERMO/Ni)</t>
  </si>
  <si>
    <t>Запобіжник VVT-D3 36kV 25A 31,5kA (537мм, 80N THERMO/Ni)</t>
  </si>
  <si>
    <t>Запобіжник VVT-D3 36kV 31,5A 31,5kA (537мм, 80N THERMO/Ni)</t>
  </si>
  <si>
    <t>Запобіжник VVT-D3 36kV 32A 31,5kA (537мм, 80N THERMO/Ni)</t>
  </si>
  <si>
    <t>Запобіжник VVT-D3 36kV 40A 31,5kA (537мм, 80N THERMO/Ni)</t>
  </si>
  <si>
    <t>Запобіжник VVT-D3 36kV 50A 31,5kA (537мм, 80N THERMO/Ni)</t>
  </si>
  <si>
    <t>Запобіжник VVT-D3 36kV 63A 31,5kA (537мм, 80N THERMO/Ni)</t>
  </si>
  <si>
    <t>Запобіжник VVT-D3 36kV 80A 31,5kA (537мм, 80N THERMO/Ni)</t>
  </si>
  <si>
    <t>Роз'єднувач CHVL-60/183</t>
  </si>
  <si>
    <t>Роз'єднувач DVL-60/183</t>
  </si>
  <si>
    <t>Роз'єднувач KVL-B-000 3p F50 Bottom (нижнє підключення)</t>
  </si>
  <si>
    <t>Роз'єднувач KVL-B-000 3p F50 Top (верхнє підключення)</t>
  </si>
  <si>
    <t>Роз'єднувач KVL-B-00 160A 3Р (M8-M8)</t>
  </si>
  <si>
    <t>Роз'єднувач KVL-B-00 160A 3Р (BC95-BC95)</t>
  </si>
  <si>
    <t>Роз'єднувач KVL-B-1 250A 3Р (M10-M10)</t>
  </si>
  <si>
    <t>Роз'єднувач KVL-B-2 400A 3Р (M10-M10)</t>
  </si>
  <si>
    <t>Роз'єднувач KVL-B-3 630A 3Р (M10-M10)</t>
  </si>
  <si>
    <t>Роз'єднувач KVL-B/FT-00 160A 3Р (M8-M8)</t>
  </si>
  <si>
    <t>Роз'єднувач KVL-B/FT-1 250A 3Р (M10-M10)</t>
  </si>
  <si>
    <t>Роз'єднувач KVL-B/FT-2 400A 3Р TOP (M10-M10, верхнє підключення)</t>
  </si>
  <si>
    <t>Роз'єднувач KVL-B/FT-2 400A 3Р BOTTOM (M10-M10, нижнє підключення)</t>
  </si>
  <si>
    <t>Роз'єднувач KVL-B/SF-00 160A 1Р (M8-M8)</t>
  </si>
  <si>
    <t>Роз'єднувач KVL-B/CF-00 160A 1Р (M8-M8)</t>
  </si>
  <si>
    <t>Роз'єднувач KVL-B/SF-1 250A 1Р (M10-M10)</t>
  </si>
  <si>
    <t>Роз'єднувач KVL-B/SF-3 630A 1Р (M10-M10)</t>
  </si>
  <si>
    <t>Сигналізатор положення рукоятки MST KVL-000 3p (сигн.відкр)</t>
  </si>
  <si>
    <t>Захисна кришка клем PRS KVL-000 3p TOP (верхня)</t>
  </si>
  <si>
    <t>Захисна кришка клем PRS KVL-000 3p BOTTOM (нижня)</t>
  </si>
  <si>
    <t>Захисна кришка збірних шин UGS KVL-000 3p /34-39 (34-39 мм)</t>
  </si>
  <si>
    <t>Тримач лицевоЇ панелі BLAL KVL-000 (боковий)</t>
  </si>
  <si>
    <t>Тримач кришки BLA-KVL-00 top / bottom (верх., нижн., 60, 70)</t>
  </si>
  <si>
    <t>Тримач кришки BLAL-KVL-00 lateral (бічний, 32мм, 60, 70)</t>
  </si>
  <si>
    <t>Тримач кришки BLA-KVL-123 (верх., нижн., бічний, 32мм, 60, 70)</t>
  </si>
  <si>
    <t>Адаптер регулювання висоти HA KVL-00 3P T/B 340-370 (70-90, під 340-370, верх + нижн.)</t>
  </si>
  <si>
    <t>Адаптер регулювання висоти HA KVL-00 3P T/B 300 (70-90, під 300, верх + нижн,)</t>
  </si>
  <si>
    <t>Розширення кришки клем PRSEXT KVL-00 3P/34-39 (34-39мм)</t>
  </si>
  <si>
    <t>Розширення кришки клем PRSEXT KVL-00 3P/32 (32мм)</t>
  </si>
  <si>
    <t>Захисна кришка для збірних шин UGS KVL-00 3P/34-39 (34-39мм, для клем М, SP, SP P, BC95)</t>
  </si>
  <si>
    <t>Захисна кришка для збірних шин UGS KVL-00 3P/32 (32мм, для клем М, SP, SP P, BC95)</t>
  </si>
  <si>
    <t>Захисна кришка для збірних шин UGS KVL-00 3P/R95T/34-39 (34-39мм, для клем BC95)</t>
  </si>
  <si>
    <t>Захисна кришка для збірних шин UGS KVL-00 3P/R95T/32 (32мм, для клем BC95)</t>
  </si>
  <si>
    <t>Захисна кришка для збірних шин UGS KVL-1 3P/34-39 (34-39мм)</t>
  </si>
  <si>
    <t>Захисна кришка для збірних шин UGS KVL-1 3P/32 (32мм)</t>
  </si>
  <si>
    <t>Захисна кришка для збірних шин UGS KVL-2 3P/39-34 (34-39мм)</t>
  </si>
  <si>
    <t>Захисна кришка для збірних шин UGS KVL-2 3P/32 (32мм)</t>
  </si>
  <si>
    <t>Захисна кришка для збірних шин UGS KVL-3 3P/39-34 (34-39мм)</t>
  </si>
  <si>
    <t>Захисна кришка для збірних шин UGS KVL-3 3P/32 (32мм)</t>
  </si>
  <si>
    <t>Тримач запобіжника PTV-B D02-27/183-5 (під адаптер)</t>
  </si>
  <si>
    <t>Тримач запобіжника PTV-B DII-45/273-5 (під адаптер)</t>
  </si>
  <si>
    <t>Тримач запобіжника PTV-B DII-45/273S-5 (для кріпильних гвинтів)</t>
  </si>
  <si>
    <t>Тримач запобіжника PTV-B DIII-54/333-5 (під адаптер)</t>
  </si>
  <si>
    <t>Тримач запобіжника PTV-B DIII-54/333S-5 (для кріпильних гвинтів)</t>
  </si>
  <si>
    <t>Адаптер DA-60/250/3/FE-5 (для автоматич. вимикача EB2 250 3p)</t>
  </si>
  <si>
    <t>Адаптер DA-60/250/4/FE-5 (для автоматич. вимикача EB2 250 4p)</t>
  </si>
  <si>
    <t>Бокова ізолююча кришка L-BBS-60/3 (для тримача BBS-60/3)</t>
  </si>
  <si>
    <t>Бокова ізолююча кришка L-BBS-60/4 (для тримача BBS-60/4)</t>
  </si>
  <si>
    <t>Бокова кришка  S-BBS-60/3 (для тримачів шин BBS-60/3-A, 3р)</t>
  </si>
  <si>
    <t>Елемент регулювання товщини шин (5 мм) H5-BBS</t>
  </si>
  <si>
    <t>Вирівнюючий елемент HA5</t>
  </si>
  <si>
    <t>Тримач шин товщиною 5 або 10мм BBS-60/1 (1Р)</t>
  </si>
  <si>
    <t>Тримач шин товщиною 5 або 10мм BBS-60/3 (3Р)</t>
  </si>
  <si>
    <t>Тримач BBS-60/3-A16 (для 3р шин з клемою 16мм2)</t>
  </si>
  <si>
    <t>Тримач BBS-60/3-A25 (для 3р шин з клемою 25мм2)</t>
  </si>
  <si>
    <t>Тримач шин товщиною 5 або 10мм BBS-60/4 (4Р)</t>
  </si>
  <si>
    <t>Заглушка D модуля PRS-DVL</t>
  </si>
  <si>
    <t>Ізолююча кришка BBC-1/20 1Р (для шин 20х10,5 мм, довжиною 1 м)</t>
  </si>
  <si>
    <t>Ізолююча кришка BBC-1/30 1Р (для шин  30х10,5 мм, довжиною 1 м)</t>
  </si>
  <si>
    <t>Ізолююча кришка BBC-60/3 3Р (для шин 30,20х10,5 мм)</t>
  </si>
  <si>
    <t>Ізолююча кришка BBC-60/4 4Р (для шин 30,20х10,5 мм)</t>
  </si>
  <si>
    <t>Захисна кришка C-PTV-B D02-27/183/195</t>
  </si>
  <si>
    <t>Захисна кришка C-PTV-B D02-27/183/230</t>
  </si>
  <si>
    <t>Захисна кришка C-PTV-B D02-36/183/195</t>
  </si>
  <si>
    <t>Захисна кришка C-PTV-B D02-36/183/230</t>
  </si>
  <si>
    <t>Захисна кришка C-PTV-B DII-45/273/195</t>
  </si>
  <si>
    <t>Захисна кришка C-PTV-B DII-45/273/230</t>
  </si>
  <si>
    <t>Захисна кришка C-PTV-B DIII-54/333/195</t>
  </si>
  <si>
    <t>Захисна кришка C-PTV-B DIII-54/333/230</t>
  </si>
  <si>
    <t>Захисна кришка RPH-195</t>
  </si>
  <si>
    <t>Бокова захисна кришка  CL-PTV-B D/195 (для C-PTV-B…/195)</t>
  </si>
  <si>
    <t>Бокова захисна кришка  CL-PTV-B D/230 (для C-PTV-B…/230)</t>
  </si>
  <si>
    <t>Клема CT-5/16 (1,5-16мм2 для шин товщиною 5мм)</t>
  </si>
  <si>
    <t>Клема CT-5/35 (1,5-35мм2 для шин товщиною 5мм)</t>
  </si>
  <si>
    <t>Клема CT-5/50 (1,5-50мм2 для шин товщиною 5мм)</t>
  </si>
  <si>
    <t>Клема CT-5/70 (16-70мм2 для шин товщиною 5мм)</t>
  </si>
  <si>
    <t>Клема CT-5/120 (16-120мм2 для шин товщиною 5мм)</t>
  </si>
  <si>
    <t>Клема CT-5/185 (16-185мм2 для шин товщиною 5мм)</t>
  </si>
  <si>
    <t>Клема CT-10/16 (1,5-16мм2 для шин товщиною 10мм)</t>
  </si>
  <si>
    <t>Клема CT-10/35 (1,5-35мм2 для шин товщиною 10мм)</t>
  </si>
  <si>
    <t>Клема CT-10/50 (1,5-50мм2 для шин товщиною 10мм)</t>
  </si>
  <si>
    <t>Клема CT-10/70 (16-70мм2 для шин товщиною 10мм)</t>
  </si>
  <si>
    <t>Клема CT-10/120 (16-120мм2 для шин товщиною 10мм)</t>
  </si>
  <si>
    <t>Клема CT-10/185 (16-185мм2 для шин товщиною 10мм)</t>
  </si>
  <si>
    <t>Клемник PT-40/34x10 (для шин до 40 мм, діапазон 34*34*10мм)</t>
  </si>
  <si>
    <t>Клемник PT-50/34x10 (для шин до 50 мм, діапазон 34*34*10мм)</t>
  </si>
  <si>
    <t>Універсальна кришка BBCH-60/144 (для 3р шин 5-10мм, ширина 144мм)</t>
  </si>
  <si>
    <t>Лицьовий захист PRS-D02-27/183 (верх. і ниж.)</t>
  </si>
  <si>
    <t>Лицьовий захист PRS-D02-36/183 (верх. і ниж.)</t>
  </si>
  <si>
    <t>Лицьовий захист PRS-DII-45/273 (верх. і ниж.)</t>
  </si>
  <si>
    <t>Лицьовий захист PRS-DIII-54/333 (верх. і ниж.)</t>
  </si>
  <si>
    <t>Підключ. модуля CM-60/250/3 (250А, 3р, клема 1,5-70мм2)</t>
  </si>
  <si>
    <t>Підключ. модуля CM-60/250/3/120-10 (250А, 3р, клема 16-120мм2)</t>
  </si>
  <si>
    <t>Підключ. модуля CM-60/250/3/120-5 (250А, 3р, клема 16-120мм2)</t>
  </si>
  <si>
    <t>Підключ. модуля CM-60/250/3 (250А, 4р, клема 1,5-70мм2)</t>
  </si>
  <si>
    <t>Підключ. модуля CM-60/630/3 (630А, 3р, клема 70-300мм2)</t>
  </si>
  <si>
    <t>Підключ. модуля CM-60/630/F/3 (630А, 3р, діапазон 11-21мм2)</t>
  </si>
  <si>
    <t>Торцевий захист RTP-RL/230 (правий і лівий)</t>
  </si>
  <si>
    <t>Фронтальний захист RTP-D02-27/183 (верхній і нижній)</t>
  </si>
  <si>
    <t>Фронтальний захист RTP-D02-36/183 (верхній і нижній)</t>
  </si>
  <si>
    <t>Фронтальний захист RTP-DII-45/273 (верхній і нижній)</t>
  </si>
  <si>
    <t>Фронтальний захист RTP-DIII-54/333 (верхній і нижній)</t>
  </si>
  <si>
    <t>Адаптер EA-16-32/4 (16A/32A 4p)</t>
  </si>
  <si>
    <t>Адаптер EA-16-32/5 (16A/32A 5p)</t>
  </si>
  <si>
    <t>Адаптер EA-1653/43 (16A, 5p/4p)</t>
  </si>
  <si>
    <t>Адаптер EA-3253/43 (32A, 5p/4p)</t>
  </si>
  <si>
    <t>Адаптер з реверсом фаз EA-16-32/5-O (16A/32A 5p)</t>
  </si>
  <si>
    <t>Адаптер з реверсом фаз EA-1653/43-O (16A, 5p/4p)</t>
  </si>
  <si>
    <t>Адаптер з реверсом фаз EA-3253/43-O (32А, 5p/4p)</t>
  </si>
  <si>
    <t>Вилка вбудована (силовий роз'єм) ERR-1632  IP44 (16A, 230V, 2P+PE)</t>
  </si>
  <si>
    <t>Вилка вбудована (силовий роз'єм) ERR-1643  IP44 (16A, 400V, 3P+PE)</t>
  </si>
  <si>
    <t>Вилка вбудована (силовий роз'єм) ERR-1653  IP44 (16A, 400V, 3P+N+PE)</t>
  </si>
  <si>
    <t>Вилка вбудована (силовий роз'єм) ERR-3243  IP44 (32A, 400V, 3P+PE)</t>
  </si>
  <si>
    <t>Вилка вбудована (силовий роз'єм) ERR-3253  IP44 (32A, 400V, 3P+N+PE)</t>
  </si>
  <si>
    <t>Вилка вбудована з реверсом фаз (силовий роз'єм) ERRO-1653  IP44 (16A, 400V, 3P+N+PE)</t>
  </si>
  <si>
    <t>Вилка вбудована з реверсом фаз (силовий роз'єм) ERRO-3253  IP44 (32A, 400V, 3P+N+PE)</t>
  </si>
  <si>
    <t>Вилка вбудована кутова (силовий роз'єм) ER-1632  IP44 (16A, 230V, 2P+PE)</t>
  </si>
  <si>
    <t>Вилка вбудована кутова (силовий роз'єм) ER-1643  IP44 (16A, 400V, 3P+PE)</t>
  </si>
  <si>
    <t>Вилка вбудована кутова (силовий роз'єм) ER-1653  IP44 (16A, 400V, 3P+N+PE)</t>
  </si>
  <si>
    <t>Вилка вбудована кутова (силовий роз'єм) ER-3232  IP44 (32A, 230V, 2P+PE)</t>
  </si>
  <si>
    <t>Вилка вбудована кутова (силовий роз'єм) ER-3243  IP44 (32A, 400V, 3P+PE)</t>
  </si>
  <si>
    <t>Вилка вбудована кутова (силовий роз'єм) ER-3253  IP44 (32A, 400V, 3P+N+PE)</t>
  </si>
  <si>
    <t>Вилка кабельна (силовий роз'єм) EV-1632  IP44 (16A, 230V, 2P+PE)</t>
  </si>
  <si>
    <t>Вилка кабельна (силовий роз'єм) EV-1643  IP44 (16A, 400V, 3P+PE)</t>
  </si>
  <si>
    <t>Вилка кабельна (силовий роз'єм) EV-1653  IP44 (16A, 400V, 3P+N+PE)</t>
  </si>
  <si>
    <t>Вилка кабельна (силовий роз'єм) EV-3232  IP44 (32A, 230V, 2P+PE)</t>
  </si>
  <si>
    <t>Вилка кабельна (силовий роз'єм) EV-3243  IP44 (32A, 400V, 3P+PE)</t>
  </si>
  <si>
    <t>Вилка кабельна (силовий роз'єм) EV-3253  IP44 (32A, 400V, 3P+N+PE)</t>
  </si>
  <si>
    <t>Вилка кабельна (силовий роз'єм) EVH-1632  IP67 (16A, 230V, 2P+PE)</t>
  </si>
  <si>
    <t>Вилка кабельна (силовий роз'єм) EVH-1643  IP67 (16A, 400V, 3P+PE)</t>
  </si>
  <si>
    <t>Вилка кабельна (силовий роз'єм) EVH-1653  IP67 (16A, 400V, 3P+N+PE)</t>
  </si>
  <si>
    <t>Вилка кабельна (силовий роз'єм) EVH-3232  IP67 (32A, 230V, 2P+PE)</t>
  </si>
  <si>
    <t>Вилка кабельна (силовий роз'єм) EVH-3243  IP67 (32A, 400V, 3P+PE)</t>
  </si>
  <si>
    <t>Вилка кабельна (силовий роз'єм) EVH-3253  IP67 (32A, 400V, 3P+N+PE)</t>
  </si>
  <si>
    <t>Вилка кабельна (силовий роз'єм) EVH-6343  IP67 (63A, 400V, 3P+PE)</t>
  </si>
  <si>
    <t>Вилка кабельна (силовий роз'єм) EVH-6353  IP67 (63A, 400V, 3P+N+PE)</t>
  </si>
  <si>
    <t>Вилка кабельна (силовий роз'єм) EVH-12543  IP67 (125A, 400V, 3P+PE)</t>
  </si>
  <si>
    <t>Вилка кабельна (силовий роз'єм) EVH-12553  IP67 (125A, 400V, 3P+N+PE)</t>
  </si>
  <si>
    <t>Вилка кабельна з реверсом фаз (силовий роз'єм) EVO-1653  IP44 (16A, 400V, 3P+N+PE)</t>
  </si>
  <si>
    <t>Вилка кабельна з реверсом фаз (силовий роз'єм) EVO-3253  IP44 (32A, 400V, 3P+N+PE)</t>
  </si>
  <si>
    <t>Вилка настінна (силовий роз'єм) EP-1632  IP44 (16A, 230V, 2P+PE)</t>
  </si>
  <si>
    <t>Вилка настінна (силовий роз'єм) EP-1643  IP44 (16A, 400V, 3P+PE)</t>
  </si>
  <si>
    <t>Вилка настінна (силовий роз'єм) EP-1653  IP44 (16A, 400V, 3P+N+PE)</t>
  </si>
  <si>
    <t>Вилка настінна (силовий роз'єм) EP-3232  IP44 (32A, 230V, 2P+PE)</t>
  </si>
  <si>
    <t>Вилка настінна (силовий роз'єм) EP-3243  IP44 (32A, 400V, 3P+PE)</t>
  </si>
  <si>
    <t>Вилка настінна (силовий роз'єм) EP-3253  IP44 (32A, 400V, 3P+N+PE)</t>
  </si>
  <si>
    <t>Вилка настінна (силовий роз'єм) EPH-1632  IP67 (16A, 230V, 2P+PE)</t>
  </si>
  <si>
    <t>Вилка настінна (силовий роз'єм) EPH-1643  IP67 (16A, 400V, 3P+PE)</t>
  </si>
  <si>
    <t>Вилка настінна (силовий роз'єм) EPH-1653  IP67 (16A, 400V, 3P+N+PE)</t>
  </si>
  <si>
    <t>Вилка настінна (силовий роз'єм) EPH-3232  IP67 (32A, 400V, 2P+PE)</t>
  </si>
  <si>
    <t>Вилка настінна (силовий роз'єм) EPH-3243  IP67 (32A, 400V, 3P+PE)</t>
  </si>
  <si>
    <t>Вилка настінна (силовий роз'єм) EPH-3253  IP67 (32A, 400V, 3P+N+PE)</t>
  </si>
  <si>
    <t>Вилка настінна (силовий роз'єм) EPH-6343  IP67 (63A, 400V, 3P+PE)</t>
  </si>
  <si>
    <t>Вилка настінна (силовий роз'єм) EPH-6353  IP67 (63A, 400V, 3P+N+PE)</t>
  </si>
  <si>
    <t>Вилка настінна (силовий роз'єм) EPH-12543  IP67 (125A, 400V, 3P+PE)</t>
  </si>
  <si>
    <t>Вилка настінна (силовий роз'єм) EPH-12553  IP67 (125A, 400V, 3P+N+PE)</t>
  </si>
  <si>
    <t>Вилка настінна з реверсом фаз (силовий роз'єм) EPO-1653  IP44 (16A, 400V, 3P+N+PE)</t>
  </si>
  <si>
    <t>Вилка настінна з реверсом фаз (силовий роз'єм) EPO-3253  IP44 (32A, 400V, 3P+N+PE)</t>
  </si>
  <si>
    <t>Вилка універсальна (силовий роз'єм) EEVG-16  IP67 (Schuko)</t>
  </si>
  <si>
    <t>Розетка в коробці внутрішньої установки (силовий роз'єм) EZB-16S  IP44 (16A, 250V, Schuko)</t>
  </si>
  <si>
    <t>Розетка в коробці внутрішньої установки (силовий роз'єм) EZB-1643  IP44 (16A, 400V, 3P+PE)</t>
  </si>
  <si>
    <t>Розетка в коробці внутрішньої установки (силовий роз'єм) EZB-1653  IP44 (16A, 400V, 3P+N+PE)</t>
  </si>
  <si>
    <t>Розетка в коробці внутрішньої установки (силовий роз'єм) EZB-3243  IP44 (32A, 400V, 3P+PE)</t>
  </si>
  <si>
    <t>Розетка в коробці внутрішньої установки (силовий роз'єм) EZB-3253  IP44 (32A, 400V, 3P+N+PE)</t>
  </si>
  <si>
    <t>Розетка в коробці зовнішньої установки (силовий роз'єм) EZBN-16S  IP44 (16A, 250V, Schuko)</t>
  </si>
  <si>
    <t>Розетка в коробці зовнішньої установки (силовий роз'єм) EZBN-1643  IP44 (16A, 400V, 3P+PE)</t>
  </si>
  <si>
    <t>Розетка в коробці зовнішньої установки (силовий роз'єм) EZBN-1653  IP44 (16A, 400V, 3P+N+PE)</t>
  </si>
  <si>
    <t>Розетка в коробці зовнішньої установки (силовий роз'єм) EZBN-3243  IP44 (32A, 400V, 3P+PE)</t>
  </si>
  <si>
    <t>Розетка в коробці зовнішньої установки (силовий роз'єм) EZBN-3253  IP44 (32A, 400V, 3P+N+PE)</t>
  </si>
  <si>
    <t>Розетка вбудована (силовий роз'єм) EE-16S  IP54 (16A, 250V, Schuko)</t>
  </si>
  <si>
    <t>Розетка вбудована (силовий роз'єм) EE-1632  IP54 (16A, 230V, 2P+PE)</t>
  </si>
  <si>
    <t>Розетка вбудована (силовий роз'єм) EE-1643  IP54 (16A, 400V, 3P+PE)</t>
  </si>
  <si>
    <t>Розетка вбудована (силовий роз'єм) EE-1653  IP54 (16A, 400V, 3P+N+PE)</t>
  </si>
  <si>
    <t>Розетка вбудована (силовий роз'єм) EE-3232  IP54 (32A, 230V, 2P+PE)</t>
  </si>
  <si>
    <t>Розетка вбудована (силовий роз'єм) EE-3243  IP54 (32A, 400V, 3P+PE)</t>
  </si>
  <si>
    <t>Розетка вбудована (силовий роз'єм) EE-3253  IP54 (32A, 400V, 3P+N+PE)</t>
  </si>
  <si>
    <t>Розетка вбудована (силовий роз'єм) EEH-16S  IP67 (16A, 250V, Schuko)</t>
  </si>
  <si>
    <t>Розетка вбудована (силовий роз'єм) EEH-1632  IP67 (16A, 230V, 2P+PE)</t>
  </si>
  <si>
    <t>Розетка вбудована (силовий роз'єм) EEH-1643  IP67 (16A, 400V, 3P+PE)</t>
  </si>
  <si>
    <t>Розетка вбудована (силовий роз'єм) EEH-1653  IP67 (16A, 400V, 3P+N+PE)</t>
  </si>
  <si>
    <t>Розетка вбудована (силовий роз'єм) EEH-3232  IP67 (32A, 230V, 2P+PE)</t>
  </si>
  <si>
    <t>Розетка вбудована (силовий роз'єм) EEH-3243  IP67 (32A, 400V, 3P+PE)</t>
  </si>
  <si>
    <t>Розетка вбудована (силовий роз'єм) EEH-3253  IP67 (32A, 400V, 3P+N+PE)</t>
  </si>
  <si>
    <t>Розетка вбудована (силовий роз'єм) EEH-6343  IP67 (63A, 400V, 3P+PE)</t>
  </si>
  <si>
    <t>Розетка вбудована (силовий роз'єм) EEH-6353  IP67 (63A, 400V, 3P+N+PE)</t>
  </si>
  <si>
    <t>Розетка вбудована (силовий роз'єм) EEH-12543  IP67 (125A, 400V, 3P+PE)</t>
  </si>
  <si>
    <t>Розетка вбудована (силовий роз'єм) EEH-12553  IP67 (125A, 400V, 3P+N+PE)</t>
  </si>
  <si>
    <t>Розетка вбудована (силовий роз'єм) EER-1632  IP54 (16A, 230V, 2P+PE)</t>
  </si>
  <si>
    <t>Розетка вбудована (силовий роз'єм) EER-1643  IP54 (16A, 400V, 3P+PE)</t>
  </si>
  <si>
    <t>Розетка вбудована (силовий роз'єм) EER-1653  IP54 (16A, 400V, 3P+N+PE)</t>
  </si>
  <si>
    <t>Розетка вбудована (силовий роз'єм) EER-3243  IP54 (32A, 400V, 3P+PE)</t>
  </si>
  <si>
    <t>Розетка вбудована (силовий роз'єм) EER-3253  IP54 (32A, 400V, 3P+N+PE)</t>
  </si>
  <si>
    <t>Розетка кабельна (силовий роз'єм) ES-1632  IP44 (16A, 230V, 2P+PE)</t>
  </si>
  <si>
    <t>Розетка кабельна (силовий роз'єм) ES-1643  IP44 (16A, 400V, 3P+PE)</t>
  </si>
  <si>
    <t>Розетка кабельна (силовий роз'єм) ES-1653  IP44 (16А, 400V, 3P+N+PE)</t>
  </si>
  <si>
    <t>Розетка кабельна (силовий роз'єм) ES-3232  IP44 (32A, 230V, 2P+PE)</t>
  </si>
  <si>
    <t>Розетка кабельна (силовий роз'єм) ES-3243  IP44 (32A, 400V, 3P+PE)</t>
  </si>
  <si>
    <t>Розетка кабельна (силовий роз'єм) ES 3253 IP44 (32A, 400V, 3P+N+PE)</t>
  </si>
  <si>
    <t>Розетка кабельна (силовий роз'єм) ESH-1632  IP67 (16A, 230V, 2P+PE)</t>
  </si>
  <si>
    <t>Розетка кабельна (силовий роз'єм) ESH-1643  IP67 (16A, 400V, 3P+PE)</t>
  </si>
  <si>
    <t>Розетка кабельна (силовий роз'єм) ESH-1653  IP67 (16A, 400V, 3P+N+PE)</t>
  </si>
  <si>
    <t>Розетка кабельна (силовий роз'єм) ESH-3232  IP67 (32A, 230V, 2P+PE)</t>
  </si>
  <si>
    <t>Розетка кабельна (силовий роз'єм) ESH-3243  IP67 (32A, 400V, 3P+PE)</t>
  </si>
  <si>
    <t>Розетка кабельна (силовий роз'єм) ESH-3253  IP67 (32A, 400V, 3P+N+PE)</t>
  </si>
  <si>
    <t>Розетка кабельна (силовий роз'єм) ESH-6343  IP67 (63A, 400V, 3P+PE)</t>
  </si>
  <si>
    <t>Розетка кабельна (силовий роз'єм) ESH-6353  IP67 (63A, 400V, 3P+N+PE)</t>
  </si>
  <si>
    <t>Розетка кабельна (силовий роз'єм) ESH-12543  IP67 (125A, 400V, 3P+PE)</t>
  </si>
  <si>
    <t>Розетка кабельна (силовий роз'єм) ESH-12553  IP67 (125A, 400V, 3P+N+PE)</t>
  </si>
  <si>
    <t>Розетка комбінована (силовий роз'єм) EZCZ-S-1643  IP44 (16A, 400V/230V, 3P+PE /  EE 16S Schuko)</t>
  </si>
  <si>
    <t>Розетка комбінована (силовий роз'єм) EZCZ-S-1653  IP44 (16A, 400V/230V, 3P+N+PE /  EE 16S Schuko)</t>
  </si>
  <si>
    <t>Розетка комбінована (силовий роз'єм) EZCZ-S-3243  IP44 (32A, 400V/230V, 3P+PE /  EE 16S Schuko)</t>
  </si>
  <si>
    <t>Розетка комбінована (силовий роз'єм) EZCZ-S-3253  IP44 (32A, 400V/230V, 3P+N+PE / EE 16S Schuko)</t>
  </si>
  <si>
    <t>Розетка настінна (силовий роз'єм) EZ-1632  IP44 (16A, 230V, 2P+PE)</t>
  </si>
  <si>
    <t>Розетка настінна (силовий роз'єм) EZ-1643  IP44 (16A, 400V, 3P+PE)</t>
  </si>
  <si>
    <t>Розетка настінна (силовий роз'єм) EZ-1653  IP44 (16A, 400V, 3P+N+PE)</t>
  </si>
  <si>
    <t>Розетка настінна (силовий роз'єм) EZ-3232  IP44 (32A, 230V, 2P+PE)</t>
  </si>
  <si>
    <t>Розетка настінна (силовий роз'єм) EZ-3243  IP44 (32A, 400V, 3P+PE)</t>
  </si>
  <si>
    <t>Розетка настінна (силовий роз'єм) EZ-3253  IP44 (32A, 400V, 3P+N+PE)</t>
  </si>
  <si>
    <t>Розетка настінна (силовий роз'єм) EZH-1632  IP67 (16A, 230V, 2P+PE)</t>
  </si>
  <si>
    <t>Розетка настінна (силовий роз'єм) EZH-1643  IP67 (16A, 400V, 3P+PE)</t>
  </si>
  <si>
    <t>Розетка настінна (силовий роз'єм) EZH-1653  IP67 (16A, 400V, 3P+N+PE)</t>
  </si>
  <si>
    <t>Розетка настінна (силовий роз'єм) EZH-3232  IP67 (32A, 230V, 2P+PE)</t>
  </si>
  <si>
    <t>Розетка настінна (силовий роз'єм) EZH-3243  IP67 (32A, 400V, 3P+PE)</t>
  </si>
  <si>
    <t>Розетка настінна (силовий роз'єм) EZH-3253  IP67 (32A, 400V, 3P+N+PE)</t>
  </si>
  <si>
    <t>Розетка настінна (силовий роз'єм) EZH-6343  IP67 (63A, 400V, 3P+PE)</t>
  </si>
  <si>
    <t>Розетка настінна (силовий роз'єм) EZH-6353  IP67 (63A, 400V, 3P+N+PE)</t>
  </si>
  <si>
    <t>Розетка настінна (силовий роз'єм) EZH-12543  IP67 (125A, 400V, 3P+PE)</t>
  </si>
  <si>
    <t>Розетка настінна (силовий роз'єм) EZH-12553  IP67 (125A, 400V, 3P+N+PE)</t>
  </si>
  <si>
    <t>Розподільчий щит з роз'ємами EDS4 2-2/2-5 16 (Роз'єм 16A/5P-2, Schuko-2, АВ: C16/1-1, C16/3-1)</t>
  </si>
  <si>
    <t>Розподільчий щит з роз'ємами EDS4 2-2/2-5 16/32 (Роз'єм 16A/5P-1,32A/5P-1, Schuko-2, АВ: C16/1-1, C16/3-1)</t>
  </si>
  <si>
    <t>Розподільчий щит з роз'ємами EDS4 2-2/2-5 32 (Роз'єм 32A/5P-2, Schuko-2, АВ: C16/1-1, C32/3-1)</t>
  </si>
  <si>
    <t>Розподільчий щит з роз'ємами EDS4H 2-2/2-5 16 (Роз'єм 16A/5P-2, Schuko-2, АВ: C16/1-1, C16/3-1, з ручкою)</t>
  </si>
  <si>
    <t>Розподільчий щит з роз'ємами EDS4H 2-2/2-5 16/32 (Роз'єм 16A/5P-1,32A/5P-1, Schuko-2, АВ: C16/1-1, C16/3-1, з ручкою)</t>
  </si>
  <si>
    <t>Розподільчий щит з роз'ємами EDS4H 2-2/2-5 32 (Роз'єм 32A/5P-2, Schuko-2, АВ: C16/1-1, C32/3-1, з ручкою)</t>
  </si>
  <si>
    <t>Розподільчий щит з роз'ємами EDS4m 2-2/1-5 16 (Роз'єм 16A/5P-1, Schuko-2, АВ: C16/1-1, C16/3-1, "міні")</t>
  </si>
  <si>
    <t>Розподільчий щит з роз'ємами EDS4m 2-2/1-5 32 (Роз'єм 32A/5P-1, Schuko-2, АВ: C16/1-1, C32/3-1, "міні")</t>
  </si>
  <si>
    <t>Розподільчий щит з роз'ємами EDS5 2-2/1-5 16 (Роз'єм 16A/5P-1, Schuko-2, АВ: C16/1-2, C16/3-1)</t>
  </si>
  <si>
    <t>Розподільчий щит з роз'ємами EDS5 2-2/1-5 32 (Роз'єм 32A/5P-1, Schuko-2, АВ: C16/1-2, C32/3-1)</t>
  </si>
  <si>
    <t>Розподільчий щит з роз'ємами EDS7 1-2/2-5 16/32 (Роз'єм 16A/5P-1,32A/5P-1, Schuko-1, АВ: C16/1-1, C16/3-1, C32/3-1)</t>
  </si>
  <si>
    <t>Розподільчий щит з роз'ємами EDS8 2-2/1-5 16 (Роз'єм 16A/5P-1, Schuko-2, АВ: C16/1-1, C16/3-1)</t>
  </si>
  <si>
    <t>Розподільчий щит з роз'ємами EDS8 2-2/1-5 32 (Роз'єм 32A/5P-1, Schuko-2, АВ: C16/1-1, C32/3-1)</t>
  </si>
  <si>
    <t>Розподільчий щит з роз'ємами EDS8 6-2/0-0 16 (Schuko-6, АВ: C16/1-6)</t>
  </si>
  <si>
    <t>Розподільчий щит з роз'ємами EDS8H 2-2/1-5 16 (Роз'єм 16A/5P-1, Schuko-2, АВ: C16/1-1, C16/3-1, з ручкою)</t>
  </si>
  <si>
    <t>Розподільчий щит з роз'ємами EDS8H 2-2/1-5 32 (Роз'єм 32A/5P-1, Schuko-2, АВ: C16/1-1, C32/3-1, з ручкою)</t>
  </si>
  <si>
    <t>Розподільчий щит з роз'ємами EDS8H 6-2/0-0 16 (Schuko-6, АВ: C16/1-6, з ручкою)</t>
  </si>
  <si>
    <t>Розподільчий щит з роз'ємами EDS11 2-2/3-5 16/32 (Роз'єм 16A/5P-2,32A/5P-1, Schuko-2, АВ: C16/1-2, C16/3-2, C32/3-1)</t>
  </si>
  <si>
    <t>Розподільчий щит з роз'ємами EDS11 2-2/3-5 32/16 (Роз'єм 16A/5P-1,32A/5P-2, Schuko-2, АВ: C16/1-2, C16/3-1, C32/3-2)</t>
  </si>
  <si>
    <t>Розподільчий щит з роз'ємами EDS11 4-2/2-5 16 (Роз'єм 16A/5P-2, Schuko-4, АВ: C16/1-4, C16/3-2)</t>
  </si>
  <si>
    <t>Розподільчий щит з роз'ємами EDS11 4-2/2-5 16/32 (Роз'єм 16A/5P-1,32A/5P-1, Schuko-4, АВ: C16/1-4, C16/3-1, C32/3-1)</t>
  </si>
  <si>
    <t>Розподільчий щит з роз'ємами EDS11 4-2/2-5 32 (Роз'єм 32A/5P-2, Schuko-4, АВ: C16/1-4, C32/3-2)</t>
  </si>
  <si>
    <t>Розподільчий щит з роз'ємами EDS11 4-5 16 (Роз'єм 16A/5P-4, АВ: C16/3-3)</t>
  </si>
  <si>
    <t>Розподільчий щит з роз'ємами EDS11 4-5 16/32 (Роз'єм 16A/5P-2,32A/5P-2, АВ: C16/3-1, C32/3-2)</t>
  </si>
  <si>
    <t>Розподільчий щит з роз'ємами EDS11 4-5 32 (Роз'єм 32A/5P-4, АВ: C32/3-3)</t>
  </si>
  <si>
    <t>Розподільчий щит з роз'ємами EDS11 7-2 16 (Schuko-7, АВ: C16/1-7)</t>
  </si>
  <si>
    <t>Повітр.авт.вим. EP 208 D 3p 800A, 50kA (викочувальний)</t>
  </si>
  <si>
    <t>Повітр.авт.вим. EP 212 D 3p 1250A, 50kA (викочувальний)</t>
  </si>
  <si>
    <t>Повітр.авт.вим. EP 216 D 3p 1600A, 50kA (викочувальний)</t>
  </si>
  <si>
    <t>Повітр.авт.вим. EP 208 D 3p 800A, 50kA (стаціонарний)</t>
  </si>
  <si>
    <t>Повітр.авт.вим. EP 212 D 3p 1250A, 50kA (стаціонарний)</t>
  </si>
  <si>
    <t>Повітр.авт.вим. EP 216 D 3p 1600A, 50kA (стаціонарний)</t>
  </si>
  <si>
    <t>Повітр.авт.вим. EP 208 S 3p 800A, 65kA (викочувальний)</t>
  </si>
  <si>
    <t>Повітр.авт.вим. EP 208 S 3p 800A, 65kA (стаціонарний)</t>
  </si>
  <si>
    <t>Повітр.авт.вим. EP 212 S 3p 1250A, 65kA (викочувальний)</t>
  </si>
  <si>
    <t>Повітр.авт.вим. EP 212 S 3p 1250A, 65kA (стаціонарний)</t>
  </si>
  <si>
    <t>Повітр.авт.вим. EP 216 S 3p 1600A, 65kA (викочувальний)</t>
  </si>
  <si>
    <t>Повітр.авт.вим. EP 216 S 3p 1600A, 65kA (стаціонарний)</t>
  </si>
  <si>
    <t>Повітр.авт.вим. EP 220 S 3p 2000A, 65kA (викочувальний)</t>
  </si>
  <si>
    <t>Повітр.авт.вим. EP 220 S 3p 2000A, 65kA (стаціонарний)</t>
  </si>
  <si>
    <t>Повітр.авт.вим. EP 325 S 3p 2500A, 85kA (викочувальний)</t>
  </si>
  <si>
    <t>Повітр.авт.вим. EP 325 S 3p 2500A, 85kA (стаціонарний)</t>
  </si>
  <si>
    <t>Повітр.авт.вим. EP 332 S 3p 3200A, 85kA (викочувальний)</t>
  </si>
  <si>
    <t>Повітр.авт.вим. EP 332 S 3p 3200A, 85kA (стаціонарний)</t>
  </si>
  <si>
    <t>Повітр.авт.вим. EP 440 SB 3p 4000A, 100kA (викочувальний)</t>
  </si>
  <si>
    <t>Повітр.авт.вим. EP 650 S 3p 5000A, 120kA (викочувальний)</t>
  </si>
  <si>
    <t>Повітр.авт.вим. EP 663 S 3p 6300A, 120kA (викочувальний)</t>
  </si>
  <si>
    <t>Незалежний розчіплювач SHT 220V AC (EP 208 - EP 440)</t>
  </si>
  <si>
    <t>Розчіплювач мінімальної напруги UVT 220V AC (EP 208 - EP 440)</t>
  </si>
  <si>
    <t>Мотор-привод MU 220V AC (EP 208 - EP 440)</t>
  </si>
  <si>
    <t>Котушка дистанційного включення CC 220V AC (EP 208 - EP 440)</t>
  </si>
  <si>
    <t>Блок-контакти (4шт_перекидних) 4AB STD D/O AUX SW/S</t>
  </si>
  <si>
    <t>Блок-контакти (7шт_перекидних) 7AB STD D/O AUX SW/S</t>
  </si>
  <si>
    <t>Блок-контакти (10шт_перекидних) 10AB STD D/O AUX SW/S</t>
  </si>
  <si>
    <t>Блок контролю і захисту з LCD-амперметром AGR-21BL-PS/A100*UN</t>
  </si>
  <si>
    <t>Блок контролю і захисту з LCD-аналізатором AGR-31BL-PS AC</t>
  </si>
  <si>
    <t>Захисна кришка IP-55 прозора (EP 208 - EP 440)</t>
  </si>
  <si>
    <t>Дверна рамка IP-20</t>
  </si>
  <si>
    <t>Дверна рамка IP-31</t>
  </si>
  <si>
    <t>Стандартна ручка для викочування</t>
  </si>
  <si>
    <t>Блок контролю і захисту AGR-11BL-GL</t>
  </si>
  <si>
    <t>Транспортувальні пластини (EP 208 - EP 440)</t>
  </si>
  <si>
    <t>Транспортувальні пластини (EP 650 - EP 663)</t>
  </si>
  <si>
    <t>Лічильник операцій (циклів)</t>
  </si>
  <si>
    <t>Контакти положення (2 положення)</t>
  </si>
  <si>
    <t>Контакти положення (4 положення)</t>
  </si>
  <si>
    <t>Модуль комунікації AGR-C (AGR-21B/22B/31B)</t>
  </si>
  <si>
    <t>Замок блокування (Увімкн. / Вимкн.)</t>
  </si>
  <si>
    <t>Комплект з'єднувальних тросів для мех. блокування (тип "A")</t>
  </si>
  <si>
    <t>Комплект з'єднувальних тросів для мех. блокування (тип "С")</t>
  </si>
  <si>
    <t>Комплект з'єднувальних тросів для мех. блокування (тип "B &amp; D")</t>
  </si>
  <si>
    <t>Механічне блокування для викочувального авт. вимикача (без з'єдн. тросу)</t>
  </si>
  <si>
    <t>Механічне блокування для стаціонарного авт. вимикача (без з'єдн. тросу)</t>
  </si>
  <si>
    <t>Пристрій для тестування електронного розчеплювача ANU-1 (EP 208 - EP 440)</t>
  </si>
  <si>
    <t>Подовжувач для тестування TJ-5M (5 м.)</t>
  </si>
  <si>
    <t>Підйомник AWR-1B (EP208 - EP440)</t>
  </si>
  <si>
    <t>Підйомник AWR-2B (EP208 - EP663)</t>
  </si>
  <si>
    <t>Перетворювач частоти CFW300 A  01P6, 230V 1,6A/0,25kW</t>
  </si>
  <si>
    <t>Перетворювач частоти CFW300 A  02P6, 230V 2,6A/0,55kW</t>
  </si>
  <si>
    <t>Перетворювач частоти CFW300 A  04P2, 230V 4,2A/0,75kW</t>
  </si>
  <si>
    <t>Перетворювач частоти CFW300 A  06P0, 230V 6A/1,1kW</t>
  </si>
  <si>
    <t>Перетворювач частоти CFW300 A  07P3, 230V 7,3A/1,5kW</t>
  </si>
  <si>
    <t>Перетворювач частоти CFW300 B  10P0, 230V 10A/2,2kW (ДТ)</t>
  </si>
  <si>
    <t>Перетворювач частоти CFW300 A  01P1, 380V 1,1A/0,37kW</t>
  </si>
  <si>
    <t>Перетворювач частоти CFW300 A  01P8, 380V 1,8A/0,75kW</t>
  </si>
  <si>
    <t>Перетворювач частоти CFW300 A  02P6, 380V 2,6A/1,1kW</t>
  </si>
  <si>
    <t>Перетворювач частоти CFW300 A  03P5, 380V 3,5A/1,5kW</t>
  </si>
  <si>
    <t>Перетворювач частоти CFW300 A  04P8, 380V 4,8A/2,2kW</t>
  </si>
  <si>
    <t>Перетворювач частоти CFW300 A  06P5, 380V 6,5A/3kW</t>
  </si>
  <si>
    <t>Перетворювач частоти CFW300 A  08P2, 380V 8,2A/4kW</t>
  </si>
  <si>
    <t>Перетворювач частоти CFW300 A  12P0, 380V 12A/5,5kW</t>
  </si>
  <si>
    <t>Перетворювач частоти CFW300 A  15P0, 380V 15A/7,5kW</t>
  </si>
  <si>
    <t>Комунікаційний модуль зв'язку CFW300-CCAN</t>
  </si>
  <si>
    <t>Комунікаційний модуль зв'язку CFW300-CPDP</t>
  </si>
  <si>
    <t>Комунікаційний модуль зв'язку CFW300-CRS232</t>
  </si>
  <si>
    <t>Комунікаційний модуль зв'язку CFW300-CRS485</t>
  </si>
  <si>
    <t>Комунікаційний модуль зв'язку CFW300-CUSB</t>
  </si>
  <si>
    <t>Модуль пам'яті CFW300-MMF (модуль+шнур 1м)</t>
  </si>
  <si>
    <t>Модуль потенціометра CFW300-IOP</t>
  </si>
  <si>
    <t>Пульт дист. керування CFW300-KHMIR (пульт+CRS485+шнур 3м)</t>
  </si>
  <si>
    <t>Перетворювач частоти CFW500 A01P6, 380V 1,6A/0,75kW</t>
  </si>
  <si>
    <t>Перетворювач частоти CFW500 A02P6, 380V 2,6A/1,1kW</t>
  </si>
  <si>
    <t>Перетворювач частоти CFW500 A04P3, 380V 4,3A/1,5kW</t>
  </si>
  <si>
    <t>Перетворювач частоти CFW500 A06P1, 380V 6,1A/3kW</t>
  </si>
  <si>
    <t>Перетворювач частоти CFW500 B10P0, 380V 10A/4kW (ДТ)</t>
  </si>
  <si>
    <t>Перетворювач частоти CFW500 С14P0, 380V 14A/5,5kW (ДТ)</t>
  </si>
  <si>
    <t>Перетворювач частоти CFW500 С16P0, 380V 16A/7,5kW (ДТ)</t>
  </si>
  <si>
    <t>Перетворювач частоти CFW500 D 24P0, 380V 24A/11kW (ДТ)</t>
  </si>
  <si>
    <t>Перетворювач частоти CFW500 D 31P0, 380V 31A/15kW (ДТ)</t>
  </si>
  <si>
    <t>Перетворювач частоти CFW500 E 39P0, 380V 39A/18,5kW (ДТ)</t>
  </si>
  <si>
    <t>Перетворювач частоти CFW500 E 49P0, 380V 49A/22kW (ДТ)</t>
  </si>
  <si>
    <t>Комунікаційний модуль зв'язку CFW500-CCAN</t>
  </si>
  <si>
    <t>Комунікаційний модуль зв'язку CFW500-CPDP</t>
  </si>
  <si>
    <t>Комунікаційний модуль зв'язку CFW500-CRS232</t>
  </si>
  <si>
    <t>Комунікаційний модуль зв'язку CFW500-CRS485</t>
  </si>
  <si>
    <t>Комунікаційний модуль зв'язку CFW500-CUSB</t>
  </si>
  <si>
    <t>Модуль пам'яті CFW500-MMF</t>
  </si>
  <si>
    <t>Пульт дистанційного керування CFW500-HMIR</t>
  </si>
  <si>
    <t>З'єднувальний кабель CFW500-CCHIR010M (10м)</t>
  </si>
  <si>
    <t>З'єднувальний кабель CFW500-CCHIR01M (1м)</t>
  </si>
  <si>
    <t>З'єднувальний кабель CFW500-CCHIR02M (2м)</t>
  </si>
  <si>
    <t>З'єднувальний кабель CFW500-CCHIR03M (3м)</t>
  </si>
  <si>
    <t>З'єднувальний кабель CFW500-CCHIR05M (5м)</t>
  </si>
  <si>
    <t>З'єднувальний кабель CFW500-CCHIR075M (7,5м)</t>
  </si>
  <si>
    <t>Перетворювач частоти CFW700 E 0105, 380V 105_88A/55_47kW</t>
  </si>
  <si>
    <t>Перетворювач частоти CFW700 E 0142, 380V 142_115A/75_55kW</t>
  </si>
  <si>
    <t>Перетворювач частоти CFW700 E 0180, 380V 180_142A/90_75kW</t>
  </si>
  <si>
    <t>Перетворювач частоти CFW700 E 0211, 380V 211_180A/110_90kW</t>
  </si>
  <si>
    <t>Перетворювач частоти CFW700 C 58P5, 380V 58,5_47A/30_22kW (ДТ)</t>
  </si>
  <si>
    <t>Перетворювач частоти CFW700 D 70P5, 380V 70,5_61A/37_30kW (ДТ)</t>
  </si>
  <si>
    <t>Перетворювач частоти CFW700 D 88P0, 380V 88_73A/45_37kW (ДТ)</t>
  </si>
  <si>
    <t>Заглушка гнізда пульта керування HMID-01</t>
  </si>
  <si>
    <t>Комунікаційний модуль зв'язку CAN-01 (CANopen/DeviceNet)</t>
  </si>
  <si>
    <t>Комунікаційний модуль зв'язку PROFIBUS DP-01</t>
  </si>
  <si>
    <t>Корпус гнізда дистанційного пульта керування RHMIF-02 (IP56)</t>
  </si>
  <si>
    <t>Модуль пам'яті MMF-02</t>
  </si>
  <si>
    <t>Пульт дистанційного керування HMI-02</t>
  </si>
  <si>
    <t>Перетворювач частоти CFW11 C 0058, 380V 58,5_47A/30_22kW (ДТ)</t>
  </si>
  <si>
    <t>Перетворювач частоти CFW11 D 0070, 380V 70,5_61A/37_30kW (ДТ)</t>
  </si>
  <si>
    <t>Перетворювач частоти CFW11 D 0088, 380V 88_73A/45_37kW (ДТ)</t>
  </si>
  <si>
    <t>Перетворювач частоти CFW11 E 0105, 380V 105_88A/55_45kW</t>
  </si>
  <si>
    <t>Перетворювач частоти CFW11 E 0142, 380V 142_115A/75_55kW</t>
  </si>
  <si>
    <t>Перетворювач частоти CFW11 E 0180, 380V 180_142A/90_75kW</t>
  </si>
  <si>
    <t>Перетворювач частоти CFW11 E 0211, 380V 211_180A/110_90kW</t>
  </si>
  <si>
    <t>Перетворювач частоти CFW11 F 0242, 380V 242_211A/132_110kW</t>
  </si>
  <si>
    <t>Перетворювач частоти CFW11 F 0370, 380V 370_312A/200_160kW</t>
  </si>
  <si>
    <t>Перетворювач частоти CFW11 F 0477, 380V 477_370A/250_200kW</t>
  </si>
  <si>
    <t>Перетворювач частоти CFW11 G 0515, 380V 515_477A/280_250kW</t>
  </si>
  <si>
    <t>Перетворювач частоти CFW11 G 0601, 380V 601_515A/330_280kW</t>
  </si>
  <si>
    <t>Перетворювач частоти CFW11 G 0720, 380V 720_560A/400_315kW</t>
  </si>
  <si>
    <t>Перетворювач частоти CFW11 G 0760, 380V 760_600A/400_330kW</t>
  </si>
  <si>
    <t>Перетворювач частоти CFW11 H 0795, 380V 795_637A/450_370kW</t>
  </si>
  <si>
    <t>Перетворювач частоти CFW11 H 0877, 380V 877_691A/500_400kW</t>
  </si>
  <si>
    <t>Перетворювач частоти CFW11 H 1062, 380V 1062_855A/560_450kW</t>
  </si>
  <si>
    <t>Перетворювач частоти CFW11 H 1141, 380V 1141_943A/630_500kW</t>
  </si>
  <si>
    <t>Комунікаційний модуль зв'язку CAN/RS485-01</t>
  </si>
  <si>
    <t>Комунікаційний модуль зв'язку DEVICENET-05</t>
  </si>
  <si>
    <t>Комунікаційний модуль зв'язку ETHERNET/IP-05</t>
  </si>
  <si>
    <t>Комунікаційний модуль зв'язку MODBUSTCP-05</t>
  </si>
  <si>
    <t>Комунікаційний модуль зв'язку PROFDP-05</t>
  </si>
  <si>
    <t>Комунікаційний модуль зв'язку PROFINET</t>
  </si>
  <si>
    <t>Комунікаційний модуль зв'язку RS232-05</t>
  </si>
  <si>
    <t>Комунікаційний модуль зв'язку RS232C-01</t>
  </si>
  <si>
    <t>Комунікаційний модуль зв'язку RS485-05</t>
  </si>
  <si>
    <t>Корпус гнізда дистанційного пульта керування RHMIF-01 (IP56)</t>
  </si>
  <si>
    <t>ENC-01 (5-12VDC, 100 kHz, з повторювачем)</t>
  </si>
  <si>
    <t>ENC-02 (5-12VDC, 100 kHz, без повторювача)</t>
  </si>
  <si>
    <t>Модуль PLC11-01 (слот 1,2,3)</t>
  </si>
  <si>
    <t>Модуль PLC11-02 (слот 1,2,3)</t>
  </si>
  <si>
    <t>Пульт дистанційного керування HMI-01</t>
  </si>
  <si>
    <t>Пристрій плавного пуску EXSSW07 0017, 230/380V 17A/7,5kW</t>
  </si>
  <si>
    <t>Пристрій плавного пуску EXSSW07 0024, 230/380V 24A/11kW</t>
  </si>
  <si>
    <t>Пристрій плавного пуску EXSSW07 0030, 230/380V 30A/15kW</t>
  </si>
  <si>
    <t>Пристрій плавного пуску EXSSW07 0045, 230/380V 45A/22kW</t>
  </si>
  <si>
    <t>Пристрій плавного пуску EXSSW07 0061, 230/380V 61A/30kW</t>
  </si>
  <si>
    <t>Пристрій плавного пуску EXSSW07 0085, 230/380V 85A/45kW</t>
  </si>
  <si>
    <t>Пристрій плавного пуску EXSSW07 0130, 230/380V 130A/55kW</t>
  </si>
  <si>
    <t>Пристрій плавного пуску EXSSW07 0171, 230/380V 171A/90kW</t>
  </si>
  <si>
    <t>Пристрій плавного пуску EXSSW07 0200, 230/380V 200A/110kW</t>
  </si>
  <si>
    <t>Пристрій плавного пуску EXSSW07 0255, 380V 255A/132kW</t>
  </si>
  <si>
    <t>Пристрій плавного пуску EXSSW07 0312, 380V 312A/160kW</t>
  </si>
  <si>
    <t>Пристрій плавного пуску EXSSW07 0365, 380V 365A/200kW</t>
  </si>
  <si>
    <t>Пристрій плавного пуску EXSSW07 0412, 380V 412A/220kW</t>
  </si>
  <si>
    <t>Комунікаційний комплект KSDG2-SSW07</t>
  </si>
  <si>
    <t>Комунікаційний модуль зв'язку KRS-232-SSW07</t>
  </si>
  <si>
    <t>Комунікаційний модуль зв'язку KRS-485-SSW07</t>
  </si>
  <si>
    <t>Комплект для вентиляції/охолодження Ventilation Kit M2 (от 45 до 85 A)</t>
  </si>
  <si>
    <t>Комплект для вентиляції/охолодження Ventilation Kit M3 (от 130 до 200 A)</t>
  </si>
  <si>
    <t>Пульт керування вбудований HMI-Local-SSW07 (LCD+LED)</t>
  </si>
  <si>
    <t>Пульт керування дистанційний HMI-Remote-SSW07 (LCD+LED)</t>
  </si>
  <si>
    <t>Мережевий комплект “FIELDBUS” KFB-DN-SSW07 (DeviceNet)</t>
  </si>
  <si>
    <t>З'єднувальний  кабель CAB-RS-3 (3м) (RS-232)</t>
  </si>
  <si>
    <t>З'єднувальний  кабель CAB-RS-10 (10м) (RS-232)</t>
  </si>
  <si>
    <t>Пристрій плавного пуску SSW900 A 0024 T5 E2, 24A/11kW</t>
  </si>
  <si>
    <t>Пристрій плавного пуску SSW900 A 0010 T5 E2, 10А/4,5kW</t>
  </si>
  <si>
    <t>Пристрій плавного пуску SSW900 A 0017 T5 E2, 17A/7,5kW</t>
  </si>
  <si>
    <t>Пристрій плавного пуску SSW900 A 0030 T5 E2, 30A/15kW</t>
  </si>
  <si>
    <t>Пристрій плавного пуску SSW900 B 0045 T5 E2, 45A/22kW</t>
  </si>
  <si>
    <t>Пристрій плавного пуску SSW900 B 0061 T5 E2, 61A/30kW</t>
  </si>
  <si>
    <t>Пристрій плавного пуску SSW900 B 0085 T5 E2, 85A/45kW</t>
  </si>
  <si>
    <t>Пристрій плавного пуску SSW900 B 0105 T5 E2, 105A/55kW</t>
  </si>
  <si>
    <t>Пристрій плавного пуску SSW900 C 0130 T5 E2, 130A/75kW</t>
  </si>
  <si>
    <t>Пристрій плавного пуску SSW900 C 0171 T5 E2, 171A/90kW</t>
  </si>
  <si>
    <t>Пристрій плавного пуску SSW900 C 0200 T5 E2, 200A/110kW</t>
  </si>
  <si>
    <t>Пристрій плавного пуску SSW900 D 0255 T5 E4, 255A/132kW</t>
  </si>
  <si>
    <t>Пристрій плавного пуску SSW900 D 0312 T5 E4, 312A/160kW</t>
  </si>
  <si>
    <t>Пристрій плавного пуску SSW900 D 0365 T5 E4, 365A/200kW</t>
  </si>
  <si>
    <t>Пристрій плавного пуску SSW900 D 0412 T5 E4, 412A/220kW</t>
  </si>
  <si>
    <t>Пристрій плавного пуску SSW900 E 0480 T5 E4, 480A/250kW</t>
  </si>
  <si>
    <t>Пристрій плавного пуску SSW900 E 0604 T5 E4, 604A/330kW</t>
  </si>
  <si>
    <t>Пристрій плавного пуску SSW900 E 0670 T5 E4, 670A/370kW</t>
  </si>
  <si>
    <t>Комунікаційний модуль зв'язку SSW900-CAN-W</t>
  </si>
  <si>
    <t>Комунікаційний модуль зв'язку SSW900-CDN-N</t>
  </si>
  <si>
    <t>Комунікаційний модуль зв'язку SSW900-CETH-IP-N</t>
  </si>
  <si>
    <t>Комунікаційний модуль зв'язку SSW900-CMB-TCP-N</t>
  </si>
  <si>
    <t>Комунікаційний модуль зв'язку SSW900-CPDP-N</t>
  </si>
  <si>
    <t>Комунікаційний модуль зв'язку SSW900-CPN-IO-N</t>
  </si>
  <si>
    <t>Комунікаційний модуль зв'язку SSW900-CRS485-W</t>
  </si>
  <si>
    <t>Корпус виносного пульту та кабель 10м SSW900-KMD-CB10</t>
  </si>
  <si>
    <t>Корпус виносного пульту та кабель 1м SSW900-KMD-CB01</t>
  </si>
  <si>
    <t>Корпус виносного пульту та кабель 3м SSW900-KMD-CB03</t>
  </si>
  <si>
    <t>Корпус виносного пульту та кабель 5м SSW900-KMD-CB05</t>
  </si>
  <si>
    <t>Корпус виносного пульту та кабель 7м SSW900-KMD-CB07</t>
  </si>
  <si>
    <t>Модуль вентиляції SW07-SSW08-SSW900 KVT-MEC 2/B</t>
  </si>
  <si>
    <t>Модуль вентиляції SW07-SSW08-SSW900 KVT-MEC 3/C</t>
  </si>
  <si>
    <t>Модуль температури SSW900-PT100-W (6 каналів)</t>
  </si>
  <si>
    <t>Трансформатор напруги TRANSF 1f B 12-0-12V 10000VA</t>
  </si>
  <si>
    <t>Трансформатор напруги TRANSF 1f B 12-0-12V 1000VA</t>
  </si>
  <si>
    <t>Трансформатор напруги TRANSF  1f B 12-0-12V 100VA</t>
  </si>
  <si>
    <t>Трансформатор напруги TRANSF 1f B 12-0-12V 150VA</t>
  </si>
  <si>
    <t>Трансформатор напруги TRANSF 1f B 12-0-12V 1600VA</t>
  </si>
  <si>
    <t>Трансформатор напруги TRANSF 1f B 12-0-12V 2000VA</t>
  </si>
  <si>
    <t>Трансформатор напруги TRANSF 1f B 12-0-12V 200VA</t>
  </si>
  <si>
    <t>Трансформатор напруги TRANSF 1f B 12-0-12V 2500VA</t>
  </si>
  <si>
    <t>Трансформатор напруги TRANSF 1f B 12-0-12V 250VA</t>
  </si>
  <si>
    <t>Трансформатор напруги TRANSF 1f B 12-0-12V 3000VA</t>
  </si>
  <si>
    <t>Трансформатор напруги TRANSF 1f B 12-0-12V 300VA</t>
  </si>
  <si>
    <t>Трансформатор напруги TRANSF 1f B 12-0-12V 30VA</t>
  </si>
  <si>
    <t>Трансформатор напруги TRANSF 1f B 12-0-12V 4000VA</t>
  </si>
  <si>
    <t>Трансформатор напруги TRANSF 1f B 12-0-12V 400VA</t>
  </si>
  <si>
    <t>Трансформатор напруги TRANSF 1f B 12-0-12V 5000VA</t>
  </si>
  <si>
    <t>Трансформатор напруги TRANSF 1f B 12-0-12V 500VA</t>
  </si>
  <si>
    <t>Трансформатор напруги TRANSF 1f B 12-0-12V 50VA</t>
  </si>
  <si>
    <t>Трансформатор напруги TRANSF 1f B 12-0-12V 6000VA</t>
  </si>
  <si>
    <t>Трансформатор напруги TRANSF 1f B 12-0-12V 630VA</t>
  </si>
  <si>
    <t>Трансформатор напруги TRANSF 1f B 12-0-12V 75VA</t>
  </si>
  <si>
    <t>Трансформатор напруги TRANSF 1f B 12-0-12V 8000VA</t>
  </si>
  <si>
    <t>Трансформатор напруги TRANSF 1f B 12-0-12V 800VA</t>
  </si>
  <si>
    <t>Трансформатор напруги TRANSF 1f B 24-0-24V 10000VA</t>
  </si>
  <si>
    <t>Трансформатор напруги TRANSF 1f B 24-0-24V 1000VA</t>
  </si>
  <si>
    <t>Трансформатор напруги TRANSF  1f B 24-0-24V 100VA</t>
  </si>
  <si>
    <t>Трансформатор напруги TRANSF 1f B 24-0-24V 150VA</t>
  </si>
  <si>
    <t>Трансформатор напруги TRANSF 1f B 24-0-24V 1600VA</t>
  </si>
  <si>
    <t>Трансформатор напруги TRANSF 1f B 24-0-24V 2000VA</t>
  </si>
  <si>
    <t>Трансформатор напруги TRANSF 1f B 24-0-24V 200VA</t>
  </si>
  <si>
    <t>Трансформатор напруги TRANSF 1f B 24-0-24V 2500VA</t>
  </si>
  <si>
    <t>Трансформатор напруги TRANSF 1f B 24-0-24V 250VA</t>
  </si>
  <si>
    <t>Трансформатор напруги TRANSF 1f B 24-0-24V 3000VA</t>
  </si>
  <si>
    <t>Трансформатор напруги TRANSF 1f B 24-0-24V 300VA</t>
  </si>
  <si>
    <t>Трансформатор напруги TRANSF 1f B 24-0-24V 30VA</t>
  </si>
  <si>
    <t>Трансформатор напруги TRANSF 1f B 24-0-24V 4000VA</t>
  </si>
  <si>
    <t>Трансформатор напруги TRANSF 1f B 24-0-24V 400VA</t>
  </si>
  <si>
    <t>Трансформатор напруги TRANSF 1f B 24-0-24V 5000VA</t>
  </si>
  <si>
    <t>Трансформатор напруги TRANSF 1f B 24-0-24V 500VA</t>
  </si>
  <si>
    <t>Трансформатор напруги TRANSF 1f B 24-0-24V 50VA</t>
  </si>
  <si>
    <t>Трансформатор напруги TRANSF 1f B 24-0-24V 6000VA</t>
  </si>
  <si>
    <t>Трансформатор напруги TRANSF 1f B 24-0-24V 630VA</t>
  </si>
  <si>
    <t>Трансформатор напруги TRANSF 1f B 24-0-24V 75VA</t>
  </si>
  <si>
    <t>Трансформатор напруги TRANSF 1f B 24-0-24V 8000VA</t>
  </si>
  <si>
    <t>Трансформатор напруги TRANSF 1f B 24-0-24V 800VA</t>
  </si>
  <si>
    <t>Трансформатор напруги TRANSF 1f F 12-0-12V 1000VA</t>
  </si>
  <si>
    <t>Трансформатор напруги TRANSF 1f F 12-0-12V 100VA</t>
  </si>
  <si>
    <t>Трансформатор напруги TRANSF 1f F 12-0-12V 150VA</t>
  </si>
  <si>
    <t>Трансформатор напруги TRANSF 1f F 12-0-12V 1600VA</t>
  </si>
  <si>
    <t>Трансформатор напруги TRANSF 1f F 12-0-12V 2000VA</t>
  </si>
  <si>
    <t>Трансформатор напруги TRANSF 1f F 12-0-12V 200VA</t>
  </si>
  <si>
    <t>Трансформатор напруги TRANSF 1f F 12-0-12V 2500VA</t>
  </si>
  <si>
    <t>Трансформатор напруги TRANSF 1f F 12-0-12V 250VA</t>
  </si>
  <si>
    <t>Трансформатор напруги TRANSF 1f F 12-0-12V 300VA</t>
  </si>
  <si>
    <t>Трансформатор напруги TRANSF 1f F 12-0-12V 400VA</t>
  </si>
  <si>
    <t>Трансформатор напруги TRANSF 1f F 12-0-12V 40VA</t>
  </si>
  <si>
    <t>Трансформатор напруги TRANSF 1f F 12-0-12V 500VA</t>
  </si>
  <si>
    <t>Трансформатор напруги TRANSF 1f F 12-0-12V 630VA</t>
  </si>
  <si>
    <t>Трансформатор напруги TRANSF 1f F 12-0-12V 63VA</t>
  </si>
  <si>
    <t>Трансформатор напруги TRANSF 1f F 12-0-12V 75VA</t>
  </si>
  <si>
    <t>Трансформатор напруги TRANSF 1f F 12-0-12V 800VA</t>
  </si>
  <si>
    <t>Трансформатор напруги TRANSF 1f F 24-0-24V 1000VA</t>
  </si>
  <si>
    <t>Трансформатор напруги TRANSF 1f F 24-0-24V 100VA</t>
  </si>
  <si>
    <t>Трансформатор напруги TRANSF 1f F 24-0-24V 1600VA</t>
  </si>
  <si>
    <t>Трансформатор напруги TRANSF 1f F 24-0-24V 160VA</t>
  </si>
  <si>
    <t>Трансформатор напруги TRANSF 1f F 24-0-24V 200VA</t>
  </si>
  <si>
    <t>Трансформатор напруги TRANSF 1f F 24-0-24V 2500VA</t>
  </si>
  <si>
    <t>Трансформатор напруги TRANSF 1f F 24-0-24V 250VA</t>
  </si>
  <si>
    <t>Трансформатор напруги TRANSF 1f F 24-0-24V 300VA</t>
  </si>
  <si>
    <t>Трансформатор напруги TRANSF 1f F 24-0-24V 400VA</t>
  </si>
  <si>
    <t>Трансформатор напруги TRANSF 1f F 24-0-24V 40VA</t>
  </si>
  <si>
    <t>Трансформатор напруги TRANSF 1f F 24-0-24V 500VA</t>
  </si>
  <si>
    <t>Трансформатор напруги TRANSF 1f F 24-0-24V 630VA</t>
  </si>
  <si>
    <t>Трансформатор напруги TRANSF 1f F 24-0-24V 63VA</t>
  </si>
  <si>
    <t>Трансформатор напруги TRANSF 1f F 24-0-24V 75VA</t>
  </si>
  <si>
    <t>Трансформатор напруги TRANSF 1f IP20 110V 100VA</t>
  </si>
  <si>
    <t>Трансформатор напруги TRANSF 1f IP20 110V 160VA</t>
  </si>
  <si>
    <t>Трансформатор напруги TRANSF 1f IP20 110V 200VA</t>
  </si>
  <si>
    <t>Трансформатор напруги TRANSF 1f IP20 110V 250VA</t>
  </si>
  <si>
    <t>Трансформатор напруги TRANSF 1f IP20 110V 300VA</t>
  </si>
  <si>
    <t>Трансформатор напруги TRANSF 1f IP20 110V 30VA</t>
  </si>
  <si>
    <t>Трансформатор напруги TRANSF 1f IP20 110V 40VA</t>
  </si>
  <si>
    <t>Трансформатор напруги TRANSF 1f IP20 110V 50VA</t>
  </si>
  <si>
    <t>Трансформатор напруги TRANSF 1f IP20 110V 63VA</t>
  </si>
  <si>
    <t>Трансформатор напруги TRANSF 1f IP20 110V 75VA</t>
  </si>
  <si>
    <t>Трансформатор напруги TRANSF 1f IP20 12V 100VA</t>
  </si>
  <si>
    <t>Трансформатор напруги TRANSF 1f IP20 12V 160VA</t>
  </si>
  <si>
    <t>Трансформатор напруги TRANSF 1f IP20 12V 200VA</t>
  </si>
  <si>
    <t>Трансформатор напруги TRANSF 1f IP20 12V 250VA</t>
  </si>
  <si>
    <t>Трансформатор напруги TRANSF 1f IP20 12V 300VA</t>
  </si>
  <si>
    <t>Трансформатор напруги TRANSF 1f IP20 12V 30VA</t>
  </si>
  <si>
    <t>Трансформатор напруги TRANSF 1f IP20 12V 40VA</t>
  </si>
  <si>
    <t>Трансформатор напруги TRANSF 1f IP20 12V 50VA</t>
  </si>
  <si>
    <t>Трансформатор напруги TRANSF 1f IP20 12V 63VA</t>
  </si>
  <si>
    <t>Трансформатор напруги TRANSF 1f IP20 12V 75VA</t>
  </si>
  <si>
    <t>Трансформатор напруги TRANSF 1f IP20 220V 100VA</t>
  </si>
  <si>
    <t>Трансформатор напруги TRANSF 1f IP20 220V 160VA</t>
  </si>
  <si>
    <t>Трансформатор напруги TRANSF 1f IP20 220V 200VA</t>
  </si>
  <si>
    <t>Трансформатор напруги TRANSF 1f IP20 220V 250VA</t>
  </si>
  <si>
    <t>Трансформатор напруги TRANSF 1f IP20 220V 300VA</t>
  </si>
  <si>
    <t>Трансформатор напруги TRANSF 1f IP20 220V 30VA</t>
  </si>
  <si>
    <t>Трансформатор напруги TRANSF 1f IP20 220V 40VA</t>
  </si>
  <si>
    <t>Трансформатор напруги TRANSF 1f IP20 220V 50VA</t>
  </si>
  <si>
    <t>Трансформатор напруги TRANSF 1f IP20 220V 63VA</t>
  </si>
  <si>
    <t>Трансформатор напруги TRANSF 1f IP20 220V 75VA</t>
  </si>
  <si>
    <t>Трансформатор напруги TRANSF 1f IP20 24V 100VA</t>
  </si>
  <si>
    <t>Трансформатор напруги TRANSF 1f IP20 24V 160VA</t>
  </si>
  <si>
    <t>Трансформатор напруги TRANSF 1f IP20 24V 200VA</t>
  </si>
  <si>
    <t>Трансформатор напруги TRANSF 1f IP20 24V 250VA</t>
  </si>
  <si>
    <t>Трансформатор напруги TRANSF 1f IP20 24V 300VA</t>
  </si>
  <si>
    <t>Трансформатор напруги TRANSF 1f IP20 24V 30VA</t>
  </si>
  <si>
    <t>Трансформатор напруги TRANSF 1f IP20 24V 40VA</t>
  </si>
  <si>
    <t>Трансформатор напруги TRANSF 1f IP20 24V 50VA</t>
  </si>
  <si>
    <t>Трансформатор напруги TRANSF 1f IP20 24V 63VA</t>
  </si>
  <si>
    <t>Трансформатор напруги TRANSF 1f IP20 24V 75VA</t>
  </si>
  <si>
    <t>Трансформатор напруги TRANSF 1f IP20 48V 100VA</t>
  </si>
  <si>
    <t>Трансформатор напруги TRANSF 1f IP20 48V 160VA</t>
  </si>
  <si>
    <t>Трансформатор напруги TRANSF 1f IP20 48V 200VA</t>
  </si>
  <si>
    <t>Трансформатор напруги TRANSF 1f IP20 48V 250VA</t>
  </si>
  <si>
    <t>Трансформатор напруги TRANSF 1f IP20 48V 300VA</t>
  </si>
  <si>
    <t>Трансформатор напруги TRANSF 1f IP20 48V 30VA</t>
  </si>
  <si>
    <t>Трансформатор напруги TRANSF 1f IP20 48V 40VA</t>
  </si>
  <si>
    <t>Трансформатор напруги TRANSF 1f IP20 48V 50VA</t>
  </si>
  <si>
    <t>Трансформатор напруги TRANSF 1f IP20 48V 63VA</t>
  </si>
  <si>
    <t>Трансформатор напруги TRANSF 1f IP20 48V 75VA</t>
  </si>
  <si>
    <t>Трансформатор напруги TRANSF EURO 1f 0-115V 1000VA</t>
  </si>
  <si>
    <t>Трансформатор напруги TRANSF EURO 1f 0-115V 100VA</t>
  </si>
  <si>
    <t>Трансформатор напруги TRANSF EURO 1f 0-115V 1600VA</t>
  </si>
  <si>
    <t>Трансформатор напруги TRANSF EURO 1f 0-115V 160VA</t>
  </si>
  <si>
    <t>Трансформатор напруги TRANSF EURO 1f 0-115V 200VA</t>
  </si>
  <si>
    <t>Трансформатор напруги TRANSF EURO 1f 0-115V 2500VA</t>
  </si>
  <si>
    <t>Трансформатор напруги TRANSF EURO 1f 0-115V 250VA</t>
  </si>
  <si>
    <t>Трансформатор напруги TRANSF EURO 1f 0-115V 300VA</t>
  </si>
  <si>
    <t>Трансформатор напруги TRANSF EURO 1f 0-115V 400VA</t>
  </si>
  <si>
    <t>Трансформатор напруги TRANSF EURO 1f 0-115V 50VA</t>
  </si>
  <si>
    <t>Трансформатор напруги TRANSF EURO 1f 0-115V 630VA</t>
  </si>
  <si>
    <t>Трансформатор напруги TRANSF EURO 1f 0-230V 1000VA</t>
  </si>
  <si>
    <t>Трансформатор напруги TRANSF EURO 1f 0-230V 100VA</t>
  </si>
  <si>
    <t>Трансформатор напруги TRANSF EURO 1f 0-230V 1600VA</t>
  </si>
  <si>
    <t>Трансформатор напруги TRANSF EURO 1f 0-230V 160VA</t>
  </si>
  <si>
    <t>Трансформатор напруги TRANSF EURO 1f 0-230V 200VA</t>
  </si>
  <si>
    <t>Трансформатор напруги TRANSF EURO 1f 0-230V 2500VA</t>
  </si>
  <si>
    <t>Трансформатор напруги TRANSF EURO 1f 0-230V 250VA</t>
  </si>
  <si>
    <t>Трансформатор напруги TRANSF EURO 1f 0-230V 300VA</t>
  </si>
  <si>
    <t>Трансформатор напруги TRANSF EURO 1f 0-230V 400VA</t>
  </si>
  <si>
    <t>Трансформатор напруги TRANSF EURO 1f 0-230V 50VA</t>
  </si>
  <si>
    <t>Трансформатор напруги TRANSF EURO 1f 0-230V 630VA</t>
  </si>
  <si>
    <t>Трансформатор напруги TRANSF EURO 1f 0-24V 1000VA</t>
  </si>
  <si>
    <t>Трансформатор напруги TRANSF EURO 1f 0-24V 100VA</t>
  </si>
  <si>
    <t>Трансформатор напруги TRANSF EURO 1f 0-24V 1600VA</t>
  </si>
  <si>
    <t>Трансформатор напруги TRANSF EURO 1f 0-24V 160VA</t>
  </si>
  <si>
    <t>Трансформатор напруги TRANSF EURO 1f 0-24V 200VA</t>
  </si>
  <si>
    <t>Трансформатор напруги TRANSF EURO 1f 0-24V 2500VA</t>
  </si>
  <si>
    <t>Трансформатор напруги TRANSF EURO 1f 0-24V 250VA</t>
  </si>
  <si>
    <t>Трансформатор напруги TRANSF EURO 1f 0-24V 300VA</t>
  </si>
  <si>
    <t>Трансформатор напруги TRANSF EURO 1f 0-24V 400VA</t>
  </si>
  <si>
    <t>Трансформатор напруги TRANSF EURO 1f 0-24V 50VA</t>
  </si>
  <si>
    <t>Трансформатор напруги TRANSF EURO 1f 0-24V 630VA</t>
  </si>
  <si>
    <t>Трансформатор напруги TRANSF EURO 1f 0-48V 1000VA</t>
  </si>
  <si>
    <t>Трансформатор напруги TRANSF EURO 1f 0-48V 100VA</t>
  </si>
  <si>
    <t>Трансформатор напруги TRANSF EURO 1f 0-48V 1600VA</t>
  </si>
  <si>
    <t>Трансформатор напруги TRANSF EURO 1f 0-48V 160VA</t>
  </si>
  <si>
    <t>Трансформатор напруги TRANSF EURO 1f 0-48V 200VA</t>
  </si>
  <si>
    <t>Трансформатор напруги TRANSF EURO 1f 0-48V 2500VA</t>
  </si>
  <si>
    <t>Трансформатор напруги TRANSF EURO 1f 0-48V 250VA</t>
  </si>
  <si>
    <t>Трансформатор напруги TRANSF EURO 1f 0-48V 300VA</t>
  </si>
  <si>
    <t>Трансформатор напруги TRANSF EURO 1f 0-48V 400VA</t>
  </si>
  <si>
    <t>Трансформатор напруги TRANSF EURO 1f 0-48V 50 VA</t>
  </si>
  <si>
    <t>Трансформатор напруги TRANSF EURO 1f 0-48V 630VA</t>
  </si>
  <si>
    <t>Трансформатор напруги TRANSF EURO 1F IP20 110-220V 30VA FP</t>
  </si>
  <si>
    <t>Трансформатор напруги TRANSF EURO 1F IP20 110-220V 40VA FP</t>
  </si>
  <si>
    <t>Трансформатор напруги TRANSF EURO 1F IP20 110-220V 50VA FP</t>
  </si>
  <si>
    <t>Трансформатор напруги TRANSF EURO 1F IP20 110-220V 63VA FP</t>
  </si>
  <si>
    <t>Трансформатор напруги TRANSF EURO 1F IP20 110-220V 75VA FP</t>
  </si>
  <si>
    <t>Трансформатор напруги TRANSF EURO 1F IP20 110-220V100VA FP</t>
  </si>
  <si>
    <t>Трансформатор напруги TRANSF EURO 1F IP20 110-220V160VA FP</t>
  </si>
  <si>
    <t>Трансформатор напруги TRANSF EURO 1F IP20 110-220V200VA FP</t>
  </si>
  <si>
    <t>Трансформатор напруги TRANSF EURO 1F IP20 110-220V250VA FP</t>
  </si>
  <si>
    <t>Трансформатор напруги TRANSF EURO 1F IP20 110-220V300VA FP</t>
  </si>
  <si>
    <t>Трансформатор напруги TRANSF EURO 1F IP20 12-24V 100VA FP</t>
  </si>
  <si>
    <t>Трансформатор напруги TRANSF EURO 1F IP20 12-24V 160VA FP</t>
  </si>
  <si>
    <t>Трансформатор напруги TRANSF EURO 1F IP20 12-24V 200VA FP</t>
  </si>
  <si>
    <t>Трансформатор напруги TRANSF EURO 1F IP20 12-24V 250VA FP</t>
  </si>
  <si>
    <t>Трансформатор напруги TRANSF EURO 1F IP20 12-24V 300VA FP</t>
  </si>
  <si>
    <t>Трансформатор напруги TRANSF EURO 1F IP20 12-24V 30VA FP</t>
  </si>
  <si>
    <t>Трансформатор напруги TRANSF EURO 1F IP20 12-24V 40VA FP</t>
  </si>
  <si>
    <t>Трансформатор напруги TRANSF EURO 1F IP20 12-24V 50VA FP</t>
  </si>
  <si>
    <t>Трансформатор напруги TRANSF EURO 1F IP20 12-24V 63VA FP</t>
  </si>
  <si>
    <t>Трансформатор напруги TRANSF EURO 1F IP20 12-24V 75VA FP</t>
  </si>
  <si>
    <t>Трансформатор напруги TRANSF EURO 1F IP20 24-48V 100VA FP</t>
  </si>
  <si>
    <t>Трансформатор напруги TRANSF EURO 1F IP20 24-48V 160VA FP</t>
  </si>
  <si>
    <t>Трансформатор напруги TRANSF EURO 1F IP20 24-48V 200VA FP</t>
  </si>
  <si>
    <t>Трансформатор напруги TRANSF EURO 1F IP20 24-48V 250VA FP</t>
  </si>
  <si>
    <t>Трансформатор напруги TRANSF EURO 1F IP20 24-48V 300VA FP</t>
  </si>
  <si>
    <t>Трансформатор напруги TRANSF EURO 1F IP20 24-48V 30VA FP</t>
  </si>
  <si>
    <t>Трансформатор напруги TRANSF EURO 1F IP20 24-48V 40VA FP</t>
  </si>
  <si>
    <t>Трансформатор напруги TRANSF EURO 1F IP20 24-48V 50VA FP</t>
  </si>
  <si>
    <t>Трансформатор напруги TRANSF EURO 1F IP20 24-48V 63VA FP</t>
  </si>
  <si>
    <t>Трансформатор напруги TRANSF EURO 1F IP20 24-48V 75VA FP</t>
  </si>
  <si>
    <t>Трансформатор напруги TRANSF EURO 1F IP20 55-110V 100VA FP</t>
  </si>
  <si>
    <t>Трансформатор напруги TRANSF EURO 1F IP20 55-110V 160VA FP</t>
  </si>
  <si>
    <t>Трансформатор напруги TRANSF EURO 1F IP20 55-110V 200VA FP</t>
  </si>
  <si>
    <t>Трансформатор напруги TRANSF EURO 1F IP20 55-110V 250VA FP</t>
  </si>
  <si>
    <t>Трансформатор напруги TRANSF EURO 1F IP20 55-110V 300VA FP</t>
  </si>
  <si>
    <t>Трансформатор напруги TRANSF EURO 1F IP20 55-110V 30VA FP</t>
  </si>
  <si>
    <t>Трансформатор напруги TRANSF EURO 1F IP20 55-110V 40VA FP</t>
  </si>
  <si>
    <t>Трансформатор напруги TRANSF EURO 1F IP20 55-110V 50VA FP</t>
  </si>
  <si>
    <t>Трансформатор напруги TRANSF EURO 1F IP20 55-110V 63VA FP</t>
  </si>
  <si>
    <t>Трансформатор напруги TRANSF EURO 1F IP20 55-110V 75VA FP</t>
  </si>
  <si>
    <t>Запобіжник NH-00 DC 63A 250V</t>
  </si>
  <si>
    <t>Запобіжник NH-00 DC 100A 250V</t>
  </si>
  <si>
    <t>Запобіжник NH-00 DC 160A 250V</t>
  </si>
  <si>
    <t>Запобіжник NH-00 DC 200A 250V</t>
  </si>
  <si>
    <t>Запобіжник NH-00 DC 250A 250V</t>
  </si>
  <si>
    <t>Запобіжник NH-00 DC 315A 250V</t>
  </si>
  <si>
    <t>Запобіжник NH-00 DC 63A  250V (з ударником)</t>
  </si>
  <si>
    <t>Запобіжник NH-00 DC 100A  250V (з ударником)</t>
  </si>
  <si>
    <t>Запобіжник NH-00 DC 160A 250V (з ударником)</t>
  </si>
  <si>
    <t>Запобіжник NH-00 DC 200A 250V (з ударником)</t>
  </si>
  <si>
    <t>Запобіжник NH-00 DC 250A 250V (з ударником)</t>
  </si>
  <si>
    <t>Запобіжник NH-00 DC 315A 250V (з ударником)</t>
  </si>
  <si>
    <t>Запобіжник NH-000 DC 20A 440V</t>
  </si>
  <si>
    <t>Запобіжник NH-000 DC 25A 440V</t>
  </si>
  <si>
    <t>Запобіжник NH-000 DC 32A 440V</t>
  </si>
  <si>
    <t>Запобіжник NH-000 DC 40A 440V</t>
  </si>
  <si>
    <t>Запобіжник NH-000 DC 50A 440V</t>
  </si>
  <si>
    <t>Запобіжник NH-00 DC 63A 440V</t>
  </si>
  <si>
    <t>Запобіжник NH-00 DC 80A 440V</t>
  </si>
  <si>
    <t>Запобіжник NH-00 DC 100A 440V</t>
  </si>
  <si>
    <t>Запобіжник NH-00 DC 125A 440V</t>
  </si>
  <si>
    <t>Запобіжник NH-00 DC 160A 440V</t>
  </si>
  <si>
    <t>Запобіжник NH-1C DC 20A 440V</t>
  </si>
  <si>
    <t>Запобіжник NH-1C DC 25A 440V</t>
  </si>
  <si>
    <t>Запобіжник NH-1C DC 32A 440V</t>
  </si>
  <si>
    <t>Запобіжник NH-1C DC 40A 440V</t>
  </si>
  <si>
    <t>Запобіжник NH-1C DC 50A 440V</t>
  </si>
  <si>
    <t>Запобіжник NH-1C DC 63A 440V</t>
  </si>
  <si>
    <t>Запобіжник NH-1C DC 80A 440V</t>
  </si>
  <si>
    <t>Запобіжник NH-1C DC 100A 440V</t>
  </si>
  <si>
    <t>Запобіжник NH-1C DC 125A 440V</t>
  </si>
  <si>
    <t>Запобіжник NH-1С DC 160A 440V</t>
  </si>
  <si>
    <t>Запобіжник NH-1 DC 200A 440V</t>
  </si>
  <si>
    <t>Запобіжник NH-1 DC 250A 440V</t>
  </si>
  <si>
    <t>Запобіжник NH-00 TELECOM 80V DC 160A (з ударником)</t>
  </si>
  <si>
    <t>Запобіжник NH-00 TELECOM 80V DC 200A</t>
  </si>
  <si>
    <t>Запобіжник NH-00 TELECOM 80V DC 250A (з ударником)</t>
  </si>
  <si>
    <t>Запобіжник NH-00 TELECOM 80V DC 400A (з ударником)</t>
  </si>
  <si>
    <t>Запобіжник NH-00 TELECOM 80V DC 630A (з ударником)</t>
  </si>
  <si>
    <t>Запобіжник NH-00 TELECOM 80V DC 800A (з ударником)</t>
  </si>
  <si>
    <t>Запобіжник NH-00 TELECOM 80V DC 160A</t>
  </si>
  <si>
    <t>Запобіжник NH-00 TELECOM 80V DC 250A</t>
  </si>
  <si>
    <t>Запобіжник NH-00 TELECOM 80V DC 400A</t>
  </si>
  <si>
    <t>Запобіжник NH-00 TELECOM 80V DC 630A</t>
  </si>
  <si>
    <t>Запобіжник NH-00 TELECOM 80V DC 800A</t>
  </si>
  <si>
    <t>Запобіжник CH  10x38  2A Battery 550V DC</t>
  </si>
  <si>
    <t>Запобіжник CH  10x38  4A Battery 550V DC</t>
  </si>
  <si>
    <t>Запобіжник CH  10x38  6A Battery 550V DC</t>
  </si>
  <si>
    <t>Запобіжник CH  10x38  8A Battery 550V DC</t>
  </si>
  <si>
    <t>Запобіжник CH  10x38 10A Battery 550V DC</t>
  </si>
  <si>
    <t>Запобіжник CH  10x38 12A Battery 550V DC</t>
  </si>
  <si>
    <t>Запобіжник CH  10x38 16A Battery 550V DC</t>
  </si>
  <si>
    <t>Запобіжник CH  10x38 20A Battery 550V DC</t>
  </si>
  <si>
    <t>Запобіжник CH  10x38 25A Battery 550V DC</t>
  </si>
  <si>
    <t>Запобіжник CH 10x38  2A Battery 800V DC</t>
  </si>
  <si>
    <t>Запобіжник CH 10x38  4A Battery 800V DC</t>
  </si>
  <si>
    <t>Запобіжник CH 10x38  6A Battery 800V DC</t>
  </si>
  <si>
    <t>Запобіжник CH 10x38  8A Battery 800V DC</t>
  </si>
  <si>
    <t>Запобіжник CH 10x38 10A Battery 800V DC</t>
  </si>
  <si>
    <t>Запобіжник CH 10x38 12A Battery 800V DC</t>
  </si>
  <si>
    <t>Запобіжник CH 10x38 16A Battery 800V DC</t>
  </si>
  <si>
    <t>Запобіжник CH 10x38 MULTI gR  0,5A 1000V</t>
  </si>
  <si>
    <t>Запобіжник CH 10x38 MULTI gR  1A 1000V</t>
  </si>
  <si>
    <t>Запобіжник CH 10x38 MULTI gR  2A 1000V</t>
  </si>
  <si>
    <t>Запобіжник CH 10x38 MULTI gR  4A 1000V</t>
  </si>
  <si>
    <t>Запобіжник CH 10x38 MULTI gR  6A 1000V</t>
  </si>
  <si>
    <t>Запобіжник CH 10x38 MULTI gR  8A 1000V</t>
  </si>
  <si>
    <t>Запобіжник CH 10x38 MULTI gR 10A 1000V</t>
  </si>
  <si>
    <t>Запобіжник CH 10x38 MULTI gR 12A 1000V</t>
  </si>
  <si>
    <t>Запобіжник CH 10x38 MULTI gR 16A 1000V</t>
  </si>
  <si>
    <t>Запобіжник CH 10x38 MULTI gR 20A 1000V</t>
  </si>
  <si>
    <t>Запобіжник NH-1_MET gG  80 400V</t>
  </si>
  <si>
    <t>Запобіжник NH-1_MET gG 100 400V</t>
  </si>
  <si>
    <t>Запобіжник NH-1_MET gG 125 400V</t>
  </si>
  <si>
    <t>Запобіжник NH-1_MET gG 160 400V</t>
  </si>
  <si>
    <t>Запобіжник NH-1_MET gG 200 400V</t>
  </si>
  <si>
    <t>Запобіжник NH-1_MET gG 250 400V</t>
  </si>
  <si>
    <t>Запобіжник NH-2_MET gG  80 400V</t>
  </si>
  <si>
    <t>Запобіжник NH-2_MET gG 100 400V</t>
  </si>
  <si>
    <t>Запобіжник NH-2_MET gG 125 400V</t>
  </si>
  <si>
    <t>Запобіжник NH-2_MET gG 160 400V</t>
  </si>
  <si>
    <t>Запобіжник NH-2_MET gG 200 400V</t>
  </si>
  <si>
    <t>Запобіжник NH-2_MET gG 250 400V</t>
  </si>
  <si>
    <t>Запобіжник NH-2_MET gG 315 400V</t>
  </si>
  <si>
    <t>Запобіжник NH-2_MET gG 400 400V</t>
  </si>
  <si>
    <t>Запобіжник NH-3_MET gG 200 400V</t>
  </si>
  <si>
    <t>Запобіжник NH-3_MET gG 250 400V</t>
  </si>
  <si>
    <t>Запобіжник NH-3_MET gG 315 400V</t>
  </si>
  <si>
    <t>Запобіжник NH-3_MET gG 400 400V</t>
  </si>
  <si>
    <t>Запобіжник NH-3_MET gG 500 400V</t>
  </si>
  <si>
    <t>Запобіжник NH-3_MET gG 630 400V</t>
  </si>
  <si>
    <t>Запобіжник CH SU  10x38  2A Battery 550V DC</t>
  </si>
  <si>
    <t>Запобіжник CH SU  10x38  4A Battery 550V DC</t>
  </si>
  <si>
    <t>Запобіжник CH SU  10x38  6A Battery 550V DC</t>
  </si>
  <si>
    <t>Запобіжник CH SU  10x38  8A Battery 550V DC</t>
  </si>
  <si>
    <t>Запобіжник CH SU  10x38 10A Battery 550V DC</t>
  </si>
  <si>
    <t>Запобіжник CH SU  10x38 12A Battery 550V DC</t>
  </si>
  <si>
    <t>Запобіжник CH SU  10x38 16A Battery 550V DC</t>
  </si>
  <si>
    <t>Запобіжник CH SU  10x38 20A Battery 550V DC</t>
  </si>
  <si>
    <t>Запобіжник CH SU  10x38 25A Battery 550V DC</t>
  </si>
  <si>
    <t>Запобіжник CH SU 10x38  2A Battery 800V DC</t>
  </si>
  <si>
    <t>Запобіжник CH SU 10x38  4A Battery 800V DC</t>
  </si>
  <si>
    <t>Запобіжник CH SU 10x38  6A Battery 800V DC</t>
  </si>
  <si>
    <t>Запобіжник CH SU 10x38  8A Battery 800V DC</t>
  </si>
  <si>
    <t>Запобіжник CH SU 10x38 10A Battery 800V DC</t>
  </si>
  <si>
    <t>Запобіжник CH SU 10x38 12A Battery 800V DC</t>
  </si>
  <si>
    <t>Запобіжник CH SU 10x38 16A Battery 800V DC</t>
  </si>
  <si>
    <t>Запобіжник CH SU 14x51 16A Battery 800V DC</t>
  </si>
  <si>
    <t>Запобіжник CH SU 14x51 20A Battery 800V DC</t>
  </si>
  <si>
    <t>Запобіжник CH SU 14x51 25A Battery 800V DC</t>
  </si>
  <si>
    <t>Запобіжник CH SU 14x51 36A Battery 800V DC</t>
  </si>
  <si>
    <t>Запобіжник CH 14x51 16A Battery 800V DC</t>
  </si>
  <si>
    <t>Запобіжник CH 14x51 20A Battery 800V DC</t>
  </si>
  <si>
    <t>Запобіжник CH 14x51 25A Battery 800V DC</t>
  </si>
  <si>
    <t>Запобіжник CH 14x51 36A Battery 800V DC</t>
  </si>
  <si>
    <t>Запобіжник NH-000  Battery  20A 80V DC</t>
  </si>
  <si>
    <t>Запобіжник NH-000  Battery  25A 80V DC</t>
  </si>
  <si>
    <t>Запобіжник NH-000  Battery  32A 80V DC</t>
  </si>
  <si>
    <t>Запобіжник NH-000  Battery  40A 80V DC</t>
  </si>
  <si>
    <t>Запобіжник NH-000  Battery  50A 80V DC</t>
  </si>
  <si>
    <t>Запобіжник NH-00  Battery  63A 80V DC</t>
  </si>
  <si>
    <t>Запобіжник NH-00  Battery  80A 80V DC</t>
  </si>
  <si>
    <t>Запобіжник NH-00  Battery  100A 80V DC</t>
  </si>
  <si>
    <t>Запобіжник NH-00  Battery  125A 80V DC</t>
  </si>
  <si>
    <t>Запобіжник NH-00  Battery  160A 80V DC</t>
  </si>
  <si>
    <t>Запобіжник NH-1C  Battery  20A 80V DC</t>
  </si>
  <si>
    <t>Запобіжник NH-1C  Battery  25A 80V DC</t>
  </si>
  <si>
    <t>Запобіжник NH-1C  Battery  32A 80V DC</t>
  </si>
  <si>
    <t>Запобіжник NH-1C  Battery  40A 80V DC</t>
  </si>
  <si>
    <t>Запобіжник NH-1C  Battery  50A 80V DC</t>
  </si>
  <si>
    <t>Запобіжник NH-1C  Battery  63A 80V DC</t>
  </si>
  <si>
    <t>Запобіжник NH-1C  Battery  80A 80V DC</t>
  </si>
  <si>
    <t>Запобіжник NH-1C  Battery  100A 80V DC</t>
  </si>
  <si>
    <t>Запобіжник NH-1C  Battery  125A 80V DC</t>
  </si>
  <si>
    <t>Запобіжник NH-1C  Battery  160A 80V DC</t>
  </si>
  <si>
    <t>Запобіжник NH-1  Battery  200A 80V DC</t>
  </si>
  <si>
    <t>Запобіжник NH-1  Battery  250A 80V DC</t>
  </si>
  <si>
    <t>Запобіжник NH-1 Battery   40A 700V DC</t>
  </si>
  <si>
    <t>Запобіжник NH-1 Battery   50A 700V DC</t>
  </si>
  <si>
    <t>Запобіжник NH-1 Battery   63A 700V DC</t>
  </si>
  <si>
    <t>Запобіжник NH-1 Battery   80A 700V DC</t>
  </si>
  <si>
    <t>Запобіжник NH-1 Battery  100A 700V DC</t>
  </si>
  <si>
    <t>Запобіжник NH-1 Battery  125A 700V DC</t>
  </si>
  <si>
    <t>Запобіжник NH-1 Battery  160A 700V DC</t>
  </si>
  <si>
    <t>Запобіжник NH-1 Battery  200A 700V DC</t>
  </si>
  <si>
    <t>Запобіжник NH-1 Battery  224A 700V DC</t>
  </si>
  <si>
    <t>Запобіжник NH-1 Battery  250A 700V DC</t>
  </si>
  <si>
    <t>Запобіжник NH-1_K Battery   40A 700V DC (з ударником)</t>
  </si>
  <si>
    <t>Запобіжник NH-1_K Battery   50A 700V DC (з ударником)</t>
  </si>
  <si>
    <t>Запобіжник NH-1_K Battery   63A 700V DC (з ударником)</t>
  </si>
  <si>
    <t>Запобіжник NH-1_K Battery   80A 700V DC (з ударником)</t>
  </si>
  <si>
    <t>Запобіжник NH-1_K Battery  100A 700V DC (з ударником)</t>
  </si>
  <si>
    <t>Запобіжник NH-1_K Battery  125A 700V DC (з ударником)</t>
  </si>
  <si>
    <t>Запобіжник NH-1_K Battery  160A 700V DC (з ударником)</t>
  </si>
  <si>
    <t>Запобіжник NH-1_K Battery  200A 700V DC (з ударником)</t>
  </si>
  <si>
    <t>Запобіжник NH-1_K Battery  224A 700V DC (з ударником)</t>
  </si>
  <si>
    <t>Запобіжник NH-1_K Battery  250A 700V DC (з ударником)</t>
  </si>
  <si>
    <t>Запобіжник NH-2 Battery  125A 700V DC</t>
  </si>
  <si>
    <t>Запобіжник NH-2 Battery  160A 700V DC</t>
  </si>
  <si>
    <t>Запобіжник NH-2 Battery  200A 700V DC</t>
  </si>
  <si>
    <t>Запобіжник NH-2 Battery  224A 700V DC</t>
  </si>
  <si>
    <t>Запобіжник NH-2 Battery  250A 700V DC</t>
  </si>
  <si>
    <t>Запобіжник NH-2 Battery  315A 700V DC</t>
  </si>
  <si>
    <t>Запобіжник NH-2 Battery  350A 700V DC</t>
  </si>
  <si>
    <t>Запобіжник NH-2 Battery  400A 700V DC</t>
  </si>
  <si>
    <t>Запобіжник NH-2_K Battery  125A 700V DC (з ударником)</t>
  </si>
  <si>
    <t>Запобіжник NH-2_K Battery  160A 700V DC (з ударником)</t>
  </si>
  <si>
    <t>Запобіжник NH-2_K Battery  200A 700V DC (з ударником)</t>
  </si>
  <si>
    <t>Запобіжник NH-2_K Battery  224A 700V DC (з ударником)</t>
  </si>
  <si>
    <t>Запобіжник NH-2_K Battery  250A 700V DC (з ударником)</t>
  </si>
  <si>
    <t>Запобіжник NH-2_K Battery  315A 700V DC (з ударником)</t>
  </si>
  <si>
    <t>Запобіжник NH-2_K Battery  350A 700V DC (з ударником)</t>
  </si>
  <si>
    <t>Запобіжник NH-2_K Battery  400A 700V DC (з ударником)</t>
  </si>
  <si>
    <t>Запобіжник NH-3 Battery  250A 700V DC</t>
  </si>
  <si>
    <t>Запобіжник NH-3 Battery  315A 700V DC</t>
  </si>
  <si>
    <t>Запобіжник NH-3 Battery  350A 700V DC</t>
  </si>
  <si>
    <t>Запобіжник NH-3 Battery  400A 700V DC</t>
  </si>
  <si>
    <t>Запобіжник NH-3 Battery  425A 700V DC</t>
  </si>
  <si>
    <t>Запобіжник NH-3 Battery  500A 700V DC</t>
  </si>
  <si>
    <t>Запобіжник NH-3 Battery  630A 700V DC</t>
  </si>
  <si>
    <t>Запобіжник NH-3_K Battery  250A 700V DC (з ударником)</t>
  </si>
  <si>
    <t>Запобіжник NH-3_K Battery  315A 700V DC (з ударником)</t>
  </si>
  <si>
    <t>Запобіжник NH-3_K Battery  350A 700V DC (з ударником)</t>
  </si>
  <si>
    <t>Запобіжник NH-3_K Battery  400A 700V DC (з ударником)</t>
  </si>
  <si>
    <t>Запобіжник NH-3_K Battery  425A 700V DC (з ударником)</t>
  </si>
  <si>
    <t>Запобіжник NH-3_K Battery  500A 700V DC (з ударником)</t>
  </si>
  <si>
    <t>Запобіжник NH-3_K Battery  630A 700V DC (з ударником)</t>
  </si>
  <si>
    <t>Запобіжник NH-1 Battery  40A 800V DC</t>
  </si>
  <si>
    <t>Запобіжник NH-1 Battery  50A 800V DC</t>
  </si>
  <si>
    <t>Запобіжник NH-1 Battery  63A 800V DC</t>
  </si>
  <si>
    <t>Запобіжник NH-1 Battery  80A 800V DC</t>
  </si>
  <si>
    <t>Запобіжник NH-1 Battery 100A 800V DC</t>
  </si>
  <si>
    <t>Запобіжник NH-1 Battery 125A 800V DC</t>
  </si>
  <si>
    <t>Запобіжник NH-1 Battery 160A 800V DC</t>
  </si>
  <si>
    <t>Запобіжник NH-1 Battery 200A 800V DC</t>
  </si>
  <si>
    <t>Запобіжник NH-1_K Battery  40A 800V DC (з ударником)</t>
  </si>
  <si>
    <t>Запобіжник NH-1_K Battery  50A 800V DC (з ударником)</t>
  </si>
  <si>
    <t>Запобіжник NH-1_K Battery  63A 800V DC (з ударником)</t>
  </si>
  <si>
    <t>Запобіжник NH-1_K Battery  80A 800V DC (з ударником)</t>
  </si>
  <si>
    <t>Запобіжник NH-1_K Battery 100A 800V DC (з ударником)</t>
  </si>
  <si>
    <t>Запобіжник NH-1_K Battery 125A 800V DC (з ударником)</t>
  </si>
  <si>
    <t>Запобіжник NH-1_K Battery 160A 800V DC (з ударником)</t>
  </si>
  <si>
    <t>Запобіжник NH-1_K Battery 200A 800V DC (з ударником)</t>
  </si>
  <si>
    <t>Запобіжник NH-2 Battery 125A 800V DC</t>
  </si>
  <si>
    <t>Запобіжник NH-2 Battery 160A 800V DC</t>
  </si>
  <si>
    <t>Запобіжник NH-2 Battery 200A 800V DC</t>
  </si>
  <si>
    <t>Запобіжник NH-2 Battery 224A 800V DC</t>
  </si>
  <si>
    <t>Запобіжник NH-2 Battery 250A 800V DC</t>
  </si>
  <si>
    <t>Запобіжник NH-2 Battery 315A 800V DC</t>
  </si>
  <si>
    <t>Запобіжник NH-2 Battery 350A 800V DC</t>
  </si>
  <si>
    <t>Запобіжник NH-2 Battery 400A 800V DC</t>
  </si>
  <si>
    <t>Запобіжник NH-2_K Battery 125A 800V DC (з ударником)</t>
  </si>
  <si>
    <t>Запобіжник NH-2_K Battery 160A 800V DC (з ударником)</t>
  </si>
  <si>
    <t>Запобіжник NH-2_K Battery 200A 800V DC (з ударником)</t>
  </si>
  <si>
    <t>Запобіжник NH-2_K Battery 224A 800V DC (з ударником)</t>
  </si>
  <si>
    <t>Запобіжник NH-2_K Battery 250A 800V DC (з ударником)</t>
  </si>
  <si>
    <t>Запобіжник NH-2_K Battery 315A 800V DC (з ударником)</t>
  </si>
  <si>
    <t>Запобіжник NH-2_K Battery 350A 800V DC (з ударником)</t>
  </si>
  <si>
    <t>Запобіжник NH-2_K Battery 400A 800V DC (з ударником)</t>
  </si>
  <si>
    <t>Запобіжник S1/110 Battery  40A 800V DC</t>
  </si>
  <si>
    <t>Запобіжник S1/110 Battery  50A 800V DC</t>
  </si>
  <si>
    <t>Запобіжник S1/110 Battery  63A 800V DC</t>
  </si>
  <si>
    <t>Запобіжник S1/110 Battery  80A 800V DC</t>
  </si>
  <si>
    <t>Запобіжник S1/110 Battery 100A 800V DC</t>
  </si>
  <si>
    <t>Запобіжник S1/110 Battery 125A 800V DC</t>
  </si>
  <si>
    <t>Запобіжник S1/110 Battery 160A 800V DC</t>
  </si>
  <si>
    <t>Запобіжник S1/110 Battery 200A 800V DC</t>
  </si>
  <si>
    <t>Запобіжник S2/110 Battery 125A 800V DC</t>
  </si>
  <si>
    <t>Запобіжник S2/110 Battery 160A 800V DC</t>
  </si>
  <si>
    <t>Запобіжник S2/110 Battery 200A 800V DC</t>
  </si>
  <si>
    <t>Запобіжник S2/110 Battery 224A 800V DC</t>
  </si>
  <si>
    <t>Запобіжник S2/110 Battery 250A 800V DC</t>
  </si>
  <si>
    <t>Запобіжник S2/110 Battery 315A 800V DC</t>
  </si>
  <si>
    <t>Запобіжник S2/110 Battery 350A 800V DC</t>
  </si>
  <si>
    <t>Запобіжник S2/110 Battery 400A 800V DC</t>
  </si>
  <si>
    <t>Запобіжник NH-1  Battery   40A 550V DC</t>
  </si>
  <si>
    <t>Запобіжник NH-1  Battery   50A 550V DC</t>
  </si>
  <si>
    <t>Запобіжник NH-1  Battery   63A 550V DC</t>
  </si>
  <si>
    <t>Запобіжник NH-1_K  Battery   40A 550V DC (з ударником)</t>
  </si>
  <si>
    <t>Запобіжник NH-1_K  Battery   50A 550V DC (з ударником)</t>
  </si>
  <si>
    <t>Запобіжник NH-1_K  Battery   63A 550V DC (з ударником)</t>
  </si>
  <si>
    <t>Запобіжник S1/110  Battery   40A 550V DC</t>
  </si>
  <si>
    <t>Запобіжник S1/110  Battery   50A 550V DC</t>
  </si>
  <si>
    <t>Запобіжник S1/110  Battery   63A 550V DC</t>
  </si>
  <si>
    <t>Запобіжник NH-1  Battery  100A 550V DC</t>
  </si>
  <si>
    <t>Запобіжник NH-1  Battery  125A 550V DC</t>
  </si>
  <si>
    <t>Запобіжник NH-1  Battery  224A 550V DC</t>
  </si>
  <si>
    <t>Запобіжник NH-1  Battery  250A 550V DC</t>
  </si>
  <si>
    <t>Запобіжник NH-1_K  Battery   80A 550V DC (з ударником)</t>
  </si>
  <si>
    <t>Запобіжник NH-1_K  Battery  100A 550V DC (з ударником)</t>
  </si>
  <si>
    <t>Запобіжник NH-1_K  Battery  125A 550V DC (з ударником)</t>
  </si>
  <si>
    <t>Запобіжник NH-1_K  Battery  160A 550V DC (з ударником)</t>
  </si>
  <si>
    <t>Запобіжник NH-1_K  Battery  200A 550V DC (з ударником)</t>
  </si>
  <si>
    <t>Запобіжник NH-1_K  Battery  224A 550V DC (з ударником)</t>
  </si>
  <si>
    <t>Запобіжник NH-1_K  Battery  250A 550V DC (з ударником)</t>
  </si>
  <si>
    <t>Запобіжник S1/110  Battery  100A 550V DC</t>
  </si>
  <si>
    <t>Запобіжник S1/110  Battery  125A 550V DC</t>
  </si>
  <si>
    <t>Запобіжник S1/110  Battery  160A 550V DC</t>
  </si>
  <si>
    <t>Запобіжник S1/110  Battery  200A 550V DC</t>
  </si>
  <si>
    <t>Запобіжник S1/110  Battery  224A 550V DC</t>
  </si>
  <si>
    <t>Запобіжник S1/110  Battery  250A 550V DC</t>
  </si>
  <si>
    <t>Запобіжник NH-2  Battery  125A 550V DC</t>
  </si>
  <si>
    <t>Запобіжник NH-2  Battery  160A 550V DC</t>
  </si>
  <si>
    <t>Запобіжник NH-2  Battery  200A 550V DC</t>
  </si>
  <si>
    <t>Запобіжник NH-2  Battery  224A 550V DC</t>
  </si>
  <si>
    <t>Запобіжник NH-2  Battery  250A 550V DC</t>
  </si>
  <si>
    <t>Запобіжник NH-2  Battery  315A 550V DC</t>
  </si>
  <si>
    <t>Запобіжник NH-2  Battery  350A 550V DC</t>
  </si>
  <si>
    <t>Запобіжник NH-2  Battery  400A 550V DC</t>
  </si>
  <si>
    <t>Запобіжник NH-2_K  Battery  125A 550V DC (з ударником)</t>
  </si>
  <si>
    <t>Запобіжник NH-2_K  Battery  160A 550V DC (з ударником)</t>
  </si>
  <si>
    <t>Запобіжник NH-2_K  Battery  200A 550V DC (з ударником)</t>
  </si>
  <si>
    <t>Запобіжник NH-2_K  Battery  224A 550V DC (з ударником)</t>
  </si>
  <si>
    <t>Запобіжник NH-2_K  Battery  250A 550V DC (з ударником)</t>
  </si>
  <si>
    <t>Запобіжник NH-2_K  Battery  315A 550V DC (з ударником)</t>
  </si>
  <si>
    <t>Запобіжник NH-2_K  Battery  350A 550V DC (з ударником)</t>
  </si>
  <si>
    <t>Запобіжник NH-2_K  Battery  400A 550V DC (з ударником)</t>
  </si>
  <si>
    <t>Запобіжник S2/110  Battery  125A 550V DC</t>
  </si>
  <si>
    <t>Запобіжник S2/110  Battery  160A 550V DC</t>
  </si>
  <si>
    <t>Запобіжник S2/110  Battery  200A 550V DC</t>
  </si>
  <si>
    <t>Запобіжник S2/110  Battery  224A 550V DC</t>
  </si>
  <si>
    <t>Запобіжник S2/110  Battery  250A 550V DC</t>
  </si>
  <si>
    <t>Запобіжник S2/110  Battery  315A 550V DC</t>
  </si>
  <si>
    <t>Запобіжник S2/110  Battery  350A 550V DC</t>
  </si>
  <si>
    <t>Запобіжник S2/110  Battery  400A 550V DC</t>
  </si>
  <si>
    <t>Запобіжник NH-3  Battery  250A 550V DC</t>
  </si>
  <si>
    <t>Запобіжник NH-3  Battery  315A 550V DC</t>
  </si>
  <si>
    <t>Запобіжник NH-3  Battery  350A 550V DC</t>
  </si>
  <si>
    <t>Запобіжник NH-3  Battery  400A 550V DC</t>
  </si>
  <si>
    <t>Запобіжник NH-3  Battery  425A 550V DC</t>
  </si>
  <si>
    <t>Запобіжник NH-3  Battery  630A 550V DC</t>
  </si>
  <si>
    <t>Запобіжник NH-3_K  Battery  250A 550V DC (з ударником)</t>
  </si>
  <si>
    <t>Запобіжник NH-3_K  Battery  315A 550V DC (з ударником)</t>
  </si>
  <si>
    <t>Запобіжник NH-3_K  Battery  350A 550V DC (з ударником)</t>
  </si>
  <si>
    <t>Запобіжник NH-3_K  Battery  400A 550V DC (з ударником)</t>
  </si>
  <si>
    <t>Запобіжник NH-3_K  Battery  425A 550V DC (з ударником)</t>
  </si>
  <si>
    <t>Запобіжник NH-3_K  Battery  500A 550V DC (з ударником)</t>
  </si>
  <si>
    <t>Запобіжник NH-3_K  Battery  630A 550V DC (з ударником)</t>
  </si>
  <si>
    <t>Запобіжник S3/110  Battery  250A 550V DC</t>
  </si>
  <si>
    <t>Запобіжник S3/110  Battery  315A 550V DC</t>
  </si>
  <si>
    <t>Запобіжник S3/110  Battery  350A 550V DC</t>
  </si>
  <si>
    <t>Запобіжник S3/110  Battery  400A 550V DC</t>
  </si>
  <si>
    <t>Запобіжник S3/110  Battery  425A 550V DC</t>
  </si>
  <si>
    <t>Запобіжник S3/110  Battery  500A 550V DC</t>
  </si>
  <si>
    <t>Запобіжник S3/110  Battery  630A 550V DC</t>
  </si>
  <si>
    <t>Запобіжник NH-1  Battery   80A 550V DC</t>
  </si>
  <si>
    <t>Запобіжник NH-1  Battery  160A 550V DC</t>
  </si>
  <si>
    <t>Запобіжник NH-1  Battery  200A 550V DC</t>
  </si>
  <si>
    <t>Запобіжник NH-3  Battery  500A 550V DC</t>
  </si>
  <si>
    <t>Запобіжник NH-00/gS 100A 800V</t>
  </si>
  <si>
    <t>Запобіжник NH-00/gS 125A 800V</t>
  </si>
  <si>
    <t>Запобіжник NH-00/gS 16A 800V</t>
  </si>
  <si>
    <t>Запобіжник NH-00/gS 20A 800V</t>
  </si>
  <si>
    <t>Запобіжник NH-00/gS 25A 800V</t>
  </si>
  <si>
    <t>Запобіжник NH-00/gS 35A 800V</t>
  </si>
  <si>
    <t>Запобіжник NH-00/gS 40A 800V</t>
  </si>
  <si>
    <t>Запобіжник NH-00/gS 50A 800V</t>
  </si>
  <si>
    <t>Запобіжник NH-00/gS 63A 800V</t>
  </si>
  <si>
    <t>Запобіжник NH-00/gS 80A 800V</t>
  </si>
  <si>
    <t>Запобіжник NH-1/gS 160A 800V</t>
  </si>
  <si>
    <t>Запобіжник NH-1/gS 200A 800V</t>
  </si>
  <si>
    <t>Запобіжник NH-1/gS 250A 800V</t>
  </si>
  <si>
    <t>Запобіжник NH-1/gS 315A 800V</t>
  </si>
  <si>
    <t>Запобіжник NH-2/gS 350A 800V</t>
  </si>
  <si>
    <t>Запобіжник NH-2/gS 400A 800V</t>
  </si>
  <si>
    <t>Запобіжник NH-3/gG 315A 800V</t>
  </si>
  <si>
    <t>Запобіжник NH-3/gS 350A 800V</t>
  </si>
  <si>
    <t>Запобіжник NH-3/gS 400A 800V</t>
  </si>
  <si>
    <t>Запобіжник NH-3/gS 450A 800V</t>
  </si>
  <si>
    <t>Запобіжник NH-3/gS 500A 800V</t>
  </si>
  <si>
    <t>Запобіжник NH-1/gG 25A 800V KOMBI</t>
  </si>
  <si>
    <t>Запобіжник NH-1/gG 35A 800V KOMBI</t>
  </si>
  <si>
    <t>Запобіжник NH-1/gG 40A 800V KOMBI</t>
  </si>
  <si>
    <t>Запобіжник NH-1/gG 50A 800V KOMBI</t>
  </si>
  <si>
    <t>Запобіжник NH-1/gG 63A 800V KOMBI</t>
  </si>
  <si>
    <t>Запобіжник NH-1/gG 80A 800V KOMBI</t>
  </si>
  <si>
    <t>Запобіжник NH-1/gG 100A 800V KOMBI</t>
  </si>
  <si>
    <t>Запобіжник NH-1/gG 125A 800V KOMBI</t>
  </si>
  <si>
    <t>Запобіжник NH-1/gG 160A 800V KOMBI</t>
  </si>
  <si>
    <t>Запобіжник NH-1/gG 10A 1000V AC</t>
  </si>
  <si>
    <t>Запобіжник NH-1/gG 16 A 1000V AC</t>
  </si>
  <si>
    <t>Запобіжник NH-1/gG 20A 1000V AC</t>
  </si>
  <si>
    <t>Запобіжник NH-1/gG 25A 1000V AC</t>
  </si>
  <si>
    <t>Запобіжник NH-1/gG 32A 1000V AC</t>
  </si>
  <si>
    <t>Запобіжник NH-1/gG 35A 1000V AC</t>
  </si>
  <si>
    <t>Запобіжник NH-1/gG 40A 1000V AC</t>
  </si>
  <si>
    <t>Запобіжник NH-1/gG 50A 1000V AC</t>
  </si>
  <si>
    <t>Запобіжник NH-1/gG 63A 1000V AC</t>
  </si>
  <si>
    <t>Запобіжник NH-1/gG 80A 1000V AC</t>
  </si>
  <si>
    <t>Запобіжник NH-1/gG 100A 1000V AC</t>
  </si>
  <si>
    <t>Запобіжник NH-1/gG 125A 1000V AC</t>
  </si>
  <si>
    <t>Запобіжник NH-1/gG 160A 1000V AC</t>
  </si>
  <si>
    <t>Запобіжник NH-1/gG 200A 1000V AC</t>
  </si>
  <si>
    <t>Запобіжник TRB  35A 80V DC (для батарей електрокарів)</t>
  </si>
  <si>
    <t>Запобіжник TRB  50A 80V DC (для батарей електрокарів)</t>
  </si>
  <si>
    <t>Запобіжник TRB  63A 80V DC (для батарей електрокарів)</t>
  </si>
  <si>
    <t>Запобіжник TRB  80A 80V DC (для батарей електрокарів)</t>
  </si>
  <si>
    <t>Запобіжник TRB 100A 80V DC (для батарей електрокарів)</t>
  </si>
  <si>
    <t>Запобіжник TRB 125A 80V DC (для батарей електрокарів)</t>
  </si>
  <si>
    <t>Запобіжник TRB 160A 80V DC (для батарей електрокарів)</t>
  </si>
  <si>
    <t>Запобіжник TRB 200A 80V DC (для батарей електрокарів)</t>
  </si>
  <si>
    <t>Запобіжник TRB 250A 80V DC (для батарей електрокарів)</t>
  </si>
  <si>
    <t>Запобіжник TRB 300A 80V DC (для батарей електрокарів)</t>
  </si>
  <si>
    <t>Запобіжник TRB 355A 80V DC (для батарей електрокарів)</t>
  </si>
  <si>
    <t>Запобіжник TRB 425A 80V DC (для батарей електрокарів)</t>
  </si>
  <si>
    <t>Запобіжник CH 14x51 SRF 10 (для зах.обм.перенапр._10kA)</t>
  </si>
  <si>
    <t>Запобіжник CH 14x51 SRF 20 (для зах.обм.перенапр._20kA)</t>
  </si>
  <si>
    <t>Запобіжник CH 14x51 SRF 30 (для зах.обм.перенапр._30kA)</t>
  </si>
  <si>
    <t>Запобіжник CH 14x51 SRF 40 (для зах.обм.перенапр._40kA)</t>
  </si>
  <si>
    <t>Запобіжник CH 22x58 SRF25-I (для захисту ОПН_10/350ms,  400V)</t>
  </si>
  <si>
    <t>Запобіжник CH 22x58 SRF3-II (для захисту ОПН_8/20ms, 1000V DC)</t>
  </si>
  <si>
    <t>Запобіжник CH 22x58 SRF8-II (для захисту ОПН_8/20ms, 1000V DC)</t>
  </si>
  <si>
    <t>Запобіжник CH 22x58 SRF12-II (для захисту ОПН_8/20ms, 1000V DC)</t>
  </si>
  <si>
    <t>Запобіжник CH 22x58 SRF 60 (для захисту ОПН_60kA)</t>
  </si>
  <si>
    <t>Запобіжник CH 10x38  gPV  2A 1000V (10kA)</t>
  </si>
  <si>
    <t>Запобіжник CH 10x38  gPV  3 A 1000V (10kA)</t>
  </si>
  <si>
    <t>Запобіжник CH 10x38  gPV  3,5A 1000V (10kA)</t>
  </si>
  <si>
    <t>Запобіжник CH 10x38  gPV  4A 1000V (10kA)</t>
  </si>
  <si>
    <t>Запобіжник CH 10x38  gPV  5A 1000V (10kA)</t>
  </si>
  <si>
    <t>Запобіжник CH 10x38  gPV  6A 1000V (10kA)</t>
  </si>
  <si>
    <t>Запобіжник CH 10x38  gPV  7A 1000V (10kA)</t>
  </si>
  <si>
    <t>Запобіжник CH 10x38  gPV  8A 1000V (10kA)</t>
  </si>
  <si>
    <t>Запобіжник CH 10x38  gPV 10A 1000V (10kA)</t>
  </si>
  <si>
    <t>Запобіжник CH 10x38  gPV 12A 1000V (10kA)</t>
  </si>
  <si>
    <t>Запобіжник CH 10x38  gPV 13A 1000V (10kA)</t>
  </si>
  <si>
    <t>Запобіжник CH 10x38  gPV 14A 1000V (10kA)</t>
  </si>
  <si>
    <t>Запобіжник CH 10x38  gPV 15A 1000V (10kA)</t>
  </si>
  <si>
    <t>Запобіжник CH 10x38  gPV 16A 1000V (10kA)</t>
  </si>
  <si>
    <t>Запобіжник CH 10x38  gPV 20A 1000V (10kA)</t>
  </si>
  <si>
    <t>Запобіжник CH 10x38 gPV  0,5A 1000V (30kA)</t>
  </si>
  <si>
    <t>Запобіжник CH 10x38 gPV  1A 1000V (30kA)</t>
  </si>
  <si>
    <t>Запобіжник CH 10x38 gPV  2A 1000V (30kA)</t>
  </si>
  <si>
    <t>Запобіжник CH 10x38 gPV  3 A 1000V (30kA)</t>
  </si>
  <si>
    <t>Запобіжник CH 10x38 gPV  3,5A 1000V (30kA)</t>
  </si>
  <si>
    <t>Запобіжник CH 10x38 gPV  4A 1000V (30kA)</t>
  </si>
  <si>
    <t>Запобіжник CH 10x38 gPV  5A 1000V (30kA)</t>
  </si>
  <si>
    <t>Запобіжник CH 10x38 gPV  6A 1000V (30kA)</t>
  </si>
  <si>
    <t>Запобіжник CH 10x38 gPV  7A 1000V (30kA)</t>
  </si>
  <si>
    <t>Запобіжник CH 10x38 gPV  8A 1000V (30kA)</t>
  </si>
  <si>
    <t>Запобіжник CH 10x38 gPV 10A 1000V (30kA)</t>
  </si>
  <si>
    <t>Запобіжник CH 10x38 gPV 12A 1000V (30kA)</t>
  </si>
  <si>
    <t>Запобіжник CH 10x38 gPV 13A 1000V (30kA)</t>
  </si>
  <si>
    <t>Запобіжник CH 10x38 gPV 14A 1000V (30kA)</t>
  </si>
  <si>
    <t>Запобіжник CH 10x38 gPV 15A 1000V (30kA)</t>
  </si>
  <si>
    <t>Запобіжник CH 10x38 gPV 16A 1000V (30kA)</t>
  </si>
  <si>
    <t>Запобіжник CH 10x38 gPV 20A 1000V (30kA)</t>
  </si>
  <si>
    <t>Запобіжник CH 10x38 gPV 25A 900V (30kA)</t>
  </si>
  <si>
    <t>Запобіжник CH 10x38 gPV 25A 1000V (30kA)</t>
  </si>
  <si>
    <t>Запобіжник CH 10x85 gPV  2A 1500V (30kA)</t>
  </si>
  <si>
    <t>Запобіжник CH 10x85 gPV  4A 1500V (30kA)</t>
  </si>
  <si>
    <t>Запобіжник CH 10x85 gPV  5A 1500V (30kA)</t>
  </si>
  <si>
    <t>Запобіжник CH 10x85 gPV  6A 1500V (30kA)</t>
  </si>
  <si>
    <t>Запобіжник CH 10x85 gPV  8A 1500V (50kA)</t>
  </si>
  <si>
    <t>Запобіжник CH 10x85 gPV 10A 1500V (50kA)</t>
  </si>
  <si>
    <t>Запобіжник CH 10x85 gPV 12A 1500V (50kA)</t>
  </si>
  <si>
    <t>Запобіжник CH 10x85 gPV 15A 1500V (50kA)</t>
  </si>
  <si>
    <t>Запобіжник CH 10x85 gPV 16A 1500V (50kA)</t>
  </si>
  <si>
    <t>Запобіжник CH 10x85 gPV 20A 1500V (50kA)</t>
  </si>
  <si>
    <t>Запобіжник CH 10x85 gR 2A 1200V (30kA)</t>
  </si>
  <si>
    <t>Запобіжник CH 10x85 gR 4A 1200V (30kA)</t>
  </si>
  <si>
    <t>Запобіжник CH 10x85 gR 6A 1200V (30kA)</t>
  </si>
  <si>
    <t>Запобіжник CH 10x85 gR 8A 1200V (30kA)</t>
  </si>
  <si>
    <t>Запобіжник CH 10x85 gR 10A 1200V (30kA)</t>
  </si>
  <si>
    <t>Запобіжник CH 10x85 gR 12A 1200V (30kA)</t>
  </si>
  <si>
    <t>Запобіжник CH 10x85 gR 16A 1200V (30kA)</t>
  </si>
  <si>
    <t>Запобіжник CH 10x85 gR 20A 1200V (30kA)</t>
  </si>
  <si>
    <t>Запобіжник CH 10x85 gR 25A 1200V (30kA)</t>
  </si>
  <si>
    <t>Запобіжник CH 14x51 gPV 16A 1000V (10kA)</t>
  </si>
  <si>
    <t>Запобіжник CH 14x51 gPV 20A 1000V (10kA)</t>
  </si>
  <si>
    <t>Запобіжник CH 14x51 gPV 25A 1000V (10kA)</t>
  </si>
  <si>
    <t>Запобіжник CH 14x51 gPV 36A 1000V (10kA)</t>
  </si>
  <si>
    <t>Запобіжник CH 14x51 gPV 32A 1000V (10kA)</t>
  </si>
  <si>
    <t>Запобіжник CH 10/14x85 gPV 25A 1500V (50kA)</t>
  </si>
  <si>
    <t>Запобіжник CH 10/14x85 gPV 30A 1500V (50kA)</t>
  </si>
  <si>
    <t>Запобіжник CH 10/14x85 gPV 32A 1500V (50kA)</t>
  </si>
  <si>
    <t>Запобіжник CH SU 10x38 gPV  0,5A 1000V (30kA)</t>
  </si>
  <si>
    <t>Запобіжник CH SU 10x38 gPV  1A 1000V (30kA)</t>
  </si>
  <si>
    <t>Запобіжник CH SU 10x38 gPV  2A 1000V (30kA)</t>
  </si>
  <si>
    <t>Запобіжник CH SU 10x38 gPV  3 A 1000V (30kA)</t>
  </si>
  <si>
    <t>Запобіжник CH SU 10x38 gPV  3,5A 1000V (30kA)</t>
  </si>
  <si>
    <t>Запобіжник CH SU 10x38 gPV  4A 1000V (30kA)</t>
  </si>
  <si>
    <t>Запобіжник CH SU 10x38 gPV  5A 1000V (30kA)</t>
  </si>
  <si>
    <t>Запобіжник CH SU 10x38 gPV  6A 1000V (30kA)</t>
  </si>
  <si>
    <t>Запобіжник CH SU 10x38 gPV  7A 1000V (30kA)</t>
  </si>
  <si>
    <t>Запобіжник CH SU 10x38 gPV  8A 1000V (30kA)</t>
  </si>
  <si>
    <t>Запобіжник CH SU 10x38 gPV 10A 1000V (30kA)</t>
  </si>
  <si>
    <t>Запобіжник CH SU 10x38 gPV 12A 1000V (30kA)</t>
  </si>
  <si>
    <t>Запобіжник CH SU 10x38 gPV 13A 1000V (30kA)</t>
  </si>
  <si>
    <t>Запобіжник CH SU 10x38 gPV 14A 1000V (30kA)</t>
  </si>
  <si>
    <t>Запобіжник CH SU 10x38 gPV 15A 1000V (30kA)</t>
  </si>
  <si>
    <t>Запобіжник CH SU 10x38 gPV 16A 1000V (30kA)</t>
  </si>
  <si>
    <t>Запобіжник CH SU 10x38 gPV 20A 1000V (30kA)</t>
  </si>
  <si>
    <t>Запобіжник CH SU 10x38 gPV 25A 1000V (30kA)</t>
  </si>
  <si>
    <t>Запобіжник CH SU 10x38 gPV 25A 900V (30kA)</t>
  </si>
  <si>
    <t>Запобіжник CH SU 10x38 gR-PV   2A 700V (50kA AC/8kA DC)</t>
  </si>
  <si>
    <t>Запобіжник CH SU 10x38 gR-PV   4A 700V (50kA AC/8kA DC)</t>
  </si>
  <si>
    <t>Запобіжник CH SU 10x38 gR-PV   6A 700V (50kA AC/8kA DC)</t>
  </si>
  <si>
    <t>Запобіжник CH SU 10x38 gR-PV   8A 700V (50kA AC/8kA DC)</t>
  </si>
  <si>
    <t>Запобіжник CH SU 10x38 gR-PV  10A 700V (50kA AC/8kA DC)</t>
  </si>
  <si>
    <t>Запобіжник CH SU 10x38 gR-PV  12A 700V (50kA AC/8kA DC)</t>
  </si>
  <si>
    <t>Запобіжник CH SU 10x38 gR-PV  16A 700V (50kA AC/8kA DC)</t>
  </si>
  <si>
    <t>Запобіжник CH SU 10x38 gR-PV  20A 700V (50kA AC/8kA DC)</t>
  </si>
  <si>
    <t>Запобіжник CH SU 10x38 gR-PV  25A 700V (50kA AC/8kA DC)</t>
  </si>
  <si>
    <t>Запобіжник CH SU 10x38 gR-PV  2A 900V (50kA AC/8kA DC)</t>
  </si>
  <si>
    <t>Запобіжник CH SU 10x38 gR-PV  4A 900V (50kA AC/8kA DC)</t>
  </si>
  <si>
    <t>Запобіжник CH SU 10x38 gR-PV  6A 900V (50kA AC/8kA DC)</t>
  </si>
  <si>
    <t>Запобіжник CH SU 10x38 gR-PV  8A 900V (50kA AC/8kA DC)</t>
  </si>
  <si>
    <t>Запобіжник CH SU 10x38 gR-PV 10A 900V (50kA AC/8kA DC)</t>
  </si>
  <si>
    <t>Запобіжник CH SU 10x38 gR-PV 12A 900V (50kA AC/8kA DC)</t>
  </si>
  <si>
    <t>Запобіжник CH SU 10x38 gR-PV 16A 900V (50kA AC/8kA DC)</t>
  </si>
  <si>
    <t>Запобіжник CH SU 10x38 gR-PV 20A 900V (50kA AC/8kA DC)</t>
  </si>
  <si>
    <t>Запобіжник CH SU 10x38 gR-PV 25A 900V (50kA AC/8kA DC)</t>
  </si>
  <si>
    <t>Запобіжник CH SU 10x85 gPV  2A 1500V (50kA)</t>
  </si>
  <si>
    <t>Запобіжник CH SU 10x85 gPV  4A 1500V (50kA)</t>
  </si>
  <si>
    <t>Запобіжник CH SU 10x85 gPV  5A 1500V (50kA)</t>
  </si>
  <si>
    <t>Запобіжник CH SU 10x85 gPV  6A 1500V (50kA)</t>
  </si>
  <si>
    <t>Запобіжник CH SU 10x85 gPV  8A 1500V (50kA)</t>
  </si>
  <si>
    <t>Запобіжник CH SU 10x85 gPV 10A 1500V (50kA)</t>
  </si>
  <si>
    <t>Запобіжник CH SU 10x85 gPV 12A 1500V (50kA)</t>
  </si>
  <si>
    <t>Запобіжник CH SU 10x85 gPV 15A 1500V (50kA)</t>
  </si>
  <si>
    <t>Запобіжник CH SU 10x85 gPV 16A 1500V (50kA)</t>
  </si>
  <si>
    <t>Запобіжник CH SU 10x85 gR 2A 1200V (30kA)</t>
  </si>
  <si>
    <t>Запобіжник CH SU 10x85 gR 4A 1200V (30kA)</t>
  </si>
  <si>
    <t>Запобіжник CH SU 10x85 gR 6A 1200V (30kA)</t>
  </si>
  <si>
    <t>Запобіжник CH SU 10x85 gR 8A 1200V (30kA)</t>
  </si>
  <si>
    <t>Запобіжник CH SU 10x85 gR 10A 1200V (30kA)</t>
  </si>
  <si>
    <t>Запобіжник CH SU 10x85 gR 12A 1200V (30kA)</t>
  </si>
  <si>
    <t>Запобіжник CH SU 10x85 gR 16A 1200V (30kA)</t>
  </si>
  <si>
    <t>Запобіжник CH SU 10x85 gR 20A 1200V (30kA)</t>
  </si>
  <si>
    <t>Запобіжник CH SU 10x85 gR 25A 1200V (30kA)</t>
  </si>
  <si>
    <t>Запобіжник CH SU 14x51 gPV 16A 1000V (10kA)</t>
  </si>
  <si>
    <t>Запобіжник CH SU 14x51 gPV 20A 1000V (10kA)</t>
  </si>
  <si>
    <t>Запобіжник CH SU 14x51 gPV 25A 1000V (10kA)</t>
  </si>
  <si>
    <t>Запобіжник CH SU 14x51 gPV 36A 1000V (10kA)</t>
  </si>
  <si>
    <t>Тримач EFH 10 1P 25A 1000V DC</t>
  </si>
  <si>
    <t>Тримач EFH 10 1P LED  25A 1000V DC</t>
  </si>
  <si>
    <t>Тримач EFH 10 2P 25A 1000V DC</t>
  </si>
  <si>
    <t>Тримач EFH 10 2P LED 25A 1000V DC</t>
  </si>
  <si>
    <t>Тримач EFH 10/14x85 1P 32A 1500V DC</t>
  </si>
  <si>
    <t>Тримач EFH 14 1P 50A 1000V DC</t>
  </si>
  <si>
    <t>Тримач EFH 14 1P LED 50A 1000V DC</t>
  </si>
  <si>
    <t>Тримач EFH 14 2P 50A 1000V DC</t>
  </si>
  <si>
    <t>Тримач EFH 14 2P LED 50A 1000V DC</t>
  </si>
  <si>
    <t>Обмежувач перенапруги ETITEC EM T12 PV 1100/6,25 Y (для PV систем)</t>
  </si>
  <si>
    <t>Обмежувач перенапруги ETITEC EM T12 PV 1100/6,25 Y RC (для PV систем)</t>
  </si>
  <si>
    <t>Обмежувач перенапруги ETITEC EM T12 PV 1500/5 Y (для PV систем)</t>
  </si>
  <si>
    <t>Обмежувач перенапруги ETITEC EM T12 PV 1500/5 Y RC (для PV систем)</t>
  </si>
  <si>
    <t>Обмежувач перенапруги ETITEC EM T2 PV 1100/20 Y (для PV систем)</t>
  </si>
  <si>
    <t>Обмежувач перенапруги ETITEC EM T2 PV 1100/20 Y RC (для PV систем)</t>
  </si>
  <si>
    <t>Обмежувач перенапруги ETITEC EM T2 PV 1500/15 Y (для PV систем)</t>
  </si>
  <si>
    <t>Обмежувач перенапруги ETITEC EM T2 PV 1500/15 Y RC (для PV систем)</t>
  </si>
  <si>
    <t>Обмежувач перенапруги ETITEC M T12 PV 1100/12,5 Y (для PV систем)</t>
  </si>
  <si>
    <t>Обмежувач перенапруги ETITEC M T12 PV 1100/12,5 Y RC (для PV систем)</t>
  </si>
  <si>
    <t>Обмежувач перенапруги ETITEC M T12 PV 1500/12,5 Y (для PV систем)</t>
  </si>
  <si>
    <t>Обмежувач перенапруги ETITEC M T12 PV 1500/12,5 Y RC (для PV систем)</t>
  </si>
  <si>
    <t>Обмежувач перенапруги ETITEC M T2 PV 1100/20 Y (для PV систем)</t>
  </si>
  <si>
    <t>Обмежувач перенапруги ETITEC M T2 PV 1100/20 Y RC (для PV систем)</t>
  </si>
  <si>
    <t>Обмежувач перенапруги ETITEC M T2 PV 1500/20 Y (для PV систем)</t>
  </si>
  <si>
    <t>Обмежувач перенапруги ETITEC M T2 PV 1500/20 Y RC (для PV систем)</t>
  </si>
  <si>
    <t>Обмежувач перенапруги ETITEC V T2 690/20 3+0 RC</t>
  </si>
  <si>
    <t>Обмежувач перенапруги ETITEC V T2 690/20 4+0 RC</t>
  </si>
  <si>
    <t>З'ємник запобіжника GPN 1500 (1100..1500V DC)</t>
  </si>
  <si>
    <t>Тримач L2-2/1200V/9/KM2G-F/HA/PV (250А DC 1200V)</t>
  </si>
  <si>
    <t>Тримач L2-2/1200V/PV 2P (250А DC 1200V)</t>
  </si>
  <si>
    <t>Тримач L3-2/1200V/9/KM2G-F/HA/PV (400А DC 1200V)</t>
  </si>
  <si>
    <t>Тримач L3-2/1200V/PV 2P (400А DC 1200V)</t>
  </si>
  <si>
    <t>Вимикач навантаження LBS 100 2P DC1000 ("1-0", 100A, 1000V DC)</t>
  </si>
  <si>
    <t>Вимикач навантаження LBS 160 2P DC1000 ("1-0", 160A, 1000V DC)</t>
  </si>
  <si>
    <t>Вимикач навантаження LBS 250 2P DC1000 ("1-0", 250A, 1000V DC)</t>
  </si>
  <si>
    <t>Вимикач навантаження LBS 500 4P DC1000 ("1-0", 500A, 1000V DC)</t>
  </si>
  <si>
    <t>Вимикач навантаження LBS 3P 200 1000V AC ("1-0", 200А)</t>
  </si>
  <si>
    <t>Вимикач навантаження LBS 3P 400 1000V AC ("1-0", 400А)</t>
  </si>
  <si>
    <t>Клемний екран LBS-TS250 2P DC (для LBS…DC 2P)</t>
  </si>
  <si>
    <t>Клемний екран LBS-TS500 4P DC (для LBS…DC 4P)</t>
  </si>
  <si>
    <t>З'єднувальна шина LBS-BR500 1P DC (для LBS…DC 1000V)</t>
  </si>
  <si>
    <t>Клемний екран LBS-TS500 3P DC (для LBS…DC 3P)</t>
  </si>
  <si>
    <t>З'єднувальна шина LBS-BR400 1P DC (для LBS…DC 1500V)</t>
  </si>
  <si>
    <t>Запобіжник NH-0 gPV   32A 750V DC</t>
  </si>
  <si>
    <t>Запобіжник NH-0 gPV   40A 750V DC</t>
  </si>
  <si>
    <t>Запобіжник NH-0 gPV   50A 750V DC</t>
  </si>
  <si>
    <t>Запобіжник NH-0 gPV   63A 750V DC</t>
  </si>
  <si>
    <t>Запобіжник NH-0 gPV   80A 750V DC</t>
  </si>
  <si>
    <t>Запобіжник NH-0 gPV  100A 750V DC</t>
  </si>
  <si>
    <t>Запобіжник NH-0 gPV  125A 750V DC</t>
  </si>
  <si>
    <t>Запобіжник NH-0 gPV  160A 750V DC</t>
  </si>
  <si>
    <t>Запобіжник NH-0 gPV  32A 1000V DC</t>
  </si>
  <si>
    <t>Запобіжник NH-0 gPV  40A 1000V DC</t>
  </si>
  <si>
    <t>Запобіжник NH-0 gPV  50A 1000V DC</t>
  </si>
  <si>
    <t>Запобіжник NH-0 gPV  63A 1000V DC</t>
  </si>
  <si>
    <t>Запобіжник NH-0 gPV  80A 1000V DC</t>
  </si>
  <si>
    <t>Запобіжник NH-0 gPV 100A 1000V DC</t>
  </si>
  <si>
    <t>Запобіжник NH-0 gPV 125A 1000V DC</t>
  </si>
  <si>
    <t>Запобіжник NH-0 gPV 160A 1000V DC</t>
  </si>
  <si>
    <t>Запобіжник NH-0 gR-PV   32A 750V DC</t>
  </si>
  <si>
    <t>Запобіжник NH-0 gR-PV   40A 750V DC</t>
  </si>
  <si>
    <t>Запобіжник NH-0 gR-PV   50A 750V DC</t>
  </si>
  <si>
    <t>Запобіжник NH-0 gR-PV   63A 750V DC</t>
  </si>
  <si>
    <t>Запобіжник NH-0 gR-PV   80A 750V DC</t>
  </si>
  <si>
    <t>Запобіжник NH-0 gR-PV  100A 750V DC</t>
  </si>
  <si>
    <t>Запобіжник NH-0 gR-PV  125A 750V DC</t>
  </si>
  <si>
    <t>Запобіжник NH-0 gR-PV  160A 750V DC</t>
  </si>
  <si>
    <t>Запобіжник NH-0 gR-PV  32A 1000V DC</t>
  </si>
  <si>
    <t>Запобіжник NH-0 gR-PV  40A 1000V DC</t>
  </si>
  <si>
    <t>Запобіжник NH-0 gR-PV  50A 1000V DC</t>
  </si>
  <si>
    <t>Запобіжник NH-0 gR-PV  63A 1000V DC</t>
  </si>
  <si>
    <t>Запобіжник NH-0 gR-PV  80A 1000V DC</t>
  </si>
  <si>
    <t>Запобіжник NH-0 gR-PV 100A 1000V DC</t>
  </si>
  <si>
    <t>Запобіжник NH-0 gR-PV 125A 1000V DC</t>
  </si>
  <si>
    <t>Запобіжник NH-0 gR-PV 160A 1000V DC</t>
  </si>
  <si>
    <t>Запобіжник NH-1C gPV   32A 750V DC</t>
  </si>
  <si>
    <t>Запобіжник NH-1C gPV   40A 750V DC</t>
  </si>
  <si>
    <t>Запобіжник NH-1C gPV   50A 750V DC</t>
  </si>
  <si>
    <t>Запобіжник NH-1C gPV   63A 750V DC</t>
  </si>
  <si>
    <t>Запобіжник NH-1C gPV   80A 750V DC</t>
  </si>
  <si>
    <t>Запобіжник NH-1C gPV  100A 750V DC</t>
  </si>
  <si>
    <t>Запобіжник NH-1C gPV  125A 750V DC</t>
  </si>
  <si>
    <t>Запобіжник NH-1C gPV  160A 750V DC</t>
  </si>
  <si>
    <t>Запобіжник NH-1C gPV  32A 1000V DC</t>
  </si>
  <si>
    <t>Запобіжник NH-1C gPV  40A 1000V DC</t>
  </si>
  <si>
    <t>Запобіжник NH-1C gPV  50A 1000V DC</t>
  </si>
  <si>
    <t>Запобіжник NH-1C gPV  63A 1000V DC</t>
  </si>
  <si>
    <t>Запобіжник NH-1C gPV  80A 1000V DC</t>
  </si>
  <si>
    <t>Запобіжник NH-1C gPV 100A 1000V DC</t>
  </si>
  <si>
    <t>Запобіжник NH-1C gPV 125A 1000V DC</t>
  </si>
  <si>
    <t>Запобіжник NH-1C gPV 160A 1000V DC</t>
  </si>
  <si>
    <t>Запобіжник NH-1C gR-PV   32A 750V DC</t>
  </si>
  <si>
    <t>Запобіжник NH-1C gR-PV   40A 750V DC</t>
  </si>
  <si>
    <t>Запобіжник NH-1C gR-PV   50A 750V DC</t>
  </si>
  <si>
    <t>Запобіжник NH-1C gR-PV   63A 750V DC</t>
  </si>
  <si>
    <t>Запобіжник NH-1C gR-PV   80A 750V DC</t>
  </si>
  <si>
    <t>Запобіжник NH-1C gR-PV  100A 750V DC</t>
  </si>
  <si>
    <t>Запобіжник NH-1C gR-PV  125A 750V DC</t>
  </si>
  <si>
    <t>Запобіжник NH-1C gR-PV  160A 750V DC</t>
  </si>
  <si>
    <t>Запобіжник NH-1C gR-PV  32A 1000V DC</t>
  </si>
  <si>
    <t>Запобіжник NH-1C gR-PV  40A 1000V DC</t>
  </si>
  <si>
    <t>Запобіжник NH-1C gR-PV  50A 1000V DC</t>
  </si>
  <si>
    <t>Запобіжник NH-1C gR-PV  63A 1000V DC</t>
  </si>
  <si>
    <t>Запобіжник NH-1C gR-PV  80A 1000V DC</t>
  </si>
  <si>
    <t>Запобіжник NH-1C gR-PV 100A 1000V DC</t>
  </si>
  <si>
    <t>Запобіжник NH-1C gR-PV 125A 1000V DC</t>
  </si>
  <si>
    <t>Запобіжник NH-1C gR-PV 160A 1000V DC</t>
  </si>
  <si>
    <t>Запобіжник NH-1XL  gPV   63A 1100V DC (L/R=2ms)</t>
  </si>
  <si>
    <t>Запобіжник NH-1XL  gPV   80A 1100V DC (L/R=2ms)</t>
  </si>
  <si>
    <t>Запобіжник NH-1XL  gPV  100A 1100V DC (L/R=2ms)</t>
  </si>
  <si>
    <t>Запобіжник NH-1XL  gPV  125A 1100V DC (L/R=2ms)</t>
  </si>
  <si>
    <t>Запобіжник NH-1XL  gPV  160A 1100V DC (L/R=2ms)</t>
  </si>
  <si>
    <t>Запобіжник NH-1XL  gPV  200A 1100V DC (L/R=2ms)</t>
  </si>
  <si>
    <t>Запобіжник NH-1XL  gPV 100A 1500V DC (L/R=2ms)</t>
  </si>
  <si>
    <t>Запобіжник NH-1XL  gPV 125A 1500V DC (L/R=2ms)</t>
  </si>
  <si>
    <t>Запобіжник NH-1XL  gPV 160A 1500V DC (L/R=2ms)</t>
  </si>
  <si>
    <t>Запобіжник NH-1XL  gPV 63A 1500V DC (L/R=2ms)</t>
  </si>
  <si>
    <t>Запобіжник NH-1XL  gPV 80A 1500V DC (L/R=2ms)</t>
  </si>
  <si>
    <t>Запобіжник NH-1XL gPV  63A 1100V DC (L/R=5ms)</t>
  </si>
  <si>
    <t>Запобіжник NH-1XL gPV  80A 1100V DC (L/R=5ms)</t>
  </si>
  <si>
    <t>Запобіжник NH-1XL gPV 100A 1100V DC (L/R=5ms)</t>
  </si>
  <si>
    <t>Запобіжник NH-1XL gPV 125A 1100V DC (L/R=5ms)</t>
  </si>
  <si>
    <t>Запобіжник NH-1XL gPV 160A 1100V DC (L/R=5ms)</t>
  </si>
  <si>
    <t>Запобіжник NH-1XL gR-PV  63A 1100V DC (L/R=5ms)</t>
  </si>
  <si>
    <t>Запобіжник NH-1XL gR-PV  80A 1100V DC (L/R=5ms)</t>
  </si>
  <si>
    <t>Запобіжник NH-1XL gR-PV 100A 1100V DC (L/R=5ms)</t>
  </si>
  <si>
    <t>Запобіжник NH-1XL gR-PV 125A 1100V DC (L/R=5ms)</t>
  </si>
  <si>
    <t>Запобіжник NH-1XL gR-PV 160A 1100V DC (L/R=5ms)</t>
  </si>
  <si>
    <t>Запобіжник NH-1XL gR-PV 200A 1100V DC (L/R=5ms)</t>
  </si>
  <si>
    <t>Запобіжник NH-1XL_K gPV   63A 1100V DC (L/R=5ms, з ударником)</t>
  </si>
  <si>
    <t>Запобіжник NH-1XL_K gPV   80A 1100V DC (L/R=5ms, з ударником)</t>
  </si>
  <si>
    <t>Запобіжник NH-1XL_K gPV  100A 1100V DC (L/R=5ms, з ударником)</t>
  </si>
  <si>
    <t>Запобіжник NH-1XL_K gPV  125A 1100V DC (L/R=5ms, з ударником)</t>
  </si>
  <si>
    <t>Запобіжник NH-1XL_K gPV  160A 1100V DC (L/R=5ms, з ударником)</t>
  </si>
  <si>
    <t>Запобіжник NH-1XL_K gR-PV   63A 1100V DC (L/R=5ms, з ударником)</t>
  </si>
  <si>
    <t>Запобіжник NH-1XL_K gR-PV   80A 1100V DC (L/R=5ms, з ударником)</t>
  </si>
  <si>
    <t>Запобіжник NH-1XL_K gR-PV  100A 1100V DC (L/R=5ms, з ударником)</t>
  </si>
  <si>
    <t>Запобіжник NH-1XL_K gR-PV  125A 1100V DC (L/R=5ms, з ударником)</t>
  </si>
  <si>
    <t>Запобіжник NH-1XL_K gR-PV  160A 1100V DC (L/R=5ms, з ударником)</t>
  </si>
  <si>
    <t>Запобіжник NH-1XL_K gR-PV  200A 1100V DC (L/R=5ms, з ударником)</t>
  </si>
  <si>
    <t>Запобіжник NH-1XL_S170  gPV  63A 1100V DC (L/R=2ms)</t>
  </si>
  <si>
    <t>Запобіжник NH-1XL_S170  gPV  80A 1100V DC (L/R=2ms)</t>
  </si>
  <si>
    <t>Запобіжник NH-1XL_S170  gPV 100A 1100V DC (L/R=2ms)</t>
  </si>
  <si>
    <t>Запобіжник NH-1XL_S170  gPV 125A 1100V DC (L/R=2ms)</t>
  </si>
  <si>
    <t>Запобіжник NH-1XL_S170  gPV 160A 1100V DC (L/R=2ms)</t>
  </si>
  <si>
    <t>Запобіжник NH-1XL_S170  gPV 200A 1100V DC (L/R=2ms)</t>
  </si>
  <si>
    <t>Запобіжник NH-1XL_S170 gPV  63A 1100V DC (L/R=5ms)</t>
  </si>
  <si>
    <t>Запобіжник NH-1XL_S170 gPV  80A 1100V DC (L/R=5ms)</t>
  </si>
  <si>
    <t>Запобіжник NH-1XL_S170 gPV 100A 1100V DC (L/R=5ms)</t>
  </si>
  <si>
    <t>Запобіжник NH-1XL_S170 gPV 125A 1100V DC (L/R=5ms)</t>
  </si>
  <si>
    <t>Запобіжник NH-1XL_S170 gPV 160A 1100V DC (L/R=5ms)</t>
  </si>
  <si>
    <t>Запобіжник NH-2XL  gPV  200A 1100V DC (L/R=2ms)</t>
  </si>
  <si>
    <t>Запобіжник NH-2XL  gPV  250A 1100V DC (L/R=2ms)</t>
  </si>
  <si>
    <t>Запобіжник NH-2XL  gPV 200A 1500V DC (L/R=2ms)</t>
  </si>
  <si>
    <t>Запобіжник NH-2XL  gPV 250A 1500V DC (L/R=2ms)</t>
  </si>
  <si>
    <t>Запобіжник NH-2XL gPV  200A 1100V DC (L/R=5ms)</t>
  </si>
  <si>
    <t>Запобіжник NH-2XL gPV  250A 1100V DC (L/R=5ms)</t>
  </si>
  <si>
    <t>Запобіжник NH-2XL gR-PV  200A 1100V DC (L/R=5ms)</t>
  </si>
  <si>
    <t>Запобіжник NH-2XL gR-PV  250A 1100V DC (L/R=5ms)</t>
  </si>
  <si>
    <t>Запобіжник NH-2XL_K gPV  200A 1100V DC (L/R=5ms, з ударником)</t>
  </si>
  <si>
    <t>Запобіжник NH-2XL_K gPV  250A 1100V DC (L/R=5ms, з ударником)</t>
  </si>
  <si>
    <t>Запобіжник NH-2XL_K gR-PV 200A 1100V DC (L/R=5ms, з ударником)</t>
  </si>
  <si>
    <t>Запобіжник NH-2XL_K gR-PV 250A 1100V DC (L/R=5ms, з ударником)</t>
  </si>
  <si>
    <t>Запобіжник NH-2XL_S170  gPV 200A 1100V DC (L/R=2ms)</t>
  </si>
  <si>
    <t>Запобіжник NH-2XL_S170  gPV 250A 1100V DC (L/R=2ms)</t>
  </si>
  <si>
    <t>Запобіжник NH-2XL_S170 gPV 200A 1100V DC (L/R=5ms)</t>
  </si>
  <si>
    <t>Запобіжник NH-2XL_S170 gPV 250A 1100V DC (L/R=5ms)</t>
  </si>
  <si>
    <t>Запобіжник NH-1 gPV 200A 1000V DC (L/R=1ms, 10kA)</t>
  </si>
  <si>
    <t>Запобіжник NH-2 gPV 200A 1000V DC (L/R=1ms, 10kA)</t>
  </si>
  <si>
    <t>Запобіжник NH-2 gPV 250A 1000V DC (L/R=1ms, 10kA)</t>
  </si>
  <si>
    <t>Запобіжник NH-3 gPV 160 A 1000 V DC (L/R=1ms, 10kA)</t>
  </si>
  <si>
    <t>Запобіжник NH-3 gPV 200 A 1000 V DC (L/R=1ms, 10kA)</t>
  </si>
  <si>
    <t>Запобіжник NH-3 gPV 250 A 1000 V DC (L/R=1ms, 10kA)</t>
  </si>
  <si>
    <t>Запобіжник NH-3 gPV 315 A 1000 V DC (L/R=1ms, 10kA)</t>
  </si>
  <si>
    <t>Запобіжник NH-3 gPV 350 A 1000 V DC (L/R=1ms, 10kA)</t>
  </si>
  <si>
    <t>Запобіжник NH-3 gPV 400 A 1000 V DC (L/R=1ms, 10kA)</t>
  </si>
  <si>
    <t>Запобіжник NH-3L  gPV  315A 1100V DC (L/R=2ms)</t>
  </si>
  <si>
    <t>Запобіжник NH-3L  gPV  350A 1100V DC (L/R=2ms)</t>
  </si>
  <si>
    <t>Запобіжник NH-3L  gPV  400A 1100V DC (L/R=2ms)</t>
  </si>
  <si>
    <t>Запобіжник NH-3L gPV 200A 1100V DC (L/R=5ms)</t>
  </si>
  <si>
    <t>Запобіжник NH-3L gPV 224A 1100V DC (L/R=5ms)</t>
  </si>
  <si>
    <t>Запобіжник NH-3L gPV 250A 1100V DC (L/R=5ms)</t>
  </si>
  <si>
    <t>Запобіжник NH-3L gPV 300A 1100V DC (L/R=5ms)</t>
  </si>
  <si>
    <t>Запобіжник NH-3L gPV 315A 1100V DC (L/R=5ms)</t>
  </si>
  <si>
    <t>Запобіжник NH-3L gPV 350A 1100V DC (L/R=5ms)</t>
  </si>
  <si>
    <t>Запобіжник NH-3L gPV 400A 1100V DC (L/R=5ms)</t>
  </si>
  <si>
    <t>Запобіжник NH-3L gR-PV 315A 1100V DC (L/R=5ms)</t>
  </si>
  <si>
    <t>Запобіжник NH-3L gR-PV 350A 1100V DC (L/R=5ms)</t>
  </si>
  <si>
    <t>Запобіжник NH-3L gR-PV 400A 1100V DC (L/R=5ms)</t>
  </si>
  <si>
    <t>Запобіжник NH-3L_K gPV 315A 1100V DC (L/R=5ms, з ударником)</t>
  </si>
  <si>
    <t>Запобіжник NH-3L_K gPV 350A 1100V DC (L/R=5ms, з ударником)</t>
  </si>
  <si>
    <t>Запобіжник NH-3L_K gPV 400A 1100V DC (L/R=5ms, з ударником)</t>
  </si>
  <si>
    <t>Запобіжник NH-3L_K gR-PV 315A 1100V DC (L/R=5ms, з ударником)</t>
  </si>
  <si>
    <t>Запобіжник NH-3L_K gR-PV 350A 1100V DC (L/R=5ms, з ударником)</t>
  </si>
  <si>
    <t>Запобіжник NH-3L_K gR-PV 400A 1100V DC (L/R=5ms, з ударником)</t>
  </si>
  <si>
    <t>Запобіжник NH-3L_S170  gPV 315A 1100V DC (L/R=2ms)</t>
  </si>
  <si>
    <t>Запобіжник NH-3L_S170  gPV 350A 1100V DC (L/R=2ms)</t>
  </si>
  <si>
    <t>Запобіжник NH-3L_S170  gPV 400A 1100V DC (L/R=2ms)</t>
  </si>
  <si>
    <t>Запобіжник NH-3L_S170  gPV 450A 1000V DC (L/R=2ms)</t>
  </si>
  <si>
    <t>Запобіжник NH-3L_S170  gPV 500A 1100V DC (L/R=2ms)</t>
  </si>
  <si>
    <t>Запобіжник NH-3L_S170 gPV 315A 1100V DC (L/R=5ms)</t>
  </si>
  <si>
    <t>Запобіжник NH-3L_S170 gPV 350A 1100V DC (L/R=5ms)</t>
  </si>
  <si>
    <t>Запобіжник NH-3L_S170 gPV 400A 1100V DC (L/R=5ms)</t>
  </si>
  <si>
    <t>Тримач запобіжника PK 0 160A 1p 1000V a.c./d.c. (M8-M8)</t>
  </si>
  <si>
    <t>Тримач запобіжника PK 00 160A 1p 1000V a.c./d.c. (M8-M8)</t>
  </si>
  <si>
    <t>Тримач запобіжника PK 1 250A 1p 1000V a.c./d.c. (M10-M10)</t>
  </si>
  <si>
    <t>Тримач запобіжника PK1-100 250A 1p 1000V a.c./d.c. (M10-M10)</t>
  </si>
  <si>
    <t>Тримач запобіжника PK2-100 400A 1p 1000V a.c./d.c. (M10-M10)</t>
  </si>
  <si>
    <t>Тримач запобіжника PK3-100 630A 1p 1000V a.c./d.c. (M12-M12)</t>
  </si>
  <si>
    <t>Тримач запобіжника PK 2 400A 1p 1000V a.c./d.c. (M10-M10)</t>
  </si>
  <si>
    <t>Тримач запобіжника PK 1 XL 250A 1p 1500V AC/DC</t>
  </si>
  <si>
    <t>Тримач запобіжника PK 2 XL 400A 1p 1500V AC/DC</t>
  </si>
  <si>
    <t>Тримач запобіжника PK 3 L 630A 1p 1200V AC/DC</t>
  </si>
  <si>
    <t>Тримач запобіжника PK 3 630A 1p 1000V a.c./d.c. (M12-M12)</t>
  </si>
  <si>
    <t>Тримач запобіжника PKI 1 XL 250A 1p 1200V AC/DC</t>
  </si>
  <si>
    <t>Тримач запобіжника PKI 2 XL 400A 1p 1200V AC/DC</t>
  </si>
  <si>
    <t>Тримач запобіжника PKI 3 L 630A 1p 1200V AC/DC</t>
  </si>
  <si>
    <t>Тримач TL1-1/9/1000V/PV 1P (160А DC 1000V)</t>
  </si>
  <si>
    <t>Тримач TL1-1/9/1200V/PV 1P (250А DC 1200V AC/1000V DC)</t>
  </si>
  <si>
    <t>Тримач TL3-1/9/1200V/PV 1P (630А DC 1200V AC/1000V DC)</t>
  </si>
  <si>
    <t>Тримач запобіжника U1 XL-1IGZ/1500/H 250A 1p 1500V AC/DC</t>
  </si>
  <si>
    <t>Тримач запобіжника U2 XL-1IGZ/1500/H 400A 1p 1500V AC/DC</t>
  </si>
  <si>
    <t>Тримач запобіжника U3 L-1IGZ/1500/H 630A 1p 1500V AC/DC</t>
  </si>
  <si>
    <t>Знімач запобіжника VRRL 85 (25 - 160A)</t>
  </si>
  <si>
    <t>Зажим HK 10383 (1100V DC)</t>
  </si>
  <si>
    <t>Захисна кришка A-U1XL-2XL</t>
  </si>
  <si>
    <t>Захисна кришка A-U3L</t>
  </si>
  <si>
    <t>Контактний зажим CH14-PCB (для CH14)</t>
  </si>
  <si>
    <t>Контактний зажим CH14-SCR (для CH14)</t>
  </si>
  <si>
    <t>Сигнальний контакт K-U1XL-3L (к U1XL)</t>
  </si>
  <si>
    <t>Міні-запобіжник CH 5x20 F 100mA 250V UL</t>
  </si>
  <si>
    <t>Міні-запобіжник CH 5x20 F 125mA 250V UL</t>
  </si>
  <si>
    <t>Міні-запобіжник CH 5x20 F 160mA 250V UL</t>
  </si>
  <si>
    <t>Міні-запобіжник CH 5x20 F 200mA 250V UL</t>
  </si>
  <si>
    <t>Міні-запобіжник CH 5x20 F 250mA 250V UL</t>
  </si>
  <si>
    <t>Міні-запобіжник CH 5x20 F 315mA 250V UL</t>
  </si>
  <si>
    <t>Міні-запобіжник CH 5x20 F 400mA 250V UL</t>
  </si>
  <si>
    <t>Міні-запобіжник CH 5x20 F 630mA 250V UL</t>
  </si>
  <si>
    <t>Міні-запобіжник CH 5x20 F 800mA 250V UL</t>
  </si>
  <si>
    <t>Міні-запобіжник CH 5x20 F 1A 250V UL</t>
  </si>
  <si>
    <t>Міні-запобіжник CH 5x20 F 1,25A 250V UL</t>
  </si>
  <si>
    <t>Міні-запобіжник CH 5x20 F 2A 250V UL</t>
  </si>
  <si>
    <t>Міні-запобіжник CH 5x20 F 2,5A 250V UL</t>
  </si>
  <si>
    <t>Міні-запобіжник CH 5x20 F 4A 250V UL</t>
  </si>
  <si>
    <t>Міні-запобіжник CH 5x20 F 5A 250V UL</t>
  </si>
  <si>
    <t>Міні-запобіжник CH 5x20 F 6,3A 250V UL</t>
  </si>
  <si>
    <t>Міні-запобіжник CH 6,3x32 F 50mA 250V UL</t>
  </si>
  <si>
    <t>Міні-запобіжник CH 6,3x32 F 63mA 250V UL</t>
  </si>
  <si>
    <t>Міні-запобіжник CH 6,3x32 F 80mA 250V UL</t>
  </si>
  <si>
    <t>Міні-запобіжник CH 6,3x32 F 100mA 250V UL</t>
  </si>
  <si>
    <t>Міні-запобіжник CH 6,3x32 F 125mA 250V UL</t>
  </si>
  <si>
    <t>Міні-запобіжник CH 6,3x32 F 160mA 250V UL</t>
  </si>
  <si>
    <t>Міні-запобіжник CH 6,3x32 F 200mA 250V UL</t>
  </si>
  <si>
    <t>Міні-запобіжник CH 6,3x32 F 250mA 250V UL</t>
  </si>
  <si>
    <t>Міні-запобіжник CH 6,3x32 F 400mA 250V UL</t>
  </si>
  <si>
    <t>Міні-запобіжник CH 6,3x32 F 630mA 250V UL</t>
  </si>
  <si>
    <t>Міні-запобіжник CH 6,3x32 F 800mA 250V UL</t>
  </si>
  <si>
    <t>Міні-запобіжник CH 6,3x32 F 1,25A 250V UL</t>
  </si>
  <si>
    <t>Міні-запобіжник CH 6,3x32 F 1,6A 250V UL</t>
  </si>
  <si>
    <t>Міні-запобіжник CH 6,3x32 F 2A 250V UL</t>
  </si>
  <si>
    <t>Міні-запобіжник CH 6,3x32 F 2,5A 250V UL</t>
  </si>
  <si>
    <t>Міні-запобіжник CH 6,3x32 F 3,15A 250V UL</t>
  </si>
  <si>
    <t>Міні-запобіжник CH 6,3x32 F 4A 250V UL</t>
  </si>
  <si>
    <t>Міні-запобіжник CH 6,3x32 F 5A 250V UL</t>
  </si>
  <si>
    <t>Міні-запобіжник CH 6,3x32 F 6,3A 250V UL</t>
  </si>
  <si>
    <t>Міні-запобіжник CH 6,3x32 F 8A 250V UL</t>
  </si>
  <si>
    <t>Міні-запобіжник CH 6,3x32 F 10A 250V UL</t>
  </si>
  <si>
    <t>Міні-запобіжник CH 5x20 T 40mA 250V UL</t>
  </si>
  <si>
    <t>Міні-запобіжник CH 5x20 T 50mA 250V UL</t>
  </si>
  <si>
    <t>Міні-запобіжник CH 5x20 T 63mA 250V UL</t>
  </si>
  <si>
    <t>Міні-запобіжник CH 5x20 T 80mA 250V UL</t>
  </si>
  <si>
    <t>Міні-запобіжник CH 5x20 T 100mA 250V UL</t>
  </si>
  <si>
    <t>Міні-запобіжник CH 5x20 T 125mA 250V UL</t>
  </si>
  <si>
    <t>Міні-запобіжник CH 5x20 T 160mA 250V UL</t>
  </si>
  <si>
    <t>Міні-запобіжник CH 5x20 T 200mA 250V UL</t>
  </si>
  <si>
    <t>Міні-запобіжник CH 5x20 T 250mA 250V UL</t>
  </si>
  <si>
    <t>Міні-запобіжник CH 5x20 T 315mA 250V UL</t>
  </si>
  <si>
    <t>Міні-запобіжник CH 5x20 T 400mA 250V UL</t>
  </si>
  <si>
    <t>Міні-запобіжник CH 5x20 T 500mA 250V UL</t>
  </si>
  <si>
    <t>Міні-запобіжник CH 5x20 T 630mA 250V UL</t>
  </si>
  <si>
    <t>Міні-запобіжник CH 5x20 T 800mA 250V UL</t>
  </si>
  <si>
    <t>Міні-запобіжник CH 5x20 T 1A 250V UL</t>
  </si>
  <si>
    <t>Міні-запобіжник CH 5x20 T 1,25A 250V UL</t>
  </si>
  <si>
    <t>Міні-запобіжник CH 5x20 T 1,6A 250V UL</t>
  </si>
  <si>
    <t>Міні-запобіжник CH 5x20 T 2A 250V UL</t>
  </si>
  <si>
    <t>Міні-запобіжник CH 5x20 T 2,5A 250V UL</t>
  </si>
  <si>
    <t>Міні-запобіжник CH 5x20 T 3,15A 250V UL</t>
  </si>
  <si>
    <t>Міні-запобіжник CH 5x20 T 4A 250V UL</t>
  </si>
  <si>
    <t>Міні-запобіжник CH 5x20 T 5A 250V UL</t>
  </si>
  <si>
    <t>Міні-запобіжник CH 5x20 T 6,3A 250V UL</t>
  </si>
  <si>
    <t>Міні-запобіжник CH 5x20 T 8A 250V UL</t>
  </si>
  <si>
    <t>Міні-запобіжник CH 5x20 T 10A 250V UL</t>
  </si>
  <si>
    <t>Міні-запобіжник CH 5x20 T 12A 250V UL</t>
  </si>
  <si>
    <t>Міні-запобіжник CH 5x20 T 15A 250V UL</t>
  </si>
  <si>
    <t>Міні-запобіжник CH 6,3x32 T 32mA 250V UL</t>
  </si>
  <si>
    <t>Міні-запобіжник CH 6,3x32 T 50mA 250V UL</t>
  </si>
  <si>
    <t>Міні-запобіжник CH 6,3x32 T 63mA 250V UL</t>
  </si>
  <si>
    <t>Міні-запобіжник CH 6,3x32 T 80mA 250V UL</t>
  </si>
  <si>
    <t>Міні-запобіжник CH 6,3x32 T 100mA 250V UL</t>
  </si>
  <si>
    <t>Міні-запобіжник CH 6,3x32 T 125mA 250V UL</t>
  </si>
  <si>
    <t>Міні-запобіжник CH 6,3x32 T 160mA 250V UL</t>
  </si>
  <si>
    <t>Міні-запобіжник CH 6,3x32 T 200mA 250V UL</t>
  </si>
  <si>
    <t>Міні-запобіжник CH 6,3x32 T 250mA 250V UL</t>
  </si>
  <si>
    <t>Міні-запобіжник CH 6,3x32 T 315mA 250V UL</t>
  </si>
  <si>
    <t>Міні-запобіжник CH 6,3x32 T 400mA 250V UL</t>
  </si>
  <si>
    <t>Міні-запобіжник CH 6,3x32 T 500mA 250V UL</t>
  </si>
  <si>
    <t>Міні-запобіжник CH 6,3x32 T 630mA 250V UL</t>
  </si>
  <si>
    <t>Міні-запобіжник CH 6,3x32 T 800mA 250V UL</t>
  </si>
  <si>
    <t>Міні-запобіжник CH 6,3x32 T 1A 250V UL</t>
  </si>
  <si>
    <t>Міні-запобіжник CH 6,3x32 T 1,25A 250V UL</t>
  </si>
  <si>
    <t>Міні-запобіжник CH 6,3x32 T 1,6A 250V UL</t>
  </si>
  <si>
    <t>Міні-запобіжник CH 6,3x32 T 2A 250V UL</t>
  </si>
  <si>
    <t>Міні-запобіжник CH 6,3x32 T 2,5A 250V UL</t>
  </si>
  <si>
    <t>Міні-запобіжник CH 6,3x32 T 3,15A 250V UL</t>
  </si>
  <si>
    <t>Міні-запобіжник CH 6,3x32 T 4A 250V UL</t>
  </si>
  <si>
    <t>Міні-запобіжник CH 6,3x32 T 5A 250V UL</t>
  </si>
  <si>
    <t>Авт. вимикач ETIMAT P10 1p B  1A (10kA)</t>
  </si>
  <si>
    <t>Авт. вимикач ETIMAT P10 1p B  2A (10kA)</t>
  </si>
  <si>
    <t>Авт. вимикач ETIMAT P10 1p B  3A (10kA)</t>
  </si>
  <si>
    <t>Авт. вимикач ETIMAT P10 1p B  4A (10kA)</t>
  </si>
  <si>
    <t>Авт. вимикач ETIMAT P10 1p B  6A (10kA)</t>
  </si>
  <si>
    <t>Авт. вимикач ETIMAT P10 1p B 10A (10kA)</t>
  </si>
  <si>
    <t>Авт. вимикач ETIMAT P10 1p B 16A (10kA)</t>
  </si>
  <si>
    <t>Авт. вимикач ETIMAT P10 1p B 20A (10kA)</t>
  </si>
  <si>
    <t>Авт. вимикач ETIMAT P10 1p B 25A (10kA)</t>
  </si>
  <si>
    <t>Авт. вимикач ETIMAT P10 1p B 32A (10kA)</t>
  </si>
  <si>
    <t>Авт. вимикач ETIMAT P10 1p B 40A (10kA)</t>
  </si>
  <si>
    <t>Авт. вимикач ETIMAT P10 1p B 50A (10kA)</t>
  </si>
  <si>
    <t>Авт. вимикач ETIMAT P10 1p B 63A (10kA)</t>
  </si>
  <si>
    <t>Авт. вимикач ETIMAT P10 1p C  0,5A (10kA)</t>
  </si>
  <si>
    <t>Авт. вимикач ETIMAT P10 1p C  1A (10kA)</t>
  </si>
  <si>
    <t>Авт. вимикач ETIMAT P10 1p C  2A (10kA)</t>
  </si>
  <si>
    <t>Авт. вимикач ETIMAT P10 1p C  3A (10kA)</t>
  </si>
  <si>
    <t>Авт. вимикач ETIMAT P10 1p C  4A (10kA)</t>
  </si>
  <si>
    <t>Авт. вимикач ETIMAT P10 1p C  6A (10kA)</t>
  </si>
  <si>
    <t>Авт. вимикач ETIMAT P10 1p C 10A (10kA)</t>
  </si>
  <si>
    <t>Авт. вимикач ETIMAT P10 1p C 16A (10kA)</t>
  </si>
  <si>
    <t>Авт. вимикач ETIMAT P10 1p C 20A (10kA)</t>
  </si>
  <si>
    <t>Авт. вимикач ETIMAT P10 1p C 25A (10kA)</t>
  </si>
  <si>
    <t>Авт. вимикач ETIMAT P10 1p C 32A (10kA)</t>
  </si>
  <si>
    <t>Авт. вимикач ETIMAT P10 1p C 40A (10kA)</t>
  </si>
  <si>
    <t>Авт. вимикач ETIMAT P10 1p C 50A (10kA)</t>
  </si>
  <si>
    <t>Авт. вимикач ETIMAT P10 1p C 63A (10kA)</t>
  </si>
  <si>
    <t>Авт. вимикач ETIMAT P10 1p D  0,5A (10kA)</t>
  </si>
  <si>
    <t>Авт. вимикач ETIMAT P10 1p D  1A (10kA)</t>
  </si>
  <si>
    <t>Авт. вимикач ETIMAT P10 1p D  2A (10kA)</t>
  </si>
  <si>
    <t>Авт. вимикач ETIMAT P10 1p D  3A (10kA)</t>
  </si>
  <si>
    <t>Авт. вимикач ETIMAT P10 1p D  4A (10kA)</t>
  </si>
  <si>
    <t>Авт. вимикач ETIMAT P10 1p D  6A (10kA)</t>
  </si>
  <si>
    <t>Авт. вимикач ETIMAT P10 1p D 10A (10kA)</t>
  </si>
  <si>
    <t>Авт. вимикач ETIMAT P10 1p D 16A (10kA)</t>
  </si>
  <si>
    <t>Авт. вимикач ETIMAT P10 1p D 20A (10kA)</t>
  </si>
  <si>
    <t>Авт. вимикач ETIMAT P10 1p D 25A (10kA)</t>
  </si>
  <si>
    <t>Авт. вимикач ETIMAT P10 1p D 32A (10kA)</t>
  </si>
  <si>
    <t>Авт. вимикач ETIMAT P10 1p D 40A (10kA)</t>
  </si>
  <si>
    <t>Авт. вимикач ETIMAT P10 1p D 50A (10kA)</t>
  </si>
  <si>
    <t>Авт. вимикач ETIMAT P10 2p B  1A (10kA)</t>
  </si>
  <si>
    <t>Авт. вимикач ETIMAT P10 2p B  2A (10kA)</t>
  </si>
  <si>
    <t>Авт. вимикач ETIMAT P10 2p B  3A (10kA)</t>
  </si>
  <si>
    <t>Авт. вимикач ETIMAT P10 2p B  4A (10kA)</t>
  </si>
  <si>
    <t>Авт. вимикач ETIMAT P10 2p B  6A (10kA)</t>
  </si>
  <si>
    <t>Авт. вимикач ETIMAT P10 2p B 10A (10kA)</t>
  </si>
  <si>
    <t>Авт. вимикач ETIMAT P10 2p B 16A (10kA)</t>
  </si>
  <si>
    <t>Авт. вимикач ETIMAT P10 2p B 20A (10kA)</t>
  </si>
  <si>
    <t>Авт. вимикач ETIMAT P10 2p B 25A (10kA)</t>
  </si>
  <si>
    <t>Авт. вимикач ETIMAT P10 2p B 32A (10kA)</t>
  </si>
  <si>
    <t>Авт. вимикач ETIMAT P10 2p B 40A (10kA)</t>
  </si>
  <si>
    <t>Авт. вимикач ETIMAT P10 2p B 50A (10kA)</t>
  </si>
  <si>
    <t>Авт. вимикач ETIMAT P10 2p B 63A (10kA)</t>
  </si>
  <si>
    <t>Авт. вимикач ETIMAT P10 2p C  0,5A (10kA)</t>
  </si>
  <si>
    <t>Авт. вимикач ETIMAT P10 2p C  1A (10kA)</t>
  </si>
  <si>
    <t>Авт. вимикач ETIMAT P10 2p C  2A (10kA)</t>
  </si>
  <si>
    <t>Авт. вимикач ETIMAT P10 2p C  3A (10kA)</t>
  </si>
  <si>
    <t>Авт. вимикач ETIMAT P10 2p C  4A (10kA)</t>
  </si>
  <si>
    <t>Авт. вимикач ETIMAT P10 2p C  6A (10kA)</t>
  </si>
  <si>
    <t>Авт. вимикач ETIMAT P10 2p C 10A (10kA)</t>
  </si>
  <si>
    <t>Авт. вимикач ETIMAT P10 2p C 16A (10kA)</t>
  </si>
  <si>
    <t>Авт. вимикач ETIMAT P10 2p C 20A (10kA)</t>
  </si>
  <si>
    <t>Авт. вимикач ETIMAT P10 2p C 25A (10kA)</t>
  </si>
  <si>
    <t>Авт. вимикач ETIMAT P10 2p C 32A (10kA)</t>
  </si>
  <si>
    <t>Авт. вимикач ETIMAT P10 2p C 40A (10kA)</t>
  </si>
  <si>
    <t>Авт. вимикач ETIMAT P10 2p C 50A (10kA)</t>
  </si>
  <si>
    <t>Авт. вимикач ETIMAT P10 2p C 63A (10kA)</t>
  </si>
  <si>
    <t>Авт. вимикач ETIMAT P10 2p D  0,5A (10kA)</t>
  </si>
  <si>
    <t>Авт. вимикач ETIMAT P10 2p D  1A (10kA)</t>
  </si>
  <si>
    <t>Авт. вимикач ETIMAT P10 2p D  2A (10kA)</t>
  </si>
  <si>
    <t>Авт. вимикач ETIMAT P10 2p D  3A (10kA)</t>
  </si>
  <si>
    <t>Авт. вимикач ETIMAT P10 2p D  4A (10kA)</t>
  </si>
  <si>
    <t>Авт. вимикач ETIMAT P10 2p D  6A (10kA)</t>
  </si>
  <si>
    <t>Авт. вимикач ETIMAT P10 2p D 10A (10kA)</t>
  </si>
  <si>
    <t>Авт. вимикач ETIMAT P10 2p D 16A (10kA)</t>
  </si>
  <si>
    <t>Авт. вимикач ETIMAT P10 2p D 20A (10kA)</t>
  </si>
  <si>
    <t>Авт. вимикач ETIMAT P10 2p D 25A (10kA)</t>
  </si>
  <si>
    <t>Авт. вимикач ETIMAT P10 2p D 32A (10kA)</t>
  </si>
  <si>
    <t>Авт. вимикач ETIMAT P10 2p D 40A (10kA)</t>
  </si>
  <si>
    <t>Авт. вимикач ETIMAT P10 2p D 50A (10kA)</t>
  </si>
  <si>
    <t>Авт. вимикач ETIMAT P10 3p B  1A (10kA)</t>
  </si>
  <si>
    <t>Авт. вимикач ETIMAT P10 3p B  2A (10kA)</t>
  </si>
  <si>
    <t>Авт. вимикач ETIMAT P10 3p B  3A (10kA)</t>
  </si>
  <si>
    <t>Авт. вимикач ETIMAT P10 3p B  4A (10kA)</t>
  </si>
  <si>
    <t>Авт. вимикач ETIMAT P10 3p B  6A (10kA)</t>
  </si>
  <si>
    <t>Авт. вимикач ETIMAT P10 3p B 10A (10kA)</t>
  </si>
  <si>
    <t>Авт. вимикач ETIMAT P10 3p B 16A (10kA)</t>
  </si>
  <si>
    <t>Авт. вимикач ETIMAT P10 3p B 20A (10kA)</t>
  </si>
  <si>
    <t>Авт. вимикач ETIMAT P10 3p B 25A (10kA)</t>
  </si>
  <si>
    <t>Авт. вимикач ETIMAT P10 3p B 32A (10kA)</t>
  </si>
  <si>
    <t>Авт. вимикач ETIMAT P10 3p B 40A (10kA)</t>
  </si>
  <si>
    <t>Авт. вимикач ETIMAT P10 3p B 50A (10kA)</t>
  </si>
  <si>
    <t>Авт. вимикач ETIMAT P10 3p B 63A (10kA)</t>
  </si>
  <si>
    <t>Авт. вимикач ETIMAT P10 3p C  0,5A (10kA)</t>
  </si>
  <si>
    <t>Авт. вимикач ETIMAT P10 3p C  1A (10kA)</t>
  </si>
  <si>
    <t>Авт. вимикач ETIMAT P10 3p C  2A (10kA)</t>
  </si>
  <si>
    <t>Авт. вимикач ETIMAT P10 3p C  3A (10kA)</t>
  </si>
  <si>
    <t>Авт. вимикач ETIMAT P10 3p C  4A (10kA)</t>
  </si>
  <si>
    <t>Авт. вимикач ETIMAT P10 3p C  6A (10kA)</t>
  </si>
  <si>
    <t>Авт. вимикач ETIMAT P10 3p C 10A (10kA)</t>
  </si>
  <si>
    <t>Авт. вимикач ETIMAT P10 3p C 16A (10kA)</t>
  </si>
  <si>
    <t>Авт. вимикач ETIMAT P10 3p C 20A (10kA)</t>
  </si>
  <si>
    <t>Авт. вимикач ETIMAT P10 3p C 25A (10kA)</t>
  </si>
  <si>
    <t>Авт. вимикач ETIMAT P10 3p C 32A (10kA)</t>
  </si>
  <si>
    <t>Авт. вимикач ETIMAT P10 3p C 40A (10kA)</t>
  </si>
  <si>
    <t>Авт. вимикач ETIMAT P10 3p C 50A (10kA)</t>
  </si>
  <si>
    <t>Авт. вимикач ETIMAT P10 3p C 63A (10kA)</t>
  </si>
  <si>
    <t>Авт. вимикач ETIMAT P10 3p D  0,5A (10kA)</t>
  </si>
  <si>
    <t>Авт. вимикач ETIMAT P10 3p D  1A (10kA)</t>
  </si>
  <si>
    <t>Авт. вимикач ETIMAT P10 3p D  2A (10kA)</t>
  </si>
  <si>
    <t>Авт. вимикач ETIMAT P10 3p D  3A (10kA)</t>
  </si>
  <si>
    <t>Авт. вимикач ETIMAT P10 3p D  4A (10kA)</t>
  </si>
  <si>
    <t>Авт. вимикач ETIMAT P10 3p D  6A (10kA)</t>
  </si>
  <si>
    <t>Авт. вимикач ETIMAT P10 3p D 10A (10kA)</t>
  </si>
  <si>
    <t>Авт. вимикач ETIMAT P10 3p D 16A (10kA)</t>
  </si>
  <si>
    <t>Авт. вимикач ETIMAT P10 3p D 20A (10kA)</t>
  </si>
  <si>
    <t>Авт. вимикач ETIMAT P10 3p D 25A (10kA)</t>
  </si>
  <si>
    <t>Авт. вимикач ETIMAT P10 3p D 32A (10kA)</t>
  </si>
  <si>
    <t>Авт. вимикач ETIMAT P10 3p D 40A (10kA)</t>
  </si>
  <si>
    <t>Авт. вимикач ETIMAT P10 3p D 50A (10kA)</t>
  </si>
  <si>
    <t>Авт. вимикач ETIMAT P10 3p+N B  1A (10kA)</t>
  </si>
  <si>
    <t>Авт. вимикач ETIMAT P10 3p+N B  2A (10kA)</t>
  </si>
  <si>
    <t>Авт. вимикач ETIMAT P10 3p+N B  3A (10kA)</t>
  </si>
  <si>
    <t>Авт. вимикач ETIMAT P10 3p+N B  4A (10kA)</t>
  </si>
  <si>
    <t>Авт. вимикач ETIMAT P10 3p+N B  6A (10kA)</t>
  </si>
  <si>
    <t>Авт. вимикач ETIMAT P10 3p+N B 10A (10kA)</t>
  </si>
  <si>
    <t>Авт. вимикач ETIMAT P10 3p+N B 16A (10kA)</t>
  </si>
  <si>
    <t>Авт. вимикач ETIMAT P10 3p+N B 20A (10kA)</t>
  </si>
  <si>
    <t>Авт. вимикач ETIMAT P10 3p+N B 25A (10kA)</t>
  </si>
  <si>
    <t>Авт. вимикач ETIMAT P10 3p+N B 32A (10kA)</t>
  </si>
  <si>
    <t>Авт. вимикач ETIMAT P10 3p+N B 40A (10kA)</t>
  </si>
  <si>
    <t>Авт. вимикач ETIMAT P10 3p+N B 50A (10kA)</t>
  </si>
  <si>
    <t>Авт. вимикач ETIMAT P10 3p+N B 63A (10kA)</t>
  </si>
  <si>
    <t>Авт. вимикач ETIMAT P10 3p+N C  0,5A (10kA)</t>
  </si>
  <si>
    <t>Авт. вимикач ETIMAT P10 3p+N C  1A (10kA)</t>
  </si>
  <si>
    <t>Авт. вимикач ETIMAT P10 3p+N C  2A (10kA)</t>
  </si>
  <si>
    <t>Авт. вимикач ETIMAT P10 3p+N C  3A (10kA)</t>
  </si>
  <si>
    <t>Авт. вимикач ETIMAT P10 3p+N C  4A (10kA)</t>
  </si>
  <si>
    <t>Авт. вимикач ETIMAT P10 3p+N C  6A (10kA)</t>
  </si>
  <si>
    <t>Авт. вимикач ETIMAT P10 3p+N C 10A (10kA)</t>
  </si>
  <si>
    <t>Авт. вимикач ETIMAT P10 3p+N C 16A (10kA)</t>
  </si>
  <si>
    <t>Авт. вимикач ETIMAT P10 3p+N C 20A (10kA)</t>
  </si>
  <si>
    <t>Авт. вимикач ETIMAT P10 3p+N C 25A (10kA)</t>
  </si>
  <si>
    <t>Авт. вимикач ETIMAT P10 3p+N C 32A (10kA)</t>
  </si>
  <si>
    <t>Авт. вимикач ETIMAT P10 3p+N C 40A (10kA)</t>
  </si>
  <si>
    <t>Авт. вимикач ETIMAT P10 3p+N C 50A (10kA)</t>
  </si>
  <si>
    <t>Авт. вимикач ETIMAT P10 3p+N C 63A (10kA)</t>
  </si>
  <si>
    <t>Авт. вимикач ETIMAT P10 3p+N D  0,5A (10kA)</t>
  </si>
  <si>
    <t>Авт. вимикач ETIMAT P10 3p+N D  1A (10kA)</t>
  </si>
  <si>
    <t>Авт. вимикач ETIMAT P10 3p+N D  2A (10kA)</t>
  </si>
  <si>
    <t>Авт. вимикач ETIMAT P10 3p+N D  3A (10kA)</t>
  </si>
  <si>
    <t>Авт. вимикач ETIMAT P10 3p+N D  4A (10kA)</t>
  </si>
  <si>
    <t>Авт. вимикач ETIMAT P10 3p+N D  6A (10kA)</t>
  </si>
  <si>
    <t>Авт. вимикач ETIMAT P10 3p+N D 10A (10kA)</t>
  </si>
  <si>
    <t>Авт. вимикач ETIMAT P10 3p+N D 16A (10kA)</t>
  </si>
  <si>
    <t>Авт. вимикач ETIMAT P10 3p+N D 20A (10kA)</t>
  </si>
  <si>
    <t>Авт. вимикач ETIMAT P10 3p+N D 25A (10kA)</t>
  </si>
  <si>
    <t>Авт. вимикач ETIMAT P10 3p+N D 32A (10kA)</t>
  </si>
  <si>
    <t>Авт. вимикач ETIMAT P10 3p+N D 40A (10kA)</t>
  </si>
  <si>
    <t>Авт. вимикач ETIMAT P10 3p+N D 50A (10kA)</t>
  </si>
  <si>
    <t>Незалежний розчіплювач DA ETIMAT P10 (110-250V AC/DC)</t>
  </si>
  <si>
    <t>Незалежний розчіплювач DA ETIMAT P10 (12-60V AC/DC)</t>
  </si>
  <si>
    <t>Блокування рукоятки ETIMAT P10</t>
  </si>
  <si>
    <t>Авт. вимикач ETIMAT P10 DC 1p B  1A (10kA)</t>
  </si>
  <si>
    <t>Авт. вимикач ETIMAT P10 DC 1p B  2A (10kA)</t>
  </si>
  <si>
    <t>Авт. вимикач ETIMAT P10 DC 1p B  3A (10kA)</t>
  </si>
  <si>
    <t>Авт. вимикач ETIMAT P10 DC 1p B  4A (10kA)</t>
  </si>
  <si>
    <t>Авт. вимикач ETIMAT P10 DC 1p B  6A (10kA)</t>
  </si>
  <si>
    <t>Авт. вимикач ETIMAT P10 DC 1p B 10A (10kA)</t>
  </si>
  <si>
    <t>Авт. вимикач ETIMAT P10 DC 1p B 16A (10kA)</t>
  </si>
  <si>
    <t>Авт. вимикач ETIMAT P10 DC 1p B 20A (10kA)</t>
  </si>
  <si>
    <t>Авт. вимикач ETIMAT P10 DC 1p B 25A (10kA)</t>
  </si>
  <si>
    <t>Авт. вимикач ETIMAT P10 DC 1p B 32A (10kA)</t>
  </si>
  <si>
    <t>Авт. вимикач ETIMAT P10 DC 1p B 40A (10kA)</t>
  </si>
  <si>
    <t>Авт. вимикач ETIMAT P10 DC 1p B 50A (10kA)</t>
  </si>
  <si>
    <t>Авт. вимикач ETIMAT P10 DC 1p B 63A (10kA)</t>
  </si>
  <si>
    <t>Авт. вимикач ETIMAT P10 DC 1p C  0,5A (10kA)</t>
  </si>
  <si>
    <t>Авт. вимикач ETIMAT P10 DC 1p C  1A (10kA)</t>
  </si>
  <si>
    <t>Авт. вимикач ETIMAT P10 DC 1p C  2A (10kA)</t>
  </si>
  <si>
    <t>Авт. вимикач ETIMAT P10 DC 1p C  3A (10kA)</t>
  </si>
  <si>
    <t>Авт. вимикач ETIMAT P10 DC 1p C  4A (10kA)</t>
  </si>
  <si>
    <t>Авт. вимикач ETIMAT P10 DC 1p C  6A (10kA)</t>
  </si>
  <si>
    <t>Авт. вимикач ETIMAT P10 DC 1p C 10A (10kA)</t>
  </si>
  <si>
    <t>Авт. вимикач ETIMAT P10 DC 1p C 16A (10kA)</t>
  </si>
  <si>
    <t>Авт. вимикач ETIMAT P10 DC 1p C 20A (10kA)</t>
  </si>
  <si>
    <t>Авт. вимикач ETIMAT P10 DC 1p C 25A (10kA)</t>
  </si>
  <si>
    <t>Авт. вимикач ETIMAT P10 DC 1p C 32A (10kA)</t>
  </si>
  <si>
    <t>Авт. вимикач ETIMAT P10 DC 1p C 40A (10kA)</t>
  </si>
  <si>
    <t>Авт. вимикач ETIMAT P10 DC 1p C 50A (10kA)</t>
  </si>
  <si>
    <t>Авт. вимикач ETIMAT P10 DC 1p C 63A (10kA)</t>
  </si>
  <si>
    <t>Авт. вимикач ETIMAT P10 DC 1p K  0,5A (10kA)</t>
  </si>
  <si>
    <t>Авт. вимикач ETIMAT P10 DC 1p K  1A (10kA)</t>
  </si>
  <si>
    <t>Авт. вимикач ETIMAT P10 DC 1p K  2A (10kA)</t>
  </si>
  <si>
    <t>Авт. вимикач ETIMAT P10 DC 1p K  3A (10kA)</t>
  </si>
  <si>
    <t>Авт. вимикач ETIMAT P10 DC 1p K  4A (10kA)</t>
  </si>
  <si>
    <t>Авт. вимикач ETIMAT P10 DC 1p K  6A (10kA)</t>
  </si>
  <si>
    <t>Авт. вимикач ETIMAT P10 DC 1p K 10A (10kA)</t>
  </si>
  <si>
    <t>Авт. вимикач ETIMAT P10 DC 1p K 16A (10kA)</t>
  </si>
  <si>
    <t>Авт. вимикач ETIMAT P10 DC 1p K 20A (10kA)</t>
  </si>
  <si>
    <t>Авт. вимикач ETIMAT P10 DC 1p K 25A (10kA)</t>
  </si>
  <si>
    <t>Авт. вимикач ETIMAT P10 DC 1p K 32A (10kA)</t>
  </si>
  <si>
    <t>Авт. вимикач ETIMAT P10 DC 1p Z  0,5A (10kA)</t>
  </si>
  <si>
    <t>Авт. вимикач ETIMAT P10 DC 1p Z  1A (10kA)</t>
  </si>
  <si>
    <t>Авт. вимикач ETIMAT P10 DC 1p Z  2A (10kA)</t>
  </si>
  <si>
    <t>Авт. вимикач ETIMAT P10 DC 1p Z  3A (10kA)</t>
  </si>
  <si>
    <t>Авт. вимикач ETIMAT P10 DC 1p Z  4A (10kA)</t>
  </si>
  <si>
    <t>Авт. вимикач ETIMAT P10 DC 1p Z  6A (10kA)</t>
  </si>
  <si>
    <t>Авт. вимикач ETIMAT P10 DC 1p Z 10A (10kA)</t>
  </si>
  <si>
    <t>Авт. вимикач ETIMAT P10 DC 1p Z 16A (10kA)</t>
  </si>
  <si>
    <t>Авт. вимикач ETIMAT P10 DC 1p Z 20A (10kA)</t>
  </si>
  <si>
    <t>Авт. вимикач ETIMAT P10 DC 1p Z 25A (10kA)</t>
  </si>
  <si>
    <t>Авт. вимикач ETIMAT P10 DC 1p Z 32A (10kA)</t>
  </si>
  <si>
    <t>Авт. вимикач ETIMAT P10 DC 2p B  1A (10kA)</t>
  </si>
  <si>
    <t>Авт. вимикач ETIMAT P10 DC 2p B  2A (10kA)</t>
  </si>
  <si>
    <t>Авт. вимикач ETIMAT P10 DC 2p B  3A (10kA)</t>
  </si>
  <si>
    <t>Авт. вимикач ETIMAT P10 DC 2p B  4A (10kA)</t>
  </si>
  <si>
    <t>Авт. вимикач ETIMAT P10 DC 2p B  6A (10kA)</t>
  </si>
  <si>
    <t>Авт. вимикач ETIMAT P10 DC 2p B 10A (10kA)</t>
  </si>
  <si>
    <t>Авт. вимикач ETIMAT P10 DC 2p B 16A (10kA)</t>
  </si>
  <si>
    <t>Авт. вимикач ETIMAT P10 DC 2p B 20A (10kA)</t>
  </si>
  <si>
    <t>Авт. вимикач ETIMAT P10 DC 2p B 25A (10kA)</t>
  </si>
  <si>
    <t>Авт. вимикач ETIMAT P10 DC 2p B 32A (10kA)</t>
  </si>
  <si>
    <t>Авт. вимикач ETIMAT P10 DC 2p B 40A (10kA)</t>
  </si>
  <si>
    <t>Авт. вимикач ETIMAT P10 DC 2p B 50A (10kA)</t>
  </si>
  <si>
    <t>Авт. вимикач ETIMAT P10 DC 2p B 63A (10kA)</t>
  </si>
  <si>
    <t>Авт. вимикач ETIMAT P10 DC 2p C  0,5A (10kA)</t>
  </si>
  <si>
    <t>Авт. вимикач ETIMAT P10 DC 2p C  1A (10kA)</t>
  </si>
  <si>
    <t>Авт. вимикач ETIMAT P10 DC 2p C  2A (10kA)</t>
  </si>
  <si>
    <t>Авт. вимикач ETIMAT P10 DC 2p C  3A (10kA)</t>
  </si>
  <si>
    <t>Авт. вимикач ETIMAT P10 DC 2p C  4A (10kA)</t>
  </si>
  <si>
    <t>Авт. вимикач ETIMAT P10 DC 2p C  6A (10kA)</t>
  </si>
  <si>
    <t>Авт. вимикач ETIMAT P10 DC 2p C 10A (10kA)</t>
  </si>
  <si>
    <t>Авт. вимикач ETIMAT P10 DC 2p C 16A (10kA)</t>
  </si>
  <si>
    <t>Авт. вимикач ETIMAT P10 DC 2p C 20A (10kA)</t>
  </si>
  <si>
    <t>Авт. вимикач ETIMAT P10 DC 2p C 25A (10kA)</t>
  </si>
  <si>
    <t>Авт. вимикач ETIMAT P10 DC 2p C 32A (10kA)</t>
  </si>
  <si>
    <t>Авт. вимикач ETIMAT P10 DC 2p C 40A (10kA)</t>
  </si>
  <si>
    <t>Авт. вимикач ETIMAT P10 DC 2p C 50A (10kA)</t>
  </si>
  <si>
    <t>Авт. вимикач ETIMAT P10 DC 2p C 63A (10kA)</t>
  </si>
  <si>
    <t>Авт. вимикач ETIMAT P10 DC 2p K  0,5A (10kA)</t>
  </si>
  <si>
    <t>Авт. вимикач ETIMAT P10 DC 2p K  1A (10kA)</t>
  </si>
  <si>
    <t>Авт. вимикач ETIMAT P10 DC 2p K  2A (10kA)</t>
  </si>
  <si>
    <t>Авт. вимикач ETIMAT P10 DC 2p K  3A (10kA)</t>
  </si>
  <si>
    <t>Авт. вимикач ETIMAT P10 DC 2p K  4A (10kA)</t>
  </si>
  <si>
    <t>Авт. вимикач ETIMAT P10 DC 2p K  6A (10kA)</t>
  </si>
  <si>
    <t>Авт. вимикач ETIMAT P10 DC 2p K 10A (10kA)</t>
  </si>
  <si>
    <t>Авт. вимикач ETIMAT P10 DC 2p K 16A (10kA)</t>
  </si>
  <si>
    <t>Авт. вимикач ETIMAT P10 DC 2p K 20A (10kA)</t>
  </si>
  <si>
    <t>Авт. вимикач ETIMAT P10 DC 2p K 25A (10kA)</t>
  </si>
  <si>
    <t>Авт. вимикач ETIMAT P10 DC 2p K 32A (10kA)</t>
  </si>
  <si>
    <t>Авт. вимикач ETIMAT P10 DC 2p Z  0,5A (10kA)</t>
  </si>
  <si>
    <t>Авт. вимикач ETIMAT P10 DC 2p Z  1A (10kA)</t>
  </si>
  <si>
    <t>Авт. вимикач ETIMAT P10 DC 2p Z  2A (10kA)</t>
  </si>
  <si>
    <t>Авт. вимикач ETIMAT P10 DC 2p Z  3A (10kA)</t>
  </si>
  <si>
    <t>Авт. вимикач ETIMAT P10 DC 2p Z  4A (10kA)</t>
  </si>
  <si>
    <t>Авт. вимикач ETIMAT P10 DC 2p Z  6A (10kA)</t>
  </si>
  <si>
    <t>Авт. вимикач ETIMAT P10 DC 2p Z 10A (10kA)</t>
  </si>
  <si>
    <t>Авт. вимикач ETIMAT P10 DC 2p Z 16A (10kA)</t>
  </si>
  <si>
    <t>Авт. вимикач ETIMAT P10 DC 2p Z 20A (10kA)</t>
  </si>
  <si>
    <t>Авт. вимикач ETIMAT P10 DC 2p Z 25A (10kA)</t>
  </si>
  <si>
    <t>Авт. вимикач ETIMAT P10 DC 2p Z 32A (10kA)</t>
  </si>
  <si>
    <t>Авт. вимикач ETIMAT 10 3p+N D 6A (10kA)</t>
  </si>
  <si>
    <t>Авт. вимикач ETIMAT 10 3p+N D 10A (10kA)</t>
  </si>
  <si>
    <t>Реле диференційне (ПЗВ) 4р EFI-P4 16/0,03 NL тип A (10kA) (полюс N зліва)</t>
  </si>
  <si>
    <t>Реле диференційне (ПЗВ) 4р EFI-P4 16/0,1 NL тип A (10kA) (полюс N зліва)</t>
  </si>
  <si>
    <t>Реле диференційне (ПЗВ) 4р EFI-P4 16/0,3 NL тип A (10kA)  (полюс N зліва)</t>
  </si>
  <si>
    <t>Реле диференційне (ПЗВ) 4р EFI-P4 25/0,03 NL тип A (10kA)  (полюс N зліва)</t>
  </si>
  <si>
    <t>Реле диференційне (ПЗВ) 4р EFI-P4 25/0,1 NL тип A (10kA) (полюс N зліва)</t>
  </si>
  <si>
    <t>Реле диференційне (ПЗВ) 4р EFI-P4 25/0,3 NL тип A (10kA) (полюс N зліва)</t>
  </si>
  <si>
    <t>Реле диференційне (ПЗВ) 4р EFI-P4 40/0,03 NL тип A (10kA) (полюс N зліва)</t>
  </si>
  <si>
    <t>Реле диференційне (ПЗВ) 4р EFI-P4 40/0,1 NL тип A (10kA) (полюс N зліва)</t>
  </si>
  <si>
    <t>Реле диференційне (ПЗВ) 4р EFI-P4 40/0,3 NL тип A (10kA) (полюс N зліва)</t>
  </si>
  <si>
    <t>Реле диференційне (ПЗВ) 4р EFI-P4 63/0,03 NL тип A (10kA) (полюс N зліва)</t>
  </si>
  <si>
    <t>Реле диференційне (ПЗВ) 4р EFI-P4 63/0,1 NL тип A (10kA) (полюс N зліва)</t>
  </si>
  <si>
    <t>Реле диференційне (ПЗВ) 4р EFI-P4 63/0,3 NL тип A (10kA) (полюс N зліва)</t>
  </si>
  <si>
    <t>Аналізатор мережі ENA33LCD (96x96мм, 85-265V AC, RS-485)</t>
  </si>
  <si>
    <t>Аналізатор мережі END20L-RS (96x96мм, 85-253V AC/90-300V DC, RS-485, 1xNO, імпульсний вихід)</t>
  </si>
  <si>
    <t>Аналізатор мережі END25-RS (96x96мм, 100-550V AC/DC, RS-485, 2xNO)</t>
  </si>
  <si>
    <t>Додатковий модуль сигналізації EDM-LS (1xNC/NO)</t>
  </si>
  <si>
    <t>Лічильник 3-фазн. 3MEM40-EVRS (40А, ІЧ порт, RS-485, EVSE)</t>
  </si>
  <si>
    <t>Лічильник 3-фазн. двонаправлений 3MEM65-BPO (65А, ІЧ порт, імпульсний вихід)</t>
  </si>
  <si>
    <t>Лічильник 3-фазн. двонаправлений 3MEM65-BT (65А, ІЧ порт, тарифний вхід)</t>
  </si>
  <si>
    <t>Лічильник 3-фазн. двонаправлений 3MEM65-BRS (65А, ІЧ порт, RS-485)</t>
  </si>
  <si>
    <t>Лічильник 3-фазн. двонаправлений 3MEM65-BMB (65А, ІЧ порт, M-bus)</t>
  </si>
  <si>
    <t>Лічильник 1-фазн. двонаправлений 1MEM40-BPO (40А, SO-імпульсний вихід)</t>
  </si>
  <si>
    <t>Лічильник 3-фазн. двонаправлений 3MEM80-BEVRSPO (80А, ІЧ порт, SO-імпульсний вихід, RS-485, NFC, EVSE)</t>
  </si>
  <si>
    <t>Лічильник 1-фазн. DEC-1 (50А, імпульсний вихід, 1мод.)</t>
  </si>
  <si>
    <t>Лічильник 3-фазн. DEC-2 (80А, імпульсний вихід, 4.5мод.)</t>
  </si>
  <si>
    <t>Лічильник 3-фазн. DEC-3 (100А, імпульсний вихід, 7мод.)</t>
  </si>
  <si>
    <t>Лічильник 1-фазн. DEC-1MOD (80А, RS-485, MODBUS RTU, імпульсний вихід, 4.5мод.)</t>
  </si>
  <si>
    <t>Лічильник 3-фазн. DEC-3MOD (100А, RS-485, MODBUS RTU, імпульсний вихід, 7мод.)</t>
  </si>
  <si>
    <t>Лічильник 3-фазн. DEC-3MOD CT (5А, з ТС, RS-485, MODBUS RTU, 7мод.)</t>
  </si>
  <si>
    <t>Лічильник 3-фазн. DEC-2 CT (6А, з ТС, 4.5мод.)</t>
  </si>
  <si>
    <t>Лічильник 1-фазн. DEC-1MP (100А, RS-485, MODBUS RTU, +мультиметр, імпульсний вихід, 1мод.)</t>
  </si>
  <si>
    <t>Лічильник 3-фазн. DEC-3MP (60А, RS-485, MODBUS RTU, +мультиметр, імпульсний вихід, 7мод.)</t>
  </si>
  <si>
    <t>Конвертер ATC-1000 (RS-232/422/485)</t>
  </si>
  <si>
    <t>Модуль живлення SUPP-06 (потрібен акумулятор AKU-12)</t>
  </si>
  <si>
    <t>Блок живлення ZIM-24 (імпульсний, 24 V DC, 30 W, 1,25 A)</t>
  </si>
  <si>
    <t>Блок живлення ZIM-24E (імпульсний, 24 V DC, 60 W, 2,5 A)</t>
  </si>
  <si>
    <t>Пластиковий щит ECH-6Gu (6мод.зовн.встан.IP65)</t>
  </si>
  <si>
    <t>Монтажна панель SB-MP32 (для SB-32)</t>
  </si>
  <si>
    <t>Монтажна панель SB-MP33 (для SB-33)</t>
  </si>
  <si>
    <t>Монтажна панель SB-MP43 (для SB-43)</t>
  </si>
  <si>
    <t>Монтажна панель SB-MP44 (для SB-44)</t>
  </si>
  <si>
    <t>Монтажна панель SB-MP63 (для SB-63)</t>
  </si>
  <si>
    <t>Монтажна панель SB-MP64 (для SB-64)</t>
  </si>
  <si>
    <t>Замок під ключ "трикутник" (без ключа)</t>
  </si>
  <si>
    <t>Шина живлення IZ 16/1F/12/L (16мм2, 1P, 0.21м, Fork, 12mod., кутова)</t>
  </si>
  <si>
    <t>Шина живлення IZ 16/1F/2L (16мм2, 1P, 0.04м, Fork, 2mod., кутова)</t>
  </si>
  <si>
    <t>Шина живлення IZ 16/1F/3L (16мм2, 1P, 0.06м, Fork, 3mod., кутова)</t>
  </si>
  <si>
    <t>Шина живлення IZ 16/1F/4L (16мм2, 1P, 0.08м, Fork, 4mod., кутова)</t>
  </si>
  <si>
    <t>Шина живлення IZ 16/1F/54/L (16мм2, 1P, 1м, Fork, 54mod., кутова)</t>
  </si>
  <si>
    <t>З'єднувальна шина ізольована IZM45-2 (2хМРЕ (до 40А) або 2хMS)</t>
  </si>
  <si>
    <t>З'єднувальна шина ізольована IZM45-3 (3хМРЕ (до 40А) або 3хMS)</t>
  </si>
  <si>
    <t>З'єднувальна шина ізольована IZM45-4 (4хМРЕ (до 40А) або 4хMS)</t>
  </si>
  <si>
    <t>З'єднувальна шина ізольована IZM45-5 (5хМРЕ (до 40А) або 5хMS)</t>
  </si>
  <si>
    <t>З'єднувальна шина ізольована IZM54-2 (2хМРЕ (до 40А)+Б.К. або 2хMS+Б.К. або 2хMSP0)</t>
  </si>
  <si>
    <t>З'єднувальна шина ізольована IZM54-3 (3хМРЕ (до 40А)+Б.К. або 3хMS+Б.К. або 3хMSP0)</t>
  </si>
  <si>
    <t>З'єднувальна шина ізольована IZM54-4 (4хМРЕ (до 40А)+Б.К. або 4хMS+Б.К. або 4хMSP0)</t>
  </si>
  <si>
    <t>З'єднувальна шина ізольована IZM54-5 (5хМРЕ (до 40А)+Б.К. або 5хMS+Б.К. або 5хMSP0)</t>
  </si>
  <si>
    <t>Контактор модульний R-R 20-02 230V AC (ручн.керув.)</t>
  </si>
  <si>
    <t>Контактор модульний R-R 20-10 230V AC (ручн.керув.)</t>
  </si>
  <si>
    <t>Контактор модульний R-R 20-10 24V AC (ручн.керув.)</t>
  </si>
  <si>
    <t>Контактор модульний RD-R 20-10 230V AC/DC (ручн.керув.)</t>
  </si>
  <si>
    <t>Контактор модульний RD-R 20-10 24V AC/DC (ручн.керув.)</t>
  </si>
  <si>
    <t>Контактор модульний R-R 20-01 230V AC (ручн.керув.)</t>
  </si>
  <si>
    <t>Контактор модульний R-R 20-01 24V AC (ручн.керув.)</t>
  </si>
  <si>
    <t>Контактор модульний RD-R 20-01 230V AC/DC (ручн.керув.)</t>
  </si>
  <si>
    <t>Контактор модульний RD-R 20-01 24V AC/DC (ручн.керув.)</t>
  </si>
  <si>
    <t>Контактор модульний R-R 20-20 230V AC (ручн.керув.)</t>
  </si>
  <si>
    <t>Контактор модульний R-R 20-20 24V AC (ручн.керув.)</t>
  </si>
  <si>
    <t>Контактор модульний RD-R 20-20 230V AC/DC (ручн.керув.)</t>
  </si>
  <si>
    <t>Контактор модульний RD-R 20-20 24V AC/DC (ручн.керув.)</t>
  </si>
  <si>
    <t>Контактор модульний R-R 20-11 230V AC (ручн.керув.)</t>
  </si>
  <si>
    <t>Контактор модульний R-R 20-11 24V AC (ручн.керув.)</t>
  </si>
  <si>
    <t>Контактор модульний RD-R 20-11 230V AC/DC (ручн.керув.)</t>
  </si>
  <si>
    <t>Контактор модульний RD-R 20-11 24V AC/DC (ручн.керув.)</t>
  </si>
  <si>
    <t>Контактор модульний R-R 20-02 24V AC (ручн.керув.)</t>
  </si>
  <si>
    <t>Контактор модульний RD-R 20-02 230V AC/DC (ручн.керув.)</t>
  </si>
  <si>
    <t>Контактор модульний RD-R 20-02 24V AC/DC (ручн.керув.)</t>
  </si>
  <si>
    <t>Контактор модульний R-R 25-40 230V AC (ручн.керув.)</t>
  </si>
  <si>
    <t>Контактор модульний R-R 25-40 24V AC (ручн.керув.)</t>
  </si>
  <si>
    <t>Контактор модульний RD-R 25-40 230V AC/DC (ручн.керув.)</t>
  </si>
  <si>
    <t>Контактор модульний RD-R 25-40 24V AC/DC (ручн.керув.)</t>
  </si>
  <si>
    <t>Контактор модульний R-R 25-31 230V AC (ручн.керув.)</t>
  </si>
  <si>
    <t>Контактор модульний R-R 25-31 24V AC (ручн.керув.)</t>
  </si>
  <si>
    <t>Контактор модульний RD-R 25-31 230V AC/DC (ручн.керув.)</t>
  </si>
  <si>
    <t>Контактор модульний RD-R 25-31 24V AC/DC (ручн.керув.)</t>
  </si>
  <si>
    <t>Контактор модульний R-R 25-22 230V AC (ручн.керув.)</t>
  </si>
  <si>
    <t>Контактор модульний R-R 25-22 24V AC (ручн.керув.)</t>
  </si>
  <si>
    <t>Контактор модульний RD-R 25-22 230V AC/DC (ручн.керув.)</t>
  </si>
  <si>
    <t>Контактор модульний RD-R 25-22 24V AC/DC (ручн.керув.)</t>
  </si>
  <si>
    <t>Контактор модульний R-R 25-04 230V AC (ручн.керув.)</t>
  </si>
  <si>
    <t>Контактор модульний R-R 25-04 24V AC (ручн.керув.)</t>
  </si>
  <si>
    <t>Контактор модульний RD-R 25-04 230V AC/DC (ручн.керув.)</t>
  </si>
  <si>
    <t>Контактор модульний RD-R 25-04 24V AC/DC (ручн.керув.)</t>
  </si>
  <si>
    <t>Контактор мініатюрний  CEC 07.01 110V AC (7A; 4kW; AC3)</t>
  </si>
  <si>
    <t>Контактор мініатюрний  CEC 07.01 230V AC (7A; 3kW; AC3)</t>
  </si>
  <si>
    <t>Контактор мініатюрний  CEC 07.01 24V AC (7A; 4kW; AC3)</t>
  </si>
  <si>
    <t>Контактор мініатюрний  CEC 07.01 24V DC (7A; 3kW; AC3)</t>
  </si>
  <si>
    <t>Контактор мініатюрний  CEC 07.10 230V AC (7A; 3kW; AC3)</t>
  </si>
  <si>
    <t>Контактор мініатюрний  CEC 07.10 24V AC (7A; 4kW; AC3)</t>
  </si>
  <si>
    <t>Контактор мініатюрний  CEC 07.10 24V DC (7A; 3kW; AC3)</t>
  </si>
  <si>
    <t>Контактор мініатюрний  CEC 07.10 400V AC (7A; 4kW; AC3)</t>
  </si>
  <si>
    <t>Контактор мініатюрний  CEC 07.4P 230V АС (7A; 4kW; AC3) 4р (4 н.в.)</t>
  </si>
  <si>
    <t>Контактор мініатюрний  CEC 07.4Р 24V DC (7A; 4kW; AC3) 4р (4 н.в.)</t>
  </si>
  <si>
    <t>Контактор мініатюрний  CEC 07.PR 230V AC (7A; 4kW; AC3) 4р (2н.в.+2н.з.)</t>
  </si>
  <si>
    <t>Контактор мініатюрний  CEC 07.PR 24V DC (7A; 4kW; AC3) 4р (2н.в.+2н.з.)</t>
  </si>
  <si>
    <t>Контактор мініатюрний  CEC 09.01-220V DC (9A; 4kW; AC3)</t>
  </si>
  <si>
    <t>Контактор мініатюрний  CEC 09.01-24V-50/60Hz (9A; 4kW; AC3)</t>
  </si>
  <si>
    <t>Контактор мініатюрний  CEC 09.01-24V DC (9A; 4kW; AC3)</t>
  </si>
  <si>
    <t>Контактор мініатюрний  CEC 09.01-48V-50/60Hz (9A; 4kW; AC3)</t>
  </si>
  <si>
    <t>Контактор мініатюрний  CEC 09.01-110V-50/60Hz (9A; 4kW; AC3)</t>
  </si>
  <si>
    <t>Контактор мініатюрний  CEC 09.01-230V-50/60Hz (9A; 4kW; AC3)</t>
  </si>
  <si>
    <t>Контактор мініатюрний  CEC 09.01-400V-50/60Hz (9A; 4kW; AC3)</t>
  </si>
  <si>
    <t>Контактор мініатюрний  CEC 09.10-24V-50/60Hz (9A; 4kW; AC3)</t>
  </si>
  <si>
    <t>Контактор мініатюрний  CEC 09.10-24V DC (9A; 4kW; AC3)</t>
  </si>
  <si>
    <t>Контактор мініатюрний  CEC 09.10-48V-50/60Hz (9A; 4kW; AC3)</t>
  </si>
  <si>
    <t>Контактор мініатюрний  CEC 09.10-110V-50/60Hz (9A; 4kW; AC3)</t>
  </si>
  <si>
    <t>Контактор мініатюрний  CEC 09.10-230V-50/60Hz (9A; 4kW; AC3)</t>
  </si>
  <si>
    <t>Контактор мініатюрний  CEC 09.10-400V-50/60Hz (9A; 4kW; AC3)</t>
  </si>
  <si>
    <t>Контактор мініатюрний  CEC 09.4P 230V АС (9A; 4kW; AC3) 4р (4 н.в.)</t>
  </si>
  <si>
    <t>Контактор мініатюрний  CEC 09.4Р 24V DC (9A; 4kW; AC3) 4р (4 н.в.)</t>
  </si>
  <si>
    <t>Контактор мініатюрний  CEC 09.PR 230V AC (9A; 4kW; AC3) 4р (2н.в.+2н.з.)</t>
  </si>
  <si>
    <t>Контактор мініатюрний  CEC 09.PR 24V DC (9A; 4kW; AC3) 4р (2н.в.+2н.з.)</t>
  </si>
  <si>
    <t>Контактор мініатюрний  CEC 12.01-24V-50/60Hz (12A; 5,5kW; AC3)</t>
  </si>
  <si>
    <t>Контактор мініатюрний  CEC 12.01-24V DC (12A; 5,5kW; AC3)</t>
  </si>
  <si>
    <t>Контактор мініатюрний  CEC 12.01-48V-50/60Hz (12A; 5,5kW; AC3)</t>
  </si>
  <si>
    <t>Контактор мініатюрний  CEC 12.01-110V-50/60Hz (12A; 5,5kW; AC3)</t>
  </si>
  <si>
    <t>Контактор мініатюрний  CEC 12.01-230V-50/60Hz (12A; 5,5kW; AC3)</t>
  </si>
  <si>
    <t>Контактор мініатюрний  CEC 12.01-400V-50/60Hz (12A; 5,5kW; AC3)</t>
  </si>
  <si>
    <t>Контактор мініатюрний  CEC 12.4P 230V АС (12A; 5,5kW; AC3) 4р (4 н.в.)</t>
  </si>
  <si>
    <t>Контактор мініатюрний  CEC 12.4Р 24V DC (12A; 5,5kW; AC3) 4р (4 н.в.)</t>
  </si>
  <si>
    <t>Контактор мініатюрний  CEC 12.PR 230V AC (12A; 5,5kW; AC3) 4р (2н.в.+2н.з.)</t>
  </si>
  <si>
    <t>Контактор мініатюрний  CEC 12.PR 24V DC (12A; 5,5kW; AC3) 4р (2н.в.+2н.з.)</t>
  </si>
  <si>
    <t>Контактор мініатюрний  CEC 16.01-24V-50/60Hz (16A; 7,5kW; AC3)</t>
  </si>
  <si>
    <t>Контактор мініатюрний  CEC 16.01-24V DC (16A; 7,5kW; AC3)</t>
  </si>
  <si>
    <t>Контактор мініатюрний  CEC 16.01-48V-50/60Hz (16A; 7,5kW; AC3)</t>
  </si>
  <si>
    <t>Контактор мініатюрний  CEC 16.01-110V-50/60Hz (16A; 7,5kW; AC3)</t>
  </si>
  <si>
    <t>Контактор мініатюрний  CEC 16.01-230V-50/60Hz (16A; 7,5kW; AC3)</t>
  </si>
  <si>
    <t>Контактор мініатюрний  CEC 16.01-400V-50/60Hz (16A; 7,5kW; AC3)</t>
  </si>
  <si>
    <t>Контактор мініатюрний  CEC 16.10-24V-50/60Hz (16A; 7,5kW; AC3)</t>
  </si>
  <si>
    <t>Контактор мініатюрний  CEC 16.10-24V DC (16A; 7,5kW; AC3)</t>
  </si>
  <si>
    <t>Контактор мініатюрний  CEC 16.10-48V-50/60Hz (16A; 7,5kW; AC3)</t>
  </si>
  <si>
    <t>Контактор мініатюрний  CEC 16.10-110V-50/60Hz (16A; 7,5kW; AC3)</t>
  </si>
  <si>
    <t>Контактор мініатюрний  CEC 16.10-230V-50/60Hz (16A; 7,5kW; AC3)</t>
  </si>
  <si>
    <t>Контактор мініатюрний  CEC 16.10-400V-50/60Hz (16A; 7,5kW; AC3)</t>
  </si>
  <si>
    <t>Контактор мініатюрний  CEC 16.4P 230V АС (16A; 7,5kW; AC3) 4р (4 н.в.)</t>
  </si>
  <si>
    <t>Контактор мініатюрний  CEC 16.4Р 24V DC (16A; 7,5kW; AC3) 4р (4 н.в.)</t>
  </si>
  <si>
    <t>Контактор мініатюрний  CEC 16.PR 230V AC (16A; 7,5kW; AC3) 4р (2н.в.+2н.з.)</t>
  </si>
  <si>
    <t>Контактор мініатюрний  CEC 16.PR 24V DC (16A; 7,5kW; AC3) 4р (2н.в.+2н.з.)</t>
  </si>
  <si>
    <t>Блок-контакт PS LAS (для LAS 16-160/LAS СО 63-125)</t>
  </si>
  <si>
    <t>Полюс 4-й P4-T LAS 63 (для LAS 16-63)</t>
  </si>
  <si>
    <t>Полюс 4-й P4-T LAS 80 (для LAS 80-125/LAS CO 63-125)</t>
  </si>
  <si>
    <t>Полюс 4-й P4-T LAS 160 (для LAS 160)</t>
  </si>
  <si>
    <t>Полюс N LAS 63 (для LAS 16-63)</t>
  </si>
  <si>
    <t>Полюс N LAS 80 (для LAS 80-125/LAS CO 63-125)</t>
  </si>
  <si>
    <t>Полюс PE LAS 63 (для LAS 16-63)</t>
  </si>
  <si>
    <t>Полюс PE LAS 80 (для LAS 80-125/LAS CO 63-125)</t>
  </si>
  <si>
    <t>Блок-контакт PS2S 160&amp;250AF (1CO, 2A/240V, для EB2S)</t>
  </si>
  <si>
    <t>Блок-контакт сигн. SS2S 160&amp;250AF (1CO, 2A/240V, для EB2S)</t>
  </si>
  <si>
    <t>Блок-контакт PS2 125-1600AF (1NC, 4A/240V)</t>
  </si>
  <si>
    <t>Блок-контакт PS2 125-1600AF (1NO, 4A/240V)</t>
  </si>
  <si>
    <t>Блок-контакт PS2 125-1600AF (1CO, 2A/240V)</t>
  </si>
  <si>
    <t>Блок-контакт сигн. SS2 125-1600AF (1NC, 4A/240V)</t>
  </si>
  <si>
    <t>Блок-контакт сигн. SS2 125-1600AF (1NO, 4A/240V)</t>
  </si>
  <si>
    <t>Блок-контакт сигн. SS2 125-1600AF (1CO, 2A/240V)</t>
  </si>
  <si>
    <t>Роздільник клем ESC-DFU/4/R (для ESC-CBC.2..16, червона)</t>
  </si>
  <si>
    <t>Марковальна табличка EO3 (201-250) паковання 200 шт</t>
  </si>
  <si>
    <t>Лампа сигнальна LED матова ECLI-22-024C-A 24V AC/DC (помаранчева)*</t>
  </si>
  <si>
    <t>Лампа сигнальна LED матова ECLI-22-024C-B 24V AC/DC (синя)*</t>
  </si>
  <si>
    <t>Лампа сигнальна LED матова ECLI-22-024C-G 24V AC/DC (зелена)*</t>
  </si>
  <si>
    <t>Лампа сигнальна LED матова ECLI-22-024C-R 24V AC/DC (червона)*</t>
  </si>
  <si>
    <t>Лампа сигнальна LED матова ECLI-22-024C-W 24V AC/DC (біла)*</t>
  </si>
  <si>
    <t>Лампа сигнальна LED матова ECLI-22-024C-Y 24V AC/DC (жовта)*</t>
  </si>
  <si>
    <t>Лампа сигнальна LED матова ECLI-22-240A-A 240V AC (помаранчева)*</t>
  </si>
  <si>
    <t>Лампа сигнальна LED матова ECLI-22-240A-B 240V AC (синя)*</t>
  </si>
  <si>
    <t>Лампа сигнальна LED матова ECLI-22-240A-G 240V AC (зелена)*</t>
  </si>
  <si>
    <t>Лампа сигнальна LED матова ECLI-22-240A-R 240V AC (червона)*</t>
  </si>
  <si>
    <t>Лампа сигнальна LED матова ECLI-22-240A-W 240V AC (біла)*</t>
  </si>
  <si>
    <t>Лампа сигнальна LED матова ECLI-22-240A-Y 240V AC (жовта)*</t>
  </si>
  <si>
    <t>Перемикач поворотн. EGS3I-NN-W (3-х поз., з фікс. з підсв. 1-0-2, 45°, безбарвний)</t>
  </si>
  <si>
    <t>Перемикач поворотн. EGS3I-SS-W (3-х поз., без фікс. з підсв. 1-0-2, 45°, безбарвний)</t>
  </si>
  <si>
    <t>Зумер EBUZ-240A (240V AC, чорний)</t>
  </si>
  <si>
    <t>Адаптер регулювання висоти HA KVL-00 3P T/B 340-370 (70-90, під 340-370, лів.+прав.)</t>
  </si>
  <si>
    <t>Адаптер регулювання висоти HA KVL-00 3P L/R 300 (70-90, під 300, лів.+прав.)</t>
  </si>
  <si>
    <t>Захисна кришка HP-DVL (для DVL і CHVL, верхня і нижня)</t>
  </si>
  <si>
    <t>Складана ручка для викочування</t>
  </si>
  <si>
    <t>Складана ручка для викочування (укорочена)</t>
  </si>
  <si>
    <t>Розшир. плата CFW300-IOADR (термістор. 1вх+ цифр. 3вих+аналог. 1вх)</t>
  </si>
  <si>
    <t>Розшир. плата CFW300-IOADR-D б.пров.(термістор. 1вх+ цифр. 3вих+аналог. 1вх)</t>
  </si>
  <si>
    <t>Розшир. плата CFW300-IOAENC (модуль подкл. енкодера)</t>
  </si>
  <si>
    <t>Розшир. плата CFW300-IOAR (цифр. 3вих+аналог. 1вх/1вих)</t>
  </si>
  <si>
    <t>Розшир. плата CFW300-IODF (3DFI/DFO)</t>
  </si>
  <si>
    <t>Розшир. плата CFW300-IODR (цифр. 4вх/3вих)</t>
  </si>
  <si>
    <t>Розшир. плата CFW500-IOAD (RS485+цифр. 6вх/4вих+аналог. 3вх./2вих.+24VDC+10VDC)</t>
  </si>
  <si>
    <t>Розшир. плата CFW500-IOD (RS485+цифр. 8вх/5вих+аналог. 1вх./1вих.+24VDC+10VDC)</t>
  </si>
  <si>
    <t>Розшир. плата CFW500-IOR (RS485+цифр. 5вх/5вих+аналог. 1вх./1вих.+24VDC+10VDC)</t>
  </si>
  <si>
    <t>Розшир. плата CFW500-IOS (RS485+цифр. 4вх/2вих+аналог. 1вх./1вих.+24VDC+10VDC)</t>
  </si>
  <si>
    <t>Розшир. плата IOA-01 (цифр. 2вх/2вих + аналог. 1вх/2вих)</t>
  </si>
  <si>
    <t>Розшир. плата IOB-01 (цифр. 2вх/2вих + аналог. 2вх/2вих)</t>
  </si>
  <si>
    <t>Розшир. плата IOC-01 (цифр. 8вх + реле. 4вих)</t>
  </si>
  <si>
    <t>Розшир. плата IOC-02 (цифр. 8вх + цифр NPN. 8вих)</t>
  </si>
  <si>
    <t>Розшир. плата IOC-03 (цифр. 8вх + цифр PNP. 7вих)</t>
  </si>
  <si>
    <t>Розшир. терм. плата IOE-01 (PTC 5вх)</t>
  </si>
  <si>
    <t>Розшир. терм. плата IOE-02 (PT100 5вх)</t>
  </si>
  <si>
    <t>Розшир. терм. плата IOE-03 (KTY84 5вх)</t>
  </si>
  <si>
    <t>Модуль підключення термістора двигуна KIT-PTC-SSW07-MOTOR</t>
  </si>
  <si>
    <t>З'єднувальний кабель для послідовного ДПК CAB-RS-08/07- 1 (1м)</t>
  </si>
  <si>
    <t>З'єднувальний кабель для послідовного ДПК CAB-RS-08/07- 2 (2м)</t>
  </si>
  <si>
    <t>З'єднувальний кабель для послідовного ДПК CAB-RS-08/07- 3 (3м)</t>
  </si>
  <si>
    <t>З'єднувальний кабель для послідовного ДПК CAB-RS-08/07- 5 (5м)</t>
  </si>
  <si>
    <t>З'єднувальний кабель для послідовного ДПК CAB-RS-08/07- 75 (75м)</t>
  </si>
  <si>
    <t>З'єднувальний кабель для послідовного ДПК CAB-RS-08/07-10 (10м)</t>
  </si>
  <si>
    <t>UN0030</t>
  </si>
  <si>
    <t>Марковання клем ESС-M-(1-100) (100 шт)</t>
  </si>
  <si>
    <t>Незалежний розчіплювач DA2 1250&amp;1600AF DC24V</t>
  </si>
  <si>
    <t>Незалежний розчіплювач DA2 125-1000AF DC24V</t>
  </si>
  <si>
    <t>Блок розподільчий  EDB-413-160A,  4p, 3L+PE/N, 160A (13 виходів)</t>
  </si>
  <si>
    <t>Блок розподільчий  EDB-4-200A-S,  4p, 3L+PE/N, 200A (11 виходів)</t>
  </si>
  <si>
    <t>Блок розподільчий  EDB-4-250A-S,  4p, 3L+PE/N, 250A (11 виходів)</t>
  </si>
  <si>
    <t>Блок розподільчий  EDB-4-400A-S,  4p, 3L+PE/N, 400A (10 виходів)</t>
  </si>
  <si>
    <t>Трифазний індикатор наявності напруги з захистом SON WTA-3G (5x20мм, Imax.=6,3А, 3х зелений LED)</t>
  </si>
  <si>
    <t>Трифазний індикатор наявності напруги з захистом SON WTA-3K (5x20мм, Imax.=6,3А, 3х кольоровий LED)</t>
  </si>
  <si>
    <t>Трифазний захисний модуль EZ WTA-3R під запобіжник 5x20мм з індикацією (5x20мм, Imax.=6,3А, 3х черв. LED)</t>
  </si>
  <si>
    <t>Вимикач 1-клавішний VHE-1-BL (чорний, IP54)</t>
  </si>
  <si>
    <t>Вимикач 2-клавішний VHE-2-BL (чорний, IP54)</t>
  </si>
  <si>
    <t>Вимикач "сходовий" VHE-3-BL (чорний, IP54)</t>
  </si>
  <si>
    <t>Кнопка "дзвоник" VHE-4-BL (чорна, IP54)</t>
  </si>
  <si>
    <t>Кнопка "світло" VHE-5-BL (чорна, IP54)</t>
  </si>
  <si>
    <t>Вимикач "перехресний" VHE-6-BL (чорний, IP54)</t>
  </si>
  <si>
    <t>Вимикач 1-клавішний із підсвічуванням VHE-1L-BL (чорний, IP54)</t>
  </si>
  <si>
    <t>Вимикач 2-клавішний із підсвічуванням VHE-2L-BL (чорний, IP54)</t>
  </si>
  <si>
    <t>Вимикач "сходовий" із підсвічуванням VHE-3L-BL (чорний, IP54)</t>
  </si>
  <si>
    <t>Кнопка "дзвоник" із підсвічуванням VHE-4L-BL (чорна, IP54)</t>
  </si>
  <si>
    <t>Розетка 1-на з з/к Schuko RHE-1sd-BL (чорн./прозора кришка, IP54)</t>
  </si>
  <si>
    <t>Розетка 2-на з з/к Schuko RHE-2sd-BL (чорн./прозора кришка, IP54)</t>
  </si>
  <si>
    <t>Розетка 3-на з з/к Schuko RHE-3sd-BL (чорн./прозора кришка, IP54)</t>
  </si>
  <si>
    <t>Вимикач 1-клавішний VHE-1-SRG (сіро-графіт., IP54)</t>
  </si>
  <si>
    <t>Вимикач 2-клавішний VHE-2-SRG (сіро-графіт., IP54)</t>
  </si>
  <si>
    <t>Вимикач "сходовий" VHE-3-SRG (сіро-графіт., IP54)</t>
  </si>
  <si>
    <t>Кнопка "дзвоник" VHE-4-SRG (сіро-графіт., IP54)</t>
  </si>
  <si>
    <t>Кнопка "світло" VHE-5-SRG (сіро-графіт., IP54)</t>
  </si>
  <si>
    <t>Вимикач "перехресний" VHE-6-SRG (сіро-графіт., IP54)</t>
  </si>
  <si>
    <t>Вимикач 1-клавішний із підсвічуванням VHE-1L-SRG (сіро-графіт., IP54)</t>
  </si>
  <si>
    <t>Вимикач 2-клавішний із підсвічуванням VHE-2L-SRG (сіро-графіт., IP54)</t>
  </si>
  <si>
    <t>Вимикач "сходовий" із підсвічуванням VHE-3L-SRG (сіро-графіт., IP54)</t>
  </si>
  <si>
    <t>Кнопка "дзвоник" із підсвічуванням VHE-4L-SRG (чорна, IP54)</t>
  </si>
  <si>
    <t>Розетка 1-на з з/к Schuko RHE-1s-SRG (сіра/графіт. кришка, IP54)</t>
  </si>
  <si>
    <t>Розетка 2-на з з/к Schuko RHE-2s-SRG (сіра/графіт. кришка, IP54)</t>
  </si>
  <si>
    <t>Розетка 3-на з з/к Schuko RHE-3s-SRG (сіра/графіт. кришка, IP54)</t>
  </si>
  <si>
    <t>Лампа сигнальна LED матова ELPI-024С-R 24V AC/DC (червона)</t>
  </si>
  <si>
    <t>Лампа сигнальна LED матова ELPI-024С-G 24V AC/DC (зелена)</t>
  </si>
  <si>
    <t>Лампа сигнальна LED матова ELPI-024С-Y 24V AC/DC (жовта)</t>
  </si>
  <si>
    <t>Лампа сигнальна LED матова ELPI-024С-B 24V AC/DC (синя)</t>
  </si>
  <si>
    <t>Лампа сигнальна LED матова ELPI-024С-A 24V AC/DC (помаранчева)</t>
  </si>
  <si>
    <t>Лампа сигнальна LED матова ELPI-024С-W 24V AC/DC (біла)</t>
  </si>
  <si>
    <t>Лампа сигнальна LED матова ELPI-240A-R 240V AC (червона)</t>
  </si>
  <si>
    <t>Лампа сигнальна LED матова ELPI-240A-G 240V AC (зелена)</t>
  </si>
  <si>
    <t>Лампа сигнальна LED матова ELPI-240A-Y 240V AC (жовта)</t>
  </si>
  <si>
    <t>Лампа сигнальна LED матова ELPI-240A-B 240V AC (синя)</t>
  </si>
  <si>
    <t>Лампа сигнальна LED матова ELPI-240A-A 240V AC (помаранчева)</t>
  </si>
  <si>
    <t>Лампа сигнальна LED матова ELPI-240A-W 240V AC (біла)</t>
  </si>
  <si>
    <t>Корпус ESB5 (Standart, 5 отворів, корпус сіро-чорний)</t>
  </si>
  <si>
    <t>Блокуючий кожух із кришкою EPS-T (основа та кришка прозорі)</t>
  </si>
  <si>
    <t>Блокуючий кожух із кришкою EPS-Y (основа жовта, кришка прозора)</t>
  </si>
  <si>
    <t>Захисний кожух (стопор) EPS-EM (жовтий)</t>
  </si>
  <si>
    <t>Зумер EBUZ-L-024C (24V DC, 60dB, червоний LED - блимаючий)</t>
  </si>
  <si>
    <t>Перегородка ECMEDIA-PART з вбудованою одинарною розеткою (для ECG)</t>
  </si>
  <si>
    <t>Щит пласт. зовнішн. вик. ECT24PO MEDIA/EMPTY (пустий, білі дверцята)</t>
  </si>
  <si>
    <t>Щит пласт. зовнішн. вик. ECT24PO MEDIA (4xRJ, розетка 230V, білі дверцята)</t>
  </si>
  <si>
    <t>Щит пласт. зовнішн. вик. ECT36PO MEDIA/EMPTY (пустий, білі дверцята)</t>
  </si>
  <si>
    <t>Щит пласт. зовнішн. вик. ECT36PO MEDIA (4xRJ, розетка 230V, білі дверцята)</t>
  </si>
  <si>
    <t>Щит пласт. внутрішн. вик. ECM24PO MEDIA/EMPTY (пустий, білі дверцята)</t>
  </si>
  <si>
    <t>Щит пласт. внутрішн. вик. ECM24PO MEDIA (4xRJ, розетка 230V, білі дверцята)</t>
  </si>
  <si>
    <t>Щит пласт. внутрішн. вик. ECM36PO MEDIA/EMPTY (пустий, білі дверцята)</t>
  </si>
  <si>
    <t>Щит пласт. внутрішн. вик. ECM36PO MEDIA (4xRJ, розетка 230V, білі дверцята)</t>
  </si>
  <si>
    <t>Щит пласт. зовнішн. вик. ECT 2x18PO MEDIA/EMPTY (пустий, білі дверцята)</t>
  </si>
  <si>
    <t>Щит пласт. зовнішн. вик. ECT 2x18PO MEDIA (8xRJ, розетка 230В, білі дверцята)</t>
  </si>
  <si>
    <t>Щит пласт. внутрішн. вик. ECM 2x18PO MEDIA/EMPTY (пустий, білі дверцята)</t>
  </si>
  <si>
    <t>Щит пласт. внутрішн. вик. ECM 2x18PO MEDIA (8xRJ, розетка 230V, білі дверцята)</t>
  </si>
  <si>
    <t>Щит пласт. зовнішн. вик. ECT 3x18PO MEDIA/EMPTY (пустий, білі дверцята)</t>
  </si>
  <si>
    <t>Щит пласт. зовнішн. вик. ECT 3x18PO MEDIA-MOD/EMPTY (DIN_18 мод., білі дверцята)</t>
  </si>
  <si>
    <t>Щит пласт. зовнішн. вик. ECT 3x18PO MEDIA (8xRJ, розетка 230V, білі дверцята)</t>
  </si>
  <si>
    <t>Щит пласт. зовнішн. вик. ECT 3x18PO MEDIA-MOD (DIN_18 мод., 8xRJ, розетка 230V, білі дверцята)</t>
  </si>
  <si>
    <t>Щит пласт. внутрішн. вик. ECM 3x18PO MEDIA/EMPTY (пустий, білі дверцята)</t>
  </si>
  <si>
    <t>Щит пласт. внутрішн. вик. ECM 3x18PO MEDIA-MOD/EMPTY (DIN_18 мод., білі дверцята)</t>
  </si>
  <si>
    <t>Щит пласт. внутрішн. вик. ECT 3x18PO MEDIA (8xRJ, розетка 230V, білі дверцята)</t>
  </si>
  <si>
    <t>Щит пласт. внутрішн. вик. ECT 3x18PO MEDIA-MOD (DIN_18 мод., 8xRJ, розетка 230V, білі дверцята)</t>
  </si>
  <si>
    <t>Додаткова розетка ECMEDIA-SCH (макс 2 шт.) (для ECG)</t>
  </si>
  <si>
    <t>Монтажна панель ERP 24-PM (для ERP MEDIA, EB2S 160 3p+24мод.)</t>
  </si>
  <si>
    <t>Перф. монтажна панель PM2x12RJ (для 4хRJ + 3x розет. 230V)</t>
  </si>
  <si>
    <t>Перф. монтажна панель PM3x12RJ (для 4хRJ + 3x розет. 230V)</t>
  </si>
  <si>
    <t>Перф. монтажна панель PM2x18RJ (для 8хRJ + 4x розет. 230V)</t>
  </si>
  <si>
    <t>Перф. монтажна панель PM3x18RJ (для 8хRJ + 4x розет. 230V)</t>
  </si>
  <si>
    <t>Перф. монтажна панель PM2x12G (для 3-х розет. 230V)</t>
  </si>
  <si>
    <t>Перф. монтажна панель PM3x12G (для 3-х розет. 230V)</t>
  </si>
  <si>
    <t>Перф. монтажна панель PM2x18G (для 4-х розет. 230V)</t>
  </si>
  <si>
    <t>Перф. монтажна панель PM3x18G (для 4-х розет. 230V)</t>
  </si>
  <si>
    <t>Розетка оптоволоконна EDN-96003-APC-S</t>
  </si>
  <si>
    <t>Оптоволоконна вилка EDK-29221-02-APC (кабель 2м)</t>
  </si>
  <si>
    <t>Корпус EDN-9310-01-APC (для 2-х оптоволоконн. розеток)</t>
  </si>
  <si>
    <t>Адаптер метал. EAN-25184 (для 1x RJ на шину DIN)</t>
  </si>
  <si>
    <t>Адаптер метал. EAN-25185 (для 2x RJ на шину DIN)</t>
  </si>
  <si>
    <t>Адаптер метал. ETN-PM8 (для 8-и RJ на монт.панель)</t>
  </si>
  <si>
    <t>Корпус EDN-93705 (для 6-ти RJ)</t>
  </si>
  <si>
    <t>Роз'єм EDN-93502-RJ45-1 (RJ45, категорія UTP 5e)</t>
  </si>
  <si>
    <t>Розетка EGN-1BS/00 (накладна 230V з ЗК Schuko)</t>
  </si>
  <si>
    <t>Роз'єднувач  KVL 00 1P Telecom 160A (Клеми M12-M12, 250V DC)</t>
  </si>
  <si>
    <t>Роз'єднувач  KVL 00 1P Telecom 160A (Клеми M12-M12, 250V DC, з індикацією)</t>
  </si>
  <si>
    <t>Тримач шин POP 100/185</t>
  </si>
  <si>
    <t>Захисна кришка клем ZP 3X2/10HA (подвійна)</t>
  </si>
  <si>
    <t>Монтажний комплект SPD 2x3 3x300 (для з'єднання двух SL 3)</t>
  </si>
  <si>
    <t>З'єднувач DP 3x2 (6) (для з'єднання двух SL 3)</t>
  </si>
  <si>
    <t>Роз'єднувач PCF 8 1P 20A 400V AC</t>
  </si>
  <si>
    <t>Роз'єднувач PCF 10 1P+N 32A 690V AC</t>
  </si>
  <si>
    <t>Запобіжник NH-000/gG 2A 400V KOMBI</t>
  </si>
  <si>
    <t>Запобіжник NH-000/gG 4A 400V KOMBI</t>
  </si>
  <si>
    <t>Запобіжник NH-000/gG 6A 400V KOMBI</t>
  </si>
  <si>
    <t>Запобіжник NH-000/gG 10A 400V KOMBI</t>
  </si>
  <si>
    <t>Запобіжник NH-000/gG 16A 400V KOMBI</t>
  </si>
  <si>
    <t>Запобіжник NH-000/gG 20A 400V KOMBI</t>
  </si>
  <si>
    <t>Запобіжник NH-000/gG 25A 400V KOMBI</t>
  </si>
  <si>
    <t>Запобіжник NH-000/gG 32A 400V KOMBI</t>
  </si>
  <si>
    <t>Запобіжник NH-000/gG 35A 400V KOMBI</t>
  </si>
  <si>
    <t>Запобіжник NH-000/gG 40A 400V KOMBI</t>
  </si>
  <si>
    <t>Запобіжник NH-000/gG 50A 400V KOMBI</t>
  </si>
  <si>
    <t>Запобіжник NH-000/gG 63A 400V KOMBI</t>
  </si>
  <si>
    <t>Запобіжник NH-000/gG 80A 400V KOMBI</t>
  </si>
  <si>
    <t>Запобіжник NH-000/gG 100A 400V KOMBI</t>
  </si>
  <si>
    <t>Запобіжник NH-00/gG 125A 400V KOMBI</t>
  </si>
  <si>
    <t>Запобіжник NH-00/gG 160A 400V KOMBI</t>
  </si>
  <si>
    <t>Запобіжник NH-1/gG 200A 400V KOMBI</t>
  </si>
  <si>
    <t>Запобіжник NH-1/gG 224A 400V KOMBI</t>
  </si>
  <si>
    <t>Запобіжник NH-1/gG 250A 400V KOMBI</t>
  </si>
  <si>
    <t>Запобіжник NH-1/gG 63A 400V KOMBI</t>
  </si>
  <si>
    <t>Запобіжник NH-1/gG 80A 400V KOMBI</t>
  </si>
  <si>
    <t>Запобіжник NH-1/gG 100A 400V KOMBI</t>
  </si>
  <si>
    <t>Запобіжник NH-1/gG 125A 400V KOMBI</t>
  </si>
  <si>
    <t>Запобіжник NH-1/gG 160A 400V KOMBI</t>
  </si>
  <si>
    <t>Запобіжник NH-2/gG 280A 400V KOMBI</t>
  </si>
  <si>
    <t>Запобіжник NH-2/gG 300A 400V KOMBI</t>
  </si>
  <si>
    <t>Запобіжник NH-2/gG 315A 400V KOMBI</t>
  </si>
  <si>
    <t>Запобіжник NH-2/gG 355A 400V KOMBI</t>
  </si>
  <si>
    <t>Запобіжник NH-2/gG 400A 400V KOMBI</t>
  </si>
  <si>
    <t>Запобіжник NH-3/gG 425A 400V KOMBI</t>
  </si>
  <si>
    <t>Запобіжник NH-3/gG 500A 400V KOMBI</t>
  </si>
  <si>
    <t>Запобіжник NH-3/gG 560A 400V KOMBI</t>
  </si>
  <si>
    <t>Запобіжник NH-3/gG 630A 400V KOMBI</t>
  </si>
  <si>
    <t xml:space="preserve">26.4 Запобіжники NH (характеристика gL/gG , 120kA, 400V) </t>
  </si>
  <si>
    <t>26.5 Запобіжники NH (характеристика gTr, 100kA, 400V)</t>
  </si>
  <si>
    <t>26.6 Тримачі запобіжників NH</t>
  </si>
  <si>
    <t>26.7 Аксесуари до тримачів запобіжників NH</t>
  </si>
  <si>
    <t>Запобіжник  M0UQ1/16A/1000V aR</t>
  </si>
  <si>
    <t xml:space="preserve">Запобіжник  M0UQ1/25A/1000V aR </t>
  </si>
  <si>
    <t xml:space="preserve">Запобіжник  M0UQ1/32A/1000V aR </t>
  </si>
  <si>
    <t xml:space="preserve">Запобіжник  M0UQ1/40A/1000V aR </t>
  </si>
  <si>
    <t xml:space="preserve">Запобіжник  M0UQ1/50A/1000V aR </t>
  </si>
  <si>
    <t xml:space="preserve">Запобіжник  M0UQ1/63A/1000V aR </t>
  </si>
  <si>
    <t xml:space="preserve">Запобіжник  M0UQ1/80A/1000V aR </t>
  </si>
  <si>
    <t xml:space="preserve">Запобіжник  M0UQ1/100A/1000V aR </t>
  </si>
  <si>
    <t xml:space="preserve">Запобіжник  M0UQ1/125A/1000V aR </t>
  </si>
  <si>
    <t xml:space="preserve">Запобіжник  M0UQ1/160A/1000V aR </t>
  </si>
  <si>
    <t xml:space="preserve">Захисна кришка клем CCEM150 </t>
  </si>
  <si>
    <t xml:space="preserve">Захисна кришка клем CCEM180 </t>
  </si>
  <si>
    <t xml:space="preserve">Захисна кришка клем CCEM300 </t>
  </si>
  <si>
    <t>Розчіплювач мінімальної напруги NA2 125-630AF DC200-240V</t>
  </si>
  <si>
    <t>Незалежний розчіплювач DA2 125-1000AF DC200-240V</t>
  </si>
  <si>
    <t>Незалежний розчіплювач DA2S 160&amp;250AF DC24V (для EB2S)</t>
  </si>
  <si>
    <t>Запобіжник CH/P 22x58  gG 125A 400V (з ударником)</t>
  </si>
  <si>
    <t>Запобіжник CH/P 14x51 aM  2A 500V (з ударником)</t>
  </si>
  <si>
    <t>Запобіжник CH/P 14x51 aM  4A 500V (з ударником)</t>
  </si>
  <si>
    <t>Запобіжник CH/P 14x51 aM  6A 500V (з ударником)</t>
  </si>
  <si>
    <t>Запобіжник CH/P 14x51 aM  8A 500V (з ударником)</t>
  </si>
  <si>
    <t>Запобіжник CH/P 14x51 aM 10A 500V (з ударником)</t>
  </si>
  <si>
    <t>Запобіжник CH/P 14x51 aM 12A 500V (з ударником)</t>
  </si>
  <si>
    <t>Запобіжник CH/P 14x51 aM 16A 500V (з ударником)</t>
  </si>
  <si>
    <t>Запобіжник CH/P 14x51 aM 20A 500V (з ударником)</t>
  </si>
  <si>
    <t>Запобіжник CH/P 14x51 aM 25A 500V (з ударником)</t>
  </si>
  <si>
    <t>Запобіжник CH/P 14x51 aM 32A 500V (з ударником)</t>
  </si>
  <si>
    <t>Запобіжник CH/P 14x51 aM 40A 690V (з ударником)</t>
  </si>
  <si>
    <t>Запобіжник CH/P 14x51 aM 50A 400V (з ударником)</t>
  </si>
  <si>
    <t>Запобіжник CH/P 22x58 aM   6A 690V (з ударником)</t>
  </si>
  <si>
    <t>Запобіжник CH/P 22x58 aM   8A 690V (з ударником)</t>
  </si>
  <si>
    <t>Запобіжник CH/P 22x58 aM  10A 690V (з ударником)</t>
  </si>
  <si>
    <t>Запобіжник CH/P 22x58 aM  12A 690V (з ударником)</t>
  </si>
  <si>
    <t>Запобіжник CH/P 22x58 aM  16A 690V (з ударником)</t>
  </si>
  <si>
    <t>Запобіжник CH/P 22x58 aM  20A 690V (з ударником)</t>
  </si>
  <si>
    <t>Запобіжник CH/P 22x58 aM  25A 690V (з ударником)</t>
  </si>
  <si>
    <t>Запобіжник CH/P 22x58 aM  32A 690V (з ударником)</t>
  </si>
  <si>
    <t>Запобіжник CH/P 22x58 aM  40A 690V (з ударником)</t>
  </si>
  <si>
    <t>Запобіжник CH/P 22x58 aM  50A 690V (з ударником)</t>
  </si>
  <si>
    <t>Запобіжник CH/P 22x58 aM  63A 690V (з ударником)</t>
  </si>
  <si>
    <t>Запобіжник CH/P 22x58 aM  80A 690V (з ударником)</t>
  </si>
  <si>
    <t>Запобіжник CH/P 22x58 aM 100A 500V (з ударником)</t>
  </si>
  <si>
    <t>Запобіжник CH/P 22x58 aM 125A 400V (з ударником)</t>
  </si>
  <si>
    <t>32. ETIPOWER  (Повітряні автоматичні вимикачі)</t>
  </si>
  <si>
    <t>17.5 Аксесуари до LAS, LAS CO/P, LA,  LA CO, LA MO CO</t>
  </si>
  <si>
    <t>36.2 EV Charging Station (Зарядн.станції для електромобілів)</t>
  </si>
  <si>
    <t>17. ETISWITCH - LAS/CO/P, LA/CO, LA MO CO (Вимикачі/перемикачі/роз'єднувачі навантаження)</t>
  </si>
  <si>
    <t>Диф. авт. вимикач KZS-1M-DN 1M B 6/0,03 тип A (6kA, з захист. від підвищеної напруги)</t>
  </si>
  <si>
    <t>Диф. авт. вимикач KZS-1M-DN 1M B 10/0,03 тип A (6kA, з захист. від підвищеної напруги)</t>
  </si>
  <si>
    <t>Диф. авт. вимикач KZS-1M-DN 1M B 13/0,03 тип A (6kA, з захист. від підвищеної напруги)</t>
  </si>
  <si>
    <t>Диф. авт. вимикач KZS-1M-DN 1M B 16/0,03 тип A (6kA, з захист. від підвищеної напруги)</t>
  </si>
  <si>
    <t>Диф. авт. вимикач KZS-1M-DN 1M B 20/0,03 тип A (6kA, з захист. від підвищеної напруги)</t>
  </si>
  <si>
    <t>Диф. авт. вимикач KZS-1M-DN 1M B 25/0,03 тип A (6kA, з захист. від підвищеної напруги)</t>
  </si>
  <si>
    <t>Диф. авт. вимикач KZS-1M-DN 1M C 6/0,03 тип A (6kA, з захист. від підвищеної напруги)</t>
  </si>
  <si>
    <t>Диф. авт. вимикач KZS-1M-DN 1M C 10/0,03 тип A (6kA, з захист. від підвищеної напруги)</t>
  </si>
  <si>
    <t>Диф. авт. вимикач KZS-1M-DN 1M C 13/0,03 тип A (6kA, з захист. від підвищеної напруги)</t>
  </si>
  <si>
    <t>Диф. авт. вимикач KZS-1M-DN 1M C 16/0,03 тип A (6kA, з захист. від підвищеної напруги)</t>
  </si>
  <si>
    <t>Диф. авт. вимикач KZS-1M-DN 1M C 20/0,03 тип A (6kA, з захист. від підвищеної напруги)</t>
  </si>
  <si>
    <t>Диф. авт. вимикач KZS-1M-DN 1M C 25/0,03 тип A (6kA, з захист. від підвищеної напруги)</t>
  </si>
  <si>
    <t>Диф. авт. вимикач KZS-AFDD 3M2p C 6/0,03 тип A (10kA, з захистом від дугов. замик.)</t>
  </si>
  <si>
    <t>Диф. авт. вимикач KZS-AFDD 3M2p C 10/0,03 тип A (10kA, з захистом від дугов. замик.)</t>
  </si>
  <si>
    <t>Диф. авт. вимикач KZS-AFDD 3M2p C 16/0,03 тип A (10kA, з захистом від дугов. замик.)</t>
  </si>
  <si>
    <t>Диф. авт. вимикач KZS-AFDD 3M2p C 25/0,03 тип A (10kA, з захистом від дугов. замик.)</t>
  </si>
  <si>
    <t>Диф. авт. вимикач KZS-AFDD 3M2p C 20/0,03 тип A (10kA, з захистом від дугов. замик.)</t>
  </si>
  <si>
    <t>Диф. авт. вимикач KZS-AFDD 3M2p C 32/0,03 тип A (10kA, з захистом від дугов. замик.)</t>
  </si>
  <si>
    <t>Сутінкове реле PZS 230V (1x16A_AC1)</t>
  </si>
  <si>
    <t>Реле контролю спожив. струму PRI-51/2 (0,2..2A) (1x8A_AC1)</t>
  </si>
  <si>
    <t>9.5 Щити зовнішн. розподільчі ACT IP40 IK07</t>
  </si>
  <si>
    <t>Електронн.таймер затримки TOD-100-100-240 AC/DC (10-100с  затримка вимик.)</t>
  </si>
  <si>
    <t>14.2 - ETICON - CES (Силові контактори_АС3 та аксесуари до них)</t>
  </si>
  <si>
    <t>Марковання клем ES-M-(blank), ES-NU1051S (біла, 100 шт)</t>
  </si>
  <si>
    <t>Клемник PT-30/34x10 (для шин до 30мм, діапазон 34*34*10мм)</t>
  </si>
  <si>
    <t>Перетворювач частоти CFW500 F 77P0, 380V 77_61A/45_30kW (ДТ)</t>
  </si>
  <si>
    <t>Перетворювач частоти CFW500 F 88P0, 380V 88_73A/45_37kW (ДТ)</t>
  </si>
  <si>
    <t>Перетворювач частоти CFW500 F 0105, 380V 105_88А/55_45kW (ДТ)</t>
  </si>
  <si>
    <t>Перетворювач частоти CFW500 G 0142, 380V 142_115А/75_55kW</t>
  </si>
  <si>
    <t>Перетворювач частоти CFW500 G 0180, 380V 180_142А/110_75kW</t>
  </si>
  <si>
    <t>Перетворювач частоти CFW500 G 0211, 380V 211_180А/132_110kW</t>
  </si>
  <si>
    <t>Перетворювач частоти CFW500 G 0142, 380V 142_115А/75_55kW (ДТ)</t>
  </si>
  <si>
    <t>Перетворювач частоти CFW500 G 0180, 380V 180_142А/110_75kW (ДТ)</t>
  </si>
  <si>
    <t>Перетворювач частоти CFW500 G 0211, 380V 211_180А/132_110kW (ДТ)</t>
  </si>
  <si>
    <t>Генератор GSEm 2800 SB (2,5кВт, однофазний, ручний старт, бензиновий)</t>
  </si>
  <si>
    <t>Генератор GSEm 3001 SB (2,8кВт, однофазний, ручний старт, бензиновий)</t>
  </si>
  <si>
    <t>Генератор GSEm 5000 SB (5кВт, однофазний, ручний старт, бензиновий)</t>
  </si>
  <si>
    <t>EN0000549</t>
  </si>
  <si>
    <t>Адаптер USB MK3-USB (для підключення інверторів MultiPlus до ПК та смартфону)</t>
  </si>
  <si>
    <t>EN0000557</t>
  </si>
  <si>
    <t>EN0000546</t>
  </si>
  <si>
    <t>EN0000547</t>
  </si>
  <si>
    <t>EN0000537</t>
  </si>
  <si>
    <t>﻿﻿﻿EN0000543</t>
  </si>
  <si>
    <t>Інвертор Phoenix 12-0250 VE.Direct (250VA/200W/пік.400W, 12VDC/230VAC)</t>
  </si>
  <si>
    <t>﻿﻿﻿EN0000544</t>
  </si>
  <si>
    <t>Інвертор Phoenix 12-0375 VE.Direct (375VA/300W/пік.700W, 12VDC/230VAC)</t>
  </si>
  <si>
    <t>EN0000545</t>
  </si>
  <si>
    <t>Інвертор Phoenix 12-0500 VE.Direct (500VA/400W/пік.900W, 12VDC/230VAC)</t>
  </si>
  <si>
    <t>EN0000535</t>
  </si>
  <si>
    <t>Інвертор Phoenix 12-0800 VE.Direct (800VA/650W/пік.1500W, 12VDC/230VAC)</t>
  </si>
  <si>
    <t>EN0000536</t>
  </si>
  <si>
    <t>Інвертор Phoenix 12-1200 VE.Direct (1200VA/1000W/пік.2200W, 12VDC/230VAC)</t>
  </si>
  <si>
    <t>EP0010357</t>
  </si>
  <si>
    <t>Акумулятор 065Ah_MWLG  65-12EV (GEL)</t>
  </si>
  <si>
    <t>EP0010358</t>
  </si>
  <si>
    <t>Акумулятор 065Ah_MWP  65-12V (AGM)</t>
  </si>
  <si>
    <t>EP0010359</t>
  </si>
  <si>
    <t>Акумулятор 075Ah_MWP  75-12V (AGM)</t>
  </si>
  <si>
    <t>EP0010353</t>
  </si>
  <si>
    <t>Акумулятор 090Ah_MWL  90-12V (AGM)</t>
  </si>
  <si>
    <t>EP0010356</t>
  </si>
  <si>
    <t>Акумулятор 100Ah_MWL 100-12V (AGM)</t>
  </si>
  <si>
    <t>EP0010354</t>
  </si>
  <si>
    <t>Акумулятор 120Ah_MWL 120-12V (AGM)</t>
  </si>
  <si>
    <t>EP0010355</t>
  </si>
  <si>
    <t>Акумулятор 150Ah_MWL 150-12V (AGM)</t>
  </si>
  <si>
    <t>EP0010428</t>
  </si>
  <si>
    <t>Акумулятор 200Ah_MWP 200-12V (AGM)</t>
  </si>
  <si>
    <t xml:space="preserve">36.3 Генератори REM Power </t>
  </si>
  <si>
    <t>Інвертор MultiPlus 12-0500-020 (500VA/430W/пік.900W, 12VDC/230VAC, з зарядним)</t>
  </si>
  <si>
    <t>Інвертор MultiPlus 12-0800-035 (800VA/700W/пік.1600W, 12VDC/230VAC, з зарядним)</t>
  </si>
  <si>
    <t>Адаптер Bluetooth монітор. VE.Bus Smart Dongle (для підкл. MultiPlus до смартфону)</t>
  </si>
  <si>
    <t>Адаптер Bluetooth монитор. VE.Direct BT Smart Dongle (для підкл. VE.Direct до смартфону)</t>
  </si>
  <si>
    <t>36.1 GREEN PROTECT (Компоненти для захисту фотоелектричних систем)</t>
  </si>
  <si>
    <t>Генератор GSEm 1950 SBI (1,8кВт, інверторний, 1-фазн., ручний старт, бензиновий)</t>
  </si>
  <si>
    <t>Генератор GSEm 2000 SBI (1,8кВт, інверторний, 1-фазн., ручний старт, бензиновий)</t>
  </si>
  <si>
    <t>Генератор GSEm 4001 SBI (3,6кВт, інверторний, 1-фазн., ручний старт, бензиновий)</t>
  </si>
  <si>
    <t>Генератор GSEm 4000 SBI (3,5кВт, інверторний, 1-фазн., E-Start, бензиновий)</t>
  </si>
  <si>
    <t>Реле контролю спожив. струму PRI-51/0.1-10 (0,1..10A) (1x8A_AC1)</t>
  </si>
  <si>
    <t>Обмежувач перенапруги ETITEC M T12 950/12,5 4Y</t>
  </si>
  <si>
    <t>Обмежувач перенапруги ETITEC M T12 950/12,5 4Y RC</t>
  </si>
  <si>
    <t>Обмежувач перенапруги ETITEC M T2 950/20 4Y</t>
  </si>
  <si>
    <t>Обмежувач перенапруги ETITEC M T2 950/20 4Y RC</t>
  </si>
  <si>
    <t>Запобіжник NH-00/gG 6A 800V KOMBI</t>
  </si>
  <si>
    <t>Запобіжник NH-00/gG 10A 800V KOMBI</t>
  </si>
  <si>
    <t>Запобіжник NH-00/gG 16A 800V KOMBI</t>
  </si>
  <si>
    <t>Запобіжник NH-00/gG 20A 800V KOMBI</t>
  </si>
  <si>
    <t>Запобіжник NH-00/gG 25A 800V KOMBI</t>
  </si>
  <si>
    <t>Запобіжник NH-00/gG 35A 800V KOMBI</t>
  </si>
  <si>
    <t>Запобіжник NH-00/gG 40A 800V KOMBI</t>
  </si>
  <si>
    <t>Запобіжник NH-00/gG 50A 800V KOMBI</t>
  </si>
  <si>
    <t>Запобіжник NH-00/gG 63A 800V KOMBI</t>
  </si>
  <si>
    <t>Запобіжник NH-1/gG 200A 800V KOMBI</t>
  </si>
  <si>
    <t>Запобіжник NH-2/gG 80A 800V KOMBI</t>
  </si>
  <si>
    <t>Запобіжник NH-2/gG 100A 800V KOMBI</t>
  </si>
  <si>
    <t>Запобіжник NH-2/gG 125A 800V KOMBI</t>
  </si>
  <si>
    <t>Запобіжник NH-2/gG 160A 800V KOMBI</t>
  </si>
  <si>
    <t>Запобіжник NH-2/gG 200A 800V KOMBI</t>
  </si>
  <si>
    <t>Запобіжник NH-2/gG 250A 800V KOMBI</t>
  </si>
  <si>
    <t>Запобіжник NH-3C/gG_800V 200A KOMBI</t>
  </si>
  <si>
    <t>Запобіжник NH-3C/gG_800V 250A KOMBI</t>
  </si>
  <si>
    <t>Запобіжник NH-3/gG_800V 160A KOMBI</t>
  </si>
  <si>
    <t>Запобіжник NH-3/gG_800V 200A KOMBI</t>
  </si>
  <si>
    <t>Запобіжник NH-3/gG_800V 250A KOMBI</t>
  </si>
  <si>
    <t>Запобіжник NH-3/gG_800V 315A</t>
  </si>
  <si>
    <t>Запобіжник NH-3/gG_800V 355A</t>
  </si>
  <si>
    <t>Запобіжник NH-3/gG_800V 400A</t>
  </si>
  <si>
    <t>35.4 Запобіжники NH 800V (gS &amp; gG)</t>
  </si>
  <si>
    <t>Генератор GSEm 4500 SBI (3,4кВт, інверторн., 1-фазн., E-Start, бензин., дистанц. запуск)</t>
  </si>
  <si>
    <t>Генератор GSEm 8000 TBE (7,2кВт, одно/трифазний, E-Start, бензиновий)</t>
  </si>
  <si>
    <t>Генератор GSEm 6500 SBE (6кВт, однофазний, E-Start, бензиновий)</t>
  </si>
  <si>
    <t>Генератор GSEm 5000 SBE (5кВт, однофазний, E-Start, бензиновий)</t>
  </si>
  <si>
    <t>Реле контролю напруги HRN-31 (1F, 48-276V AC/DC, 1x16A_AC1)</t>
  </si>
  <si>
    <t>Реле контролю напруги HRN-32/2 (1F, 48-276V AC/DC, 2x16A_AC1)</t>
  </si>
  <si>
    <t>Реле контролю напруги HRN-36  6-30V DC (1F, 1x16A_AC1)</t>
  </si>
  <si>
    <t>Індикатор наявності напруги SON H-2GR (2x кольоровий LED)</t>
  </si>
  <si>
    <t>Аналізатор мережі END25-ETHA (96x96мм, Ethernet, RTC, 8 Mб вбудов. пам'яті)</t>
  </si>
  <si>
    <t>Аналізатор мережі END25-RSA (96x96мм, RS-485, 2 вихідн. контакти)</t>
  </si>
  <si>
    <t>Комплект блок-контактів MLBS-PS11 (2CO, для MLBS 250-630 3p CO)</t>
  </si>
  <si>
    <t>Вимикач 1-кл. PVE-1 (IP44, 10А, 250V, полікарбонат)</t>
  </si>
  <si>
    <t>Вимикач 2-кл. PVE-2 (IP44, 10А, 250V, полікарбонат)</t>
  </si>
  <si>
    <t>Вимикач "сходовий" PVE-3 (IP44, 10А, 250V AC, полікарбонат)</t>
  </si>
  <si>
    <t>Блок розподільчий EDBA-120 (120А, 400В, 2х50мм²/6х25мм²)</t>
  </si>
  <si>
    <t>Блок розподільчий EDBA-250A (250А, 400В, 1х120мм²/1х50мм²+8х25мм²)</t>
  </si>
  <si>
    <t>Блок розподільчий EDBA-250B (250А, 400В, 1х120мм²/16х25мм²)</t>
  </si>
  <si>
    <t>Термостат EF-TER-NC (-10+80°C, 1NC, 10A, 110-250VAC, 60VDC)</t>
  </si>
  <si>
    <t>Термостат EF-TER-NO (-10+80°C, 1NO, 10A, 110-250VAC, 60VDC)</t>
  </si>
  <si>
    <t>Термостат EF-TER2-NC/NO (-10+80°C, 1NC/1NO, 10A, 110-250VAC, 60VDC)</t>
  </si>
  <si>
    <t>Гігростат EF-HGR (10-90%RH, 1CO, 5A, 120-240VAC)</t>
  </si>
  <si>
    <t>Фільтруючий вентилятор EF-107-22-230V (22м³/г, 230VАС, IP54, 107x107x80мм, RAL7035)</t>
  </si>
  <si>
    <t>Фільтруючий вентилятор EF-150-67-230V (67м³/г, 230VАС, IP54, 150x150x73мм, RAL7035)</t>
  </si>
  <si>
    <t>Фільтруючий вентилятор EF-204-110-230V (110м³/г, 230VАС, IP54, 204x204x96мм, RAL7035)</t>
  </si>
  <si>
    <t>Фільтруючий вентилятор EF-250-122-230V (122м³/г, 230VАС, IP54, 250x250x112мм, RAL7035)</t>
  </si>
  <si>
    <t>Фільтруючий вентилятор EF-250-230-230V (230м³/г, 230VАС, IP54, 250x250x125мм, RAL7035)</t>
  </si>
  <si>
    <t>Фільтруючий вентилятор EF-325-315-230V (315м³/г, 230VАС, IP54, 325x325x164мм, RAL7035)</t>
  </si>
  <si>
    <t>Фільтруючий вентилятор EF-325-457-230V (457м³/г, 230VАС, IP54, 325x325x161мм, RAL7035)</t>
  </si>
  <si>
    <t>Фільтруючий вентилятор EF-325-680-230V (680м³/г, 230VАС, IP54, 325x325x159мм, RAL7035)</t>
  </si>
  <si>
    <t>Фільтруючий вентилятор EF-325-900-230V (900м³/г, 230VАС, IP54, 325x325x159мм, RAL7035)</t>
  </si>
  <si>
    <t>Решітка з фільтром EF-107E (107x107x23мм, IP54)</t>
  </si>
  <si>
    <t>Решітка з фільтром EF-150E (150x150x29мм, IP54)</t>
  </si>
  <si>
    <t>Решітка з фільтром EF-204E (204x204x30мм, IP54)</t>
  </si>
  <si>
    <t>Решітка з фільтром EF-250E (250x250x34мм, IP54)</t>
  </si>
  <si>
    <t>Решітка з фільтром EF-325E (325x325x34мм, IP54)</t>
  </si>
  <si>
    <t>Запасні фільтри EF-107M (для EF-107E, тип G3, IP54, комплект 6 шт)</t>
  </si>
  <si>
    <t>Запасні фільтри EF-150M (для EF-150E, тип G3, IP54, комплект 6 шт)</t>
  </si>
  <si>
    <t>Запасні фільтри EF-204M (для EF-204Е, тип G3, IP54, комплект 6 шт)</t>
  </si>
  <si>
    <t>Запасні фільтри EF-250M (для EF-250Е, тип G3, IP54, комплект 6 шт)</t>
  </si>
  <si>
    <t>Запасні фільтри EF-325M (для EF-325Е, тип G3, IP54, комплект 6 шт)</t>
  </si>
  <si>
    <t>Обігрівач EF-HTE45 (45Вт, 110-240VAC, 138x62x85мм)</t>
  </si>
  <si>
    <t>Обігрівач EF-HTE60 (60Вт, 110-240VAC, 138x62x85мм)</t>
  </si>
  <si>
    <t>Обігрівач EF-HTE80 (80Вт, 110-240VAC, 188x62x85мм)</t>
  </si>
  <si>
    <t>Обігрівач EF-HTE100 (100Вт, 110-240VAC, 188x62x85мм)</t>
  </si>
  <si>
    <t>Обігрівач EF-HTE150 (150Вт, 110-240VAC, 238x62x85мм)</t>
  </si>
  <si>
    <t>Обігрівач з вентилятором EF-HFE250 (250Вт, 230VAC, 193x62x85мм)</t>
  </si>
  <si>
    <t>Обігрівач з вентилятором EF-HFE350 (350Вт, 230VAC, 243x62x85мм)</t>
  </si>
  <si>
    <t>8.1 Електрофурнітура IP54 "Hermetics"</t>
  </si>
  <si>
    <t>11.1 Короба перфоровані</t>
  </si>
  <si>
    <t>11.2 Блоки розподільні та ввідні клеми</t>
  </si>
  <si>
    <t>11.3 Шини живлення</t>
  </si>
  <si>
    <t>8. ETIHOMESWITCH (Hermetics IP54, Каучукові вилки/розетки та вимикачі/розетки з полікарбонату)</t>
  </si>
  <si>
    <t>8.2 Каучукові вилки/розетки та вимикачі/розетки з полікарбонату</t>
  </si>
  <si>
    <t>11. ETIBOX EQ (шини, розпод.блоки, короб перф., DIN-рейка, вентилятори, обігрівачі, термостати)</t>
  </si>
  <si>
    <t>11.4 ETIBOX-EQ (VENT): вентилятори, обігрівачі, термостати та аксесуари.</t>
  </si>
  <si>
    <t>Міні-запобіжник CH  6,3x32 T  32mA 250V</t>
  </si>
  <si>
    <t>Повітр. авт. вим. викочувальний EPL-06 3H AD/M2C2S2/PR-LP (3P, 630A, D/O, Frame "A", 65kA)</t>
  </si>
  <si>
    <t>Повітр. авт. вим. викочувальний EPL-08 3H AD/M2C2S2/PR-LP (3P, 800A, D/O, Frame "A", 65kA)</t>
  </si>
  <si>
    <t>Повітр. авт. вим. викочувальний EPL-10 3H AD/M2C2S2/PR-LP (3P, 1000A, D/O, Frame "A", 65kA)</t>
  </si>
  <si>
    <t>Повітр. авт. вим. викочувальний EPL-12 3H AD/M2C2S2/PR-LP (3P, 1250A, D/O, Frame "A", 65kA)</t>
  </si>
  <si>
    <t>Повітр. авт. вим. викочувальний EPL-16 3H AD/M2C2S2/PR-LP (3P, 1600A, D/O, Frame "A", 65kA)</t>
  </si>
  <si>
    <t>Повітр. авт. вим. викочувальний EPL-20 3H BD/M2C2S2/PR-LP (3P, 2000A, D/O, Frame "B", 85kA)</t>
  </si>
  <si>
    <t>Повітр. авт. вим. викочувальний EPL-25 3H BD/M2C2S2/PR-LP (3P, 2500A, D/O, Frame "B", 85kA)</t>
  </si>
  <si>
    <t>Повітр. авт. вим. викочувальний EPL-32 3H BD/M2C2S2/PR-LP (3P, 3200A, D/O, Frame "B", 85kA)</t>
  </si>
  <si>
    <t>Повітр. авт. вим. викочувальний EPL-06 4H AD/M2C2S2/PR-LP (4P, 630A, D/O, Frame "A", 65kA)</t>
  </si>
  <si>
    <t>Повітр. авт. вим. викочувальний EPL-08 4H AD/M2C2S2/PR-LP (4P, 800A, D/O, Frame "A", 65kA)</t>
  </si>
  <si>
    <t>Повітр. авт. вим. викочувальний EPL-10 4H AD/M2C2S2/PR-LP (4P, 1000A, D/O, Frame "A", 65kA)</t>
  </si>
  <si>
    <t>Повітр. авт. вим. викочувальний EPL-12 4H AD/M2C2S2/PR-LP (4P, 1250A, D/O, Frame "A", 65kA)</t>
  </si>
  <si>
    <t>Повітр. авт. вим. викочувальний EPL-16 4H AD/M2C2S2/PR-LP (4P, 1600A, D/O, Frame "A", 65kA)</t>
  </si>
  <si>
    <t>Повітр. авт. вим. викочувальний EPL-20 4H BD/M2C2S2/PR-LP (4P, 2000A, D/O, Frame "B", 85kA)</t>
  </si>
  <si>
    <t>Повітр. авт. вим. викочувальний EPL-25 4H BD/M2C2S2/PR-LP (4P, 2500A, D/O, Frame "B", 85kA)</t>
  </si>
  <si>
    <t>Повітр. авт. вим. викочувальний EPL-32 4H BD/M2C2S2/PR-LP (4P, 3200A, D/O, Frame "B", 85kA)</t>
  </si>
  <si>
    <t>Повітр. авт. вим. стаціонарний EPL-06 3H AF/M2C2S2/PR-LP (3P, 630A, Fix, Frame "A", 65kA)</t>
  </si>
  <si>
    <t>Повітр. авт. вим. стаціонарний EPL-08 3H AF/M2C2S2/PR-LP (3P, 800A, Fix, Frame "A", 65kA)</t>
  </si>
  <si>
    <t>Повітр. авт. вим. стаціонарний EPL-10 3H AF/M2C2S2/PR-LP (3P, 1000A, Fix, Frame "A", 65kA)</t>
  </si>
  <si>
    <t>Повітр. авт. вим. стаціонарний EPL-12 3H AF/M2C2S2/PR-LP (3P, 1250A, Fix, Frame "A", 65kA)</t>
  </si>
  <si>
    <t>Повітр. авт. вим. стаціонарний EPL-16 3H AF/M2C2S2/PR-LP (3P, 1600A, Fix, Frame "A", 65kA)</t>
  </si>
  <si>
    <t>Повітр. авт. вим. стаціонарний EPL-20 3H BF/M2C2S2/PR-LP (3P, 2000A, Fix, Frame "B", 85kA)</t>
  </si>
  <si>
    <t>Повітр. авт. вим. стаціонарний EPL-25 3H BF/M2C2S2/PR-LP (3P, 2500A, Fix, Frame "B", 85kA)</t>
  </si>
  <si>
    <t>Повітр. авт. вим. стаціонарний EPL-32 3H BF/M2C2S2/PR-LP (3P, 3200A, Fix, Frame "B", 85kA)</t>
  </si>
  <si>
    <t>Повітр. авт. вим. стаціонарний EPL-06 4H AF/M2C2S2/PR-LP (4P, 630A, Fix, Frame "A", 65kA)</t>
  </si>
  <si>
    <t>Повітр. авт. вим. стаціонарний EPL-08 4H AF/M2C2S2/PR-LP (4P, 800A, Fix, Frame "A", 65kA)</t>
  </si>
  <si>
    <t>Повітр. авт. вим. стаціонарний EPL-10 4H AF/M2C2S2/PR-LP (4P, 1000A, Fix, Frame "A", 65kA)</t>
  </si>
  <si>
    <t>Повітр. авт. вим. стаціонарний EPL-12 4H AF/M2C2S2/PR-LP (4P, 1250A, Fix, Frame "A", 65kA)</t>
  </si>
  <si>
    <t>Повітр. авт. вим. стаціонарний EPL-16 4H AF/M2C2S2/PR-LP (4P, 1600A, Fix, Frame "A", 65kA)</t>
  </si>
  <si>
    <t>Повітр. авт. вим. стаціонарний EPL-20 4H BF/M2C2S2/PR-LP (4P, 2000A, Fix, Frame "B", 85kA)</t>
  </si>
  <si>
    <t>Повітр. авт. вим. стаціонарний EPL-25 4H BF/M2C2S2/PR-LP (4P, 2500A, Fix, Frame "B", 85kA)</t>
  </si>
  <si>
    <t>Повітр. авт. вим. стаціонарний EPL-32 4H BF/M2C2S2/PR-LP (4P, 3200A, Fix, Frame "B", 85kA)</t>
  </si>
  <si>
    <t>Повітр. авт. вим. викочувальний EPH-40 3H BD/M2C2S2/PR-LP (3P, 4000A, D/O, Frame "B", 100kA)</t>
  </si>
  <si>
    <t>Повітр. авт. вим. викочувальний EPH-50 3H CD/M2C2S2/PR-LP (3P, 5000A, D/O, Frame "C", 100kA)</t>
  </si>
  <si>
    <t>Повітр. авт. вим. викочувальний EPH-63 3H DD/M2C2S2/PR-LP (3P, 6300A, D/O, Frame "D", 150kA)</t>
  </si>
  <si>
    <t>Повітр. авт. вим. стаціонарний EPH-40 3H BF/M2C2S2/PR-LP (3P, 4000A, Fix, Frame "B", 100kA)</t>
  </si>
  <si>
    <t>Повітр. авт. вим. стаціонарний EPH-50 3H CF/M2C2S2/PR-LP (3P, 5000A, Fix, Frame "C", 100kA)</t>
  </si>
  <si>
    <t>Повітр. авт. вим. стаціонарний EPH-63 3H DF/M2C2S2/PR-LP (3P, 6300A, Fix, Frame "D", 150kA)</t>
  </si>
  <si>
    <t>Обмежувач перенапруги ETITEC A  280/5/C  (5kA_8/20)</t>
  </si>
  <si>
    <t>28.5 UQ тип G</t>
  </si>
  <si>
    <t>28.6 UQ тип S</t>
  </si>
  <si>
    <t>Розетка 1-на з з/к Schuko RHE-1s-BL (чорн./чорна кришка, IP54)</t>
  </si>
  <si>
    <t>Розетка 2-на з з/к Schuko RHE-2s-BL (чорн./чорна кришка, IP54)</t>
  </si>
  <si>
    <t>Розетка 3-на з з/к Schuko RHE-3s-BL (чорн./чорна кришка, IP54)</t>
  </si>
  <si>
    <t>Вилка кутова PKB-90 (2Р+РЕ, каучук, IP20, чорна)</t>
  </si>
  <si>
    <t>Вилка пряма з кільцем PKB-AN (2Р+РЕ, каучук, IP44, чорна)</t>
  </si>
  <si>
    <t>Вилка пряма PKB-ST (2Р+РЕ, каучук, IP44, чорна)</t>
  </si>
  <si>
    <t>Вилка універсальна PPW-UNI (2Р+РЕ, кутова/пряма, полікарбонат, IP20, біла)</t>
  </si>
  <si>
    <t>Вилка кутова PPW-90 (2Р, без заземлення, полікарбонат, IP20, біла)</t>
  </si>
  <si>
    <t>Вилка кутова PPB-90 (2Р+РЕ, полікарбонат, IP20, чорна)</t>
  </si>
  <si>
    <t>Вилка пряма PPB-ST (2Р+РЕ, полікарбонат, IP20, чорна)</t>
  </si>
  <si>
    <t>Вилка кутова із захистом PPZW-90 (2Р+РЕ, полікарбонат, IP20, біла)</t>
  </si>
  <si>
    <t>Розетка кабельна 1-на ERS-1 (2Р+РЕ, Schuko, каучук, IP20, чорна)</t>
  </si>
  <si>
    <t>Розетка кабельна 3-на з заглушками ERS-3C (3x2Р+РЕ, Schuko, IP44, каучук, чорна)</t>
  </si>
  <si>
    <t>Блок розеток 3-місний ERS-3B (3x2Р+РЕ, Schuko, каучук, IP20, чорний)</t>
  </si>
  <si>
    <t>Блок розеток 6-місний ERS-6B (6x2Р+РЕ, Schuko, каучук, IP20, чорний)</t>
  </si>
  <si>
    <t>Блок розеток 3-місний з котушкою ERS-3HC (3x2Р+РЕ, Schuko, каучук, IP20, чорний)</t>
  </si>
  <si>
    <t>Розетка кабельна 2-на з заглушками ERS-2C (2x2Р+РЕ, Schuko, IP44, каучук, чорна)</t>
  </si>
  <si>
    <t>Розетка кабельна 2-на з кришками ERS-2CM (2x2Р+РЕ, Schuko, IP44, каучук, чорна)</t>
  </si>
  <si>
    <t>Розетка кабельна 4-на з кришками ERS-4CM (4x2Р+РЕ, Schuko, IP44, каучук, чорна)</t>
  </si>
  <si>
    <t>Розетка 1-на кутова PRE-1 (2Р+РЕ, Schuko, IP44, 16A, 250V, полікарбонат)</t>
  </si>
  <si>
    <t>Розетка 2-на кутова PRE-2 (2x2Р+РЕ, Schuko, IP44, 16A, 250V, полікарбонат)</t>
  </si>
  <si>
    <t>Розетка 2-на з кришк. PRE-2PC для вилки PKB-90 (2x2Р+РЕ, Schuko, IP44, 16A, 250V, полікарбонат)</t>
  </si>
  <si>
    <t>Мікс PRV-1: 1-кл.вим.+ 1-на розетка (2Р+РЕ, Schuko, IP44, 10/16A, 250V, полікарбонат)</t>
  </si>
  <si>
    <t>Мікс PRV-2: 2-кл.вим.+ 1-на розетка (2Р+РЕ, Schuko, IP44, 10/16A, 250V, полікарбонат)</t>
  </si>
  <si>
    <t>Мікс PRV-3: сходов.вим.+ 1-на розетка (2Р+РЕ, Schuko, IP44, 10/16A, 250V, полікарбонат)</t>
  </si>
  <si>
    <t>Блок для подовжувача 4-місний EC4-EMP (4x2Р+РЕ, Schuko, пустий, IP20, 16A, 250V)</t>
  </si>
  <si>
    <t>Блок подовж. 4-місний із захист. EC4-3 (4x2Р+РЕ, Schuko, кабель 3м, IP20, 16A, 250V)</t>
  </si>
  <si>
    <t>Блок для подовжувача 6-місний EC6-EMP (6x2Р+РЕ, Schuko, пустий, IP20, 16A, 250V)</t>
  </si>
  <si>
    <t>Блок подовж. 6-місний із захист. EC6-3 (6x2Р+РЕ, Schuko, кабель 3м, IP20, 16A, 250V)</t>
  </si>
  <si>
    <t>Шина живлення IZS 10/1F/54 (10мм2, 1P, 1м, Pin, 54mod., 1500VDC)</t>
  </si>
  <si>
    <t>Шина живлення IZS 16/1F/54 (16мм2, 1P, 1м, Pin, 54mod., 1500VDC)</t>
  </si>
  <si>
    <t>Шина живлення IZS 16/1F/12V (16мм2, 1P, 0.32м, Pin, 12mod.)</t>
  </si>
  <si>
    <t>Шина живлення IZS 16/3F/12V (16мм2, 3P, 0.32м, Pin, 12mod.)</t>
  </si>
  <si>
    <t>Шина живлення IZS 16/3F/36V (16мм2, 3P, 1м, Pin, 36mod.)</t>
  </si>
  <si>
    <t>Шина живлення IZS16/2F/12 (16мм2, 2P, 0.21м, Pin, 12mod., 6xKZS-2M)</t>
  </si>
  <si>
    <t>Шина живлення IZS16/2F/56 (16мм2, 2P, 1м, Pin, 56mod., 28xKZS-2M)</t>
  </si>
  <si>
    <t>Шина живлення IZS16/4F/12 (16мм2, 4P, 0.21м, Pin, 12mod., 3xKZS-4M)</t>
  </si>
  <si>
    <t>Шина живлення IZS16/4F/56 (16мм2, 4P, 1м, Pin, 56mod., 14xKZS-4M)</t>
  </si>
  <si>
    <t>Заглушка ZS-16/2F</t>
  </si>
  <si>
    <t>Вимикач навантаження CLBSV 100 4P (без рукоятки, 100A, "1-0")</t>
  </si>
  <si>
    <t>Вимикач навантаження CLBSV 125 4P (без рукоятки, 125A, "1-0")</t>
  </si>
  <si>
    <t>Вимикач навантаження CLBSV 160 4P (без рукоятки, 160A, "1-0")</t>
  </si>
  <si>
    <t>Перемикач навантаження з мотор-приводом MLBS 800 230VAC 3P CO ("1-0-2", 800А)</t>
  </si>
  <si>
    <t>Перемикач навантаження з мотор-приводом MLBS 1250 230VAC 3P CO ("1-0-2", 1250А)</t>
  </si>
  <si>
    <t>Перемикач навантаження з мотор-приводом MLBS 800 230VAC 4P CO ("1-0-2", 800А)</t>
  </si>
  <si>
    <t>Перемикач навантаження з мотор-приводом MLBS 1250 230VAC 4P CO ("1-0-2", 1250А)</t>
  </si>
  <si>
    <t>Комплект провідників MLBS-WH630r (для підключення ATSC25 і MLBS 125...630А, 2 метри)</t>
  </si>
  <si>
    <t>Комплект провідників MLBS-WH3250r (для підключення ATSC25 і MLBS 800...3250А, 2 метри)</t>
  </si>
  <si>
    <t>Комплект контактів вимірювання напруги MLBS-VT400r (для MLBS 250...400А, 8 контактів)</t>
  </si>
  <si>
    <t>Комплект контактів вимірювання напруги MLBS-VT630r (для MLBS 630А, 8 контактів)</t>
  </si>
  <si>
    <t>Вимикач навантаження LBS 250 3P DC1500 ("1-0", 250A, 1500V DC)</t>
  </si>
  <si>
    <t>Вимикач навантаження LBS 400 3P DC1500 ("1-0", 400A, 1500V DC)</t>
  </si>
  <si>
    <t>Зарядна станція EVC-HOME11 (1 фаза: 3,7 кВт, 3 фази: 11 кВт, MODE3, Type2, з EV-ПЗВ, IP54, кабель 5м)</t>
  </si>
  <si>
    <t>Зарядна станція EVC-HOME11-RFID (1 фаза: 3,7 кВт, 3 фази: 11 кВт, MODE3, Type2, RFID-доступ, з EV-ПЗВ, IP54, кабель 5м)</t>
  </si>
  <si>
    <t>Багатофункціональне реле часу при зникненні напруги живлення CRM-72TO UNI 12-240V AC/DC (1x8A_AC1)</t>
  </si>
  <si>
    <t>Додатковий комплект для карт поповнення EVC-RFID kit</t>
  </si>
  <si>
    <t>Карта поповнення EVC-RFID</t>
  </si>
  <si>
    <t>Комплект фронт. клем для FIX типу EPLH-FRA3F (Верх+низ, Frame "A", 630-1600A,3P)</t>
  </si>
  <si>
    <t>Комплект фронт. клем для FIX типу EPLH-FRB3F (Верх+низ, Frame "B", 2000-3200A,3P)</t>
  </si>
  <si>
    <t>4697034</t>
  </si>
  <si>
    <t>Розчіплювач мінімальної напруги EPLH-U2 AC/DC 220V</t>
  </si>
  <si>
    <t>Щит зовнішн. розподільний ACT 48 PT (48+8, 4ряд., прозор.дв., зовніш.вик.)</t>
  </si>
  <si>
    <t>Щит зовнішн. розподільний ACT 48 PО (48+8, 4ряд., білі.дв., зовніш.вик.)</t>
  </si>
  <si>
    <t>Пластиковий щит ECH 6G (6мод.зовн.встан.IP65)</t>
  </si>
  <si>
    <t>32.2 ETIPOWER EP (Повітряні автоматичні вимикачі)</t>
  </si>
  <si>
    <t>32.1 ETIPOWER EPL/EPH (Повітряні автоматичні вимикачі)</t>
  </si>
  <si>
    <t>Цоколь для встановлення на підлогу EVC-STAND (для EVC-HOME11)</t>
  </si>
  <si>
    <t>Картка поповнення EVC-RFID</t>
  </si>
  <si>
    <t>Щит внутр. розподільний ECM 48PT (48мод.проз.дверцята)</t>
  </si>
  <si>
    <t>Щит внутр. розподільний ECM 1x24PT (24мод.проз.дверцята)</t>
  </si>
  <si>
    <t>Щит внутр. розподільний ECM 48PO (48мод.білі дверцята)</t>
  </si>
  <si>
    <t>Щит внутр. розподільний ECM 1x24PO (24мод.білі дверцята)</t>
  </si>
  <si>
    <t>Авт. вимикач ETIMAT 10 2p B 2А (10kA)</t>
  </si>
  <si>
    <t>Авт. вимикач ETIMAT 10 2p B 4А (10kA)</t>
  </si>
  <si>
    <t>Авт. вимикач ETIMAT 10 3p B 2А (10kA)</t>
  </si>
  <si>
    <t>Авт. вимикач ETIMAT 10 3p B 4А (10kA)</t>
  </si>
  <si>
    <t>Авт. вимикач ETIMAT 10 3p+N B 2А (10kA)</t>
  </si>
  <si>
    <t>Авт. вимикач ETIMAT 10 3p+N B 4А (10kA)</t>
  </si>
  <si>
    <t>Авт. вимикач ETIMAT 10 3p+N D 0,5А (10kA)</t>
  </si>
  <si>
    <t>Авт. вимикач ETIMAT 10 3p+N D 1А (10kA)</t>
  </si>
  <si>
    <t>Авт. вимикач ETIMAT 10 3p+N D 1,6А (10kA)</t>
  </si>
  <si>
    <t>Авт. вимикач ETIMAT 10 3p+N D 4А (10kA)</t>
  </si>
  <si>
    <t>Авт. вимикач ETIMAT 10  1p B 2А (10kA)</t>
  </si>
  <si>
    <t>Авт. вимикач ETIMAT 10  1p B 4А (10kA)</t>
  </si>
  <si>
    <t>Вимикач навантаження LBS 250 3P DC1500 B4T ("1-0", 250A, 1500V DC)</t>
  </si>
  <si>
    <t>Вимикач навантаження LBS 400 3P DC1500 B4T ("1-0", 400A, 1500V DC)</t>
  </si>
  <si>
    <t>Авт. вимикач ETIMAT 10 4p C 80А (20 kA)</t>
  </si>
  <si>
    <t>Авт. вимикач ETIMAT 10 4p C 100А (20 kA)</t>
  </si>
  <si>
    <t>Авт. вимикач ETIMAT 10 4p C 125А (15 kA)</t>
  </si>
  <si>
    <t>Диф. автоматичний вимикач KZS-2M B 6/0,03 тип A (10kA)</t>
  </si>
  <si>
    <t>Диф. автоматичний вимикач KZS-2M B 10/0,03 тип A (10kA)</t>
  </si>
  <si>
    <t>Диф. автоматичний вимикач KZS-2M B 16/0,03 тип A (10kA)</t>
  </si>
  <si>
    <t>Диф. автоматичний вимикач KZS-2M B 20/0,03 тип A (10kA)</t>
  </si>
  <si>
    <t>Диф. автоматичний вимикач KZS-2M B 25/0,03 тип A (10kA)</t>
  </si>
  <si>
    <t>Диф. автоматичний вимикач KZS-2M B 32/0,03 тип A (10kA)</t>
  </si>
  <si>
    <t>Диф. автоматичний вимикач KZS-2M B 40/0,03 тип A (10kA)</t>
  </si>
  <si>
    <t>Диф. автоматичний вимикач KZS-2M B 6/0,01 тип A (10kA)</t>
  </si>
  <si>
    <t>Диф. автоматичний вимикач KZS-2M B 10/0,01 тип A (10kA)</t>
  </si>
  <si>
    <t>Диф. автоматичний вимикач KZS-2M B 16/0,01 тип A (10kA)</t>
  </si>
  <si>
    <t>Диф. автоматичний вимикач KZS-2M B 20/0,01 тип A (10kA)</t>
  </si>
  <si>
    <t>Диф. автоматичний вимикач KZS-2M B 25/0,01 тип A (10kA)</t>
  </si>
  <si>
    <t>Диф. автоматичний вимикач KZS-2M B 32/0,01 тип A (10kA)</t>
  </si>
  <si>
    <t>Диф. автоматичний вимикач KZS-2M B 40/0,01 тип A (10kA)</t>
  </si>
  <si>
    <t>Реле диференційне (ПЗВ) EFI-P4 B 25/0,03 (10kA)</t>
  </si>
  <si>
    <t>Реле диференційне (ПЗВ) EFI-P4 B 40/0,03 (10kA)</t>
  </si>
  <si>
    <t>Реле диференційне (ПЗВ) EFI-P4 B 63/0,03 (10kA)</t>
  </si>
  <si>
    <t>Щит зовнішн. розподільний ECT 1х24PТ (24мод.проз. дверцята)</t>
  </si>
  <si>
    <t>Щит зовнішн. розподільний ECT 1х24PO (24мод.білі дверцята)</t>
  </si>
  <si>
    <t>10.1 Щити металеві WRP IP30, MBF/MBW</t>
  </si>
  <si>
    <t>Щит металевий MBF18-1 (18 мод., IP30, внутр.вик.)</t>
  </si>
  <si>
    <t>Щит металевий MBF18-2 (36 мод., IP30, внутр.вик.)</t>
  </si>
  <si>
    <t>Щит металевий MBF18-3 (54 мод., IP30, внутр.вик.)</t>
  </si>
  <si>
    <t>Щит металевий MBF18-4 (72 мод., IP30, внутр.вик.)</t>
  </si>
  <si>
    <t>Щит металевий MBF18-5 (90 мод., IP30, внутр.вик.)</t>
  </si>
  <si>
    <t>Щит металевий MBF18-6 (108 мод., IP30, внутр.вик.)</t>
  </si>
  <si>
    <t>Щит металевий MBW18-1 (18 мод., IP30, зовн.вик.)</t>
  </si>
  <si>
    <t>Щит металевий MBW18-2 (36 мод., IP30, зовн.вик.)</t>
  </si>
  <si>
    <t>Щит металевий MBW18-3 (54 мод., IP30, зовн.вик.)</t>
  </si>
  <si>
    <t>Щит металевий MBW18-4 (72 мод., IP30, зовн.вик.)</t>
  </si>
  <si>
    <t>Щит металевий MBW18-5 (90 мод., IP30, зовн.вик.)</t>
  </si>
  <si>
    <t>Щит металевий MBW18-6 (108 мод., IP30, зовн.вик.)</t>
  </si>
  <si>
    <t>Щит металевий MBF24-2 (2х24 мод., 48 мод., IP30, внутр.вик.)</t>
  </si>
  <si>
    <t>Щит металевий MBF24-3 (3х24 мод., 72 мод., IP30, внутр.вик.)</t>
  </si>
  <si>
    <t>Щит металевий MBF24-4 (4х24 мод., 96 мод., IP30, внутр.вик.)</t>
  </si>
  <si>
    <t>Щит металевий MBF24-5 (5х24 мод., 120 мод., IP30, внутр.вик.)</t>
  </si>
  <si>
    <t>Щит металевий MBF24-6 (6х24 мод., 144 мод., IP30, внутр.вик.)</t>
  </si>
  <si>
    <t>Щит металевий MBW24-2 (2х24 мод., 48 мод., IP30, зовн.вик.)</t>
  </si>
  <si>
    <t>Щит металевий MBW24-3 (3х24 мод., 72 мод., IP30, зовн.вик.)</t>
  </si>
  <si>
    <t>Щит металевий MBW24-4 (4х24 мод., 96 мод., IP30, зовн.вик.)</t>
  </si>
  <si>
    <t>Щит металевий MBW24-5 (5х24 мод., 120 мод., IP30, зовн.вик.)</t>
  </si>
  <si>
    <t>Щит металевий MBW24-6 (6х24 мод., 144 мод., IP30, зовн.вик.)</t>
  </si>
  <si>
    <t>Шина MB-NPE12 (PE/N, для 24 мод. MB)</t>
  </si>
  <si>
    <t>Шина MB-NPE18 (PE/N, для 18 мод. MB)</t>
  </si>
  <si>
    <t>Шина MB-NPE18L (PE/N, для 18 мод. MB)</t>
  </si>
  <si>
    <t>Кронштейн для шини MB-NPEH1</t>
  </si>
  <si>
    <t>Кронштейн для шин MB-NPEH2</t>
  </si>
  <si>
    <t>Монтажна панель перфорована MB-PLATE12</t>
  </si>
  <si>
    <t>Монтажна панель перфорована MB-PLATE18</t>
  </si>
  <si>
    <t>Верхня/нижня лицьова панель MB-FRONT12TB</t>
  </si>
  <si>
    <t>Лицьова панель MB-FRONT12M</t>
  </si>
  <si>
    <t>Верхня/нижня лицьова панель MB-FRONT18TB</t>
  </si>
  <si>
    <t>Лицьова панель MB-FRONT18M</t>
  </si>
  <si>
    <t>Заглушка MB-COVER9 (9 мод., біла)</t>
  </si>
  <si>
    <t>Замок MB-LOCK2KEY (для MB, 2 ключа)</t>
  </si>
  <si>
    <t>Засувка дверцят MB-LATCH</t>
  </si>
  <si>
    <t>14. ETICON - CE, CEC, CEM, CEB та CES  (Силові контактори_АС3)</t>
  </si>
  <si>
    <t>14.1 - ETICON - CE, CEC, CEB, CEM (Силові контактори_АС3 та аксесуари до них)</t>
  </si>
  <si>
    <t>Контактор CEB 10.00 230V AC</t>
  </si>
  <si>
    <t>Контактор CEB 14.00 230V AC</t>
  </si>
  <si>
    <t>Контактор CEB 18.00 230V AC</t>
  </si>
  <si>
    <t>Контактор CEB 22.00 230V AC</t>
  </si>
  <si>
    <t>Контактор CEB 24.00 230V AC</t>
  </si>
  <si>
    <t>Контактор CEB 32.00 230V AC</t>
  </si>
  <si>
    <t>Контактор CEB 40.00 230V AC</t>
  </si>
  <si>
    <t>Контактор CEB 50.00 230V AC</t>
  </si>
  <si>
    <t>Контактор CEB 62.00 230V AC</t>
  </si>
  <si>
    <t>Контактор CEB 74.00 230V AC</t>
  </si>
  <si>
    <t>Блок-контакт CEB-BCFE 10 (1NO, фронт., 3A 230V)</t>
  </si>
  <si>
    <t>Блок-контакт CEB-BCFE 01 (1NC, фронт., 3A 230V)</t>
  </si>
  <si>
    <t>Блок-контакт CEB-BCF 10 (1NO, фронт., 6A 230V)</t>
  </si>
  <si>
    <t>Блок-контакт CEB-BCF 01 (1NC, фронт., 6A 230V)</t>
  </si>
  <si>
    <t>Блок-контакт CEB-BCS1 11 (1NO+1NC, CEB10…22, бок., 6A 230V)</t>
  </si>
  <si>
    <t>Блок-контакт CEB-BCS2 11 (1NO+1NC, CEB24…74, бок., 6A 230V)</t>
  </si>
  <si>
    <t>Блок-контакт CEB-BCS2 02 (2NC, CEB24…74, бок., 6A 230V)</t>
  </si>
  <si>
    <t>Механічне блокування CEB-MIL 10-40 (для CEB10…40)</t>
  </si>
  <si>
    <t>Механічне блокування CEB-MIL 50-74 (для CEB50…74)</t>
  </si>
  <si>
    <t>Контактор модульний RD 32-20 24V AC/DC</t>
  </si>
  <si>
    <t>Контактор модульний RA 20-20 24V AC</t>
  </si>
  <si>
    <t>Контактор модульний RA 25-40 24V AC</t>
  </si>
  <si>
    <t>Контактор модульний RA 25-22 230V AC</t>
  </si>
  <si>
    <t>Авт. вимикач EB2 125/4S 20A (36kA, (0.63-1)In/(6-12)In) 4P</t>
  </si>
  <si>
    <t>Авт. вимикач EB2 125/4S 32A (36kA, (0.63-1)In/(6-12)In) 4P</t>
  </si>
  <si>
    <t>Авт. вимикач EB2 125/4S 50A (36kA, (0.63-1)In/(6-12)In) 4P</t>
  </si>
  <si>
    <t>Авт. вимикач EB2 125/4S 63A (36kA, (0.63-1)In/(6-12)In) 4P</t>
  </si>
  <si>
    <t>Авт. вимикач EB2 125/4S 100A (36kA, (0.63-1)In/(6-12)In) 4P</t>
  </si>
  <si>
    <t>Авт. вимикач EB2 125/4S 125A (36kA, (0.63-1)In/(6-10)In) 4P</t>
  </si>
  <si>
    <t>Авт. вимикач EB2 160/4S 160A (36kA, (0.63-1)In/(6-13)In) 4P</t>
  </si>
  <si>
    <t>Авт. вимикач EB2 250/4L 160A (25kA, (0.63-1)In/(6-13)In) 4P</t>
  </si>
  <si>
    <t>Авт. вимикач EB2 250/4S 160A (36kA, (0.63-1)In/(6-13)In) 4P</t>
  </si>
  <si>
    <t>Авт. вимикач EB2 250/4S 200A (36kA, (0.63-1)In/(6-13)In) 4P</t>
  </si>
  <si>
    <t>Авт. вимикач EB2 250/4S 250A (36kA, (0.63-1)In/(6-10)In) 4P</t>
  </si>
  <si>
    <t>Авт. вимикач EB2 400/4S 250A (50kA, (0.63-1)In/(6-12)In) 4P</t>
  </si>
  <si>
    <t>Авт. вимикач EB2 400/4S 400A (50kA, (0.63-1)In/(6-12)In) 4P</t>
  </si>
  <si>
    <t>Авт. вимикач EB2 400/4SF 400A (36kA, фікс./(6-12)In) 4P</t>
  </si>
  <si>
    <t>Авт. вимикач EB2 400/4E 250A (50kA, (0.4-1)In/обираєма) 4P</t>
  </si>
  <si>
    <t>Авт. вимикач EB2 400/4E 400A (50kA, (0.4-1)In/обираєма) 4P</t>
  </si>
  <si>
    <t>Авт. вимикач EB2 400/4E 400A (50kA, (0.4-1)In/обираєма, APGN) 4P</t>
  </si>
  <si>
    <t>Авт. вимикач EB2 800/4LF 630A (36kA, фікс./(5-10)In) 4P</t>
  </si>
  <si>
    <t>Авт. вимикач EB2 630/4LE 630A (36kA, (0.4-1)In/обираєма) 4P</t>
  </si>
  <si>
    <t>Авт. вимикач EB2 630/4LE 630A (36kA, (0.4-1)In/обираєма, APGN) 4P</t>
  </si>
  <si>
    <t>Авт. вимикач EB2 630/4E 630A (50kA, (0.4-1)In/обираєма) 4P</t>
  </si>
  <si>
    <t>Авт. вимикач EB2 630/4E 630A (50kA, (0.4-1)In/обираєма, APGN) 4P</t>
  </si>
  <si>
    <t>Перехідник шинний ZB2 125/4 (компл. 4 шт., прямі)</t>
  </si>
  <si>
    <t>Перехідник шинний ZB2 160&amp;250/4 (компл. 4 шт., розширюючі)</t>
  </si>
  <si>
    <t>Перехідник шинний ZB2 400/4 (компл. 4 шт., розширюючі)</t>
  </si>
  <si>
    <t>Перехідник шинний ZB2 630/4 (компл. 4 шт., розширюючі)</t>
  </si>
  <si>
    <t>Авт. вимикач EB2 250/3E 40A (70kA, (0.4-1)In/обираєма) 3P</t>
  </si>
  <si>
    <t>Авт. вимикач EB2 250/4E 40A (70kA, (0.4-1)In/обираєма) 4P</t>
  </si>
  <si>
    <t>Авт. вимикач EB2 250/4E 125A (70kA, (0.4-1)In/обираєма) 4P</t>
  </si>
  <si>
    <t>Авт. вимикач EB2 250/4E 160A (70kA, (0.4-1)In/обираєма) 4P</t>
  </si>
  <si>
    <t>Авт. вимикач EB2 250/4E 250A (65kA, (0.4-1)In/обираєма) 4P</t>
  </si>
  <si>
    <t>Мотор-привод MO2 400&amp;630 DC24V</t>
  </si>
  <si>
    <t>Мотор-привод MO2 400&amp;630 DC24V (RESET)</t>
  </si>
  <si>
    <t>Авт. вимикач EB2S 160/4LF 16A (16kA, фікс./фікс.) 4P</t>
  </si>
  <si>
    <t>Авт. вимикач EB2S 160/4LF 20A (16kA, фікс./фікс.) 4P</t>
  </si>
  <si>
    <t>Авт. вимикач EB2S 160/4LF 25A (16kA, фікс./фікс.) 4P</t>
  </si>
  <si>
    <t>Авт. вимикач EB2S 160/4LF 32A (16kA, фікс./фікс.) 4P</t>
  </si>
  <si>
    <t>Авт. вимикач EB2S 160/4LF 40A (16kA, фікс./фікс.) 4P</t>
  </si>
  <si>
    <t>Авт. вимикач EB2S 160/4LF 50A (16kA, фікс./фікс.) 4P</t>
  </si>
  <si>
    <t>Авт. вимикач EB2S 160/4LF 63A (16kA, фікс./фікс.) 4P</t>
  </si>
  <si>
    <t>Авт. вимикач EB2S 160/4LF 80A (16kA, фікс./фікс.) 4P</t>
  </si>
  <si>
    <t>Авт. вимикач EB2S 160/4LF 100A (16kA, фікс./фікс.) 4P</t>
  </si>
  <si>
    <t>Авт. вимикач EB2S 160/4LF 125A (16kA, фікс./фікс.) 4P</t>
  </si>
  <si>
    <t>Авт. вимикач EB2S 160/4LF 160A (16kA, фікс./фікс.) 4P</t>
  </si>
  <si>
    <t>Авт. вимикач EB2S 250/4LF 200A (16kA, фікс./фікс.) 4P</t>
  </si>
  <si>
    <t>Авт. вимикач EB2S 250/4LF 250A (16kA, фікс./фікс.) 4P</t>
  </si>
  <si>
    <t>Авт. вимикач EB2S 160/4SF 16A (25kA, фікс./фікс.) 4P</t>
  </si>
  <si>
    <t>Авт. вимикач EB2S 160/4SF 20A (25kA, фікс./фікс.) 4P</t>
  </si>
  <si>
    <t>Авт. вимикач EB2S 160/4SF 25A (25kA, фікс./фікс.) 4P</t>
  </si>
  <si>
    <t>Авт. вимикач EB2S 160/4SF 32A (25kA, фікс./фікс.) 4P</t>
  </si>
  <si>
    <t>Авт. вимикач EB2S 160/4SF 40A (25kA, фікс./фікс.) 4P</t>
  </si>
  <si>
    <t>Авт. вимикач EB2S 160/4SF 50A (25kA, фікс./фікс.) 4P</t>
  </si>
  <si>
    <t>Авт. вимикач EB2S 160/4SF 63A (25kA, фікс./фікс.) 4P</t>
  </si>
  <si>
    <t>Авт. вимикач EB2S 160/4SF 80A (25kA, фікс./фікс.) 4P</t>
  </si>
  <si>
    <t>Авт. вимикач EB2S 160/4SF 100A (25kA, фікс./фікс.) 4P</t>
  </si>
  <si>
    <t>Авт. вимикач EB2S 160/4SF 125A (25kA, фікс./фікс.) 4P</t>
  </si>
  <si>
    <t>Авт. вимикач EB2S 160/4SF 160A (25kA, фікс./фікс.) 4P</t>
  </si>
  <si>
    <t>Авт. вимикач EB2S 250/4SF 200A (25kA, фікс./фікс.) 4P</t>
  </si>
  <si>
    <t>Авт. вимикач EB2S 250/4SF 250A (25kA, фікс./фікс.) 4P</t>
  </si>
  <si>
    <t>Авт. вимикач EB2S 160/4LA 25A (16kA, (0.63-1)In/фікс.) 4P</t>
  </si>
  <si>
    <t>Авт. вимикач EB2S 160/4LA 40A (16kA, (0.63-1)In/фікс.) 4P</t>
  </si>
  <si>
    <t>Авт. вимикач EB2S 160/4LA 63A (16kA, (0.63-1)In/фікс.) 4P</t>
  </si>
  <si>
    <t>Авт. вимикач EB2S 160/4LA 80A (16kA, (0.63-1)In/фікс.) 4P</t>
  </si>
  <si>
    <t>Авт. вимикач EB2S 160/4LA 100A (16kA, (0.63-1)In/фікс.) 4P</t>
  </si>
  <si>
    <t>Авт. вимикач EB2S 160/4LA 125A (16kA, (0.63-1)In/фікс.) 4P</t>
  </si>
  <si>
    <t>Авт. вимикач EB2S 160/4LA 160A (16kA, (0.63-1)In/фікс.) 4P</t>
  </si>
  <si>
    <t>Авт. вимикач EB2S 250/4LA 200A (16kA, (0.63-1)In/(6-13)In) 4P</t>
  </si>
  <si>
    <t>Авт. вимикач EB2S 250/4LA 250A (16kA, (0.63-1)In/(5-11)In) 4P</t>
  </si>
  <si>
    <t>Авт. вимикач EB2S 160/4SA 25A (25kA, (0.63-1)In/фікс.) 4P</t>
  </si>
  <si>
    <t>Авт. вимикач EB2S 160/4SA 40A (25kA, (0.63-1)In/фікс.) 4P</t>
  </si>
  <si>
    <t>Авт. вимикач EB2S 160/4SA 63A (25kA, (0.63-1)In/фікс.) 4P</t>
  </si>
  <si>
    <t>Авт. вимикач EB2S 160/4SA 80A (25kA, (0.63-1)In/фікс.) 4P</t>
  </si>
  <si>
    <t>Авт. вимикач EB2S 160/4SA 100A (25kA, (0.63-1)In/фікс.) 4P</t>
  </si>
  <si>
    <t>Авт. вимикач EB2S 160/4SA 125A (25kA, (0.63-1)In/фікс.) 4P</t>
  </si>
  <si>
    <t>Авт. вимикач EB2S 160/4SA 160A (25kA, (0.63-1)In/фікс.) 4P</t>
  </si>
  <si>
    <t>Авт. вимикач EB2S 250/4SA 200A (25kA, (0.63-1)In/(6-13)In) 4P</t>
  </si>
  <si>
    <t>Авт. вимикач EB2S 250/4SA 250A (25kA, (0.63-1)In/(5-11)In) 4P</t>
  </si>
  <si>
    <t>Розчіплювач мінімальної напруги NA2S 160&amp;250AF DC24V (для EB2S)</t>
  </si>
  <si>
    <t>Перехідник шинний ZB2S 160/4 (компл. 4 шт., для EB2S, розширюючі)</t>
  </si>
  <si>
    <t>Перехідник шинний ZB2S 250/4 (компл. 4 шт., для EB2S, розширюючі)</t>
  </si>
  <si>
    <t>Авт. вимикач EB2 630/4HE 630A (70kA, (0.4-1)In/обираєма) 4P</t>
  </si>
  <si>
    <t>Авт. вимикач EB2 800/4L 630A (36kA, (0.63-1)In/(5-10)In) 4P</t>
  </si>
  <si>
    <t>Авт. вимикач EB2 800/4L 800A (36kA, (0.63-1)In/(5-10)In) 4P</t>
  </si>
  <si>
    <t>Авт. вимикач EB2 800/4S 630A (50kA, (0.63-1)In/(5-10)In) 4P</t>
  </si>
  <si>
    <t>Авт. вимикач EB2 800/4S 800A (50kA, (0.63-1)In/(5-10)In) 4P</t>
  </si>
  <si>
    <t>Авт. вимикач EB2 800/4H 630A (70kA, (0.63-1)In/(5-10)In) 4P</t>
  </si>
  <si>
    <t>Авт. вимикач EB2 800/4H 800A (70kA, (0.63-1)In/(5-10)In) 4P</t>
  </si>
  <si>
    <t>Авт. вимикач EB2 800/4LE 800A (50kA, (0.4-1)In/обираєма) 4P</t>
  </si>
  <si>
    <t>Авт. вимикач EB2 800/4E 800A (70kA, (0.4-1)In/обираєма) 4P</t>
  </si>
  <si>
    <t>Авт. вимикач EB2 800/4HE 630A (125kA, (0.4-1)In/обираєма) 4P</t>
  </si>
  <si>
    <t>Авт. вимикач EB2 800/4HE 800A (125kA, (0.4-1)In/обираєма) 4P</t>
  </si>
  <si>
    <t>Авт. вимикач EB2 800/4LF 800A (36kA, фікс./(5-10)In) 4P</t>
  </si>
  <si>
    <t>Авт. вимикач EB2 1000/4LE 1000A (50kA, (0.4-1)In/обираєма) 4P</t>
  </si>
  <si>
    <t>Авт. вимикач EB2 1000/4E 1000A (70kA, (0.4-1)In/обираєма) 4P</t>
  </si>
  <si>
    <t>Авт. вимикач EB2 1250/4LE 1250A (50kA, (0.4-1)In/обираєма) 4P</t>
  </si>
  <si>
    <t>Авт. вимикач EB2 1250/4E 1250A (70kA, (0.4-1)In/обираєма) 4P</t>
  </si>
  <si>
    <t>Авт. вимикач EB2 1600/4LE-FC 1600A (50kA, (0.4-1)In/обираєма) 4P</t>
  </si>
  <si>
    <t>Авт. вимикач EB2 1600/4E-FC 1600A (85kA, (0.4-1)In/обираєма) 4P</t>
  </si>
  <si>
    <t>Перехідник шинний ZB2 S800-630/4 (компл. 4 шт., прямі)</t>
  </si>
  <si>
    <t>Перехідник шинний ZB2 S800-800/4 (компл. 4 шт., прямі)</t>
  </si>
  <si>
    <t>Мотор-привод MO2 800&amp;1000 DC24-48V</t>
  </si>
  <si>
    <t>Мех. блокування фронтальне MLL 800&amp;1000/4 4P (ліва)</t>
  </si>
  <si>
    <t>Мотор-привод MO2 1250&amp;1600 DC24V</t>
  </si>
  <si>
    <t>Авт. вимикач EB2 400/3V 400A ((0.63-1)In/налаштовувана, 1100V AC) 3P</t>
  </si>
  <si>
    <t>Авт. вимикач EB2 630/3V 630A ((0.63-1)In/налаштовувана, 1100V AC) 3P</t>
  </si>
  <si>
    <t>Авт. вимикач EB2 800/3V 800A ((0.63-1)In/налаштовувана, 1100V AC) 3P</t>
  </si>
  <si>
    <t>Авт. вимикач EB2 800/3VH 800A ((0.63-1)In/налаштовувана, 1100V AC) 3P</t>
  </si>
  <si>
    <t>Авт. вимикач EB2 1250/3V 1250A ((0.63-1)In/налаштовувана, 1100V AC) 3P</t>
  </si>
  <si>
    <t>Авт. вимикач NBS-E 100/3L 40A (36kA, (0.4-1)In/(1.5-10)Ir) 3P</t>
  </si>
  <si>
    <t>Авт. вимикач NBS-E 100/3S  40A (50kA, (0.4-1)In/(1.5-10)Ir) 3P</t>
  </si>
  <si>
    <t>Авт. вимикач NBS-E 100/3H 40A (85kA, (0.4-1)In/(1.5-10)Ir) 3P</t>
  </si>
  <si>
    <t>Незалежний розчіплювач NBS-DA 100-630AF (DC24V)</t>
  </si>
  <si>
    <t>Незалежний розчіплювач NBS-DA 100-630AF (DC220V)</t>
  </si>
  <si>
    <t>Незалежний розчіплювач NBS-DA 1600AF (DC24V)</t>
  </si>
  <si>
    <t>Незалежний розчіплювач NBS-DA 1600AF (DC220V)</t>
  </si>
  <si>
    <t>Мотор-привод NBS-MO2 100-250AF (AC230/DC110-220V)</t>
  </si>
  <si>
    <t>Мотор-привод NBS-MO2 400-630AF (AC230/DC110-220V)</t>
  </si>
  <si>
    <t>Програмований цифровий таймер SHT-13/2 UNI (з підключенням до Wi-Fi)</t>
  </si>
  <si>
    <t>Реле контролю напруги HRN-43 UNI (3F, 2x16A_AC1)</t>
  </si>
  <si>
    <t>Реле контролю напруги HRN-43N UNI (3F, 2x16A_AC1) з нейтраллю</t>
  </si>
  <si>
    <t>Термостат TER-4 UNI (2x16A_AC1)</t>
  </si>
  <si>
    <t>Шина з'єднув. багатополюсна MP 2 79</t>
  </si>
  <si>
    <t>Шина з'єднув. багатополюсна MP 4 65</t>
  </si>
  <si>
    <t>З'ємник запобіжника VRRN 00-3</t>
  </si>
  <si>
    <t>Обмежувач перенапруги ETITEC M T2 PV 600/20 RC (для PV систем)</t>
  </si>
  <si>
    <t>Зарядна станція EVC-HOME22 (1 фаза: 7,4 кВт, 3 фази: 22 кВт, MODE3, Type2, з EV-ПЗВ, IP54, кабель 5м)</t>
  </si>
  <si>
    <t>Зарядна станція EVC-HOME22-RFID (1 фаза: 7,4 кВт, 3 фази: 22 кВт, MODE3, Type2, RFID-доступ, з EV-ПЗВ, IP54, кабель 5м)</t>
  </si>
  <si>
    <t>Запобіжник CH 14x51 32A Battery 800V DC</t>
  </si>
  <si>
    <t>Перетворювач частоти CFW300 A 01P1, 380V 1,1A/0,37kW (ДТ)</t>
  </si>
  <si>
    <t>Перетворювач частоти CFW300 A 01P8, 380V 1,8A/0,75kW (ДТ)</t>
  </si>
  <si>
    <t>Перетворювач частоти CFW300 A 02P6, 380V 2,6A/1,1kW (ДТ)</t>
  </si>
  <si>
    <t>Перетворювач частоти CFW300 A 03P5, 380V 3,5A/1,5kW (ДТ)</t>
  </si>
  <si>
    <t>Перетворювач частоти CFW300 A 04P8, 380V 4,8A/2,2kW (ДТ)</t>
  </si>
  <si>
    <t>Перетворювач частоти CFW300 A 06P5, 380V 6,5A/3kW (ДТ)</t>
  </si>
  <si>
    <t>Перетворювач частоти CFW300 A 08P2, 380V 8,2A/4kW (ДТ)</t>
  </si>
  <si>
    <t>Перетворювач частоти CFW300 A 10P0, 380V 10A/4kW (ДТ)</t>
  </si>
  <si>
    <t>Перетворювач частоти CFW300 A 12P0, 380V 12A/5,5kW (ДТ)</t>
  </si>
  <si>
    <t>Перетворювач частоти CFW300 A 15P0, 380V 15A/7,5kW (ДТ)</t>
  </si>
  <si>
    <t>Реле диференційне (ПЗВ) EFI-4 B 25/0,3 (10kA)</t>
  </si>
  <si>
    <t>Реле диференційне (ПЗВ) EFI-4 B 40/0,3 (10kA)</t>
  </si>
  <si>
    <t>Реле диференційне (ПЗВ) EFI-4 B 63/0,3 (10kA)</t>
  </si>
  <si>
    <t>Шафа металева LXN250 1-12 PHN1 (В1850хШ300хГ250, цоколь 100мм, 1дв., IP41)</t>
  </si>
  <si>
    <t>Шафа металева LXN250 2-12 PHN1 (В1850хШ550хГ250, цоколь 100мм, 1дв., IP41)</t>
  </si>
  <si>
    <t>Шафа металева LXN250 3-12 PHN1 (В1850хШ800хГ250, цоколь 100мм, 2дв., IP41)</t>
  </si>
  <si>
    <t>Шафа металева LXN250 4-12 PHN1 (В1850хШ1050хГ250, цоколь 100мм, 2дв., IP41)</t>
  </si>
  <si>
    <t>Шафа металева HXS300 1-12 PH1 (В1850хШ300хГ300, цоколь 100мм, 1дв., IP65)</t>
  </si>
  <si>
    <t>Цоколь PHN1 D2.5-W1 (В100хШ300хГ250)</t>
  </si>
  <si>
    <t>Цоколь PHN1 D2.5-W2 (В100хШ550хГ250)</t>
  </si>
  <si>
    <t>Цоколь PHN1 D2.5-W3 (В100хШ850хГ250)</t>
  </si>
  <si>
    <t>Цоколь PHN1 D2.5-W4 (В100хШ1050хГ250)</t>
  </si>
  <si>
    <t>Розділяючий опорний елемент EP-B</t>
  </si>
  <si>
    <t>Лицьова панель 1хEB2 400,630А 3,4P CP 2-3 E46S (В450xШ500)</t>
  </si>
  <si>
    <t>Заглушки фальшпанелі горизонт. суцільні CP-BНS 1 (300, комплект верх.+ниж.)</t>
  </si>
  <si>
    <t>Ізолююча кришка L-WP-B60/3 3Р (встановлення на верт. профілях, для запезпечення ізоляції шин)</t>
  </si>
  <si>
    <t>Ізолююча кришка L-WP-B60/4 4Р (встановлення на верт. профілях, для запезпечення ізоляції шин)</t>
  </si>
  <si>
    <t>Лічильник 3-фазн. двонаправлений 3MEM80-BEVRSPO-MID (80А, MID, SO-імпульсний вихід, тарифний вхід, RS-485, NFC, EVSE)</t>
  </si>
  <si>
    <t>Лічильник 3-фазн. двонаправлений 3MEM80-BPO-MID (80А, MID, 2хSO-імпульсний вихід, тарифний вхід, RS-485, NFC, EVSE)</t>
  </si>
  <si>
    <t>Лічильник 3-фазн. двонаправлений 3MEM80-BMB-MID (80А, MID, SO-імпульсний вихід, тарифний вхід, M-bus, NFC, EVSE)</t>
  </si>
  <si>
    <t>Лічильник 3-фазн. двонаправлений 3MEM65-BPO-MID (65А, MID, ІЧ порт, імпульсний вихід)</t>
  </si>
  <si>
    <t>Лічильник 3-фазн. двонаправлений 3MEM65-BT-MID (65А, MID, ІЧ порт, тарифний вхід)</t>
  </si>
  <si>
    <t>Лічильник 3-фазн. двонаправлений 3MEM65-BRS-MID (65А, MID, ІЧ порт, RS-485)</t>
  </si>
  <si>
    <t>Лічильник 3-фазн. двонаправлений 3MEM65-BMB-MID (65А, MID, ІЧ порт, M-bus)</t>
  </si>
  <si>
    <t>10.3 Металеві шафи SOLID GSX IP41/42/44 &amp; HXS IP65/55 та LXN IP41</t>
  </si>
  <si>
    <t>10. ETIBOX (Металеві шафи WRP, MBF/MBW &amp; GT &amp; GSX &amp; HXS &amp; LXN)</t>
  </si>
  <si>
    <t>19.5 Промислові автоматичні вимикачі ETIBREAK 2 (LE, E, HE - серія с електронним розчіплювачем)</t>
  </si>
  <si>
    <t>Авт. вимикач ETIMAT 10 3p+N D 2А (10 kA)</t>
  </si>
  <si>
    <t>2.3 Диф. автоматичні вимикачі KZS-1M (з захистом від підвищеної напруги)</t>
  </si>
  <si>
    <t>2.4 Диф. автоматичні вимикачі KZS-1M UNI (універсальне підключення)</t>
  </si>
  <si>
    <t>2.5 Диф. автоматичні вимикачі KZS-2M</t>
  </si>
  <si>
    <t>2.6 Диф. автоматичні вимикачі KZS-4M</t>
  </si>
  <si>
    <t>2.7 Диф. автоматичні вимикачі KZS-AFDD</t>
  </si>
  <si>
    <t>Міжполюсна перегородка EPLH-PBAR</t>
  </si>
  <si>
    <t>Захисна кришка клем кіл керування EPLH-BC</t>
  </si>
  <si>
    <t>Комплект фронтальних шин D/O типу EPLH-FRA3 (Верх+низ, Frame "A", 3Р)</t>
  </si>
  <si>
    <t>Комплект фронтальних шин D/O типу EPLH-FRB3 (Верх+низ, Frame "B", 3Р)</t>
  </si>
  <si>
    <t>Комплект фронтальних шин Fix типу EPLH-FRA3F (Верх+низ, Frame "А", 3Р)</t>
  </si>
  <si>
    <t>Комплект фронтальних шин Fix типу EPLH-FRB3F (Верх+низ, Frame "B", 3Р)</t>
  </si>
  <si>
    <t>Контакт положення EPLH-PQ (Ізольовано 1С/Викочено 1С/Тест 1С/Підключено 1С)</t>
  </si>
  <si>
    <t>Котушка включення EPLH-C7 (DC24V)</t>
  </si>
  <si>
    <t>Котушка включення EPLH-C8 (DC48V)</t>
  </si>
  <si>
    <t>Замок з ключем EPLH-AB</t>
  </si>
  <si>
    <t>Модуль напруги EPLH-VM</t>
  </si>
  <si>
    <t>Блок затримки часу UVT EPLH-UT2 (AC/DC220V)</t>
  </si>
  <si>
    <t>Блокування ON/OFF EPLH-AM</t>
  </si>
  <si>
    <t>Незалежний розчіплювач EPLH-S7 (DC24V)</t>
  </si>
  <si>
    <t>Незалежний розчіплювач EPLH-S8 (DC48V)</t>
  </si>
  <si>
    <t>Розчіплювач мінімальної напруги EPLH-U2 (AC/DC220V)</t>
  </si>
  <si>
    <t>Розчіплювач мінімальної напруги EPLH-U7 (DC24V)</t>
  </si>
  <si>
    <t>Ручне скидання блоку OCR та скидання конатктів сигналізації EPLH-BAJ</t>
  </si>
  <si>
    <t>Стандартна рукоятка EPLH-HANDLE</t>
  </si>
  <si>
    <t>Тестер OCR EPLH-OC (переносний OCR Checker)</t>
  </si>
  <si>
    <t>Пилозахисна кришка EPLH-DC (IP52)</t>
  </si>
  <si>
    <t>Контакт зведення пружини EPLH-B6A (D/O тип)</t>
  </si>
  <si>
    <t>Контакт зведення пружини EPLH-B6J (FIX тип)</t>
  </si>
  <si>
    <t>Кронштейн з тримачем BBS-60/1 горизонт. шин UD-B60-H P1 (1Р)</t>
  </si>
  <si>
    <t>Кронштейн з тримачем BBS-60/3 горизонт. шин UD-B60-H P3 (3Р)</t>
  </si>
  <si>
    <t>Кронштейн з тримачем BBS-60/4 горизонт. шин UD-B60-H P4 (4Р)</t>
  </si>
  <si>
    <t>Фільтруючий вентилятор EF-325-900-230V (900м³/г, 230VАС, IP51, 325x325x159мм, RAL7035)</t>
  </si>
  <si>
    <t>1.1 ETIMAT S4 (Автоматичні вимикачі AC_4,5кА)</t>
  </si>
  <si>
    <t>1.2 ETIMAT 6 (Автоматичні вимикачі AC_6кА)</t>
  </si>
  <si>
    <t>1.3 ETIMAT 10 (Автоматичні вимикачі AC_10кА)</t>
  </si>
  <si>
    <t>1.4 ETIMAT P10 (Автоматичні вимикачі 10kA/AC)</t>
  </si>
  <si>
    <t>1.5 ETIMAT DC (Автоматичні вимикачі 6-10kA/DC)</t>
  </si>
  <si>
    <t>Реле диференційне (ПЗВ) 2р EFI6-P2 16/0,3 тип A (6kA)</t>
  </si>
  <si>
    <t>Реле диференційне (ПЗВ) 2р EFI6-P2 25/0,3 тип A (6kA)</t>
  </si>
  <si>
    <t>Реле диференційне (ПЗВ) 2р EFI6-P2 40/0,3 тип A (6kA)</t>
  </si>
  <si>
    <t>Реле диференційне (ПЗВ) 2р EFI6-P2 63/0,3 тип A (6kA)</t>
  </si>
  <si>
    <t>Реле диференційне (ПЗВ) 2р EFI6-P2 80/0,3 тип A (6kA)</t>
  </si>
  <si>
    <t>Реле диференційне (ПЗВ) 4р EFI6-P4 16/0,3 тип A (6kA)</t>
  </si>
  <si>
    <t>Реле диференційне (ПЗВ) 4р EFI6-P4 25/0,3 тип A (6kA)</t>
  </si>
  <si>
    <t>Реле диференційне (ПЗВ) 4р EFI6-P4 40/0,3 тип A (6kA)</t>
  </si>
  <si>
    <t>Реле диференційне (ПЗВ) 4р EFI6-P4 63/0,3 тип A (6kA)</t>
  </si>
  <si>
    <t>Комплект кріплення на стовп EPC-USW-325 (для EPC 30-25)</t>
  </si>
  <si>
    <t>Комплект кріплення на стовп EPC-USW-43 (для EPC 40-30)</t>
  </si>
  <si>
    <t>Комплект кріплення на стовп EPC-USW-44 (для EPC 40-40)</t>
  </si>
  <si>
    <t>Комплект кріплення на стовп EPC-USW-54 (для EPC 50-40)</t>
  </si>
  <si>
    <t>Комплект кріплення на стовп EPC-USW-64 (для EPC 60-40)</t>
  </si>
  <si>
    <t>Комплект кріплення на стовп EPC-USW-65 (для EPC 60-50)</t>
  </si>
  <si>
    <t>Комплект кріплення на стовп EPC-USW-86 (для EPC 80-60)</t>
  </si>
  <si>
    <t>Цоколь EPC-BF0-43 (для EPC 40-30)</t>
  </si>
  <si>
    <t>Цоколь EPC-BF1-43 (для EPC 40-30)</t>
  </si>
  <si>
    <t>Цоколь EPC-BF2-43 (для EPC 40-30)</t>
  </si>
  <si>
    <t>Цоколь EPC-BF0-44 (для EPC 40-40)</t>
  </si>
  <si>
    <t>Цоколь EPC-BF1-44 (для EPC 40-40)</t>
  </si>
  <si>
    <t>Цоколь EPC-BF2-44 (для EPC 40-40)</t>
  </si>
  <si>
    <t>Цоколь EPC-BF0-54 (для EPC 50-40)</t>
  </si>
  <si>
    <t>Цоколь EPC-BF1-54 (для EPC 50-40)</t>
  </si>
  <si>
    <t>Цоколь EPC-BF2-54 (для EPC 50-40)</t>
  </si>
  <si>
    <t>Цоколь EPC-BF0-64 (для EPC 60-40)</t>
  </si>
  <si>
    <t>Цоколь EPC-BF1-64 (для EPC 60-40)</t>
  </si>
  <si>
    <t>Цоколь EPC-BF2-64 (для EPC 60-40)</t>
  </si>
  <si>
    <t>Цоколь EPC-BF0-65 (для EPC 60-50)</t>
  </si>
  <si>
    <t>Цоколь EPC-BF1-65 (для EPC 60-50)</t>
  </si>
  <si>
    <t>Цоколь EPC-BF2-65 (для EPC 60-50)</t>
  </si>
  <si>
    <t>Цоколь EPC-BF0-83 (для EPC 80-30)</t>
  </si>
  <si>
    <t>Цоколь EPC-BF1-83 (для EPC 80-30)</t>
  </si>
  <si>
    <t>Цоколь EPC-BF2-83 (для EPC 80-30)</t>
  </si>
  <si>
    <t>Цоколь EPC-BF0-86 (для EPC 80-60)</t>
  </si>
  <si>
    <t>Цоколь EPC-BF1-86 (для EPC 80-60)</t>
  </si>
  <si>
    <t>Цоколь EPC-BF2-86 (для EPC 80-60)</t>
  </si>
  <si>
    <t>Кабельний ввід M-12E (Ø3,5...7мм, IP68)</t>
  </si>
  <si>
    <t>Кабельний ввід M-16E (Ø6...10мм, IP68)</t>
  </si>
  <si>
    <t>Кабельний ввід M-20E (Ø8...14мм, IP68)</t>
  </si>
  <si>
    <t>Кабельний ввід M-25E (Ø12...18мм, IP68)</t>
  </si>
  <si>
    <t>Кабельний ввід M-32E (Ø18...25мм, IP68)</t>
  </si>
  <si>
    <t>Кабельний ввід M-40E (Ø24...32,5мм, IP68)</t>
  </si>
  <si>
    <t>Кабельний ввід M-50E (Ø30...41мм, IP68)</t>
  </si>
  <si>
    <t>Кабельний ввід M-63E (Ø40...54мм, IP68)</t>
  </si>
  <si>
    <t>Кабельний ввід PG-7E (Ø3...6,5мм, IP68)</t>
  </si>
  <si>
    <t>Кабельний ввід PG-9E (Ø4...8мм, IP68)</t>
  </si>
  <si>
    <t>Кабельний ввід PG-11E (Ø5...10мм, IP68)</t>
  </si>
  <si>
    <t>Кабельний ввід PG-13.5E (Ø6...12мм, IP68)</t>
  </si>
  <si>
    <t>Кабельний ввід PG-16E (Ø10...14мм, IP68)</t>
  </si>
  <si>
    <t>Кабельний ввід PG-19E (Ø12...16мм, IP68)</t>
  </si>
  <si>
    <t>Кабельний ввід PG-21E (Ø13...18мм, IP68)</t>
  </si>
  <si>
    <t>Кабельний ввід PG-25E (Ø14...21мм, IP68)</t>
  </si>
  <si>
    <t>Кабельний ввід PG-29E (Ø18...25мм, IP68)</t>
  </si>
  <si>
    <t>Кабельний ввід PG-36E (Ø22...32мм, IP68)</t>
  </si>
  <si>
    <t>Кабельний ввід PG-42E (Ø32...38мм, IP68)</t>
  </si>
  <si>
    <t>Кабельний ввід PG-48E (Ø37...44мм, IP68)</t>
  </si>
  <si>
    <t>Контактор модульний RA 40-20 230V AC</t>
  </si>
  <si>
    <t xml:space="preserve">Контактор модульний RA 63-22 230V AC </t>
  </si>
  <si>
    <t>Перемикач CS 16 56 U (3p_"1-2"_с/ч_ 16A)</t>
  </si>
  <si>
    <t>Мотор-привод  MO2 125 DC24V</t>
  </si>
  <si>
    <t>Мотор-привод  MO2 125 DC24V (RESET)</t>
  </si>
  <si>
    <t>Мотор-привод  MO2 160&amp;250 DC24V</t>
  </si>
  <si>
    <t>Мотор-привод  MO2 160&amp;250 DC24V (RESET)</t>
  </si>
  <si>
    <t>Мотор-привод  MO2S 250 DC24V (для EB2S)</t>
  </si>
  <si>
    <t>Авт. вимикач NBS-TMS 100/4L 20A (36kA, (0.8-1)In/фікс.) 4P</t>
  </si>
  <si>
    <t>Авт. вимикач NBS-TMS 100/4L 32A (36kA, (0.8-1)In/фікс.) 4P</t>
  </si>
  <si>
    <t>Авт. вимикач NBS-TMS 100/4L 40A (36kA, (0.8-1)In/фікс.) 4P</t>
  </si>
  <si>
    <t>Авт. вимикач NBS-TMS 100/4L 50A (36kA, (0.8-1)In/фікс.) 4P</t>
  </si>
  <si>
    <t>Авт. вимикач NBS-TMS 100/4L 63A (36kA, (0.8-1)In/фікс.) 4P</t>
  </si>
  <si>
    <t>Авт. вимикач NBS-TMS 100/4L 80A (36kA, (0.8-1)In/фікс.) 4P</t>
  </si>
  <si>
    <t>Авт. вимикач NBS-TMS 100/4L 100A (36kA, (0.8-1)In/фікс.) 4P</t>
  </si>
  <si>
    <t>Авт. вимикач NBS-TMS 160/4L 125A (36kA, (0.8-1)In/фікс.) 4P</t>
  </si>
  <si>
    <t>Авт. вимикач NBS-TMS 160/4L 160A (36kA, (0.8-1)In/фікс.) 4P</t>
  </si>
  <si>
    <t>Авт. вимикач NBS-TMS 100/4L 25A (36kA, (0.8-1)In/фикс.) 4P</t>
  </si>
  <si>
    <t>Авт. вимикач NBS-TMS 100/4S  20A (50kA, (0.8-1)In/фікс.) 4P</t>
  </si>
  <si>
    <t>Авт. вимикач NBS-TMS 100/4S  32A (50kA, (0.8-1)In/фікс.) 4P</t>
  </si>
  <si>
    <t>Авт. вимикач NBS-TMS 100/4S  40A (50kA, (0.8-1)In/фікс.) 4P</t>
  </si>
  <si>
    <t>Авт. вимикач NBS-TMS 100/4S  50A (50kA, (0.8-1)In/фікс.) 4P</t>
  </si>
  <si>
    <t>Авт. вимикач NBS-TMS 100/4S  63A (50kA, (0.8-1)In/фікс.) 4P</t>
  </si>
  <si>
    <t>Авт. вимикач NBS-TMS 100/4S  80A (50kA, (0.8-1)In/фікс.) 4P</t>
  </si>
  <si>
    <t>Авт. вимикач NBS-TMS 100/4S 100A (50kA, (0.8-1)In/фікс.) 4P</t>
  </si>
  <si>
    <t>Авт. вимикач NBS-TMS 160/4S 125A (50kA, (0.8-1)In/фікс.) 4P</t>
  </si>
  <si>
    <t>Авт. вимикач NBS-TMS 160/4S 160A (50kA, (0.8-1)In/фікс.) 4P</t>
  </si>
  <si>
    <t>Авт. вимикач NBS-TMS 100/4S 25A (50kA, (0.8-1)In/фикс.) 4P</t>
  </si>
  <si>
    <t>Авт. вимикач NBS-E 100/4L 100A (36kA, (0.4-1)In/(1.5-10)In) 4P</t>
  </si>
  <si>
    <t>Авт. вимикач NBS-E 100/4S 100A (50kA, (0.4-1)In/(1.5-10)In) 4P</t>
  </si>
  <si>
    <t>Авт. вимикач NBS-E 100/4H 100A (85kA, (0.4-1)In/(1.5-10)In) 4P</t>
  </si>
  <si>
    <t>Авт. вимикач NBS-E 100/4L LCD 100A (36kA, (0.4-1)In/(1.5-12)In) 4P</t>
  </si>
  <si>
    <t>Авт. вимикач NBS-E 100/4S LCD 100A (50kA, (0.4-1)In/(1.5-12)In) 4P</t>
  </si>
  <si>
    <t>Авт. вимикач NBS-EC 100/4L LCD 100A (36kA, (0.4-1)In/(1.5-12)In) 4P</t>
  </si>
  <si>
    <t>Авт. вимикач NBS-EC 100/4S LCD 100A (50kA, (0.4-1)In/(1.5-12)In) 4P</t>
  </si>
  <si>
    <t>Авт. вимикач NBS-E 160/4L 160A (36kA, (0.4-1)In/(1.5-10)In) 4P</t>
  </si>
  <si>
    <t>Авт. вимикач NBS-E 160/4S 160A (50kA, (0.4-1)In/(1.5-10)In) 4P</t>
  </si>
  <si>
    <t>Авт. вимикач NBS-E 160/4H 160A (85kA, (0.4-1)In/(1.5-10)In) 4P</t>
  </si>
  <si>
    <t>Авт. вимикач NBS-E 160/4L LCD 160A (36kA, (0.4-1)In/(1.5-12)In) 4P</t>
  </si>
  <si>
    <t>Авт. вимикач NBS-E 160/4S LCD 160A (50kA, (0.4-1)In/(1.5-12)In) 4P</t>
  </si>
  <si>
    <t>Авт. вимикач NBS-EC 160/4L LCD 160A (36kA, (0.4-1)In/(1.5-12)In) 4P</t>
  </si>
  <si>
    <t>Авт. вимикач NBS-EC 160/4S LCD 160A (50kA, (0.4-1)In/(1.5-12)In) 4P</t>
  </si>
  <si>
    <t>Авт. вимикач NBS-TMD 250/4L 200A (36kA, (0.8-1)In/(5-10)In) 4P</t>
  </si>
  <si>
    <t>Авт. вимикач NBS-TMD 250/4L 250A (36kA, (0.8-1)In/(5-10)In) 4P</t>
  </si>
  <si>
    <t>Авт. вимикач NBS-TMD 250/4S 200A (50kA, (0.8-1)In/(5-10)In) 4P</t>
  </si>
  <si>
    <t>Авт. вимикач NBS-TMD 250/4S 250A (50kA, (0.8-1)In/(5-10)In) 4P</t>
  </si>
  <si>
    <t>Авт. вимикач NBS-E 250/4L 250A (36kA, (0.4-1)In/(1.5-10)In) 4P</t>
  </si>
  <si>
    <t>Авт. вимикач NBS-E 250/4S 250A (50kA, (0.4-1)In/(1.5-10)In) 4P</t>
  </si>
  <si>
    <t>Авт. вимикач NBS-E 250/4H 250A (85kA, (0.4-1)In/(1.5-10)In) 4P</t>
  </si>
  <si>
    <t>Авт. вимикач NBS-E 250/4L LCD 250A (36kA, (0.4-1)In/(1.5-12)In) 4P</t>
  </si>
  <si>
    <t>Авт. вимикач NBS-E 250/4S LCD 250A (50kA, (0.4-1)In/(1.5-12)In) 4P</t>
  </si>
  <si>
    <t>Авт. вимикач NBS-EC 250/4L LCD 250A (36kA, (0.4-1)In/(1.5-12)In) 4P</t>
  </si>
  <si>
    <t>Авт. вимикач NBS-EC 250/4S LCD 250A (50kA, (0.4-1)In/(1.5-12)In) 4P</t>
  </si>
  <si>
    <t>Авт. вимикач NBS-E 100/4L 40A (36kA, (0.4-1)In/(1.5-10)In) 4P</t>
  </si>
  <si>
    <t>Авт. вимикач NBS-E 100/4S 40A (50kA, (0.4-1)In/(1.5-10)Ir) 4P</t>
  </si>
  <si>
    <t>Авт. вимикач NBS-E 100/4H 40A (85kA, (0.4-1)In/(1.5-10)Ir) 4P</t>
  </si>
  <si>
    <t>Авт. вимикач NBS-TMD 400/4L 315A (36кА, (0.7-1)In/(5-10)In) 4P</t>
  </si>
  <si>
    <t>Авт. вимикач NBS-TMD 400/4L 400A (36кА, (0.7-1)In/(5-10)In) 4P</t>
  </si>
  <si>
    <t>Авт. вимикач NBS-TMD 400/4S 315A (50кА, (0.7-1)In/(5-10)In) 4P</t>
  </si>
  <si>
    <t>Авт. вимикач NBS-TMD 400/4S 400A (50кА, (0.7-1)In/(5-10)In) 4P</t>
  </si>
  <si>
    <t>Авт. вимикач NBS-E 400/4L 400A (36kA, (0.4-1)In/(1.5-10)In) 4P</t>
  </si>
  <si>
    <t>Авт. вимикач NBS-E 400/4S 400A (50kA, (0.4-1)In/(1.5-10)In) 4P</t>
  </si>
  <si>
    <t>Авт. вимикач NBS-E 400/4H 400A (85kA, (0.4-1)In/(1.5-10)In) 4P</t>
  </si>
  <si>
    <t>Авт. вимикач NBS-E 400/4L LCD 400A (36kA, (0.4-1)In/(1.5-12)In) 4P</t>
  </si>
  <si>
    <t>Авт. вимикач NBS-E 400/4S LCD 400A (50kA, (0.4-1)In/(1.5-12)In) 4P</t>
  </si>
  <si>
    <t>Авт. вимикач NBS-EC 400/4L LCD 400A (36kA, (0.4-1)In/(1.5-12)In) 4P</t>
  </si>
  <si>
    <t>Авт. вимикач NBS-EC 400/4S LCD 400A (50kA, (0.4-1)In/(1.5-12)In) 4P</t>
  </si>
  <si>
    <t>Авт. вимикач NBS-TMD 630/4L 500A (36кА, (0.7-1)In/(5-10)In) 4P</t>
  </si>
  <si>
    <t>Авт. вимикач NBS-TMD 630/4L 600A (36кА, (0.7-1)In/(5-10)In) 4P</t>
  </si>
  <si>
    <t>Авт. вимикач NBS-TMD 630/4S 500A (50кА, (0.7-1)In/(5-10)In) 4P</t>
  </si>
  <si>
    <t>Авт. вимикач NBS-TMD 630/4S 600A (50кА, (0.7-1)In/(5-10)In) 4P</t>
  </si>
  <si>
    <t>Авт. вимикач NBS-E 630/4L 630A (36kA, (0.4-1)In/(1.5-10)In) 4P</t>
  </si>
  <si>
    <t>Авт. вимикач NBS-E 630/4S 630A (50kA, (0.4-1)In/(1.5-10)In) 4P</t>
  </si>
  <si>
    <t>Авт. вимикач NBS-E 630/4H 630A (85kA, (0.4-1)In/(1.5-10)In) 4P</t>
  </si>
  <si>
    <t>Авт. вимикач NBS-E 630/4L LCD 630A (36kA, (0.4-1)In/(1.5-12)In) 4P</t>
  </si>
  <si>
    <t>Авт. вимикач NBS-E 630/4S LCD 630A (50kA, (0.4-1)In/(1.5-12)In) 4P</t>
  </si>
  <si>
    <t>Авт. вимикач NBS-EC 630/4L LCD 630A (36kA, (0.4-1)In/(1.5-12)In) 4P</t>
  </si>
  <si>
    <t>Програмоване реле CLW-02 10HR-A 3RD (10 вх/вих, 100-240V AC)</t>
  </si>
  <si>
    <t>Програмоване реле CLW-02 12HR-D 3RD (12 вх/вих, 24V DC)</t>
  </si>
  <si>
    <t>Програмоване реле CLW-02 12HT-D 3RD (12 вх/вих, 24V DC)</t>
  </si>
  <si>
    <t>Програмоване реле CLW-02 20HR-A 3RD (20 вх/вих, 100-240V AC)</t>
  </si>
  <si>
    <t>Програмоване реле CLW-02 20HR-D 3RD (20 вх/вих, 24V DC)</t>
  </si>
  <si>
    <t>Програмоване реле CLW-02 20HT-D 3RD (20 вх/вих, 24V DC)</t>
  </si>
  <si>
    <t>Програмоване реле CLW-02 20HR-12D 3RD (20 вх/вих, 12V DC)</t>
  </si>
  <si>
    <t>Програмоване реле CLW-02 20VR-D 3RD (20 вх/вих, 24V DC, RS485)</t>
  </si>
  <si>
    <t>Програмоване реле CLW-02 20VT-D 3RD (20 вх/вих, 24V DC, RS485)</t>
  </si>
  <si>
    <t>Модуль розширення CLW-02 8ER-A (8 вх/вих, 100-240V AC)</t>
  </si>
  <si>
    <t>Модуль розширення CLW-02 8ER-D (8 вх/вих, 24V DC)</t>
  </si>
  <si>
    <t>Модуль розширення CLW-02 8ET-D (8 вх/вих, 24V DC)</t>
  </si>
  <si>
    <t>Модуль розширення CLW-02 2AO 3RD (2 аналог. вих, 24V DC)</t>
  </si>
  <si>
    <t>Модуль розширення CLW-02 4PT 3RD (4 вх. PT-100, 24V DC)</t>
  </si>
  <si>
    <t>Модуль розширення CLW-02 4AI 3RD (4 аналог. вх, 24V DC)</t>
  </si>
  <si>
    <t>Модуль розширення CLW-02 MBUS 3RD (Modbus RS-485, 24V DC)</t>
  </si>
  <si>
    <t xml:space="preserve"> CLW-02/ULINK (кабель для програмування USB)</t>
  </si>
  <si>
    <t xml:space="preserve"> CLW-02 PM05 3RD  (карта для перенесення програм)</t>
  </si>
  <si>
    <t>Блок-контакт PS PCF 8x10 (1NO+1NC)</t>
  </si>
  <si>
    <t>Запобіжник NH-4a/gG 400A 500V (для тримачів HVL)</t>
  </si>
  <si>
    <t>Запобіжник з ударником NH-00_K/gG 160A 500V</t>
  </si>
  <si>
    <t>Роз'єднувач KVL 000 3p F50</t>
  </si>
  <si>
    <t>Тримач EFH 22 1p 100A 1000V DC</t>
  </si>
  <si>
    <t>Тримач EFH 22 2p 100A 1000V DC</t>
  </si>
  <si>
    <t>Тримач EFH 22 LED 1p 100A 1000V DC</t>
  </si>
  <si>
    <t>Тримач EFH 22 LED 2p 100A 1000V DC</t>
  </si>
  <si>
    <t>Тримач запобіжника PK 00 160A 1p (1000V a.c., M8-M8)</t>
  </si>
  <si>
    <t>Запобіжник NH-3 /gG_800V 315A</t>
  </si>
  <si>
    <t>Запобіжник NH-00  Battery  32A 550V DC</t>
  </si>
  <si>
    <t>Запобіжник NH-00  Battery  100A 550V DC</t>
  </si>
  <si>
    <t>Запобіжник NH-00  Battery  80A 550V DC</t>
  </si>
  <si>
    <t>Запобіжник NH-00  Battery  63A 550V DC</t>
  </si>
  <si>
    <t>Запобіжник NH-00  Battery  50A 550V DC</t>
  </si>
  <si>
    <t>Запобіжник NH-00  Battery  40A 550V DC</t>
  </si>
  <si>
    <t>Запобіжник NH-3L Battery  500A 800V DC</t>
  </si>
  <si>
    <t>Запобіжник NH-1C  Battery  20A 440V DC</t>
  </si>
  <si>
    <t>Запобіжник NH-1C  Battery  25A 440V DC</t>
  </si>
  <si>
    <t>Запобіжник NH-1C  Battery  32A 440V DC</t>
  </si>
  <si>
    <t>Запобіжник NH-1C  Battery  40A 440V DC</t>
  </si>
  <si>
    <t>Запобіжник NH-1C  Battery  50A 440V DC</t>
  </si>
  <si>
    <t>Запобіжник NH-1C  Battery  63A 440V DC</t>
  </si>
  <si>
    <t>Запобіжник NH-1C  Battery  80A 440V DC</t>
  </si>
  <si>
    <t>Запобіжник NH-1C  Battery  100A 440V DC</t>
  </si>
  <si>
    <t>Запобіжник NH-1C  Battery  125A 440V DC</t>
  </si>
  <si>
    <t>Запобіжник NH-1C  Battery  160A 440V DC</t>
  </si>
  <si>
    <t>Запобіжник NH-2 Battery 200A 1000V DC</t>
  </si>
  <si>
    <t>Запобіжник NH-2 Battery 250A 1000V DC</t>
  </si>
  <si>
    <t>Запобіжник NH-3 Battery  160A 1000V DC</t>
  </si>
  <si>
    <t>Запобіжник NH-3 Battery  200A 1000V DC</t>
  </si>
  <si>
    <t>Запобіжник NH-3 Battery  250A 1000V DC</t>
  </si>
  <si>
    <t>Запобіжник NH-3 Battery  315A 1000V DC</t>
  </si>
  <si>
    <t>Запобіжник NH-3 Battery  350A 1000V DC</t>
  </si>
  <si>
    <t>Запобіжник NH-3 Battery  400A 1000V DC</t>
  </si>
  <si>
    <t>Запобіжник NH-3L Battery 630A 1500V DC</t>
  </si>
  <si>
    <t>Захисні шторки головних контактів EPLH-AEA3 (Fame "A", 630 ~ 2000 A, 3P)</t>
  </si>
  <si>
    <t>Захисні шторки головних контактів EPLH-AEB3 (Fame "B", 2000 ~ 4000 A, 3P)</t>
  </si>
  <si>
    <t>Розетка кабельна (силовий роз'єм) ES-1653 N IP44 (16А, 400V, 3P+N+PE)</t>
  </si>
  <si>
    <t>Розетка вбудована (силовий роз'єм) EE-1653 N IP54 (16A, 400V, 3P+N+PE)</t>
  </si>
  <si>
    <t>Розетка вбудована (силовий роз'єм) EER-1653 N IP54 (16A, 400V, 3P+N+PE)</t>
  </si>
  <si>
    <t>Вилка кабельна (силовий роз'єм) EV-1653 N IP44 (16A, 400V, 3P+N+PE)</t>
  </si>
  <si>
    <t>Вилка вбудована (силовий роз'єм) ERR-1653 N IP44 (16A, 400V, 3P+N+PE)</t>
  </si>
  <si>
    <t>Вилка вбудована (силовий роз'єм) EV-1632 N  IP44 (16A, 230V, 2P+PE)</t>
  </si>
  <si>
    <t>36.4 Інвертори, акумулятори, BESS TAB</t>
  </si>
  <si>
    <t>Інвертор гібридний TAB (1-фазн., 5,0кВт, 125-500VDC PV, Icc=120A, 40-60VDC батарея)</t>
  </si>
  <si>
    <t>Інвертор гібридний TAB (1-фазн., 6,0кВт, 125-500VDC PV, Icc=135A, 40-60VDC батарея)</t>
  </si>
  <si>
    <t>Інвертор гібридний TAB (3-фазн., 8,0кВт, 160-800VDC PV, Icc=190A, 40-60VDC батарея)</t>
  </si>
  <si>
    <t>Інвертор гібридний TAB (3-фазн., 10,0кВт, 160-800VDC PV, Icc=210A, 40-60VDC батарея)</t>
  </si>
  <si>
    <t>Інвертор гібридний TAB (3-фазн., 12,0кВт, 160-800VDC PV, Icc=240A, 40-60VDC батарея)</t>
  </si>
  <si>
    <t>Акумуляторна батарея TAB e.module L5.1 (5,0кВт, 51,2VDC)</t>
  </si>
  <si>
    <t>Система накопичення енергії CLEVER 2.1 (5,0кВт, 51,2VDC)</t>
  </si>
  <si>
    <t>Система накопичення енергії CLEVER 2.2 (10,0кВт, 51,2VDC)</t>
  </si>
  <si>
    <t>Система накопичення енергії CLEVER 4.2 (10,0кВт, 51,2VDC)</t>
  </si>
  <si>
    <t>Система накопичення енергії CLEVER 4.3 (15,0кВт, 51,2VDC)</t>
  </si>
  <si>
    <t>Система накопичення енергії CLEVER 4.4 (20,0кВт, 51,2VDC)</t>
  </si>
  <si>
    <t>Система накопичення енергії CLEVER 6.4 (20,0кВт, 51,2VDC)</t>
  </si>
  <si>
    <t>Система накопичення енергії CLEVER 6.5 (25,0кВт, 51,2VDC)</t>
  </si>
  <si>
    <t>Система накопичення енергії CLEVER 6.6 (30,0кВт, 51,2VDC)</t>
  </si>
  <si>
    <t>Система накопичення енергії FAMILY 3.1 (5,0кВт, 51,2VDC)</t>
  </si>
  <si>
    <t>Система накопичення енергії FAMILY 3.2 (10,0кВт, 51,2VDC)</t>
  </si>
  <si>
    <t>Система накопичення енергії FAMILY 3.3 (15,0кВт, 51,2VDC)</t>
  </si>
  <si>
    <t>Система накопичення енергії FAMILY 5.3 (15,0кВт, 51,2VDC)</t>
  </si>
  <si>
    <t>Система накопичення енергії FAMILY 5.4 (20,0кВт, 51,2VDC)</t>
  </si>
  <si>
    <t>Система накопичення енергії FAMILY 5.5 (25,0кВт, 51,2VDC)</t>
  </si>
  <si>
    <t>Система накопичення енергії FAMILY 8.6 (30,0кВт, 51,2VDC)</t>
  </si>
  <si>
    <t>Система накопичення енергії FAMILY 8.8 (40,0кВт, 51,2VDC)</t>
  </si>
  <si>
    <t>Шафа EBC-CLEVER 2 (порожня, для 2-x e.module L5.1)</t>
  </si>
  <si>
    <t>Шафа EBC-CLEVER 4 (порожня, для 4-x e.module L5.1)</t>
  </si>
  <si>
    <t>Шафа EBC-CLEVER 6 (порожня, для 6-ти e.module L5.1)</t>
  </si>
  <si>
    <t>Шафа EBC-FAMILY 3 (порожня, для 3-x e.module L5.1)</t>
  </si>
  <si>
    <t>Шафа EBC-FAMILY 5 (порожня, для 5-ти e.module L5.1)</t>
  </si>
  <si>
    <t>Шафа EBC-FAMILY 8 (порожня, для 8-ми e.module L5.1)</t>
  </si>
  <si>
    <t>Каркас шафи FBC-FAMILY 3 (порожній, для 3-x e.module L5.1)</t>
  </si>
  <si>
    <t>Каркас шафи FBC-FAMILY 5 (порожній, для 5-ти e.module L5.1)</t>
  </si>
  <si>
    <t>Каркас шафи FBC-FAMILY 8 (порожній, для 8-ми e.module L5.1)</t>
  </si>
  <si>
    <t>Комплект з'єднувальних кабелів CK-S L5.1 (0,25м, для паралельного з'єднання батарей)</t>
  </si>
  <si>
    <t>Комплект з'єднувальних кабелів CK-LM8 L5.1 (2м, для з'єднання з шиною шафи)</t>
  </si>
  <si>
    <t>Комплект з'єднувальних кабелів CK-LM6 L5.1 (2м, для з'єднання з інвертором)</t>
  </si>
  <si>
    <t>Збірна шина із запобіжниками BBP-F3</t>
  </si>
  <si>
    <t>Збірна шина із запобіжниками BBP-F4</t>
  </si>
  <si>
    <t>Збірна шина із запобіжниками BBP-F5</t>
  </si>
  <si>
    <t>Збірна шина із запобіжниками BBP-F6</t>
  </si>
  <si>
    <t>Мінусова шина BBN-3.4</t>
  </si>
  <si>
    <t>Мінусова шина BBN-5.6</t>
  </si>
  <si>
    <t>Адаптер PCAN-Adapter (перетворювач інтерфейсів)</t>
  </si>
  <si>
    <t>Логгер LAN-Logger (для Ethernet з'єднання з інвертором)</t>
  </si>
  <si>
    <t>Пристрій для моніторингу та керування енергоспоживанням E.BALANCE</t>
  </si>
  <si>
    <t>Комплект кронштейнів SCB-L5.1 (для акумуляторів e.module L5.1)</t>
  </si>
  <si>
    <t>2 EFI, KZS  (ПЗВ, диф.авт.вимикачі)</t>
  </si>
  <si>
    <t>CLW-02/ULINK (кабель для програмування USB)</t>
  </si>
  <si>
    <t>CLW-02 PM05 3RD  (карта для перенесення програм)</t>
  </si>
  <si>
    <t>6. ETICONTROL (Програмовані логічні реле. Контролер АВР)</t>
  </si>
  <si>
    <t>Обмежувач перенапруги ETITEC V T2 280/20 (1+0, 1p, TNC)</t>
  </si>
  <si>
    <t>Обмежувач перенапруги ETITEC V T2 280/20 (2+0, 2p, TNC-S)</t>
  </si>
  <si>
    <t>Обмежувач перенапруги ETITEC V T2 280/20 (1+1, 2p, TT)</t>
  </si>
  <si>
    <t>Обмежувач перенапруги ETITEC V T2 280/20 (3+0, 3p, TNC)</t>
  </si>
  <si>
    <t>Обмежувач перенапруги ETITEC V T2 280/20 (4+0, 4p, TNC-S)</t>
  </si>
  <si>
    <t>Обмежувач перенапруги ETITEC V T2 280/20 (3+1, 4p, TT)</t>
  </si>
  <si>
    <t>Обмежувач перенапруги ETITEC V T2 280/20 (1+0, 1p, TNC) RC</t>
  </si>
  <si>
    <t>Обмежувач перенапруги ETITEC V T2 280/20 (2+0, 2p, TNC-S) RC</t>
  </si>
  <si>
    <t>Обмежувач перенапруги ETITEC V T2 280/20 (1+1, 2p, TT) RC</t>
  </si>
  <si>
    <t>Обмежувач перенапруги ETITEC V T2 280/20 (3+0, 3p, TNC) RC</t>
  </si>
  <si>
    <t>Обмежувач перенапруги ETITEC V T2 280/20 (4+0, 4p, TNC-S) RC</t>
  </si>
  <si>
    <t>Обмежувач перенапруги ETITEC V T2 280/20 (3+1, 4p, TT) RC</t>
  </si>
  <si>
    <t>Обмежувач перенапруги ETITEC V 2T2 280/20 (2+0, 1p, TNC-S)</t>
  </si>
  <si>
    <t>Обмежувач перенапруги ETITEC V 2T2 280/20 (1+1, 1p, TТ)</t>
  </si>
  <si>
    <t>Обмежувач перенапруги ETITEC V 2T2 280/20 (4+0, 2p, TNC-S)</t>
  </si>
  <si>
    <t>Обмежувач перенапруги ETITEC V 2T2 280/20 (3+1, 2р, ТТ)</t>
  </si>
  <si>
    <t>Обмежувач перенапруги ETITEC V 2T2 280/20 (2+0, 1p, TNC-S) RC</t>
  </si>
  <si>
    <t>Обмежувач перенапруги ETITEC V 2T2 280/20 (1+1, 1p, TТ) RC</t>
  </si>
  <si>
    <t>Обмежувач перенапруги ETITEC V 2T2 280/20 (3+1, 2р, ТТ, TNC-S) RC</t>
  </si>
  <si>
    <t>Обмежувач перенапруги ETITEC VS PV T12 1200/12,5 (для PV систем)</t>
  </si>
  <si>
    <t>Обмежувач перенапруги ETITEC VS PV T12 1200/12,5 RC (для PV систем)</t>
  </si>
  <si>
    <t>Обмежувач перенапруги ETITEC VS PV T2 1200/20 (для PV систем)</t>
  </si>
  <si>
    <t>Обмежувач перенапруги ETITEC VS PV T2 1200/20 RC (для PV систем)</t>
  </si>
  <si>
    <t>Обмежувач перенапруги ETITEC V T2 PV 720/20 (2M, для PV систем)</t>
  </si>
  <si>
    <t>Роз'єднувач PCF 8 LED 2P 20A 400V AC</t>
  </si>
  <si>
    <t>Роз'єднувач PCF 8 1p LED 20A 400V AC</t>
  </si>
  <si>
    <t>Роз'єднувач PCF 8 2p 20A 400V AC</t>
  </si>
  <si>
    <t>Роз'єднувач PCF 8 3p 20A 400V AC</t>
  </si>
  <si>
    <t>Роз'єднувач PCF 8 3p LED 20A 400V AC</t>
  </si>
  <si>
    <t>Роз'єднувач PCF 8 3p+N 20A 400V AC</t>
  </si>
  <si>
    <t>Роз'єднувач PCF 10 1p 32A 400V/690V AC</t>
  </si>
  <si>
    <t>Роз'єднувач PCF 10 1p LED 32A 400V/690V AC</t>
  </si>
  <si>
    <t>Роз'єднувач PCF 10 1p+N 32A 400V/690V AC</t>
  </si>
  <si>
    <t>Роз'єднувач PCF 10 1p+N LED 32A 400V/690V AC</t>
  </si>
  <si>
    <t>Роз'єднувач PCF 10 2p 32A 400V/690V AC</t>
  </si>
  <si>
    <t>Роз'єднувач PCF 10 2p LED 32A 400V/690V AC</t>
  </si>
  <si>
    <t>Роз'єднувач PCF 10 3p 32A 400V/690V AC</t>
  </si>
  <si>
    <t>Роз'єднувач PCF 10 3p LED 32A 400V/690V AC</t>
  </si>
  <si>
    <t>Роз'єднувач PCF 10 3p+N 32A 400V/690V AC</t>
  </si>
  <si>
    <t>Роз'єднувач PCF 10 3p+N LED 32A 400V/690V AC</t>
  </si>
  <si>
    <t>36. GREEN PROTECT (Компоненти для захисту фотоелектричних систем, акумулятори, інвертори, різне)</t>
  </si>
  <si>
    <t>Тримач PCF 10 DC 1000V 1p</t>
  </si>
  <si>
    <t xml:space="preserve">Тримач PCF 10 DC 2P 25A 1000V DC   </t>
  </si>
  <si>
    <t>Тримач PCF 10 DC LED 1000V 1p</t>
  </si>
  <si>
    <t xml:space="preserve">Тримач PCF 10 DC 2P LED 25А 1000V DC   </t>
  </si>
  <si>
    <t>Тримач PCF 10 DC 1250V 1p</t>
  </si>
  <si>
    <t>Тримач PCF 10 DC 1250V 2p</t>
  </si>
  <si>
    <t xml:space="preserve">Тримач PCF 10 DC 1P LED 25A 1250V DC   </t>
  </si>
  <si>
    <t xml:space="preserve">Тримач PCF 10 DC 2P LED 25А 1250V DC   </t>
  </si>
  <si>
    <t>Електронний блок стану плавкої вставки EFMU KVL-2 3P</t>
  </si>
  <si>
    <t>Вимикач навантаження LS 16 SMA A2  2р "1-0" 16A DC</t>
  </si>
  <si>
    <t>Вимикач навантаження LS 16 SMA A4  4р "1-0" 16A DC</t>
  </si>
  <si>
    <t>Вимикач навантаження LS 25 SMA A2  2р "1-0" 25A DC</t>
  </si>
  <si>
    <t>Вимикач навантаження LS 25 SMA A4  4р "1-0" 25A DC</t>
  </si>
  <si>
    <t>Вимикач навантаження LS 32 SMA A2  2р "1-0" 32A DC</t>
  </si>
  <si>
    <t>Вимикач навантаження LS 32 SMA A4  4р "1-0" 32A DC</t>
  </si>
  <si>
    <t>Вимикач навантаження LS 32 4+2p "1-0" 58A DC</t>
  </si>
  <si>
    <r>
      <t>Ціна з урахуванням знижки</t>
    </r>
    <r>
      <rPr>
        <b/>
        <sz val="9"/>
        <rFont val="Arial"/>
        <family val="2"/>
        <charset val="204"/>
      </rPr>
      <t xml:space="preserve"> без ПДВ</t>
    </r>
    <r>
      <rPr>
        <sz val="9"/>
        <rFont val="Arial"/>
        <family val="2"/>
        <charset val="204"/>
      </rPr>
      <t>, грн.</t>
    </r>
  </si>
  <si>
    <r>
      <t xml:space="preserve">Ціна з урахуванням знижки </t>
    </r>
    <r>
      <rPr>
        <b/>
        <sz val="9"/>
        <rFont val="Arial"/>
        <family val="2"/>
        <charset val="204"/>
      </rPr>
      <t>з ПДВ</t>
    </r>
    <r>
      <rPr>
        <sz val="9"/>
        <rFont val="Arial"/>
        <family val="2"/>
        <charset val="204"/>
      </rPr>
      <t>, грн.</t>
    </r>
  </si>
  <si>
    <t>0 800 503-515   Дзвінки в межах України безкоштовні</t>
  </si>
  <si>
    <t>Знижка:</t>
  </si>
  <si>
    <t>Замовник:</t>
  </si>
  <si>
    <t>Найменування фірми</t>
  </si>
  <si>
    <t>обов'язкові осередки для заповнення</t>
  </si>
  <si>
    <t>Всього без ПДВ</t>
  </si>
  <si>
    <t>Всього з ПДВ</t>
  </si>
  <si>
    <t>ЕДПОУ</t>
  </si>
  <si>
    <t>№</t>
  </si>
  <si>
    <t>Артикул</t>
  </si>
  <si>
    <t>Кількість</t>
  </si>
  <si>
    <t>Ціна без ПДВ</t>
  </si>
  <si>
    <t>Ціна з ПДВ</t>
  </si>
  <si>
    <t>Найменування</t>
  </si>
  <si>
    <t>Сума без ПДВ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</si>
</sst>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* #,##0.00\ &quot;€&quot;_-;\-* #,##0.00\ &quot;€&quot;_-;_-* &quot;-&quot;??\ &quot;€&quot;_-;_-@_-"/>
  </numFmts>
  <fonts count="1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 Cyr"/>
      <charset val="204"/>
    </font>
    <font>
      <b/>
      <sz val="13"/>
      <color indexed="12"/>
      <name val="Minion Pro"/>
      <family val="1"/>
    </font>
    <font>
      <b/>
      <sz val="14"/>
      <color indexed="10"/>
      <name val="Arial"/>
      <family val="2"/>
      <charset val="204"/>
    </font>
    <font>
      <b/>
      <sz val="8"/>
      <color indexed="20"/>
      <name val="Arial"/>
      <family val="2"/>
      <charset val="204"/>
    </font>
    <font>
      <b/>
      <sz val="11"/>
      <color indexed="20"/>
      <name val="Minion Pro"/>
      <family val="1"/>
    </font>
    <font>
      <sz val="10"/>
      <name val="Arial Cyr"/>
      <charset val="204"/>
    </font>
    <font>
      <i/>
      <sz val="8"/>
      <name val="Arial"/>
      <family val="2"/>
      <charset val="204"/>
    </font>
    <font>
      <i/>
      <sz val="8"/>
      <color indexed="8"/>
      <name val="Verdana"/>
      <family val="2"/>
      <charset val="204"/>
    </font>
    <font>
      <b/>
      <i/>
      <sz val="1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indexed="2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</font>
    <font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04"/>
    </font>
    <font>
      <sz val="10"/>
      <name val="Helv"/>
    </font>
    <font>
      <sz val="11"/>
      <color indexed="8"/>
      <name val="Czcionka tekstu podstawowego"/>
      <family val="2"/>
      <charset val="238"/>
    </font>
    <font>
      <u/>
      <sz val="10"/>
      <color indexed="12"/>
      <name val="Arial"/>
      <family val="2"/>
      <charset val="238"/>
    </font>
    <font>
      <b/>
      <sz val="11"/>
      <color indexed="56"/>
      <name val="Calibri"/>
      <family val="2"/>
      <charset val="238"/>
    </font>
    <font>
      <sz val="10"/>
      <name val="Arial"/>
      <family val="2"/>
      <charset val="204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charset val="186"/>
      <scheme val="minor"/>
    </font>
    <font>
      <b/>
      <sz val="18"/>
      <color theme="3"/>
      <name val="Cambria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0"/>
      <color indexed="8"/>
      <name val="Courier New"/>
      <family val="3"/>
    </font>
    <font>
      <sz val="10"/>
      <color indexed="8"/>
      <name val="MS Sans Serif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i/>
      <sz val="8"/>
      <color rgb="FF000000"/>
      <name val="Arial"/>
      <family val="2"/>
      <charset val="204"/>
    </font>
    <font>
      <sz val="9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color indexed="81"/>
      <name val="Tahoma"/>
      <family val="2"/>
      <charset val="204"/>
    </font>
    <font>
      <b/>
      <i/>
      <sz val="8"/>
      <color rgb="FFFF0000"/>
      <name val="Arial Nova"/>
      <family val="2"/>
    </font>
    <font>
      <sz val="12"/>
      <name val="宋体"/>
      <charset val="134"/>
    </font>
    <font>
      <u/>
      <sz val="11"/>
      <color theme="10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</fonts>
  <fills count="44">
    <fill>
      <patternFill patternType="none"/>
    </fill>
    <fill>
      <patternFill patternType="gray125"/>
    </fill>
    <fill>
      <patternFill patternType="solid">
        <fgColor indexed="65"/>
        <bgColor indexed="14"/>
      </patternFill>
    </fill>
    <fill>
      <patternFill patternType="solid">
        <fgColor indexed="34"/>
        <bgColor indexed="14"/>
      </patternFill>
    </fill>
    <fill>
      <patternFill patternType="solid">
        <fgColor indexed="3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FF"/>
        <bgColor rgb="FFB9CDE5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ashed">
        <color indexed="1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dashed">
        <color indexed="14"/>
      </left>
      <right/>
      <top style="dashed">
        <color indexed="14"/>
      </top>
      <bottom/>
      <diagonal/>
    </border>
    <border>
      <left/>
      <right style="dashed">
        <color indexed="14"/>
      </right>
      <top style="dashed">
        <color indexed="14"/>
      </top>
      <bottom/>
      <diagonal/>
    </border>
    <border>
      <left style="dashed">
        <color indexed="14"/>
      </left>
      <right/>
      <top/>
      <bottom style="dashed">
        <color indexed="14"/>
      </bottom>
      <diagonal/>
    </border>
    <border>
      <left/>
      <right style="dashed">
        <color indexed="14"/>
      </right>
      <top/>
      <bottom style="dashed">
        <color indexed="1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57">
    <xf numFmtId="0" fontId="0" fillId="0" borderId="0"/>
    <xf numFmtId="0" fontId="17" fillId="0" borderId="0"/>
    <xf numFmtId="0" fontId="21" fillId="0" borderId="0"/>
    <xf numFmtId="0" fontId="17" fillId="0" borderId="0"/>
    <xf numFmtId="0" fontId="9" fillId="0" borderId="0">
      <alignment horizontal="left"/>
    </xf>
    <xf numFmtId="0" fontId="9" fillId="0" borderId="0">
      <alignment horizontal="left"/>
    </xf>
    <xf numFmtId="0" fontId="8" fillId="0" borderId="0"/>
    <xf numFmtId="0" fontId="7" fillId="0" borderId="0"/>
    <xf numFmtId="0" fontId="25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6" fillId="0" borderId="0"/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9" borderId="0" applyNumberFormat="0" applyBorder="0" applyAlignment="0" applyProtection="0"/>
    <xf numFmtId="0" fontId="32" fillId="10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9" applyNumberFormat="0" applyAlignment="0" applyProtection="0"/>
    <xf numFmtId="0" fontId="35" fillId="13" borderId="10" applyNumberFormat="0" applyAlignment="0" applyProtection="0"/>
    <xf numFmtId="0" fontId="36" fillId="13" borderId="9" applyNumberFormat="0" applyAlignment="0" applyProtection="0"/>
    <xf numFmtId="0" fontId="37" fillId="0" borderId="11" applyNumberFormat="0" applyFill="0" applyAlignment="0" applyProtection="0"/>
    <xf numFmtId="0" fontId="38" fillId="14" borderId="12" applyNumberFormat="0" applyAlignment="0" applyProtection="0"/>
    <xf numFmtId="0" fontId="39" fillId="0" borderId="0" applyNumberFormat="0" applyFill="0" applyBorder="0" applyAlignment="0" applyProtection="0"/>
    <xf numFmtId="0" fontId="26" fillId="15" borderId="13" applyNumberFormat="0" applyFont="0" applyAlignment="0" applyProtection="0"/>
    <xf numFmtId="0" fontId="40" fillId="0" borderId="0" applyNumberFormat="0" applyFill="0" applyBorder="0" applyAlignment="0" applyProtection="0"/>
    <xf numFmtId="0" fontId="41" fillId="0" borderId="14" applyNumberFormat="0" applyFill="0" applyAlignment="0" applyProtection="0"/>
    <xf numFmtId="0" fontId="42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42" fillId="39" borderId="0" applyNumberFormat="0" applyBorder="0" applyAlignment="0" applyProtection="0"/>
    <xf numFmtId="9" fontId="26" fillId="0" borderId="0" applyFont="0" applyFill="0" applyBorder="0" applyAlignment="0" applyProtection="0"/>
    <xf numFmtId="0" fontId="43" fillId="0" borderId="0" applyFill="0" applyProtection="0"/>
    <xf numFmtId="0" fontId="44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0" fontId="45" fillId="0" borderId="0"/>
    <xf numFmtId="0" fontId="47" fillId="0" borderId="0"/>
    <xf numFmtId="0" fontId="50" fillId="0" borderId="0"/>
    <xf numFmtId="0" fontId="26" fillId="0" borderId="0"/>
    <xf numFmtId="0" fontId="4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7" fillId="0" borderId="0"/>
    <xf numFmtId="9" fontId="46" fillId="0" borderId="0" applyFont="0" applyFill="0" applyBorder="0" applyAlignment="0" applyProtection="0"/>
    <xf numFmtId="9" fontId="45" fillId="0" borderId="0"/>
    <xf numFmtId="9" fontId="45" fillId="0" borderId="0" applyFont="0" applyFill="0" applyBorder="0" applyAlignment="0" applyProtection="0"/>
    <xf numFmtId="0" fontId="51" fillId="0" borderId="0"/>
    <xf numFmtId="0" fontId="45" fillId="0" borderId="0"/>
    <xf numFmtId="0" fontId="55" fillId="0" borderId="20" applyNumberFormat="0" applyFill="0" applyAlignment="0" applyProtection="0"/>
    <xf numFmtId="0" fontId="47" fillId="0" borderId="0"/>
    <xf numFmtId="0" fontId="53" fillId="0" borderId="0"/>
    <xf numFmtId="164" fontId="44" fillId="0" borderId="0" applyFont="0" applyFill="0" applyBorder="0" applyAlignment="0" applyProtection="0"/>
    <xf numFmtId="0" fontId="26" fillId="0" borderId="0"/>
    <xf numFmtId="0" fontId="26" fillId="0" borderId="0"/>
    <xf numFmtId="0" fontId="44" fillId="0" borderId="0"/>
    <xf numFmtId="0" fontId="56" fillId="0" borderId="0"/>
    <xf numFmtId="0" fontId="54" fillId="0" borderId="0" applyNumberFormat="0" applyFill="0" applyBorder="0" applyAlignment="0" applyProtection="0"/>
    <xf numFmtId="0" fontId="26" fillId="0" borderId="0"/>
    <xf numFmtId="0" fontId="45" fillId="0" borderId="0"/>
    <xf numFmtId="0" fontId="26" fillId="0" borderId="0"/>
    <xf numFmtId="0" fontId="45" fillId="0" borderId="0"/>
    <xf numFmtId="0" fontId="3" fillId="0" borderId="0"/>
    <xf numFmtId="0" fontId="3" fillId="0" borderId="0"/>
    <xf numFmtId="0" fontId="44" fillId="0" borderId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57" fillId="0" borderId="0"/>
    <xf numFmtId="0" fontId="58" fillId="0" borderId="0" applyNumberFormat="0" applyFill="0" applyBorder="0" applyAlignment="0" applyProtection="0"/>
    <xf numFmtId="0" fontId="59" fillId="0" borderId="6" applyNumberFormat="0" applyFill="0" applyAlignment="0" applyProtection="0"/>
    <xf numFmtId="0" fontId="60" fillId="0" borderId="7" applyNumberFormat="0" applyFill="0" applyAlignment="0" applyProtection="0"/>
    <xf numFmtId="0" fontId="61" fillId="0" borderId="8" applyNumberFormat="0" applyFill="0" applyAlignment="0" applyProtection="0"/>
    <xf numFmtId="0" fontId="61" fillId="0" borderId="0" applyNumberFormat="0" applyFill="0" applyBorder="0" applyAlignment="0" applyProtection="0"/>
    <xf numFmtId="0" fontId="62" fillId="9" borderId="0" applyNumberFormat="0" applyBorder="0" applyAlignment="0" applyProtection="0"/>
    <xf numFmtId="0" fontId="63" fillId="10" borderId="0" applyNumberFormat="0" applyBorder="0" applyAlignment="0" applyProtection="0"/>
    <xf numFmtId="0" fontId="64" fillId="11" borderId="0" applyNumberFormat="0" applyBorder="0" applyAlignment="0" applyProtection="0"/>
    <xf numFmtId="0" fontId="65" fillId="12" borderId="9" applyNumberFormat="0" applyAlignment="0" applyProtection="0"/>
    <xf numFmtId="0" fontId="66" fillId="13" borderId="10" applyNumberFormat="0" applyAlignment="0" applyProtection="0"/>
    <xf numFmtId="0" fontId="67" fillId="13" borderId="9" applyNumberFormat="0" applyAlignment="0" applyProtection="0"/>
    <xf numFmtId="0" fontId="68" fillId="0" borderId="11" applyNumberFormat="0" applyFill="0" applyAlignment="0" applyProtection="0"/>
    <xf numFmtId="0" fontId="69" fillId="14" borderId="12" applyNumberFormat="0" applyAlignment="0" applyProtection="0"/>
    <xf numFmtId="0" fontId="70" fillId="0" borderId="0" applyNumberFormat="0" applyFill="0" applyBorder="0" applyAlignment="0" applyProtection="0"/>
    <xf numFmtId="0" fontId="57" fillId="15" borderId="13" applyNumberFormat="0" applyFont="0" applyAlignment="0" applyProtection="0"/>
    <xf numFmtId="0" fontId="71" fillId="0" borderId="0" applyNumberFormat="0" applyFill="0" applyBorder="0" applyAlignment="0" applyProtection="0"/>
    <xf numFmtId="0" fontId="72" fillId="0" borderId="14" applyNumberFormat="0" applyFill="0" applyAlignment="0" applyProtection="0"/>
    <xf numFmtId="0" fontId="73" fillId="16" borderId="0" applyNumberFormat="0" applyBorder="0" applyAlignment="0" applyProtection="0"/>
    <xf numFmtId="0" fontId="57" fillId="17" borderId="0" applyNumberFormat="0" applyBorder="0" applyAlignment="0" applyProtection="0"/>
    <xf numFmtId="0" fontId="57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57" fillId="21" borderId="0" applyNumberFormat="0" applyBorder="0" applyAlignment="0" applyProtection="0"/>
    <xf numFmtId="0" fontId="57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6" borderId="0" applyNumberFormat="0" applyBorder="0" applyAlignment="0" applyProtection="0"/>
    <xf numFmtId="0" fontId="73" fillId="27" borderId="0" applyNumberFormat="0" applyBorder="0" applyAlignment="0" applyProtection="0"/>
    <xf numFmtId="0" fontId="73" fillId="28" borderId="0" applyNumberFormat="0" applyBorder="0" applyAlignment="0" applyProtection="0"/>
    <xf numFmtId="0" fontId="57" fillId="29" borderId="0" applyNumberFormat="0" applyBorder="0" applyAlignment="0" applyProtection="0"/>
    <xf numFmtId="0" fontId="57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73" fillId="35" borderId="0" applyNumberFormat="0" applyBorder="0" applyAlignment="0" applyProtection="0"/>
    <xf numFmtId="0" fontId="73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73" fillId="39" borderId="0" applyNumberFormat="0" applyBorder="0" applyAlignment="0" applyProtection="0"/>
    <xf numFmtId="0" fontId="74" fillId="0" borderId="0"/>
    <xf numFmtId="9" fontId="74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6" applyNumberFormat="0" applyFill="0" applyAlignment="0" applyProtection="0"/>
    <xf numFmtId="0" fontId="77" fillId="0" borderId="7" applyNumberFormat="0" applyFill="0" applyAlignment="0" applyProtection="0"/>
    <xf numFmtId="0" fontId="78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9" borderId="0" applyNumberFormat="0" applyBorder="0" applyAlignment="0" applyProtection="0"/>
    <xf numFmtId="0" fontId="80" fillId="10" borderId="0" applyNumberFormat="0" applyBorder="0" applyAlignment="0" applyProtection="0"/>
    <xf numFmtId="0" fontId="81" fillId="11" borderId="0" applyNumberFormat="0" applyBorder="0" applyAlignment="0" applyProtection="0"/>
    <xf numFmtId="0" fontId="82" fillId="12" borderId="9" applyNumberFormat="0" applyAlignment="0" applyProtection="0"/>
    <xf numFmtId="0" fontId="83" fillId="13" borderId="10" applyNumberFormat="0" applyAlignment="0" applyProtection="0"/>
    <xf numFmtId="0" fontId="84" fillId="13" borderId="9" applyNumberFormat="0" applyAlignment="0" applyProtection="0"/>
    <xf numFmtId="0" fontId="85" fillId="0" borderId="11" applyNumberFormat="0" applyFill="0" applyAlignment="0" applyProtection="0"/>
    <xf numFmtId="0" fontId="86" fillId="14" borderId="12" applyNumberFormat="0" applyAlignment="0" applyProtection="0"/>
    <xf numFmtId="0" fontId="87" fillId="0" borderId="0" applyNumberFormat="0" applyFill="0" applyBorder="0" applyAlignment="0" applyProtection="0"/>
    <xf numFmtId="0" fontId="74" fillId="15" borderId="13" applyNumberFormat="0" applyFont="0" applyAlignment="0" applyProtection="0"/>
    <xf numFmtId="0" fontId="88" fillId="0" borderId="0" applyNumberFormat="0" applyFill="0" applyBorder="0" applyAlignment="0" applyProtection="0"/>
    <xf numFmtId="0" fontId="89" fillId="0" borderId="14" applyNumberFormat="0" applyFill="0" applyAlignment="0" applyProtection="0"/>
    <xf numFmtId="0" fontId="90" fillId="16" borderId="0" applyNumberFormat="0" applyBorder="0" applyAlignment="0" applyProtection="0"/>
    <xf numFmtId="0" fontId="74" fillId="17" borderId="0" applyNumberFormat="0" applyBorder="0" applyAlignment="0" applyProtection="0"/>
    <xf numFmtId="0" fontId="74" fillId="18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74" fillId="21" borderId="0" applyNumberFormat="0" applyBorder="0" applyAlignment="0" applyProtection="0"/>
    <xf numFmtId="0" fontId="74" fillId="22" borderId="0" applyNumberFormat="0" applyBorder="0" applyAlignment="0" applyProtection="0"/>
    <xf numFmtId="0" fontId="90" fillId="23" borderId="0" applyNumberFormat="0" applyBorder="0" applyAlignment="0" applyProtection="0"/>
    <xf numFmtId="0" fontId="90" fillId="24" borderId="0" applyNumberFormat="0" applyBorder="0" applyAlignment="0" applyProtection="0"/>
    <xf numFmtId="0" fontId="74" fillId="25" borderId="0" applyNumberFormat="0" applyBorder="0" applyAlignment="0" applyProtection="0"/>
    <xf numFmtId="0" fontId="74" fillId="26" borderId="0" applyNumberFormat="0" applyBorder="0" applyAlignment="0" applyProtection="0"/>
    <xf numFmtId="0" fontId="90" fillId="27" borderId="0" applyNumberFormat="0" applyBorder="0" applyAlignment="0" applyProtection="0"/>
    <xf numFmtId="0" fontId="90" fillId="28" borderId="0" applyNumberFormat="0" applyBorder="0" applyAlignment="0" applyProtection="0"/>
    <xf numFmtId="0" fontId="74" fillId="29" borderId="0" applyNumberFormat="0" applyBorder="0" applyAlignment="0" applyProtection="0"/>
    <xf numFmtId="0" fontId="74" fillId="30" borderId="0" applyNumberFormat="0" applyBorder="0" applyAlignment="0" applyProtection="0"/>
    <xf numFmtId="0" fontId="90" fillId="31" borderId="0" applyNumberFormat="0" applyBorder="0" applyAlignment="0" applyProtection="0"/>
    <xf numFmtId="0" fontId="90" fillId="32" borderId="0" applyNumberFormat="0" applyBorder="0" applyAlignment="0" applyProtection="0"/>
    <xf numFmtId="0" fontId="74" fillId="33" borderId="0" applyNumberFormat="0" applyBorder="0" applyAlignment="0" applyProtection="0"/>
    <xf numFmtId="0" fontId="74" fillId="34" borderId="0" applyNumberFormat="0" applyBorder="0" applyAlignment="0" applyProtection="0"/>
    <xf numFmtId="0" fontId="90" fillId="35" borderId="0" applyNumberFormat="0" applyBorder="0" applyAlignment="0" applyProtection="0"/>
    <xf numFmtId="0" fontId="90" fillId="36" borderId="0" applyNumberFormat="0" applyBorder="0" applyAlignment="0" applyProtection="0"/>
    <xf numFmtId="0" fontId="74" fillId="37" borderId="0" applyNumberFormat="0" applyBorder="0" applyAlignment="0" applyProtection="0"/>
    <xf numFmtId="0" fontId="74" fillId="38" borderId="0" applyNumberFormat="0" applyBorder="0" applyAlignment="0" applyProtection="0"/>
    <xf numFmtId="0" fontId="90" fillId="39" borderId="0" applyNumberFormat="0" applyBorder="0" applyAlignment="0" applyProtection="0"/>
    <xf numFmtId="0" fontId="91" fillId="0" borderId="0" applyFill="0" applyProtection="0"/>
    <xf numFmtId="0" fontId="48" fillId="0" borderId="0"/>
    <xf numFmtId="0" fontId="74" fillId="0" borderId="0"/>
    <xf numFmtId="0" fontId="48" fillId="0" borderId="0"/>
    <xf numFmtId="0" fontId="48" fillId="0" borderId="0"/>
    <xf numFmtId="0" fontId="48" fillId="0" borderId="0"/>
    <xf numFmtId="9" fontId="3" fillId="0" borderId="0" applyFont="0" applyFill="0" applyBorder="0" applyAlignment="0" applyProtection="0"/>
    <xf numFmtId="0" fontId="3" fillId="0" borderId="0"/>
    <xf numFmtId="9" fontId="17" fillId="0" borderId="0" applyFont="0" applyFill="0" applyBorder="0" applyAlignment="0" applyProtection="0"/>
    <xf numFmtId="0" fontId="52" fillId="0" borderId="0"/>
    <xf numFmtId="0" fontId="17" fillId="0" borderId="0"/>
    <xf numFmtId="0" fontId="92" fillId="0" borderId="0"/>
    <xf numFmtId="0" fontId="9" fillId="0" borderId="0"/>
    <xf numFmtId="0" fontId="44" fillId="0" borderId="0"/>
    <xf numFmtId="0" fontId="93" fillId="0" borderId="0"/>
    <xf numFmtId="0" fontId="94" fillId="0" borderId="0"/>
    <xf numFmtId="0" fontId="95" fillId="0" borderId="0"/>
    <xf numFmtId="0" fontId="48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4" fillId="0" borderId="0"/>
    <xf numFmtId="0" fontId="4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9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4" fillId="0" borderId="0"/>
    <xf numFmtId="0" fontId="4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9" fillId="0" borderId="0"/>
    <xf numFmtId="0" fontId="44" fillId="0" borderId="0"/>
    <xf numFmtId="0" fontId="2" fillId="0" borderId="0"/>
    <xf numFmtId="0" fontId="2" fillId="0" borderId="0"/>
    <xf numFmtId="0" fontId="101" fillId="0" borderId="0">
      <alignment vertical="center"/>
    </xf>
    <xf numFmtId="0" fontId="10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0" fontId="1" fillId="0" borderId="0"/>
    <xf numFmtId="0" fontId="44" fillId="0" borderId="0"/>
  </cellStyleXfs>
  <cellXfs count="184">
    <xf numFmtId="0" fontId="0" fillId="0" borderId="0" xfId="0"/>
    <xf numFmtId="1" fontId="9" fillId="0" borderId="0" xfId="5" applyNumberFormat="1" applyProtection="1">
      <alignment horizontal="left"/>
      <protection hidden="1"/>
    </xf>
    <xf numFmtId="0" fontId="10" fillId="0" borderId="0" xfId="5" applyFont="1" applyAlignment="1" applyProtection="1">
      <alignment horizontal="center" vertical="top"/>
      <protection hidden="1"/>
    </xf>
    <xf numFmtId="0" fontId="9" fillId="0" borderId="0" xfId="5" applyProtection="1">
      <alignment horizontal="left"/>
      <protection hidden="1"/>
    </xf>
    <xf numFmtId="1" fontId="10" fillId="0" borderId="0" xfId="5" applyNumberFormat="1" applyFont="1" applyProtection="1">
      <alignment horizontal="left"/>
      <protection hidden="1"/>
    </xf>
    <xf numFmtId="0" fontId="10" fillId="0" borderId="0" xfId="5" applyFont="1" applyProtection="1">
      <alignment horizontal="left"/>
      <protection hidden="1"/>
    </xf>
    <xf numFmtId="0" fontId="15" fillId="0" borderId="0" xfId="5" applyFont="1" applyProtection="1">
      <alignment horizontal="left"/>
      <protection hidden="1"/>
    </xf>
    <xf numFmtId="0" fontId="9" fillId="0" borderId="0" xfId="4" applyAlignment="1" applyProtection="1">
      <protection hidden="1"/>
    </xf>
    <xf numFmtId="0" fontId="0" fillId="0" borderId="0" xfId="0" applyProtection="1">
      <protection hidden="1"/>
    </xf>
    <xf numFmtId="4" fontId="9" fillId="0" borderId="2" xfId="5" applyNumberFormat="1" applyBorder="1" applyAlignment="1" applyProtection="1">
      <alignment horizontal="center" vertical="center"/>
      <protection hidden="1"/>
    </xf>
    <xf numFmtId="9" fontId="16" fillId="0" borderId="2" xfId="5" applyNumberFormat="1" applyFont="1" applyBorder="1" applyAlignment="1" applyProtection="1">
      <alignment horizontal="center" vertical="center"/>
      <protection hidden="1"/>
    </xf>
    <xf numFmtId="0" fontId="9" fillId="0" borderId="0" xfId="0" applyFont="1" applyProtection="1">
      <protection hidden="1"/>
    </xf>
    <xf numFmtId="0" fontId="0" fillId="0" borderId="0" xfId="0" applyAlignment="1" applyProtection="1">
      <alignment horizontal="center"/>
      <protection hidden="1"/>
    </xf>
    <xf numFmtId="4" fontId="22" fillId="0" borderId="2" xfId="5" applyNumberFormat="1" applyFont="1" applyBorder="1" applyAlignment="1" applyProtection="1">
      <alignment horizontal="center" vertical="center"/>
      <protection hidden="1"/>
    </xf>
    <xf numFmtId="9" fontId="23" fillId="0" borderId="2" xfId="5" applyNumberFormat="1" applyFont="1" applyBorder="1" applyAlignment="1" applyProtection="1">
      <alignment horizontal="center" vertical="center"/>
      <protection hidden="1"/>
    </xf>
    <xf numFmtId="4" fontId="10" fillId="0" borderId="0" xfId="5" applyNumberFormat="1" applyFont="1" applyAlignment="1" applyProtection="1">
      <alignment horizontal="center" vertical="top"/>
      <protection hidden="1"/>
    </xf>
    <xf numFmtId="4" fontId="0" fillId="0" borderId="0" xfId="0" applyNumberFormat="1" applyProtection="1">
      <protection hidden="1"/>
    </xf>
    <xf numFmtId="0" fontId="0" fillId="0" borderId="2" xfId="0" applyBorder="1" applyProtection="1">
      <protection hidden="1"/>
    </xf>
    <xf numFmtId="9" fontId="13" fillId="5" borderId="2" xfId="5" applyNumberFormat="1" applyFont="1" applyFill="1" applyBorder="1" applyAlignment="1" applyProtection="1">
      <alignment horizontal="center" vertical="center"/>
      <protection hidden="1"/>
    </xf>
    <xf numFmtId="1" fontId="24" fillId="6" borderId="2" xfId="4" applyNumberFormat="1" applyFont="1" applyFill="1" applyBorder="1" applyAlignment="1">
      <alignment horizontal="center" vertical="top"/>
    </xf>
    <xf numFmtId="0" fontId="10" fillId="4" borderId="16" xfId="4" applyFont="1" applyFill="1" applyBorder="1" applyAlignment="1" applyProtection="1">
      <alignment horizontal="center" vertical="top"/>
      <protection hidden="1"/>
    </xf>
    <xf numFmtId="0" fontId="10" fillId="4" borderId="17" xfId="4" applyFont="1" applyFill="1" applyBorder="1" applyAlignment="1" applyProtection="1">
      <alignment horizontal="left" vertical="top"/>
      <protection hidden="1"/>
    </xf>
    <xf numFmtId="4" fontId="9" fillId="5" borderId="2" xfId="5" applyNumberFormat="1" applyFill="1" applyBorder="1" applyAlignment="1" applyProtection="1">
      <alignment horizontal="center" vertical="center"/>
      <protection hidden="1"/>
    </xf>
    <xf numFmtId="0" fontId="11" fillId="0" borderId="2" xfId="0" applyFont="1" applyBorder="1" applyProtection="1">
      <protection hidden="1"/>
    </xf>
    <xf numFmtId="1" fontId="24" fillId="6" borderId="3" xfId="4" applyNumberFormat="1" applyFont="1" applyFill="1" applyBorder="1" applyAlignment="1">
      <alignment horizontal="center" vertical="top"/>
    </xf>
    <xf numFmtId="1" fontId="24" fillId="6" borderId="1" xfId="4" applyNumberFormat="1" applyFont="1" applyFill="1" applyBorder="1" applyAlignment="1">
      <alignment horizontal="center" vertical="top"/>
    </xf>
    <xf numFmtId="0" fontId="11" fillId="0" borderId="19" xfId="0" applyFont="1" applyBorder="1" applyProtection="1">
      <protection hidden="1"/>
    </xf>
    <xf numFmtId="1" fontId="24" fillId="8" borderId="2" xfId="4" applyNumberFormat="1" applyFont="1" applyFill="1" applyBorder="1" applyAlignment="1">
      <alignment horizontal="center" vertical="top"/>
    </xf>
    <xf numFmtId="1" fontId="24" fillId="7" borderId="2" xfId="4" applyNumberFormat="1" applyFont="1" applyFill="1" applyBorder="1" applyAlignment="1">
      <alignment horizontal="center" vertical="top"/>
    </xf>
    <xf numFmtId="4" fontId="22" fillId="8" borderId="2" xfId="4" applyNumberFormat="1" applyFont="1" applyFill="1" applyBorder="1" applyAlignment="1" applyProtection="1">
      <alignment horizontal="center" vertical="top"/>
      <protection hidden="1"/>
    </xf>
    <xf numFmtId="4" fontId="22" fillId="8" borderId="2" xfId="5" applyNumberFormat="1" applyFont="1" applyFill="1" applyBorder="1" applyAlignment="1" applyProtection="1">
      <alignment horizontal="center" vertical="center"/>
      <protection hidden="1"/>
    </xf>
    <xf numFmtId="9" fontId="23" fillId="8" borderId="2" xfId="5" applyNumberFormat="1" applyFont="1" applyFill="1" applyBorder="1" applyAlignment="1" applyProtection="1">
      <alignment horizontal="center" vertical="center"/>
      <protection hidden="1"/>
    </xf>
    <xf numFmtId="0" fontId="20" fillId="0" borderId="0" xfId="4" applyFont="1" applyAlignment="1" applyProtection="1">
      <alignment horizontal="center" vertical="center" wrapText="1"/>
      <protection hidden="1"/>
    </xf>
    <xf numFmtId="0" fontId="10" fillId="4" borderId="17" xfId="4" applyFont="1" applyFill="1" applyBorder="1" applyAlignment="1" applyProtection="1">
      <alignment horizontal="center" vertical="center" wrapText="1"/>
      <protection hidden="1"/>
    </xf>
    <xf numFmtId="4" fontId="10" fillId="4" borderId="17" xfId="4" applyNumberFormat="1" applyFont="1" applyFill="1" applyBorder="1" applyAlignment="1" applyProtection="1">
      <alignment horizontal="center" vertical="center" wrapText="1"/>
      <protection hidden="1"/>
    </xf>
    <xf numFmtId="4" fontId="10" fillId="4" borderId="18" xfId="4" applyNumberFormat="1" applyFont="1" applyFill="1" applyBorder="1" applyAlignment="1" applyProtection="1">
      <alignment horizontal="center" vertical="center" wrapText="1"/>
      <protection hidden="1"/>
    </xf>
    <xf numFmtId="0" fontId="10" fillId="4" borderId="17" xfId="4" applyFont="1" applyFill="1" applyBorder="1" applyAlignment="1" applyProtection="1">
      <alignment horizontal="center" vertical="center"/>
      <protection hidden="1"/>
    </xf>
    <xf numFmtId="1" fontId="24" fillId="0" borderId="2" xfId="4" applyNumberFormat="1" applyFont="1" applyBorder="1" applyAlignment="1">
      <alignment horizontal="center" vertical="top"/>
    </xf>
    <xf numFmtId="4" fontId="22" fillId="0" borderId="2" xfId="4" applyNumberFormat="1" applyFont="1" applyBorder="1" applyAlignment="1" applyProtection="1">
      <alignment horizontal="center" vertical="top"/>
      <protection hidden="1"/>
    </xf>
    <xf numFmtId="4" fontId="14" fillId="0" borderId="0" xfId="4" applyNumberFormat="1" applyFont="1" applyAlignment="1" applyProtection="1">
      <alignment horizontal="center" vertical="center" wrapText="1"/>
      <protection locked="0"/>
    </xf>
    <xf numFmtId="9" fontId="13" fillId="0" borderId="2" xfId="5" applyNumberFormat="1" applyFont="1" applyBorder="1" applyAlignment="1" applyProtection="1">
      <alignment horizontal="center" vertical="center"/>
      <protection hidden="1"/>
    </xf>
    <xf numFmtId="0" fontId="96" fillId="40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8" borderId="2" xfId="4" applyFont="1" applyFill="1" applyBorder="1" applyAlignment="1" applyProtection="1">
      <alignment vertical="top" wrapText="1"/>
      <protection hidden="1"/>
    </xf>
    <xf numFmtId="0" fontId="10" fillId="4" borderId="16" xfId="4" applyFont="1" applyFill="1" applyBorder="1" applyAlignment="1" applyProtection="1">
      <alignment horizontal="center" vertical="center"/>
      <protection hidden="1"/>
    </xf>
    <xf numFmtId="0" fontId="11" fillId="40" borderId="19" xfId="0" applyFont="1" applyFill="1" applyBorder="1" applyAlignment="1">
      <alignment vertical="center"/>
    </xf>
    <xf numFmtId="4" fontId="9" fillId="5" borderId="19" xfId="5" applyNumberFormat="1" applyFill="1" applyBorder="1" applyAlignment="1" applyProtection="1">
      <alignment horizontal="center" vertical="center"/>
      <protection hidden="1"/>
    </xf>
    <xf numFmtId="1" fontId="11" fillId="0" borderId="5" xfId="5" applyNumberFormat="1" applyFont="1" applyBorder="1" applyAlignment="1" applyProtection="1">
      <alignment vertical="center"/>
      <protection hidden="1"/>
    </xf>
    <xf numFmtId="1" fontId="24" fillId="41" borderId="2" xfId="4" applyNumberFormat="1" applyFont="1" applyFill="1" applyBorder="1" applyAlignment="1">
      <alignment horizontal="center" vertical="top"/>
    </xf>
    <xf numFmtId="0" fontId="22" fillId="41" borderId="2" xfId="4" applyFont="1" applyFill="1" applyBorder="1" applyAlignment="1" applyProtection="1">
      <alignment vertical="top" wrapText="1"/>
      <protection hidden="1"/>
    </xf>
    <xf numFmtId="4" fontId="22" fillId="41" borderId="2" xfId="5" applyNumberFormat="1" applyFont="1" applyFill="1" applyBorder="1" applyAlignment="1" applyProtection="1">
      <alignment horizontal="center" vertical="center"/>
      <protection hidden="1"/>
    </xf>
    <xf numFmtId="9" fontId="23" fillId="41" borderId="2" xfId="5" applyNumberFormat="1" applyFont="1" applyFill="1" applyBorder="1" applyAlignment="1" applyProtection="1">
      <alignment horizontal="center" vertical="center"/>
      <protection hidden="1"/>
    </xf>
    <xf numFmtId="4" fontId="9" fillId="5" borderId="15" xfId="5" applyNumberFormat="1" applyFill="1" applyBorder="1" applyAlignment="1" applyProtection="1">
      <alignment horizontal="center" vertical="center"/>
      <protection hidden="1"/>
    </xf>
    <xf numFmtId="4" fontId="22" fillId="0" borderId="2" xfId="4" applyNumberFormat="1" applyFont="1" applyBorder="1" applyAlignment="1" applyProtection="1">
      <alignment horizontal="center" vertical="center"/>
      <protection hidden="1"/>
    </xf>
    <xf numFmtId="1" fontId="11" fillId="0" borderId="0" xfId="5" applyNumberFormat="1" applyFont="1" applyAlignment="1" applyProtection="1">
      <alignment vertical="center"/>
      <protection hidden="1"/>
    </xf>
    <xf numFmtId="4" fontId="9" fillId="0" borderId="0" xfId="4" applyNumberFormat="1" applyAlignment="1" applyProtection="1">
      <protection hidden="1"/>
    </xf>
    <xf numFmtId="0" fontId="20" fillId="0" borderId="0" xfId="4" applyFont="1" applyAlignment="1" applyProtection="1">
      <alignment vertical="center" wrapText="1"/>
      <protection hidden="1"/>
    </xf>
    <xf numFmtId="4" fontId="22" fillId="8" borderId="2" xfId="4" applyNumberFormat="1" applyFont="1" applyFill="1" applyBorder="1" applyAlignment="1" applyProtection="1">
      <alignment horizontal="center" vertical="center"/>
      <protection hidden="1"/>
    </xf>
    <xf numFmtId="0" fontId="22" fillId="41" borderId="2" xfId="0" applyFont="1" applyFill="1" applyBorder="1" applyAlignment="1" applyProtection="1">
      <alignment horizontal="center"/>
      <protection hidden="1"/>
    </xf>
    <xf numFmtId="0" fontId="22" fillId="41" borderId="2" xfId="0" applyFont="1" applyFill="1" applyBorder="1" applyProtection="1">
      <protection hidden="1"/>
    </xf>
    <xf numFmtId="0" fontId="96" fillId="0" borderId="2" xfId="0" applyFont="1" applyBorder="1" applyAlignment="1">
      <alignment vertical="center"/>
    </xf>
    <xf numFmtId="2" fontId="9" fillId="0" borderId="0" xfId="5" applyNumberFormat="1" applyAlignment="1" applyProtection="1">
      <alignment horizontal="center" vertical="center"/>
      <protection hidden="1"/>
    </xf>
    <xf numFmtId="2" fontId="10" fillId="0" borderId="0" xfId="5" applyNumberFormat="1" applyFont="1" applyAlignment="1" applyProtection="1">
      <alignment horizontal="center" vertical="center"/>
      <protection hidden="1"/>
    </xf>
    <xf numFmtId="2" fontId="10" fillId="4" borderId="17" xfId="4" applyNumberFormat="1" applyFont="1" applyFill="1" applyBorder="1" applyAlignment="1" applyProtection="1">
      <alignment horizontal="center" vertical="center" wrapText="1"/>
      <protection hidden="1"/>
    </xf>
    <xf numFmtId="2" fontId="9" fillId="5" borderId="2" xfId="5" applyNumberFormat="1" applyFill="1" applyBorder="1" applyAlignment="1" applyProtection="1">
      <alignment horizontal="center" vertical="center"/>
      <protection hidden="1"/>
    </xf>
    <xf numFmtId="2" fontId="22" fillId="41" borderId="2" xfId="5" applyNumberFormat="1" applyFont="1" applyFill="1" applyBorder="1" applyAlignment="1" applyProtection="1">
      <alignment horizontal="center" vertical="center"/>
      <protection hidden="1"/>
    </xf>
    <xf numFmtId="2" fontId="22" fillId="41" borderId="2" xfId="0" applyNumberFormat="1" applyFont="1" applyFill="1" applyBorder="1" applyAlignment="1" applyProtection="1">
      <alignment horizontal="center" vertical="center"/>
      <protection hidden="1"/>
    </xf>
    <xf numFmtId="2" fontId="0" fillId="0" borderId="0" xfId="0" applyNumberFormat="1" applyAlignment="1" applyProtection="1">
      <alignment horizontal="center" vertical="center"/>
      <protection hidden="1"/>
    </xf>
    <xf numFmtId="0" fontId="22" fillId="0" borderId="2" xfId="4" applyFont="1" applyBorder="1" applyAlignment="1" applyProtection="1">
      <alignment vertical="top" wrapText="1"/>
      <protection hidden="1"/>
    </xf>
    <xf numFmtId="0" fontId="22" fillId="42" borderId="2" xfId="4" applyFont="1" applyFill="1" applyBorder="1" applyAlignment="1" applyProtection="1">
      <alignment vertical="top" wrapText="1"/>
      <protection hidden="1"/>
    </xf>
    <xf numFmtId="0" fontId="22" fillId="7" borderId="2" xfId="4" applyFont="1" applyFill="1" applyBorder="1" applyAlignment="1" applyProtection="1">
      <alignment vertical="top" wrapText="1"/>
      <protection hidden="1"/>
    </xf>
    <xf numFmtId="0" fontId="0" fillId="7" borderId="0" xfId="0" applyFill="1" applyProtection="1">
      <protection hidden="1"/>
    </xf>
    <xf numFmtId="4" fontId="9" fillId="0" borderId="3" xfId="5" applyNumberFormat="1" applyBorder="1" applyAlignment="1" applyProtection="1">
      <alignment horizontal="center" vertical="center"/>
      <protection hidden="1"/>
    </xf>
    <xf numFmtId="4" fontId="22" fillId="0" borderId="1" xfId="4" applyNumberFormat="1" applyFont="1" applyBorder="1" applyAlignment="1" applyProtection="1">
      <alignment horizontal="center" vertical="center"/>
      <protection hidden="1"/>
    </xf>
    <xf numFmtId="4" fontId="9" fillId="0" borderId="1" xfId="5" applyNumberFormat="1" applyBorder="1" applyAlignment="1" applyProtection="1">
      <alignment horizontal="center" vertical="center"/>
      <protection hidden="1"/>
    </xf>
    <xf numFmtId="4" fontId="9" fillId="5" borderId="1" xfId="5" applyNumberFormat="1" applyFill="1" applyBorder="1" applyAlignment="1" applyProtection="1">
      <alignment horizontal="center" vertical="center"/>
      <protection hidden="1"/>
    </xf>
    <xf numFmtId="4" fontId="9" fillId="0" borderId="25" xfId="5" applyNumberFormat="1" applyBorder="1" applyAlignment="1" applyProtection="1">
      <alignment horizontal="center" vertical="center"/>
      <protection hidden="1"/>
    </xf>
    <xf numFmtId="4" fontId="22" fillId="0" borderId="15" xfId="4" applyNumberFormat="1" applyFont="1" applyBorder="1" applyAlignment="1" applyProtection="1">
      <alignment horizontal="center" vertical="center"/>
      <protection hidden="1"/>
    </xf>
    <xf numFmtId="1" fontId="24" fillId="8" borderId="3" xfId="4" applyNumberFormat="1" applyFont="1" applyFill="1" applyBorder="1" applyAlignment="1">
      <alignment horizontal="center" vertical="top"/>
    </xf>
    <xf numFmtId="0" fontId="22" fillId="8" borderId="3" xfId="4" applyFont="1" applyFill="1" applyBorder="1" applyAlignment="1" applyProtection="1">
      <alignment vertical="top" wrapText="1"/>
      <protection hidden="1"/>
    </xf>
    <xf numFmtId="1" fontId="24" fillId="0" borderId="1" xfId="4" applyNumberFormat="1" applyFont="1" applyBorder="1" applyAlignment="1">
      <alignment horizontal="center" vertical="top"/>
    </xf>
    <xf numFmtId="0" fontId="22" fillId="0" borderId="1" xfId="4" applyFont="1" applyBorder="1" applyAlignment="1" applyProtection="1">
      <alignment vertical="top" wrapText="1"/>
      <protection hidden="1"/>
    </xf>
    <xf numFmtId="0" fontId="22" fillId="0" borderId="15" xfId="4" applyFont="1" applyBorder="1" applyAlignment="1" applyProtection="1">
      <alignment vertical="top" wrapText="1"/>
      <protection hidden="1"/>
    </xf>
    <xf numFmtId="0" fontId="22" fillId="0" borderId="2" xfId="0" applyFont="1" applyBorder="1" applyAlignment="1" applyProtection="1">
      <alignment horizontal="center"/>
      <protection hidden="1"/>
    </xf>
    <xf numFmtId="0" fontId="22" fillId="0" borderId="2" xfId="0" applyFont="1" applyBorder="1" applyProtection="1">
      <protection hidden="1"/>
    </xf>
    <xf numFmtId="4" fontId="9" fillId="0" borderId="15" xfId="5" applyNumberFormat="1" applyBorder="1" applyAlignment="1" applyProtection="1">
      <alignment horizontal="center" vertical="center"/>
      <protection hidden="1"/>
    </xf>
    <xf numFmtId="0" fontId="96" fillId="40" borderId="3" xfId="0" applyFont="1" applyFill="1" applyBorder="1" applyAlignment="1">
      <alignment vertical="center"/>
    </xf>
    <xf numFmtId="0" fontId="22" fillId="42" borderId="3" xfId="4" applyFont="1" applyFill="1" applyBorder="1" applyAlignment="1" applyProtection="1">
      <alignment vertical="top" wrapText="1"/>
      <protection hidden="1"/>
    </xf>
    <xf numFmtId="0" fontId="11" fillId="0" borderId="19" xfId="0" applyFont="1" applyBorder="1" applyAlignment="1">
      <alignment vertical="center"/>
    </xf>
    <xf numFmtId="2" fontId="22" fillId="41" borderId="2" xfId="4" applyNumberFormat="1" applyFont="1" applyFill="1" applyBorder="1" applyAlignment="1" applyProtection="1">
      <alignment horizontal="center" vertical="center"/>
      <protection hidden="1"/>
    </xf>
    <xf numFmtId="0" fontId="11" fillId="0" borderId="26" xfId="0" applyFont="1" applyBorder="1" applyAlignment="1">
      <alignment vertical="center"/>
    </xf>
    <xf numFmtId="4" fontId="22" fillId="8" borderId="1" xfId="4" applyNumberFormat="1" applyFont="1" applyFill="1" applyBorder="1" applyAlignment="1" applyProtection="1">
      <alignment horizontal="center" vertical="center"/>
      <protection hidden="1"/>
    </xf>
    <xf numFmtId="4" fontId="22" fillId="41" borderId="2" xfId="4" applyNumberFormat="1" applyFont="1" applyFill="1" applyBorder="1" applyAlignment="1" applyProtection="1">
      <alignment horizontal="center" vertical="center"/>
      <protection hidden="1"/>
    </xf>
    <xf numFmtId="1" fontId="24" fillId="6" borderId="27" xfId="4" applyNumberFormat="1" applyFont="1" applyFill="1" applyBorder="1" applyAlignment="1">
      <alignment horizontal="center" vertical="top"/>
    </xf>
    <xf numFmtId="4" fontId="22" fillId="0" borderId="1" xfId="5" applyNumberFormat="1" applyFont="1" applyBorder="1" applyAlignment="1" applyProtection="1">
      <alignment horizontal="center" vertical="center"/>
      <protection hidden="1"/>
    </xf>
    <xf numFmtId="9" fontId="23" fillId="0" borderId="1" xfId="5" applyNumberFormat="1" applyFont="1" applyBorder="1" applyAlignment="1" applyProtection="1">
      <alignment horizontal="center" vertical="center"/>
      <protection hidden="1"/>
    </xf>
    <xf numFmtId="4" fontId="22" fillId="0" borderId="1" xfId="4" applyNumberFormat="1" applyFont="1" applyBorder="1" applyAlignment="1" applyProtection="1">
      <alignment horizontal="center" vertical="top"/>
      <protection hidden="1"/>
    </xf>
    <xf numFmtId="0" fontId="22" fillId="0" borderId="27" xfId="4" applyFont="1" applyBorder="1" applyAlignment="1" applyProtection="1">
      <alignment vertical="top" wrapText="1"/>
      <protection hidden="1"/>
    </xf>
    <xf numFmtId="4" fontId="22" fillId="0" borderId="27" xfId="4" applyNumberFormat="1" applyFont="1" applyBorder="1" applyAlignment="1" applyProtection="1">
      <alignment horizontal="center" vertical="top"/>
      <protection hidden="1"/>
    </xf>
    <xf numFmtId="4" fontId="22" fillId="0" borderId="27" xfId="5" applyNumberFormat="1" applyFont="1" applyBorder="1" applyAlignment="1" applyProtection="1">
      <alignment horizontal="center" vertical="center"/>
      <protection hidden="1"/>
    </xf>
    <xf numFmtId="9" fontId="23" fillId="0" borderId="27" xfId="5" applyNumberFormat="1" applyFont="1" applyBorder="1" applyAlignment="1" applyProtection="1">
      <alignment horizontal="center" vertical="center"/>
      <protection hidden="1"/>
    </xf>
    <xf numFmtId="2" fontId="22" fillId="8" borderId="2" xfId="0" applyNumberFormat="1" applyFont="1" applyFill="1" applyBorder="1" applyAlignment="1" applyProtection="1">
      <alignment horizontal="center" vertical="center"/>
      <protection hidden="1"/>
    </xf>
    <xf numFmtId="16" fontId="96" fillId="0" borderId="2" xfId="0" applyNumberFormat="1" applyFont="1" applyBorder="1" applyAlignment="1">
      <alignment vertical="center"/>
    </xf>
    <xf numFmtId="4" fontId="22" fillId="8" borderId="3" xfId="4" applyNumberFormat="1" applyFont="1" applyFill="1" applyBorder="1" applyAlignment="1" applyProtection="1">
      <alignment horizontal="center" vertical="center"/>
      <protection hidden="1"/>
    </xf>
    <xf numFmtId="1" fontId="24" fillId="8" borderId="1" xfId="4" applyNumberFormat="1" applyFont="1" applyFill="1" applyBorder="1" applyAlignment="1">
      <alignment horizontal="center" vertical="top"/>
    </xf>
    <xf numFmtId="0" fontId="22" fillId="8" borderId="1" xfId="4" applyFont="1" applyFill="1" applyBorder="1" applyAlignment="1" applyProtection="1">
      <alignment vertical="top" wrapText="1"/>
      <protection hidden="1"/>
    </xf>
    <xf numFmtId="4" fontId="22" fillId="8" borderId="1" xfId="5" applyNumberFormat="1" applyFont="1" applyFill="1" applyBorder="1" applyAlignment="1" applyProtection="1">
      <alignment horizontal="center" vertical="center"/>
      <protection hidden="1"/>
    </xf>
    <xf numFmtId="9" fontId="23" fillId="8" borderId="1" xfId="5" applyNumberFormat="1" applyFont="1" applyFill="1" applyBorder="1" applyAlignment="1" applyProtection="1">
      <alignment horizontal="center" vertical="center"/>
      <protection hidden="1"/>
    </xf>
    <xf numFmtId="1" fontId="24" fillId="8" borderId="27" xfId="4" applyNumberFormat="1" applyFont="1" applyFill="1" applyBorder="1" applyAlignment="1">
      <alignment horizontal="center" vertical="top"/>
    </xf>
    <xf numFmtId="0" fontId="22" fillId="8" borderId="27" xfId="4" applyFont="1" applyFill="1" applyBorder="1" applyAlignment="1" applyProtection="1">
      <alignment vertical="top" wrapText="1"/>
      <protection hidden="1"/>
    </xf>
    <xf numFmtId="4" fontId="22" fillId="8" borderId="27" xfId="4" applyNumberFormat="1" applyFont="1" applyFill="1" applyBorder="1" applyAlignment="1" applyProtection="1">
      <alignment horizontal="center" vertical="center"/>
      <protection hidden="1"/>
    </xf>
    <xf numFmtId="4" fontId="22" fillId="8" borderId="27" xfId="5" applyNumberFormat="1" applyFont="1" applyFill="1" applyBorder="1" applyAlignment="1" applyProtection="1">
      <alignment horizontal="center" vertical="center"/>
      <protection hidden="1"/>
    </xf>
    <xf numFmtId="9" fontId="23" fillId="8" borderId="27" xfId="5" applyNumberFormat="1" applyFont="1" applyFill="1" applyBorder="1" applyAlignment="1" applyProtection="1">
      <alignment horizontal="center" vertical="center"/>
      <protection hidden="1"/>
    </xf>
    <xf numFmtId="4" fontId="22" fillId="0" borderId="2" xfId="0" applyNumberFormat="1" applyFont="1" applyBorder="1" applyAlignment="1" applyProtection="1">
      <alignment horizontal="center" vertical="center"/>
      <protection hidden="1"/>
    </xf>
    <xf numFmtId="4" fontId="0" fillId="0" borderId="2" xfId="0" applyNumberFormat="1" applyBorder="1" applyAlignment="1" applyProtection="1">
      <alignment horizontal="center" vertical="center"/>
      <protection hidden="1"/>
    </xf>
    <xf numFmtId="4" fontId="96" fillId="40" borderId="2" xfId="0" applyNumberFormat="1" applyFont="1" applyFill="1" applyBorder="1" applyAlignment="1">
      <alignment horizontal="center" vertical="center"/>
    </xf>
    <xf numFmtId="49" fontId="103" fillId="7" borderId="2" xfId="0" applyNumberFormat="1" applyFont="1" applyFill="1" applyBorder="1" applyAlignment="1">
      <alignment wrapText="1"/>
    </xf>
    <xf numFmtId="0" fontId="103" fillId="7" borderId="2" xfId="0" applyFont="1" applyFill="1" applyBorder="1" applyAlignment="1">
      <alignment horizontal="center" vertical="center" wrapText="1"/>
    </xf>
    <xf numFmtId="2" fontId="20" fillId="0" borderId="0" xfId="4" applyNumberFormat="1" applyFont="1" applyAlignment="1" applyProtection="1">
      <alignment horizontal="center" vertical="center" wrapText="1"/>
      <protection hidden="1"/>
    </xf>
    <xf numFmtId="2" fontId="18" fillId="0" borderId="5" xfId="5" applyNumberFormat="1" applyFont="1" applyBorder="1" applyAlignment="1" applyProtection="1">
      <alignment horizontal="center" vertical="center"/>
      <protection hidden="1"/>
    </xf>
    <xf numFmtId="2" fontId="9" fillId="4" borderId="17" xfId="4" applyNumberFormat="1" applyFill="1" applyBorder="1" applyAlignment="1" applyProtection="1">
      <alignment horizontal="center" vertical="center" wrapText="1"/>
      <protection hidden="1"/>
    </xf>
    <xf numFmtId="2" fontId="17" fillId="0" borderId="0" xfId="0" applyNumberFormat="1" applyFont="1" applyAlignment="1" applyProtection="1">
      <alignment horizontal="center" vertical="center"/>
      <protection hidden="1"/>
    </xf>
    <xf numFmtId="4" fontId="22" fillId="8" borderId="2" xfId="0" applyNumberFormat="1" applyFont="1" applyFill="1" applyBorder="1" applyAlignment="1" applyProtection="1">
      <alignment horizontal="center" vertical="center"/>
      <protection hidden="1"/>
    </xf>
    <xf numFmtId="49" fontId="103" fillId="7" borderId="2" xfId="0" applyNumberFormat="1" applyFont="1" applyFill="1" applyBorder="1" applyAlignment="1">
      <alignment vertical="center" wrapText="1"/>
    </xf>
    <xf numFmtId="0" fontId="22" fillId="0" borderId="2" xfId="4" applyFont="1" applyBorder="1" applyAlignment="1" applyProtection="1">
      <alignment vertical="center" wrapText="1"/>
      <protection hidden="1"/>
    </xf>
    <xf numFmtId="0" fontId="24" fillId="6" borderId="28" xfId="0" applyFont="1" applyFill="1" applyBorder="1" applyAlignment="1">
      <alignment horizontal="left" vertical="center" wrapText="1"/>
    </xf>
    <xf numFmtId="1" fontId="24" fillId="6" borderId="2" xfId="0" applyNumberFormat="1" applyFont="1" applyFill="1" applyBorder="1" applyAlignment="1">
      <alignment horizontal="center" vertical="center" wrapText="1"/>
    </xf>
    <xf numFmtId="1" fontId="24" fillId="6" borderId="2" xfId="0" applyNumberFormat="1" applyFont="1" applyFill="1" applyBorder="1" applyAlignment="1">
      <alignment horizontal="center" vertical="top" wrapText="1"/>
    </xf>
    <xf numFmtId="0" fontId="24" fillId="6" borderId="2" xfId="0" applyFont="1" applyFill="1" applyBorder="1" applyAlignment="1">
      <alignment vertical="top" wrapText="1"/>
    </xf>
    <xf numFmtId="0" fontId="0" fillId="8" borderId="2" xfId="0" applyFill="1" applyBorder="1" applyProtection="1">
      <protection hidden="1"/>
    </xf>
    <xf numFmtId="1" fontId="24" fillId="6" borderId="2" xfId="4" applyNumberFormat="1" applyFont="1" applyFill="1" applyBorder="1" applyAlignment="1">
      <alignment horizontal="center" vertical="center"/>
    </xf>
    <xf numFmtId="0" fontId="17" fillId="0" borderId="2" xfId="0" applyFont="1" applyBorder="1" applyProtection="1">
      <protection hidden="1"/>
    </xf>
    <xf numFmtId="0" fontId="11" fillId="40" borderId="2" xfId="0" applyFont="1" applyFill="1" applyBorder="1" applyAlignment="1">
      <alignment vertical="center"/>
    </xf>
    <xf numFmtId="0" fontId="17" fillId="0" borderId="0" xfId="0" applyFont="1" applyProtection="1">
      <protection hidden="1"/>
    </xf>
    <xf numFmtId="4" fontId="14" fillId="0" borderId="2" xfId="4" applyNumberFormat="1" applyFont="1" applyBorder="1" applyAlignment="1" applyProtection="1">
      <alignment horizontal="center" vertical="center" wrapText="1"/>
      <protection locked="0"/>
    </xf>
    <xf numFmtId="0" fontId="20" fillId="0" borderId="0" xfId="4" applyFont="1" applyAlignment="1" applyProtection="1">
      <alignment horizontal="center" vertical="center" wrapText="1"/>
      <protection hidden="1"/>
    </xf>
    <xf numFmtId="0" fontId="20" fillId="0" borderId="4" xfId="4" applyFont="1" applyBorder="1" applyAlignment="1" applyProtection="1">
      <alignment horizontal="center" vertical="center" wrapText="1"/>
      <protection hidden="1"/>
    </xf>
    <xf numFmtId="4" fontId="100" fillId="2" borderId="21" xfId="0" applyNumberFormat="1" applyFont="1" applyFill="1" applyBorder="1" applyAlignment="1" applyProtection="1">
      <alignment horizontal="center" vertical="top" wrapText="1"/>
      <protection hidden="1"/>
    </xf>
    <xf numFmtId="4" fontId="100" fillId="2" borderId="22" xfId="0" applyNumberFormat="1" applyFont="1" applyFill="1" applyBorder="1" applyAlignment="1" applyProtection="1">
      <alignment horizontal="center" vertical="top" wrapText="1"/>
      <protection hidden="1"/>
    </xf>
    <xf numFmtId="4" fontId="100" fillId="2" borderId="23" xfId="0" applyNumberFormat="1" applyFont="1" applyFill="1" applyBorder="1" applyAlignment="1" applyProtection="1">
      <alignment horizontal="center" vertical="top" wrapText="1"/>
      <protection hidden="1"/>
    </xf>
    <xf numFmtId="4" fontId="100" fillId="2" borderId="24" xfId="0" applyNumberFormat="1" applyFont="1" applyFill="1" applyBorder="1" applyAlignment="1" applyProtection="1">
      <alignment horizontal="center" vertical="top" wrapText="1"/>
      <protection hidden="1"/>
    </xf>
    <xf numFmtId="0" fontId="11" fillId="0" borderId="19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4" fontId="14" fillId="0" borderId="0" xfId="4" applyNumberFormat="1" applyFont="1" applyAlignment="1" applyProtection="1">
      <alignment horizontal="center" vertical="center" wrapText="1"/>
      <protection locked="0"/>
    </xf>
    <xf numFmtId="0" fontId="11" fillId="2" borderId="2" xfId="5" applyFont="1" applyFill="1" applyBorder="1" applyAlignment="1" applyProtection="1">
      <alignment horizontal="center" vertical="center"/>
      <protection hidden="1"/>
    </xf>
    <xf numFmtId="0" fontId="18" fillId="3" borderId="2" xfId="4" applyFont="1" applyFill="1" applyBorder="1" applyAlignment="1" applyProtection="1">
      <alignment horizontal="center" vertical="center"/>
      <protection hidden="1"/>
    </xf>
    <xf numFmtId="4" fontId="18" fillId="3" borderId="2" xfId="4" applyNumberFormat="1" applyFont="1" applyFill="1" applyBorder="1" applyAlignment="1" applyProtection="1">
      <alignment horizontal="center" vertical="center" wrapText="1"/>
      <protection hidden="1"/>
    </xf>
    <xf numFmtId="0" fontId="18" fillId="3" borderId="2" xfId="4" applyFont="1" applyFill="1" applyBorder="1" applyAlignment="1" applyProtection="1">
      <alignment horizontal="center" vertical="center" wrapText="1"/>
      <protection hidden="1"/>
    </xf>
    <xf numFmtId="0" fontId="104" fillId="4" borderId="2" xfId="4" applyFont="1" applyFill="1" applyBorder="1" applyAlignment="1" applyProtection="1">
      <alignment horizontal="center" vertical="center"/>
      <protection hidden="1"/>
    </xf>
    <xf numFmtId="4" fontId="105" fillId="4" borderId="2" xfId="4" applyNumberFormat="1" applyFont="1" applyFill="1" applyBorder="1" applyAlignment="1" applyProtection="1">
      <alignment horizontal="center" vertical="center" wrapText="1"/>
      <protection hidden="1"/>
    </xf>
    <xf numFmtId="0" fontId="105" fillId="4" borderId="2" xfId="4" applyFont="1" applyFill="1" applyBorder="1" applyAlignment="1" applyProtection="1">
      <alignment horizontal="center" vertical="center" wrapText="1"/>
      <protection hidden="1"/>
    </xf>
    <xf numFmtId="0" fontId="18" fillId="2" borderId="2" xfId="5" applyFont="1" applyFill="1" applyBorder="1" applyAlignment="1" applyProtection="1">
      <alignment vertical="center"/>
      <protection hidden="1"/>
    </xf>
    <xf numFmtId="4" fontId="98" fillId="2" borderId="2" xfId="0" applyNumberFormat="1" applyFont="1" applyFill="1" applyBorder="1" applyAlignment="1" applyProtection="1">
      <alignment horizontal="center" vertical="center"/>
      <protection hidden="1"/>
    </xf>
    <xf numFmtId="4" fontId="19" fillId="2" borderId="2" xfId="0" applyNumberFormat="1" applyFont="1" applyFill="1" applyBorder="1" applyAlignment="1" applyProtection="1">
      <alignment horizontal="center" vertical="center"/>
      <protection hidden="1"/>
    </xf>
    <xf numFmtId="9" fontId="106" fillId="0" borderId="2" xfId="5" applyNumberFormat="1" applyFont="1" applyBorder="1" applyAlignment="1" applyProtection="1">
      <alignment horizontal="center" vertical="center"/>
      <protection hidden="1"/>
    </xf>
    <xf numFmtId="4" fontId="14" fillId="0" borderId="3" xfId="4" applyNumberFormat="1" applyFont="1" applyBorder="1" applyAlignment="1" applyProtection="1">
      <alignment horizontal="center" vertical="center" wrapText="1"/>
      <protection locked="0"/>
    </xf>
    <xf numFmtId="4" fontId="14" fillId="0" borderId="1" xfId="4" applyNumberFormat="1" applyFont="1" applyBorder="1" applyAlignment="1" applyProtection="1">
      <alignment horizontal="center" vertical="center" wrapText="1"/>
      <protection locked="0"/>
    </xf>
    <xf numFmtId="0" fontId="107" fillId="0" borderId="0" xfId="5" applyFont="1" applyAlignment="1" applyProtection="1">
      <alignment horizontal="center" vertical="top"/>
      <protection hidden="1"/>
    </xf>
    <xf numFmtId="1" fontId="108" fillId="0" borderId="0" xfId="5" applyNumberFormat="1" applyFont="1" applyAlignment="1" applyProtection="1">
      <alignment horizontal="right" vertical="center"/>
      <protection hidden="1"/>
    </xf>
    <xf numFmtId="9" fontId="108" fillId="0" borderId="3" xfId="5" applyNumberFormat="1" applyFont="1" applyBorder="1" applyAlignment="1" applyProtection="1">
      <alignment vertical="center"/>
      <protection hidden="1"/>
    </xf>
    <xf numFmtId="4" fontId="105" fillId="4" borderId="1" xfId="4" applyNumberFormat="1" applyFont="1" applyFill="1" applyBorder="1" applyAlignment="1" applyProtection="1">
      <alignment horizontal="center" vertical="center" wrapText="1"/>
      <protection hidden="1"/>
    </xf>
    <xf numFmtId="0" fontId="105" fillId="4" borderId="1" xfId="4" applyFont="1" applyFill="1" applyBorder="1" applyAlignment="1" applyProtection="1">
      <alignment horizontal="center" vertical="center" wrapText="1"/>
      <protection hidden="1"/>
    </xf>
    <xf numFmtId="0" fontId="10" fillId="0" borderId="29" xfId="5" applyFont="1" applyBorder="1" applyProtection="1">
      <alignment horizontal="left"/>
      <protection hidden="1"/>
    </xf>
    <xf numFmtId="2" fontId="0" fillId="0" borderId="0" xfId="0" applyNumberFormat="1"/>
    <xf numFmtId="0" fontId="0" fillId="0" borderId="0" xfId="0" applyAlignment="1">
      <alignment horizontal="center"/>
    </xf>
    <xf numFmtId="0" fontId="44" fillId="0" borderId="2" xfId="256" applyBorder="1"/>
    <xf numFmtId="49" fontId="109" fillId="0" borderId="2" xfId="256" applyNumberFormat="1" applyFont="1" applyBorder="1"/>
    <xf numFmtId="49" fontId="10" fillId="43" borderId="2" xfId="256" applyNumberFormat="1" applyFont="1" applyFill="1" applyBorder="1"/>
    <xf numFmtId="49" fontId="44" fillId="43" borderId="2" xfId="256" applyNumberFormat="1" applyFill="1" applyBorder="1"/>
    <xf numFmtId="0" fontId="44" fillId="0" borderId="2" xfId="256" applyBorder="1" applyAlignment="1">
      <alignment horizontal="left"/>
    </xf>
    <xf numFmtId="0" fontId="110" fillId="0" borderId="2" xfId="0" applyFont="1" applyBorder="1" applyAlignment="1">
      <alignment horizontal="center" wrapText="1"/>
    </xf>
    <xf numFmtId="0" fontId="10" fillId="43" borderId="2" xfId="256" applyFont="1" applyFill="1" applyBorder="1"/>
    <xf numFmtId="49" fontId="109" fillId="0" borderId="2" xfId="256" applyNumberFormat="1" applyFont="1" applyBorder="1" applyAlignment="1">
      <alignment horizontal="right"/>
    </xf>
    <xf numFmtId="9" fontId="109" fillId="0" borderId="2" xfId="256" applyNumberFormat="1" applyFont="1" applyBorder="1"/>
    <xf numFmtId="2" fontId="110" fillId="0" borderId="2" xfId="0" applyNumberFormat="1" applyFont="1" applyBorder="1" applyAlignment="1">
      <alignment horizontal="center"/>
    </xf>
    <xf numFmtId="2" fontId="0" fillId="0" borderId="2" xfId="0" applyNumberFormat="1" applyBorder="1"/>
    <xf numFmtId="0" fontId="109" fillId="0" borderId="2" xfId="256" applyFont="1" applyBorder="1" applyAlignment="1">
      <alignment horizontal="center" vertical="center"/>
    </xf>
    <xf numFmtId="49" fontId="109" fillId="0" borderId="2" xfId="256" applyNumberFormat="1" applyFont="1" applyBorder="1" applyAlignment="1">
      <alignment horizontal="center"/>
    </xf>
    <xf numFmtId="0" fontId="109" fillId="0" borderId="2" xfId="256" applyFont="1" applyBorder="1" applyAlignment="1">
      <alignment horizontal="center"/>
    </xf>
    <xf numFmtId="0" fontId="0" fillId="0" borderId="2" xfId="0" applyBorder="1"/>
    <xf numFmtId="2" fontId="111" fillId="0" borderId="2" xfId="256" applyNumberFormat="1" applyFont="1" applyBorder="1" applyAlignment="1">
      <alignment horizontal="right" vertical="center" wrapText="1"/>
    </xf>
    <xf numFmtId="2" fontId="111" fillId="0" borderId="2" xfId="256" applyNumberFormat="1" applyFont="1" applyBorder="1" applyAlignment="1">
      <alignment horizontal="left" vertical="center" wrapText="1"/>
    </xf>
    <xf numFmtId="2" fontId="112" fillId="0" borderId="2" xfId="256" applyNumberFormat="1" applyFont="1" applyBorder="1" applyAlignment="1">
      <alignment horizontal="center" vertical="center" wrapText="1"/>
    </xf>
    <xf numFmtId="2" fontId="111" fillId="0" borderId="2" xfId="256" applyNumberFormat="1" applyFont="1" applyBorder="1" applyAlignment="1">
      <alignment horizontal="left" vertical="center"/>
    </xf>
  </cellXfs>
  <cellStyles count="257">
    <cellStyle name="20% - Accent1 2" xfId="167" xr:uid="{00000000-0005-0000-0000-000000000000}"/>
    <cellStyle name="20% - Accent2 2" xfId="171" xr:uid="{00000000-0005-0000-0000-000001000000}"/>
    <cellStyle name="20% - Accent3 2" xfId="175" xr:uid="{00000000-0005-0000-0000-000002000000}"/>
    <cellStyle name="20% - Accent4 2" xfId="179" xr:uid="{00000000-0005-0000-0000-000003000000}"/>
    <cellStyle name="20% - Accent5 2" xfId="183" xr:uid="{00000000-0005-0000-0000-000004000000}"/>
    <cellStyle name="20% - Accent6 2" xfId="187" xr:uid="{00000000-0005-0000-0000-000005000000}"/>
    <cellStyle name="20% - Акцент1 2" xfId="34" xr:uid="{00000000-0005-0000-0000-000006000000}"/>
    <cellStyle name="20% - Акцент1 2 2" xfId="124" xr:uid="{00000000-0005-0000-0000-000007000000}"/>
    <cellStyle name="20% - Акцент2 2" xfId="38" xr:uid="{00000000-0005-0000-0000-000008000000}"/>
    <cellStyle name="20% - Акцент2 2 2" xfId="128" xr:uid="{00000000-0005-0000-0000-000009000000}"/>
    <cellStyle name="20% - Акцент3 2" xfId="42" xr:uid="{00000000-0005-0000-0000-00000A000000}"/>
    <cellStyle name="20% - Акцент3 2 2" xfId="132" xr:uid="{00000000-0005-0000-0000-00000B000000}"/>
    <cellStyle name="20% - Акцент4 2" xfId="46" xr:uid="{00000000-0005-0000-0000-00000C000000}"/>
    <cellStyle name="20% - Акцент4 2 2" xfId="136" xr:uid="{00000000-0005-0000-0000-00000D000000}"/>
    <cellStyle name="20% - Акцент5 2" xfId="50" xr:uid="{00000000-0005-0000-0000-00000E000000}"/>
    <cellStyle name="20% - Акцент5 2 2" xfId="140" xr:uid="{00000000-0005-0000-0000-00000F000000}"/>
    <cellStyle name="20% - Акцент6 2" xfId="54" xr:uid="{00000000-0005-0000-0000-000010000000}"/>
    <cellStyle name="20% - Акцент6 2 2" xfId="144" xr:uid="{00000000-0005-0000-0000-000011000000}"/>
    <cellStyle name="40% - Accent1 2" xfId="168" xr:uid="{00000000-0005-0000-0000-000012000000}"/>
    <cellStyle name="40% - Accent2 2" xfId="172" xr:uid="{00000000-0005-0000-0000-000013000000}"/>
    <cellStyle name="40% - Accent3 2" xfId="176" xr:uid="{00000000-0005-0000-0000-000014000000}"/>
    <cellStyle name="40% - Accent4 2" xfId="180" xr:uid="{00000000-0005-0000-0000-000015000000}"/>
    <cellStyle name="40% - Accent5 2" xfId="184" xr:uid="{00000000-0005-0000-0000-000016000000}"/>
    <cellStyle name="40% - Accent6 2" xfId="188" xr:uid="{00000000-0005-0000-0000-000017000000}"/>
    <cellStyle name="40% - Акцент1 2" xfId="35" xr:uid="{00000000-0005-0000-0000-000018000000}"/>
    <cellStyle name="40% - Акцент1 2 2" xfId="125" xr:uid="{00000000-0005-0000-0000-000019000000}"/>
    <cellStyle name="40% - Акцент2 2" xfId="39" xr:uid="{00000000-0005-0000-0000-00001A000000}"/>
    <cellStyle name="40% - Акцент2 2 2" xfId="129" xr:uid="{00000000-0005-0000-0000-00001B000000}"/>
    <cellStyle name="40% - Акцент3 2" xfId="43" xr:uid="{00000000-0005-0000-0000-00001C000000}"/>
    <cellStyle name="40% - Акцент3 2 2" xfId="133" xr:uid="{00000000-0005-0000-0000-00001D000000}"/>
    <cellStyle name="40% - Акцент4 2" xfId="47" xr:uid="{00000000-0005-0000-0000-00001E000000}"/>
    <cellStyle name="40% - Акцент4 2 2" xfId="137" xr:uid="{00000000-0005-0000-0000-00001F000000}"/>
    <cellStyle name="40% - Акцент5 2" xfId="51" xr:uid="{00000000-0005-0000-0000-000020000000}"/>
    <cellStyle name="40% - Акцент5 2 2" xfId="141" xr:uid="{00000000-0005-0000-0000-000021000000}"/>
    <cellStyle name="40% - Акцент6 2" xfId="55" xr:uid="{00000000-0005-0000-0000-000022000000}"/>
    <cellStyle name="40% - Акцент6 2 2" xfId="145" xr:uid="{00000000-0005-0000-0000-000023000000}"/>
    <cellStyle name="60% - Accent1 2" xfId="169" xr:uid="{00000000-0005-0000-0000-000024000000}"/>
    <cellStyle name="60% - Accent2 2" xfId="173" xr:uid="{00000000-0005-0000-0000-000025000000}"/>
    <cellStyle name="60% - Accent3 2" xfId="177" xr:uid="{00000000-0005-0000-0000-000026000000}"/>
    <cellStyle name="60% - Accent4 2" xfId="181" xr:uid="{00000000-0005-0000-0000-000027000000}"/>
    <cellStyle name="60% - Accent5 2" xfId="185" xr:uid="{00000000-0005-0000-0000-000028000000}"/>
    <cellStyle name="60% - Accent6 2" xfId="189" xr:uid="{00000000-0005-0000-0000-000029000000}"/>
    <cellStyle name="60% - Акцент1 2" xfId="36" xr:uid="{00000000-0005-0000-0000-00002A000000}"/>
    <cellStyle name="60% - Акцент1 2 2" xfId="126" xr:uid="{00000000-0005-0000-0000-00002B000000}"/>
    <cellStyle name="60% - Акцент2 2" xfId="40" xr:uid="{00000000-0005-0000-0000-00002C000000}"/>
    <cellStyle name="60% - Акцент2 2 2" xfId="130" xr:uid="{00000000-0005-0000-0000-00002D000000}"/>
    <cellStyle name="60% - Акцент3 2" xfId="44" xr:uid="{00000000-0005-0000-0000-00002E000000}"/>
    <cellStyle name="60% - Акцент3 2 2" xfId="134" xr:uid="{00000000-0005-0000-0000-00002F000000}"/>
    <cellStyle name="60% - Акцент4 2" xfId="48" xr:uid="{00000000-0005-0000-0000-000030000000}"/>
    <cellStyle name="60% - Акцент4 2 2" xfId="138" xr:uid="{00000000-0005-0000-0000-000031000000}"/>
    <cellStyle name="60% - Акцент5 2" xfId="52" xr:uid="{00000000-0005-0000-0000-000032000000}"/>
    <cellStyle name="60% - Акцент5 2 2" xfId="142" xr:uid="{00000000-0005-0000-0000-000033000000}"/>
    <cellStyle name="60% - Акцент6 2" xfId="56" xr:uid="{00000000-0005-0000-0000-000034000000}"/>
    <cellStyle name="60% - Акцент6 2 2" xfId="146" xr:uid="{00000000-0005-0000-0000-000035000000}"/>
    <cellStyle name="Accent1 2" xfId="166" xr:uid="{00000000-0005-0000-0000-000036000000}"/>
    <cellStyle name="Accent2 2" xfId="170" xr:uid="{00000000-0005-0000-0000-000037000000}"/>
    <cellStyle name="Accent3 2" xfId="174" xr:uid="{00000000-0005-0000-0000-000038000000}"/>
    <cellStyle name="Accent4 2" xfId="178" xr:uid="{00000000-0005-0000-0000-000039000000}"/>
    <cellStyle name="Accent5 2" xfId="182" xr:uid="{00000000-0005-0000-0000-00003A000000}"/>
    <cellStyle name="Accent6 2" xfId="186" xr:uid="{00000000-0005-0000-0000-00003B000000}"/>
    <cellStyle name="AutoFormat Options" xfId="64" xr:uid="{00000000-0005-0000-0000-00003C000000}"/>
    <cellStyle name="AutoFormat Options 2" xfId="86" xr:uid="{00000000-0005-0000-0000-00003D000000}"/>
    <cellStyle name="Bad 2" xfId="155" xr:uid="{00000000-0005-0000-0000-00003E000000}"/>
    <cellStyle name="Calculation 2" xfId="159" xr:uid="{00000000-0005-0000-0000-00003F000000}"/>
    <cellStyle name="Check Cell 2" xfId="161" xr:uid="{00000000-0005-0000-0000-000040000000}"/>
    <cellStyle name="Euro" xfId="103" xr:uid="{00000000-0005-0000-0000-000041000000}"/>
    <cellStyle name="Explanatory Text 2" xfId="164" xr:uid="{00000000-0005-0000-0000-000042000000}"/>
    <cellStyle name="Good 2" xfId="154" xr:uid="{00000000-0005-0000-0000-000043000000}"/>
    <cellStyle name="Heading 1 2" xfId="150" xr:uid="{00000000-0005-0000-0000-000044000000}"/>
    <cellStyle name="Heading 2 2" xfId="151" xr:uid="{00000000-0005-0000-0000-000045000000}"/>
    <cellStyle name="Heading 3" xfId="87" xr:uid="{00000000-0005-0000-0000-000046000000}"/>
    <cellStyle name="Heading 3 2" xfId="152" xr:uid="{00000000-0005-0000-0000-000047000000}"/>
    <cellStyle name="Heading 4 2" xfId="153" xr:uid="{00000000-0005-0000-0000-000048000000}"/>
    <cellStyle name="Input 2" xfId="157" xr:uid="{00000000-0005-0000-0000-000049000000}"/>
    <cellStyle name="Linked Cell 2" xfId="160" xr:uid="{00000000-0005-0000-0000-00004A000000}"/>
    <cellStyle name="Navadno 2" xfId="91" xr:uid="{00000000-0005-0000-0000-00004B000000}"/>
    <cellStyle name="Navadno 2 2" xfId="96" xr:uid="{00000000-0005-0000-0000-00004C000000}"/>
    <cellStyle name="Navadno 2 3" xfId="98" xr:uid="{00000000-0005-0000-0000-00004D000000}"/>
    <cellStyle name="Navadno 3" xfId="97" xr:uid="{00000000-0005-0000-0000-00004E000000}"/>
    <cellStyle name="Neutral 2" xfId="156" xr:uid="{00000000-0005-0000-0000-00004F000000}"/>
    <cellStyle name="Normal 2" xfId="99" xr:uid="{00000000-0005-0000-0000-000050000000}"/>
    <cellStyle name="Normal 2 2" xfId="191" xr:uid="{00000000-0005-0000-0000-000051000000}"/>
    <cellStyle name="Normal 2 3" xfId="192" xr:uid="{00000000-0005-0000-0000-000052000000}"/>
    <cellStyle name="Normal 2 4" xfId="147" xr:uid="{00000000-0005-0000-0000-000053000000}"/>
    <cellStyle name="Normal 3" xfId="193" xr:uid="{00000000-0005-0000-0000-000054000000}"/>
    <cellStyle name="Normal 4" xfId="190" xr:uid="{00000000-0005-0000-0000-000055000000}"/>
    <cellStyle name="Normal 4 3" xfId="207" xr:uid="{00000000-0005-0000-0000-000056000000}"/>
    <cellStyle name="Normal 5" xfId="194" xr:uid="{00000000-0005-0000-0000-000057000000}"/>
    <cellStyle name="Normal 5 2" xfId="195" xr:uid="{00000000-0005-0000-0000-000058000000}"/>
    <cellStyle name="Normal 6" xfId="206" xr:uid="{00000000-0005-0000-0000-000059000000}"/>
    <cellStyle name="Normale_Foglio1" xfId="201" xr:uid="{00000000-0005-0000-0000-00005A000000}"/>
    <cellStyle name="normálne 2" xfId="65" xr:uid="{00000000-0005-0000-0000-00005B000000}"/>
    <cellStyle name="normálne 3" xfId="66" xr:uid="{00000000-0005-0000-0000-00005C000000}"/>
    <cellStyle name="normálne_GAIA" xfId="88" xr:uid="{00000000-0005-0000-0000-00005D000000}"/>
    <cellStyle name="normální 10" xfId="67" xr:uid="{00000000-0005-0000-0000-00005E000000}"/>
    <cellStyle name="normální 12" xfId="68" xr:uid="{00000000-0005-0000-0000-00005F000000}"/>
    <cellStyle name="normální 13" xfId="69" xr:uid="{00000000-0005-0000-0000-000060000000}"/>
    <cellStyle name="normální 14" xfId="70" xr:uid="{00000000-0005-0000-0000-000061000000}"/>
    <cellStyle name="normální 15" xfId="71" xr:uid="{00000000-0005-0000-0000-000062000000}"/>
    <cellStyle name="normální 16" xfId="72" xr:uid="{00000000-0005-0000-0000-000063000000}"/>
    <cellStyle name="normální 2" xfId="73" xr:uid="{00000000-0005-0000-0000-000064000000}"/>
    <cellStyle name="normální 3" xfId="74" xr:uid="{00000000-0005-0000-0000-000065000000}"/>
    <cellStyle name="normální 4" xfId="75" xr:uid="{00000000-0005-0000-0000-000066000000}"/>
    <cellStyle name="normální 5" xfId="76" xr:uid="{00000000-0005-0000-0000-000067000000}"/>
    <cellStyle name="normální 6" xfId="77" xr:uid="{00000000-0005-0000-0000-000068000000}"/>
    <cellStyle name="normální 7" xfId="78" xr:uid="{00000000-0005-0000-0000-000069000000}"/>
    <cellStyle name="normální 8" xfId="79" xr:uid="{00000000-0005-0000-0000-00006A000000}"/>
    <cellStyle name="normální 9" xfId="80" xr:uid="{00000000-0005-0000-0000-00006B000000}"/>
    <cellStyle name="normální_K1" xfId="81" xr:uid="{00000000-0005-0000-0000-00006C000000}"/>
    <cellStyle name="Normalny_Arkusz1" xfId="89" xr:uid="{00000000-0005-0000-0000-00006D000000}"/>
    <cellStyle name="Note 2" xfId="163" xr:uid="{00000000-0005-0000-0000-00006E000000}"/>
    <cellStyle name="Output 2" xfId="158" xr:uid="{00000000-0005-0000-0000-00006F000000}"/>
    <cellStyle name="Percent 2" xfId="148" xr:uid="{00000000-0005-0000-0000-000070000000}"/>
    <cellStyle name="percentá 2" xfId="82" xr:uid="{00000000-0005-0000-0000-000071000000}"/>
    <cellStyle name="TableStyleLight1" xfId="83" xr:uid="{00000000-0005-0000-0000-000072000000}"/>
    <cellStyle name="Title 2" xfId="149" xr:uid="{00000000-0005-0000-0000-000073000000}"/>
    <cellStyle name="Total 2" xfId="165" xr:uid="{00000000-0005-0000-0000-000074000000}"/>
    <cellStyle name="Warning Text 2" xfId="162" xr:uid="{00000000-0005-0000-0000-000075000000}"/>
    <cellStyle name="Акцент1 2" xfId="33" xr:uid="{00000000-0005-0000-0000-000076000000}"/>
    <cellStyle name="Акцент1 2 2" xfId="123" xr:uid="{00000000-0005-0000-0000-000077000000}"/>
    <cellStyle name="Акцент2 2" xfId="37" xr:uid="{00000000-0005-0000-0000-000078000000}"/>
    <cellStyle name="Акцент2 2 2" xfId="127" xr:uid="{00000000-0005-0000-0000-000079000000}"/>
    <cellStyle name="Акцент3 2" xfId="41" xr:uid="{00000000-0005-0000-0000-00007A000000}"/>
    <cellStyle name="Акцент3 2 2" xfId="131" xr:uid="{00000000-0005-0000-0000-00007B000000}"/>
    <cellStyle name="Акцент4 2" xfId="45" xr:uid="{00000000-0005-0000-0000-00007C000000}"/>
    <cellStyle name="Акцент4 2 2" xfId="135" xr:uid="{00000000-0005-0000-0000-00007D000000}"/>
    <cellStyle name="Акцент5 2" xfId="49" xr:uid="{00000000-0005-0000-0000-00007E000000}"/>
    <cellStyle name="Акцент5 2 2" xfId="139" xr:uid="{00000000-0005-0000-0000-00007F000000}"/>
    <cellStyle name="Акцент6 2" xfId="53" xr:uid="{00000000-0005-0000-0000-000080000000}"/>
    <cellStyle name="Акцент6 2 2" xfId="143" xr:uid="{00000000-0005-0000-0000-000081000000}"/>
    <cellStyle name="Ввод  2" xfId="24" xr:uid="{00000000-0005-0000-0000-000082000000}"/>
    <cellStyle name="Ввод  2 2" xfId="114" xr:uid="{00000000-0005-0000-0000-000083000000}"/>
    <cellStyle name="Вывод 2" xfId="25" xr:uid="{00000000-0005-0000-0000-000084000000}"/>
    <cellStyle name="Вывод 2 2" xfId="115" xr:uid="{00000000-0005-0000-0000-000085000000}"/>
    <cellStyle name="Вычисление 2" xfId="26" xr:uid="{00000000-0005-0000-0000-000086000000}"/>
    <cellStyle name="Вычисление 2 2" xfId="116" xr:uid="{00000000-0005-0000-0000-000087000000}"/>
    <cellStyle name="Гиперссылка 2" xfId="95" xr:uid="{00000000-0005-0000-0000-000088000000}"/>
    <cellStyle name="Гіперпосилання 2" xfId="250" xr:uid="{00000000-0005-0000-0000-000089000000}"/>
    <cellStyle name="Денежный 2" xfId="90" xr:uid="{00000000-0005-0000-0000-00008A000000}"/>
    <cellStyle name="Денежный 2 2" xfId="104" xr:uid="{00000000-0005-0000-0000-00008B000000}"/>
    <cellStyle name="Заголовок 1 2" xfId="17" xr:uid="{00000000-0005-0000-0000-00008C000000}"/>
    <cellStyle name="Заголовок 1 2 2" xfId="107" xr:uid="{00000000-0005-0000-0000-00008D000000}"/>
    <cellStyle name="Заголовок 2 2" xfId="18" xr:uid="{00000000-0005-0000-0000-00008E000000}"/>
    <cellStyle name="Заголовок 2 2 2" xfId="108" xr:uid="{00000000-0005-0000-0000-00008F000000}"/>
    <cellStyle name="Заголовок 3 2" xfId="19" xr:uid="{00000000-0005-0000-0000-000090000000}"/>
    <cellStyle name="Заголовок 3 2 2" xfId="109" xr:uid="{00000000-0005-0000-0000-000091000000}"/>
    <cellStyle name="Заголовок 4 2" xfId="20" xr:uid="{00000000-0005-0000-0000-000092000000}"/>
    <cellStyle name="Заголовок 4 2 2" xfId="110" xr:uid="{00000000-0005-0000-0000-000093000000}"/>
    <cellStyle name="Звичайний 2" xfId="208" xr:uid="{00000000-0005-0000-0000-000094000000}"/>
    <cellStyle name="Звичайний 3" xfId="247" xr:uid="{00000000-0005-0000-0000-000095000000}"/>
    <cellStyle name="Звичайний 4" xfId="248" xr:uid="{00000000-0005-0000-0000-000096000000}"/>
    <cellStyle name="Звичайний 5" xfId="251" xr:uid="{00000000-0005-0000-0000-000097000000}"/>
    <cellStyle name="Звичайний 6" xfId="253" xr:uid="{00000000-0005-0000-0000-000098000000}"/>
    <cellStyle name="Звичайний 7" xfId="254" xr:uid="{00000000-0005-0000-0000-000099000000}"/>
    <cellStyle name="Итог 2" xfId="32" xr:uid="{00000000-0005-0000-0000-00009A000000}"/>
    <cellStyle name="Итог 2 2" xfId="122" xr:uid="{00000000-0005-0000-0000-00009B000000}"/>
    <cellStyle name="Контрольная ячейка 2" xfId="28" xr:uid="{00000000-0005-0000-0000-00009C000000}"/>
    <cellStyle name="Контрольная ячейка 2 2" xfId="118" xr:uid="{00000000-0005-0000-0000-00009D000000}"/>
    <cellStyle name="Название 2" xfId="16" xr:uid="{00000000-0005-0000-0000-00009E000000}"/>
    <cellStyle name="Название 2 2" xfId="106" xr:uid="{00000000-0005-0000-0000-00009F000000}"/>
    <cellStyle name="Нейтральный 2" xfId="23" xr:uid="{00000000-0005-0000-0000-0000A0000000}"/>
    <cellStyle name="Нейтральный 2 2" xfId="113" xr:uid="{00000000-0005-0000-0000-0000A1000000}"/>
    <cellStyle name="Обычный" xfId="0" builtinId="0"/>
    <cellStyle name="Обычный 10" xfId="204" xr:uid="{00000000-0005-0000-0000-0000A3000000}"/>
    <cellStyle name="Обычный 10 2" xfId="245" xr:uid="{00000000-0005-0000-0000-0000A4000000}"/>
    <cellStyle name="Обычный 10 3" xfId="226" xr:uid="{00000000-0005-0000-0000-0000A5000000}"/>
    <cellStyle name="Обычный 11" xfId="205" xr:uid="{00000000-0005-0000-0000-0000A6000000}"/>
    <cellStyle name="Обычный 11 2" xfId="246" xr:uid="{00000000-0005-0000-0000-0000A7000000}"/>
    <cellStyle name="Обычный 11 3" xfId="227" xr:uid="{00000000-0005-0000-0000-0000A8000000}"/>
    <cellStyle name="Обычный 16" xfId="256" xr:uid="{55891A5A-39FF-4E6C-A7FB-E7D198113E53}"/>
    <cellStyle name="Обычный 2" xfId="1" xr:uid="{00000000-0005-0000-0000-0000A9000000}"/>
    <cellStyle name="Обычный 2 2" xfId="8" xr:uid="{00000000-0005-0000-0000-0000AA000000}"/>
    <cellStyle name="Обычный 2 2 2" xfId="58" xr:uid="{00000000-0005-0000-0000-0000AB000000}"/>
    <cellStyle name="Обычный 2 2 3" xfId="92" xr:uid="{00000000-0005-0000-0000-0000AC000000}"/>
    <cellStyle name="Обычный 2 3" xfId="197" xr:uid="{00000000-0005-0000-0000-0000AD000000}"/>
    <cellStyle name="Обычный 2 3 2" xfId="244" xr:uid="{00000000-0005-0000-0000-0000AE000000}"/>
    <cellStyle name="Обычный 2 3 3" xfId="225" xr:uid="{00000000-0005-0000-0000-0000AF000000}"/>
    <cellStyle name="Обычный 2 4" xfId="203" xr:uid="{00000000-0005-0000-0000-0000B0000000}"/>
    <cellStyle name="Обычный 2 5" xfId="202" xr:uid="{00000000-0005-0000-0000-0000B1000000}"/>
    <cellStyle name="Обычный 2 6" xfId="102" xr:uid="{00000000-0005-0000-0000-0000B2000000}"/>
    <cellStyle name="Обычный 2 7" xfId="63" xr:uid="{00000000-0005-0000-0000-0000B3000000}"/>
    <cellStyle name="Обычный 3" xfId="2" xr:uid="{00000000-0005-0000-0000-0000B4000000}"/>
    <cellStyle name="Обычный 3 2" xfId="6" xr:uid="{00000000-0005-0000-0000-0000B5000000}"/>
    <cellStyle name="Обычный 3 2 2" xfId="12" xr:uid="{00000000-0005-0000-0000-0000B6000000}"/>
    <cellStyle name="Обычный 3 2 2 2" xfId="233" xr:uid="{00000000-0005-0000-0000-0000B7000000}"/>
    <cellStyle name="Обычный 3 2 2 3" xfId="214" xr:uid="{00000000-0005-0000-0000-0000B8000000}"/>
    <cellStyle name="Обычный 3 2 3" xfId="93" xr:uid="{00000000-0005-0000-0000-0000B9000000}"/>
    <cellStyle name="Обычный 3 2 4" xfId="229" xr:uid="{00000000-0005-0000-0000-0000BA000000}"/>
    <cellStyle name="Обычный 3 2 5" xfId="210" xr:uid="{00000000-0005-0000-0000-0000BB000000}"/>
    <cellStyle name="Обычный 3 3" xfId="11" xr:uid="{00000000-0005-0000-0000-0000BC000000}"/>
    <cellStyle name="Обычный 3 3 2" xfId="100" xr:uid="{00000000-0005-0000-0000-0000BD000000}"/>
    <cellStyle name="Обычный 3 3 2 2" xfId="241" xr:uid="{00000000-0005-0000-0000-0000BE000000}"/>
    <cellStyle name="Обычный 3 3 2 3" xfId="222" xr:uid="{00000000-0005-0000-0000-0000BF000000}"/>
    <cellStyle name="Обычный 3 3 3" xfId="232" xr:uid="{00000000-0005-0000-0000-0000C0000000}"/>
    <cellStyle name="Обычный 3 3 4" xfId="213" xr:uid="{00000000-0005-0000-0000-0000C1000000}"/>
    <cellStyle name="Обычный 3 4" xfId="15" xr:uid="{00000000-0005-0000-0000-0000C2000000}"/>
    <cellStyle name="Обычный 3 5" xfId="59" xr:uid="{00000000-0005-0000-0000-0000C3000000}"/>
    <cellStyle name="Обычный 3 6" xfId="85" xr:uid="{00000000-0005-0000-0000-0000C4000000}"/>
    <cellStyle name="Обычный 3 6 2" xfId="239" xr:uid="{00000000-0005-0000-0000-0000C5000000}"/>
    <cellStyle name="Обычный 3 6 3" xfId="220" xr:uid="{00000000-0005-0000-0000-0000C6000000}"/>
    <cellStyle name="Обычный 3 7" xfId="228" xr:uid="{00000000-0005-0000-0000-0000C7000000}"/>
    <cellStyle name="Обычный 3 8" xfId="209" xr:uid="{00000000-0005-0000-0000-0000C8000000}"/>
    <cellStyle name="Обычный 4" xfId="3" xr:uid="{00000000-0005-0000-0000-0000C9000000}"/>
    <cellStyle name="Обычный 4 2" xfId="60" xr:uid="{00000000-0005-0000-0000-0000CA000000}"/>
    <cellStyle name="Обычный 4 2 2" xfId="236" xr:uid="{00000000-0005-0000-0000-0000CB000000}"/>
    <cellStyle name="Обычный 4 2 3" xfId="217" xr:uid="{00000000-0005-0000-0000-0000CC000000}"/>
    <cellStyle name="Обычный 4 3" xfId="105" xr:uid="{00000000-0005-0000-0000-0000CD000000}"/>
    <cellStyle name="Обычный 4 4" xfId="255" xr:uid="{00000000-0005-0000-0000-0000CE000000}"/>
    <cellStyle name="Обычный 5" xfId="7" xr:uid="{00000000-0005-0000-0000-0000CF000000}"/>
    <cellStyle name="Обычный 5 2" xfId="13" xr:uid="{00000000-0005-0000-0000-0000D0000000}"/>
    <cellStyle name="Обычный 5 2 2" xfId="234" xr:uid="{00000000-0005-0000-0000-0000D1000000}"/>
    <cellStyle name="Обычный 5 2 3" xfId="215" xr:uid="{00000000-0005-0000-0000-0000D2000000}"/>
    <cellStyle name="Обычный 5 3" xfId="200" xr:uid="{00000000-0005-0000-0000-0000D3000000}"/>
    <cellStyle name="Обычный 5 4" xfId="230" xr:uid="{00000000-0005-0000-0000-0000D4000000}"/>
    <cellStyle name="Обычный 5 5" xfId="211" xr:uid="{00000000-0005-0000-0000-0000D5000000}"/>
    <cellStyle name="Обычный 6" xfId="10" xr:uid="{00000000-0005-0000-0000-0000D6000000}"/>
    <cellStyle name="Обычный 6 2" xfId="101" xr:uid="{00000000-0005-0000-0000-0000D7000000}"/>
    <cellStyle name="Обычный 6 2 2" xfId="242" xr:uid="{00000000-0005-0000-0000-0000D8000000}"/>
    <cellStyle name="Обычный 6 2 3" xfId="223" xr:uid="{00000000-0005-0000-0000-0000D9000000}"/>
    <cellStyle name="Обычный 7" xfId="9" xr:uid="{00000000-0005-0000-0000-0000DA000000}"/>
    <cellStyle name="Обычный 7 2" xfId="94" xr:uid="{00000000-0005-0000-0000-0000DB000000}"/>
    <cellStyle name="Обычный 7 2 2" xfId="240" xr:uid="{00000000-0005-0000-0000-0000DC000000}"/>
    <cellStyle name="Обычный 7 2 3" xfId="221" xr:uid="{00000000-0005-0000-0000-0000DD000000}"/>
    <cellStyle name="Обычный 7 3" xfId="231" xr:uid="{00000000-0005-0000-0000-0000DE000000}"/>
    <cellStyle name="Обычный 7 4" xfId="212" xr:uid="{00000000-0005-0000-0000-0000DF000000}"/>
    <cellStyle name="Обычный 8" xfId="14" xr:uid="{00000000-0005-0000-0000-0000E0000000}"/>
    <cellStyle name="Обычный 8 2" xfId="235" xr:uid="{00000000-0005-0000-0000-0000E1000000}"/>
    <cellStyle name="Обычный 8 3" xfId="216" xr:uid="{00000000-0005-0000-0000-0000E2000000}"/>
    <cellStyle name="Обычный 9" xfId="61" xr:uid="{00000000-0005-0000-0000-0000E3000000}"/>
    <cellStyle name="Обычный 9 2" xfId="237" xr:uid="{00000000-0005-0000-0000-0000E4000000}"/>
    <cellStyle name="Обычный 9 3" xfId="218" xr:uid="{00000000-0005-0000-0000-0000E5000000}"/>
    <cellStyle name="Обычный_Лист1" xfId="4" xr:uid="{00000000-0005-0000-0000-0000E6000000}"/>
    <cellStyle name="Обычный_Прайс-лист ETI UKRAINE 01.04.09" xfId="5" xr:uid="{00000000-0005-0000-0000-0000E7000000}"/>
    <cellStyle name="Плохой 2" xfId="22" xr:uid="{00000000-0005-0000-0000-0000E8000000}"/>
    <cellStyle name="Плохой 2 2" xfId="112" xr:uid="{00000000-0005-0000-0000-0000E9000000}"/>
    <cellStyle name="Пояснение 2" xfId="31" xr:uid="{00000000-0005-0000-0000-0000EA000000}"/>
    <cellStyle name="Пояснение 2 2" xfId="121" xr:uid="{00000000-0005-0000-0000-0000EB000000}"/>
    <cellStyle name="Примечание 2" xfId="30" xr:uid="{00000000-0005-0000-0000-0000EC000000}"/>
    <cellStyle name="Примечание 2 2" xfId="120" xr:uid="{00000000-0005-0000-0000-0000ED000000}"/>
    <cellStyle name="Процентный 2" xfId="57" xr:uid="{00000000-0005-0000-0000-0000EE000000}"/>
    <cellStyle name="Процентный 2 2" xfId="196" xr:uid="{00000000-0005-0000-0000-0000EF000000}"/>
    <cellStyle name="Процентный 2 2 2" xfId="243" xr:uid="{00000000-0005-0000-0000-0000F0000000}"/>
    <cellStyle name="Процентный 2 2 3" xfId="224" xr:uid="{00000000-0005-0000-0000-0000F1000000}"/>
    <cellStyle name="Процентный 2 3" xfId="84" xr:uid="{00000000-0005-0000-0000-0000F2000000}"/>
    <cellStyle name="Процентный 3" xfId="198" xr:uid="{00000000-0005-0000-0000-0000F3000000}"/>
    <cellStyle name="Процентный 4" xfId="62" xr:uid="{00000000-0005-0000-0000-0000F4000000}"/>
    <cellStyle name="Процентный 4 2" xfId="238" xr:uid="{00000000-0005-0000-0000-0000F5000000}"/>
    <cellStyle name="Процентный 4 3" xfId="219" xr:uid="{00000000-0005-0000-0000-0000F6000000}"/>
    <cellStyle name="Связанная ячейка 2" xfId="27" xr:uid="{00000000-0005-0000-0000-0000F7000000}"/>
    <cellStyle name="Связанная ячейка 2 2" xfId="117" xr:uid="{00000000-0005-0000-0000-0000F8000000}"/>
    <cellStyle name="Стиль 1" xfId="199" xr:uid="{00000000-0005-0000-0000-0000F9000000}"/>
    <cellStyle name="Текст предупреждения 2" xfId="29" xr:uid="{00000000-0005-0000-0000-0000FA000000}"/>
    <cellStyle name="Текст предупреждения 2 2" xfId="119" xr:uid="{00000000-0005-0000-0000-0000FB000000}"/>
    <cellStyle name="Фінансовий 2" xfId="252" xr:uid="{00000000-0005-0000-0000-0000FC000000}"/>
    <cellStyle name="Хороший 2" xfId="21" xr:uid="{00000000-0005-0000-0000-0000FD000000}"/>
    <cellStyle name="Хороший 2 2" xfId="111" xr:uid="{00000000-0005-0000-0000-0000FE000000}"/>
    <cellStyle name="常规_WORX Gaden Tools Benchmarks20050325" xfId="249" xr:uid="{00000000-0005-0000-0000-0000F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elsim.com.ua/" TargetMode="External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elsim.com.ua/" TargetMode="External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elsim.com.ua/" TargetMode="External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2164902</xdr:colOff>
      <xdr:row>0</xdr:row>
      <xdr:rowOff>67681</xdr:rowOff>
    </xdr:from>
    <xdr:to>
      <xdr:col>5</xdr:col>
      <xdr:colOff>116205</xdr:colOff>
      <xdr:row>5</xdr:row>
      <xdr:rowOff>161926</xdr:rowOff>
    </xdr:to>
    <xdr:grpSp>
      <xdr:nvGrpSpPr>
        <xdr:cNvPr id="38" name="Группа 1">
          <a:extLst>
            <a:ext uri="{FF2B5EF4-FFF2-40B4-BE49-F238E27FC236}">
              <a16:creationId xmlns:a16="http://schemas.microsoft.com/office/drawing/2014/main" id="{133CC981-4DCE-4750-91A4-DA99F46EF192}"/>
            </a:ext>
          </a:extLst>
        </xdr:cNvPr>
        <xdr:cNvGrpSpPr>
          <a:grpSpLocks/>
        </xdr:cNvGrpSpPr>
      </xdr:nvGrpSpPr>
      <xdr:grpSpPr bwMode="auto">
        <a:xfrm>
          <a:off x="2984052" y="67681"/>
          <a:ext cx="5666553" cy="1046745"/>
          <a:chOff x="3006413" y="230090"/>
          <a:chExt cx="4510170" cy="499076"/>
        </a:xfrm>
      </xdr:grpSpPr>
      <xdr:sp macro="" textlink="">
        <xdr:nvSpPr>
          <xdr:cNvPr id="41" name="Text Box 3">
            <a:extLst>
              <a:ext uri="{FF2B5EF4-FFF2-40B4-BE49-F238E27FC236}">
                <a16:creationId xmlns:a16="http://schemas.microsoft.com/office/drawing/2014/main" id="{1CCE29B3-3B8B-4F9E-8215-E6394860BA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06413" y="296216"/>
            <a:ext cx="2681581" cy="432950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ru-RU" sz="800" b="1" i="0" u="none" strike="noStrike" baseline="0">
                <a:solidFill>
                  <a:srgbClr val="808080"/>
                </a:solidFill>
                <a:latin typeface="Verdana"/>
                <a:ea typeface="Verdana"/>
                <a:cs typeface="Verdana"/>
              </a:rPr>
              <a:t>ТОВ "ЕЛСІМ"</a:t>
            </a:r>
          </a:p>
          <a:p>
            <a:pPr algn="l" rtl="0">
              <a:defRPr sz="1000"/>
            </a:pPr>
            <a:r>
              <a:rPr lang="ru-RU" sz="800" b="1" i="0" u="none" strike="noStrike" baseline="0">
                <a:solidFill>
                  <a:srgbClr val="808080"/>
                </a:solidFill>
                <a:latin typeface="Verdana"/>
                <a:ea typeface="Verdana"/>
                <a:cs typeface="Verdana"/>
              </a:rPr>
              <a:t>69091 м. Запоріжжя, бульвар Гвардійський буд. 134 </a:t>
            </a:r>
          </a:p>
          <a:p>
            <a:pPr algn="l" rtl="0">
              <a:defRPr sz="1000"/>
            </a:pPr>
            <a:r>
              <a:rPr lang="ru-RU" sz="800" b="1" i="0" u="none" strike="noStrike" baseline="0">
                <a:solidFill>
                  <a:srgbClr val="808080"/>
                </a:solidFill>
                <a:latin typeface="Verdana"/>
                <a:ea typeface="Verdana"/>
                <a:cs typeface="Verdana"/>
              </a:rPr>
              <a:t>тел.: +38 (061) 224-02-50, +38 (061) 218-57-76(78)</a:t>
            </a:r>
          </a:p>
          <a:p>
            <a:pPr algn="l" rtl="0">
              <a:defRPr sz="1000"/>
            </a:pPr>
            <a:r>
              <a:rPr lang="ru-RU" sz="800" b="1" i="0" u="none" strike="noStrike" baseline="0">
                <a:solidFill>
                  <a:srgbClr val="808080"/>
                </a:solidFill>
                <a:latin typeface="Verdana"/>
                <a:ea typeface="Verdana"/>
                <a:cs typeface="Verdana"/>
              </a:rPr>
              <a:t>+380 67 107 55 55 </a:t>
            </a:r>
            <a:r>
              <a:rPr lang="en-US" sz="800" b="1" i="0" u="none" strike="noStrike" baseline="0">
                <a:solidFill>
                  <a:srgbClr val="808080"/>
                </a:solidFill>
                <a:latin typeface="Verdana"/>
                <a:ea typeface="Verdana"/>
                <a:cs typeface="Verdana"/>
              </a:rPr>
              <a:t>Viber/Telegram, +380 99 107 55 55 </a:t>
            </a:r>
          </a:p>
          <a:p>
            <a:pPr algn="l" rtl="0">
              <a:defRPr sz="1000"/>
            </a:pPr>
            <a:r>
              <a:rPr lang="en-US" sz="800" b="1" i="0" u="none" strike="noStrike" baseline="0">
                <a:solidFill>
                  <a:srgbClr val="808080"/>
                </a:solidFill>
                <a:latin typeface="Verdana"/>
                <a:ea typeface="Verdana"/>
                <a:cs typeface="Verdana"/>
              </a:rPr>
              <a:t>0 800 503 515</a:t>
            </a:r>
          </a:p>
          <a:p>
            <a:pPr algn="l" rtl="0">
              <a:defRPr sz="1000"/>
            </a:pPr>
            <a:r>
              <a:rPr lang="en-US" sz="800" b="1" i="0" u="none" strike="noStrike" baseline="0">
                <a:solidFill>
                  <a:srgbClr val="808080"/>
                </a:solidFill>
                <a:latin typeface="Verdana"/>
                <a:ea typeface="Verdana"/>
                <a:cs typeface="Verdana"/>
              </a:rPr>
              <a:t>mail@elsim.com.ua</a:t>
            </a:r>
          </a:p>
          <a:p>
            <a:pPr algn="l" rtl="0">
              <a:defRPr sz="1000"/>
            </a:pPr>
            <a:r>
              <a:rPr lang="en-US" sz="800" b="1" i="0" u="none" strike="noStrike" baseline="0">
                <a:solidFill>
                  <a:srgbClr val="808080"/>
                </a:solidFill>
                <a:latin typeface="Verdana"/>
                <a:ea typeface="Verdana"/>
                <a:cs typeface="Verdana"/>
              </a:rPr>
              <a:t>www.elsim.com.ua</a:t>
            </a:r>
          </a:p>
        </xdr:txBody>
      </xdr:sp>
      <xdr:sp macro="" textlink="">
        <xdr:nvSpPr>
          <xdr:cNvPr id="42" name="Text Box 3">
            <a:extLst>
              <a:ext uri="{FF2B5EF4-FFF2-40B4-BE49-F238E27FC236}">
                <a16:creationId xmlns:a16="http://schemas.microsoft.com/office/drawing/2014/main" id="{F703AB37-DAE1-402D-A4D0-112FE703EB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97091" y="230090"/>
            <a:ext cx="1819492" cy="42325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ru-RU" sz="700" b="0" i="0" u="none" strike="noStrike" baseline="0">
                <a:solidFill>
                  <a:srgbClr val="3FB8CD"/>
                </a:solidFill>
                <a:latin typeface="Verdana"/>
                <a:ea typeface="Verdana"/>
                <a:cs typeface="Verdana"/>
              </a:rPr>
              <a:t>Для відкриття прайсу натисніть цифру "</a:t>
            </a:r>
            <a:r>
              <a:rPr lang="ru-RU" sz="700" b="0" i="0" u="none" strike="noStrike" baseline="0">
                <a:solidFill>
                  <a:srgbClr val="FF0000"/>
                </a:solidFill>
                <a:latin typeface="Verdana"/>
                <a:ea typeface="Verdana"/>
                <a:cs typeface="Verdana"/>
              </a:rPr>
              <a:t>2</a:t>
            </a:r>
            <a:r>
              <a:rPr lang="ru-RU" sz="700" b="0" i="0" u="none" strike="noStrike" baseline="0">
                <a:solidFill>
                  <a:srgbClr val="3FB8CD"/>
                </a:solidFill>
                <a:latin typeface="Verdana"/>
                <a:ea typeface="Verdana"/>
                <a:cs typeface="Verdana"/>
              </a:rPr>
              <a:t>" в лівому верхньому кутку, для повного відкриття всіх груп натисніть цифру "</a:t>
            </a:r>
            <a:r>
              <a:rPr lang="ru-RU" sz="700" b="0" i="0" u="none" strike="noStrike" baseline="0">
                <a:solidFill>
                  <a:srgbClr val="FF0000"/>
                </a:solidFill>
                <a:latin typeface="Verdana"/>
                <a:ea typeface="Verdana"/>
                <a:cs typeface="Verdana"/>
              </a:rPr>
              <a:t>3</a:t>
            </a:r>
            <a:r>
              <a:rPr lang="ru-RU" sz="700" b="0" i="0" u="none" strike="noStrike" baseline="0">
                <a:solidFill>
                  <a:srgbClr val="3FB8CD"/>
                </a:solidFill>
                <a:latin typeface="Verdana"/>
                <a:ea typeface="Verdana"/>
                <a:cs typeface="Verdana"/>
              </a:rPr>
              <a:t>".  Для відкриття однієї групи натисніть "</a:t>
            </a:r>
            <a:r>
              <a:rPr lang="ru-RU" sz="700" b="0" i="0" u="none" strike="noStrike" baseline="0">
                <a:solidFill>
                  <a:srgbClr val="FF0000"/>
                </a:solidFill>
                <a:latin typeface="Verdana"/>
                <a:ea typeface="Verdana"/>
                <a:cs typeface="Verdana"/>
              </a:rPr>
              <a:t>+</a:t>
            </a:r>
            <a:r>
              <a:rPr lang="ru-RU" sz="700" b="0" i="0" u="none" strike="noStrike" baseline="0">
                <a:solidFill>
                  <a:srgbClr val="3FB8CD"/>
                </a:solidFill>
                <a:latin typeface="Verdana"/>
                <a:ea typeface="Verdana"/>
                <a:cs typeface="Verdana"/>
              </a:rPr>
              <a:t>" зліва від потрібної групи. Щоб закрити всі активні групи  натисніть цифру "</a:t>
            </a:r>
            <a:r>
              <a:rPr lang="ru-RU" sz="700" b="0" i="0" u="none" strike="noStrike" baseline="0">
                <a:solidFill>
                  <a:srgbClr val="FF0000"/>
                </a:solidFill>
                <a:latin typeface="Verdana"/>
                <a:ea typeface="Verdana"/>
                <a:cs typeface="Verdana"/>
              </a:rPr>
              <a:t>1</a:t>
            </a:r>
            <a:r>
              <a:rPr lang="ru-RU" sz="700" b="0" i="0" u="none" strike="noStrike" baseline="0">
                <a:solidFill>
                  <a:srgbClr val="3FB8CD"/>
                </a:solidFill>
                <a:latin typeface="Verdana"/>
                <a:ea typeface="Verdana"/>
                <a:cs typeface="Verdana"/>
              </a:rPr>
              <a:t>" в лівому верхньому кутку.</a:t>
            </a:r>
          </a:p>
        </xdr:txBody>
      </xdr:sp>
    </xdr:grpSp>
    <xdr:clientData/>
  </xdr:twoCellAnchor>
  <xdr:twoCellAnchor editAs="oneCell">
    <xdr:from>
      <xdr:col>0</xdr:col>
      <xdr:colOff>123825</xdr:colOff>
      <xdr:row>0</xdr:row>
      <xdr:rowOff>171450</xdr:rowOff>
    </xdr:from>
    <xdr:to>
      <xdr:col>1</xdr:col>
      <xdr:colOff>215218</xdr:colOff>
      <xdr:row>5</xdr:row>
      <xdr:rowOff>16027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F01455D4-D1C8-46DE-800C-1511E5219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171450"/>
          <a:ext cx="941446" cy="797077"/>
        </a:xfrm>
        <a:prstGeom prst="rect">
          <a:avLst/>
        </a:prstGeom>
      </xdr:spPr>
    </xdr:pic>
    <xdr:clientData/>
  </xdr:twoCellAnchor>
  <xdr:twoCellAnchor editAs="oneCell">
    <xdr:from>
      <xdr:col>1</xdr:col>
      <xdr:colOff>971550</xdr:colOff>
      <xdr:row>2</xdr:row>
      <xdr:rowOff>47625</xdr:rowOff>
    </xdr:from>
    <xdr:to>
      <xdr:col>1</xdr:col>
      <xdr:colOff>2070735</xdr:colOff>
      <xdr:row>4</xdr:row>
      <xdr:rowOff>65400</xdr:rowOff>
    </xdr:to>
    <xdr:pic>
      <xdr:nvPicPr>
        <xdr:cNvPr id="6" name="Рисунок 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124BCFB-931A-4EFB-9894-1D279CF64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0700" y="371475"/>
          <a:ext cx="1099185" cy="551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146050</xdr:colOff>
      <xdr:row>0</xdr:row>
      <xdr:rowOff>177800</xdr:rowOff>
    </xdr:from>
    <xdr:to>
      <xdr:col>1</xdr:col>
      <xdr:colOff>315971</xdr:colOff>
      <xdr:row>4</xdr:row>
      <xdr:rowOff>19202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80FF7FDA-35C0-4236-BE0E-FE3843509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050" y="177800"/>
          <a:ext cx="976371" cy="793902"/>
        </a:xfrm>
        <a:prstGeom prst="rect">
          <a:avLst/>
        </a:prstGeom>
      </xdr:spPr>
    </xdr:pic>
    <xdr:clientData/>
  </xdr:twoCellAnchor>
  <xdr:twoCellAnchor>
    <xdr:from>
      <xdr:col>1</xdr:col>
      <xdr:colOff>1670684</xdr:colOff>
      <xdr:row>1</xdr:row>
      <xdr:rowOff>5715</xdr:rowOff>
    </xdr:from>
    <xdr:to>
      <xdr:col>1</xdr:col>
      <xdr:colOff>4962525</xdr:colOff>
      <xdr:row>5</xdr:row>
      <xdr:rowOff>152400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8A0229B7-8997-46B3-B6D2-BF5D5A5682D0}"/>
            </a:ext>
          </a:extLst>
        </xdr:cNvPr>
        <xdr:cNvSpPr txBox="1">
          <a:spLocks noChangeArrowheads="1"/>
        </xdr:cNvSpPr>
      </xdr:nvSpPr>
      <xdr:spPr bwMode="auto">
        <a:xfrm>
          <a:off x="2442209" y="205740"/>
          <a:ext cx="3291841" cy="99441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808080"/>
              </a:solidFill>
              <a:latin typeface="Verdana"/>
              <a:ea typeface="Verdana"/>
              <a:cs typeface="Verdana"/>
            </a:rPr>
            <a:t>ТОВ "ЕЛСІМ"</a:t>
          </a:r>
        </a:p>
        <a:p>
          <a:pPr algn="l" rtl="0">
            <a:defRPr sz="1000"/>
          </a:pPr>
          <a:r>
            <a:rPr lang="ru-RU" sz="800" b="1" i="0" u="none" strike="noStrike" baseline="0">
              <a:solidFill>
                <a:srgbClr val="808080"/>
              </a:solidFill>
              <a:latin typeface="Verdana"/>
              <a:ea typeface="Verdana"/>
              <a:cs typeface="Verdana"/>
            </a:rPr>
            <a:t>69091 м. Запоріжжя, бульвар Гвардійський буд. 134 </a:t>
          </a:r>
        </a:p>
        <a:p>
          <a:pPr algn="l" rtl="0">
            <a:defRPr sz="1000"/>
          </a:pPr>
          <a:r>
            <a:rPr lang="ru-RU" sz="800" b="1" i="0" u="none" strike="noStrike" baseline="0">
              <a:solidFill>
                <a:srgbClr val="808080"/>
              </a:solidFill>
              <a:latin typeface="Verdana"/>
              <a:ea typeface="Verdana"/>
              <a:cs typeface="Verdana"/>
            </a:rPr>
            <a:t>тел.: +38 (061) 224-02-50, +38 (061) 218-57-76(78)</a:t>
          </a:r>
        </a:p>
        <a:p>
          <a:pPr algn="l" rtl="0">
            <a:defRPr sz="1000"/>
          </a:pPr>
          <a:r>
            <a:rPr lang="ru-RU" sz="800" b="1" i="0" u="none" strike="noStrike" baseline="0">
              <a:solidFill>
                <a:srgbClr val="808080"/>
              </a:solidFill>
              <a:latin typeface="Verdana"/>
              <a:ea typeface="Verdana"/>
              <a:cs typeface="Verdana"/>
            </a:rPr>
            <a:t>+380 67 107 55 55 </a:t>
          </a:r>
          <a:r>
            <a:rPr lang="en-US" sz="800" b="1" i="0" u="none" strike="noStrike" baseline="0">
              <a:solidFill>
                <a:srgbClr val="808080"/>
              </a:solidFill>
              <a:latin typeface="Verdana"/>
              <a:ea typeface="Verdana"/>
              <a:cs typeface="Verdana"/>
            </a:rPr>
            <a:t>Viber/Telegram, +380 99 107 55 55 </a:t>
          </a:r>
        </a:p>
        <a:p>
          <a:pPr algn="l" rtl="0">
            <a:defRPr sz="1000"/>
          </a:pPr>
          <a:r>
            <a:rPr lang="en-US" sz="800" b="1" i="0" u="none" strike="noStrike" baseline="0">
              <a:solidFill>
                <a:srgbClr val="808080"/>
              </a:solidFill>
              <a:latin typeface="Verdana"/>
              <a:ea typeface="Verdana"/>
              <a:cs typeface="Verdana"/>
            </a:rPr>
            <a:t>0 800 503 515</a:t>
          </a:r>
        </a:p>
        <a:p>
          <a:pPr algn="l" rtl="0">
            <a:defRPr sz="1000"/>
          </a:pPr>
          <a:r>
            <a:rPr lang="en-US" sz="800" b="1" i="0" u="none" strike="noStrike" baseline="0">
              <a:solidFill>
                <a:srgbClr val="808080"/>
              </a:solidFill>
              <a:latin typeface="Verdana"/>
              <a:ea typeface="Verdana"/>
              <a:cs typeface="Verdana"/>
            </a:rPr>
            <a:t>mail@elsim.com.ua</a:t>
          </a:r>
        </a:p>
        <a:p>
          <a:pPr algn="l" rtl="0">
            <a:defRPr sz="1000"/>
          </a:pPr>
          <a:r>
            <a:rPr lang="en-US" sz="800" b="1" i="0" u="none" strike="noStrike" baseline="0">
              <a:solidFill>
                <a:srgbClr val="808080"/>
              </a:solidFill>
              <a:latin typeface="Verdana"/>
              <a:ea typeface="Verdana"/>
              <a:cs typeface="Verdana"/>
            </a:rPr>
            <a:t>www.elsim.com.ua</a:t>
          </a:r>
          <a:endParaRPr lang="ru-RU" sz="800" b="1" i="0" u="none" strike="noStrike" baseline="0">
            <a:solidFill>
              <a:srgbClr val="808080"/>
            </a:solidFill>
            <a:latin typeface="Verdana"/>
            <a:ea typeface="Verdana"/>
            <a:cs typeface="Verdana"/>
          </a:endParaRPr>
        </a:p>
      </xdr:txBody>
    </xdr:sp>
    <xdr:clientData/>
  </xdr:twoCellAnchor>
  <xdr:twoCellAnchor editAs="oneCell">
    <xdr:from>
      <xdr:col>1</xdr:col>
      <xdr:colOff>466725</xdr:colOff>
      <xdr:row>1</xdr:row>
      <xdr:rowOff>9525</xdr:rowOff>
    </xdr:from>
    <xdr:to>
      <xdr:col>1</xdr:col>
      <xdr:colOff>1562100</xdr:colOff>
      <xdr:row>3</xdr:row>
      <xdr:rowOff>118740</xdr:rowOff>
    </xdr:to>
    <xdr:pic>
      <xdr:nvPicPr>
        <xdr:cNvPr id="4" name="Рисунок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B79153F-71EA-4592-9FAC-4ECA7A21C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209550"/>
          <a:ext cx="1095375" cy="5568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1</xdr:row>
      <xdr:rowOff>0</xdr:rowOff>
    </xdr:from>
    <xdr:to>
      <xdr:col>1</xdr:col>
      <xdr:colOff>347721</xdr:colOff>
      <xdr:row>4</xdr:row>
      <xdr:rowOff>44602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6F6F63A8-4435-4E09-B18D-E5F39E2FD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03200"/>
          <a:ext cx="976371" cy="793902"/>
        </a:xfrm>
        <a:prstGeom prst="rect">
          <a:avLst/>
        </a:prstGeom>
      </xdr:spPr>
    </xdr:pic>
    <xdr:clientData/>
  </xdr:twoCellAnchor>
  <xdr:twoCellAnchor>
    <xdr:from>
      <xdr:col>1</xdr:col>
      <xdr:colOff>2480309</xdr:colOff>
      <xdr:row>0</xdr:row>
      <xdr:rowOff>161925</xdr:rowOff>
    </xdr:from>
    <xdr:to>
      <xdr:col>2</xdr:col>
      <xdr:colOff>685800</xdr:colOff>
      <xdr:row>5</xdr:row>
      <xdr:rowOff>108585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EB60813-D260-42DB-9393-FCE11A6BBBFA}"/>
            </a:ext>
          </a:extLst>
        </xdr:cNvPr>
        <xdr:cNvSpPr txBox="1">
          <a:spLocks noChangeArrowheads="1"/>
        </xdr:cNvSpPr>
      </xdr:nvSpPr>
      <xdr:spPr bwMode="auto">
        <a:xfrm>
          <a:off x="3251834" y="161925"/>
          <a:ext cx="3291841" cy="99441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ru-RU" sz="800" b="1" i="0" u="none" strike="noStrike" baseline="0">
              <a:solidFill>
                <a:srgbClr val="808080"/>
              </a:solidFill>
              <a:latin typeface="Verdana"/>
              <a:ea typeface="Verdana"/>
              <a:cs typeface="Verdana"/>
            </a:rPr>
            <a:t>ТОВ "ЕЛСІМ"</a:t>
          </a:r>
        </a:p>
        <a:p>
          <a:pPr algn="l" rtl="0">
            <a:defRPr sz="1000"/>
          </a:pPr>
          <a:r>
            <a:rPr lang="ru-RU" sz="800" b="1" i="0" u="none" strike="noStrike" baseline="0">
              <a:solidFill>
                <a:srgbClr val="808080"/>
              </a:solidFill>
              <a:latin typeface="Verdana"/>
              <a:ea typeface="Verdana"/>
              <a:cs typeface="Verdana"/>
            </a:rPr>
            <a:t>69091 м. Запоріжжя, бульвар Гвардійський буд. 134 </a:t>
          </a:r>
        </a:p>
        <a:p>
          <a:pPr algn="l" rtl="0">
            <a:defRPr sz="1000"/>
          </a:pPr>
          <a:r>
            <a:rPr lang="ru-RU" sz="800" b="1" i="0" u="none" strike="noStrike" baseline="0">
              <a:solidFill>
                <a:srgbClr val="808080"/>
              </a:solidFill>
              <a:latin typeface="Verdana"/>
              <a:ea typeface="Verdana"/>
              <a:cs typeface="Verdana"/>
            </a:rPr>
            <a:t>тел.: +38 (061) 224-02-50, +38 (061) 218-57-76(78)</a:t>
          </a:r>
        </a:p>
        <a:p>
          <a:pPr algn="l" rtl="0">
            <a:defRPr sz="1000"/>
          </a:pPr>
          <a:r>
            <a:rPr lang="ru-RU" sz="800" b="1" i="0" u="none" strike="noStrike" baseline="0">
              <a:solidFill>
                <a:srgbClr val="808080"/>
              </a:solidFill>
              <a:latin typeface="Verdana"/>
              <a:ea typeface="Verdana"/>
              <a:cs typeface="Verdana"/>
            </a:rPr>
            <a:t>+380 67 107 55 55 </a:t>
          </a:r>
          <a:r>
            <a:rPr lang="en-US" sz="800" b="1" i="0" u="none" strike="noStrike" baseline="0">
              <a:solidFill>
                <a:srgbClr val="808080"/>
              </a:solidFill>
              <a:latin typeface="Verdana"/>
              <a:ea typeface="Verdana"/>
              <a:cs typeface="Verdana"/>
            </a:rPr>
            <a:t>Viber/Telegram, +380 99 107 55 55 </a:t>
          </a:r>
        </a:p>
        <a:p>
          <a:pPr algn="l" rtl="0">
            <a:defRPr sz="1000"/>
          </a:pPr>
          <a:r>
            <a:rPr lang="en-US" sz="800" b="1" i="0" u="none" strike="noStrike" baseline="0">
              <a:solidFill>
                <a:srgbClr val="808080"/>
              </a:solidFill>
              <a:latin typeface="Verdana"/>
              <a:ea typeface="Verdana"/>
              <a:cs typeface="Verdana"/>
            </a:rPr>
            <a:t>0 800 503 515</a:t>
          </a:r>
        </a:p>
        <a:p>
          <a:pPr algn="l" rtl="0">
            <a:defRPr sz="1000"/>
          </a:pPr>
          <a:r>
            <a:rPr lang="en-US" sz="800" b="1" i="0" u="none" strike="noStrike" baseline="0">
              <a:solidFill>
                <a:srgbClr val="808080"/>
              </a:solidFill>
              <a:latin typeface="Verdana"/>
              <a:ea typeface="Verdana"/>
              <a:cs typeface="Verdana"/>
            </a:rPr>
            <a:t>mail@elsim.com.ua</a:t>
          </a:r>
        </a:p>
        <a:p>
          <a:pPr algn="l" rtl="0">
            <a:defRPr sz="1000"/>
          </a:pPr>
          <a:r>
            <a:rPr lang="en-US" sz="800" b="1" i="0" u="none" strike="noStrike" baseline="0">
              <a:solidFill>
                <a:srgbClr val="808080"/>
              </a:solidFill>
              <a:latin typeface="Verdana"/>
              <a:ea typeface="Verdana"/>
              <a:cs typeface="Verdana"/>
            </a:rPr>
            <a:t>www.elsim.com.ua</a:t>
          </a:r>
          <a:endParaRPr lang="ru-RU" sz="800" b="1" i="0" u="none" strike="noStrike" baseline="0">
            <a:solidFill>
              <a:srgbClr val="808080"/>
            </a:solidFill>
            <a:latin typeface="Verdana"/>
            <a:ea typeface="Verdana"/>
            <a:cs typeface="Verdana"/>
          </a:endParaRPr>
        </a:p>
      </xdr:txBody>
    </xdr:sp>
    <xdr:clientData/>
  </xdr:twoCellAnchor>
  <xdr:twoCellAnchor editAs="oneCell">
    <xdr:from>
      <xdr:col>1</xdr:col>
      <xdr:colOff>1295400</xdr:colOff>
      <xdr:row>1</xdr:row>
      <xdr:rowOff>70485</xdr:rowOff>
    </xdr:from>
    <xdr:to>
      <xdr:col>1</xdr:col>
      <xdr:colOff>2390775</xdr:colOff>
      <xdr:row>3</xdr:row>
      <xdr:rowOff>179700</xdr:rowOff>
    </xdr:to>
    <xdr:pic>
      <xdr:nvPicPr>
        <xdr:cNvPr id="5" name="Рисунок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C0D31D0-8881-4E91-ACFA-DAC30AE93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270510"/>
          <a:ext cx="1095375" cy="556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10212"/>
  <sheetViews>
    <sheetView showGridLines="0" tabSelected="1" zoomScaleNormal="100" workbookViewId="0">
      <pane ySplit="10" topLeftCell="A11" activePane="bottomLeft" state="frozen"/>
      <selection pane="bottomLeft" activeCell="A8" sqref="A8"/>
    </sheetView>
  </sheetViews>
  <sheetFormatPr defaultColWidth="8.7109375" defaultRowHeight="12.75" outlineLevelRow="2"/>
  <cols>
    <col min="1" max="1" width="12.28515625" style="12" customWidth="1"/>
    <col min="2" max="2" width="83.7109375" style="8" customWidth="1"/>
    <col min="3" max="3" width="10.7109375" style="121" customWidth="1"/>
    <col min="4" max="4" width="9" style="133" customWidth="1"/>
    <col min="5" max="5" width="12.28515625" style="8" customWidth="1"/>
    <col min="6" max="6" width="8.5703125" style="8" customWidth="1"/>
    <col min="7" max="7" width="21.42578125" style="8" customWidth="1"/>
    <col min="8" max="8" width="20.42578125" style="8" customWidth="1"/>
    <col min="9" max="16384" width="8.7109375" style="8"/>
  </cols>
  <sheetData>
    <row r="1" spans="1:10" s="3" customFormat="1" ht="16.149999999999999" customHeight="1">
      <c r="A1" s="1"/>
      <c r="B1" s="157" t="s">
        <v>11189</v>
      </c>
      <c r="C1" s="61"/>
      <c r="D1" s="2"/>
      <c r="F1" s="56"/>
      <c r="G1" s="56"/>
      <c r="H1" s="56"/>
    </row>
    <row r="2" spans="1:10" s="3" customFormat="1" ht="9.75" customHeight="1">
      <c r="A2" s="1"/>
      <c r="B2" s="2"/>
      <c r="C2" s="61"/>
      <c r="D2" s="2"/>
    </row>
    <row r="3" spans="1:10" s="3" customFormat="1" ht="18" customHeight="1">
      <c r="A3" s="1"/>
      <c r="B3" s="2"/>
      <c r="C3" s="61"/>
    </row>
    <row r="4" spans="1:10" s="3" customFormat="1" ht="24" customHeight="1">
      <c r="A4" s="1"/>
      <c r="B4" s="2"/>
      <c r="C4" s="118"/>
      <c r="D4" s="56"/>
      <c r="E4" s="56"/>
      <c r="F4" s="135" t="s">
        <v>701</v>
      </c>
      <c r="G4" s="136"/>
      <c r="H4" s="155">
        <v>51</v>
      </c>
    </row>
    <row r="5" spans="1:10" s="3" customFormat="1" ht="7.5" customHeight="1">
      <c r="A5" s="1"/>
      <c r="B5" s="2"/>
      <c r="C5" s="61"/>
      <c r="D5" s="2"/>
      <c r="E5" s="32"/>
      <c r="F5" s="135"/>
      <c r="G5" s="136"/>
      <c r="H5" s="156"/>
    </row>
    <row r="6" spans="1:10" s="3" customFormat="1" ht="18.75" customHeight="1">
      <c r="A6" s="47"/>
      <c r="B6" s="47"/>
      <c r="C6" s="119"/>
      <c r="D6" s="47"/>
      <c r="E6" s="47"/>
      <c r="F6" s="54"/>
      <c r="G6" s="158" t="s">
        <v>11190</v>
      </c>
      <c r="H6" s="159">
        <v>0</v>
      </c>
    </row>
    <row r="7" spans="1:10" s="3" customFormat="1" ht="27.75" customHeight="1">
      <c r="A7" s="144" t="s">
        <v>28</v>
      </c>
      <c r="B7" s="145" t="s">
        <v>29</v>
      </c>
      <c r="C7" s="146" t="s">
        <v>703</v>
      </c>
      <c r="D7" s="146" t="s">
        <v>389</v>
      </c>
      <c r="E7" s="147" t="s">
        <v>704</v>
      </c>
      <c r="F7" s="148" t="s">
        <v>378</v>
      </c>
      <c r="G7" s="149" t="s">
        <v>11187</v>
      </c>
      <c r="H7" s="150" t="s">
        <v>11188</v>
      </c>
      <c r="I7" s="137" t="s">
        <v>702</v>
      </c>
      <c r="J7" s="138"/>
    </row>
    <row r="8" spans="1:10" s="3" customFormat="1" ht="18.75" customHeight="1">
      <c r="A8" s="144">
        <v>1910030</v>
      </c>
      <c r="B8" s="151" t="str">
        <f>VLOOKUP(A8,A12:H10212,2,FALSE)</f>
        <v>Авт. вимикач ETIMAT S4 1p C 16A (4,5 kA)</v>
      </c>
      <c r="C8" s="152">
        <f>VLOOKUP(A8,A12:H10212,3,FALSE)</f>
        <v>2.7</v>
      </c>
      <c r="D8" s="153" t="str">
        <f>VLOOKUP(A8,A12:H10212,4,FALSE)</f>
        <v>Так</v>
      </c>
      <c r="E8" s="153">
        <f>VLOOKUP(A8,A12:H10212,5,FALSE)</f>
        <v>137.70000000000002</v>
      </c>
      <c r="F8" s="154">
        <f>VLOOKUP(A8,A12:H10212,6,FALSE)</f>
        <v>0</v>
      </c>
      <c r="G8" s="153">
        <f>VLOOKUP(A8,A12:H10212,7,FALSE)</f>
        <v>114.75</v>
      </c>
      <c r="H8" s="153">
        <f>VLOOKUP(A8,A12:H10212,8,FALSE)</f>
        <v>137.70000000000002</v>
      </c>
      <c r="I8" s="139"/>
      <c r="J8" s="140"/>
    </row>
    <row r="9" spans="1:10" s="5" customFormat="1" ht="13.15" customHeight="1" thickBot="1">
      <c r="A9" s="4"/>
      <c r="B9" s="2"/>
      <c r="C9" s="61"/>
      <c r="D9" s="2"/>
      <c r="G9" s="162"/>
      <c r="H9" s="162"/>
    </row>
    <row r="10" spans="1:10" ht="24">
      <c r="A10" s="44" t="s">
        <v>0</v>
      </c>
      <c r="B10" s="36" t="s">
        <v>29</v>
      </c>
      <c r="C10" s="120" t="s">
        <v>705</v>
      </c>
      <c r="D10" s="34" t="s">
        <v>389</v>
      </c>
      <c r="E10" s="33" t="s">
        <v>704</v>
      </c>
      <c r="F10" s="36" t="s">
        <v>378</v>
      </c>
      <c r="G10" s="160" t="s">
        <v>11187</v>
      </c>
      <c r="H10" s="161" t="s">
        <v>11188</v>
      </c>
    </row>
    <row r="11" spans="1:10" ht="12.4" customHeight="1">
      <c r="A11" s="45" t="s">
        <v>273</v>
      </c>
      <c r="B11" s="46"/>
      <c r="C11" s="52"/>
      <c r="D11" s="22"/>
      <c r="E11" s="22"/>
      <c r="F11" s="18"/>
      <c r="G11" s="18"/>
      <c r="H11" s="22"/>
    </row>
    <row r="12" spans="1:10" ht="12.4" customHeight="1" outlineLevel="1">
      <c r="A12" s="26" t="s">
        <v>10880</v>
      </c>
      <c r="B12" s="68"/>
      <c r="C12" s="9"/>
      <c r="D12" s="9"/>
      <c r="E12" s="13"/>
      <c r="F12" s="40">
        <f>H6</f>
        <v>0</v>
      </c>
      <c r="G12" s="40"/>
      <c r="H12" s="13"/>
    </row>
    <row r="13" spans="1:10" ht="12.4" customHeight="1" outlineLevel="2">
      <c r="A13" s="19">
        <v>1910007</v>
      </c>
      <c r="B13" s="68" t="s">
        <v>643</v>
      </c>
      <c r="C13" s="53">
        <v>3</v>
      </c>
      <c r="D13" s="38" t="s">
        <v>390</v>
      </c>
      <c r="E13" s="13">
        <f>C13*$H$4</f>
        <v>153</v>
      </c>
      <c r="F13" s="14">
        <f t="shared" ref="F13:F48" si="0">$F$12</f>
        <v>0</v>
      </c>
      <c r="G13" s="13">
        <f>ROUND(H13/1.2,2)</f>
        <v>127.5</v>
      </c>
      <c r="H13" s="13">
        <f t="shared" ref="H13:H48" si="1">E13-E13*F13</f>
        <v>153</v>
      </c>
    </row>
    <row r="14" spans="1:10" ht="12.4" customHeight="1" outlineLevel="2">
      <c r="A14" s="19">
        <v>1910008</v>
      </c>
      <c r="B14" s="68" t="s">
        <v>644</v>
      </c>
      <c r="C14" s="53">
        <v>2.9</v>
      </c>
      <c r="D14" s="38" t="s">
        <v>390</v>
      </c>
      <c r="E14" s="13">
        <f>C14*$H$4</f>
        <v>147.9</v>
      </c>
      <c r="F14" s="14">
        <f t="shared" si="0"/>
        <v>0</v>
      </c>
      <c r="G14" s="13">
        <f t="shared" ref="G14:G77" si="2">ROUND(H14/1.2,2)</f>
        <v>123.25</v>
      </c>
      <c r="H14" s="13">
        <f t="shared" si="1"/>
        <v>147.9</v>
      </c>
    </row>
    <row r="15" spans="1:10" ht="12.4" customHeight="1" outlineLevel="2">
      <c r="A15" s="19">
        <v>1910010</v>
      </c>
      <c r="B15" s="68" t="s">
        <v>645</v>
      </c>
      <c r="C15" s="53">
        <v>2.7</v>
      </c>
      <c r="D15" s="38" t="s">
        <v>390</v>
      </c>
      <c r="E15" s="13">
        <f>C15*$H$4</f>
        <v>137.70000000000002</v>
      </c>
      <c r="F15" s="14">
        <f t="shared" si="0"/>
        <v>0</v>
      </c>
      <c r="G15" s="13">
        <f t="shared" si="2"/>
        <v>114.75</v>
      </c>
      <c r="H15" s="13">
        <f t="shared" si="1"/>
        <v>137.70000000000002</v>
      </c>
    </row>
    <row r="16" spans="1:10" ht="12.4" customHeight="1" outlineLevel="2">
      <c r="A16" s="19">
        <v>1910011</v>
      </c>
      <c r="B16" s="68" t="s">
        <v>646</v>
      </c>
      <c r="C16" s="53">
        <v>3</v>
      </c>
      <c r="D16" s="38" t="s">
        <v>390</v>
      </c>
      <c r="E16" s="13">
        <f>C16*$H$4</f>
        <v>153</v>
      </c>
      <c r="F16" s="14">
        <f t="shared" si="0"/>
        <v>0</v>
      </c>
      <c r="G16" s="13">
        <f t="shared" si="2"/>
        <v>127.5</v>
      </c>
      <c r="H16" s="13">
        <f t="shared" si="1"/>
        <v>153</v>
      </c>
    </row>
    <row r="17" spans="1:8" ht="12.4" customHeight="1" outlineLevel="2">
      <c r="A17" s="19">
        <v>1910012</v>
      </c>
      <c r="B17" s="68" t="s">
        <v>647</v>
      </c>
      <c r="C17" s="53">
        <v>3</v>
      </c>
      <c r="D17" s="38" t="s">
        <v>390</v>
      </c>
      <c r="E17" s="13">
        <f>C17*$H$4</f>
        <v>153</v>
      </c>
      <c r="F17" s="14">
        <f t="shared" si="0"/>
        <v>0</v>
      </c>
      <c r="G17" s="13">
        <f t="shared" si="2"/>
        <v>127.5</v>
      </c>
      <c r="H17" s="13">
        <f t="shared" si="1"/>
        <v>153</v>
      </c>
    </row>
    <row r="18" spans="1:8" ht="12.4" customHeight="1" outlineLevel="2">
      <c r="A18" s="19">
        <v>1910013</v>
      </c>
      <c r="B18" s="68" t="s">
        <v>648</v>
      </c>
      <c r="C18" s="53">
        <v>3.3</v>
      </c>
      <c r="D18" s="38" t="s">
        <v>391</v>
      </c>
      <c r="E18" s="13">
        <f>C18*$H$4</f>
        <v>168.29999999999998</v>
      </c>
      <c r="F18" s="14">
        <f t="shared" si="0"/>
        <v>0</v>
      </c>
      <c r="G18" s="13">
        <f t="shared" si="2"/>
        <v>140.25</v>
      </c>
      <c r="H18" s="13">
        <f t="shared" si="1"/>
        <v>168.29999999999998</v>
      </c>
    </row>
    <row r="19" spans="1:8" ht="12.4" customHeight="1" outlineLevel="2">
      <c r="A19" s="19">
        <v>1910014</v>
      </c>
      <c r="B19" s="68" t="s">
        <v>649</v>
      </c>
      <c r="C19" s="53">
        <v>3.6</v>
      </c>
      <c r="D19" s="38" t="s">
        <v>391</v>
      </c>
      <c r="E19" s="13">
        <f>C19*$H$4</f>
        <v>183.6</v>
      </c>
      <c r="F19" s="14">
        <f t="shared" si="0"/>
        <v>0</v>
      </c>
      <c r="G19" s="13">
        <f t="shared" si="2"/>
        <v>153</v>
      </c>
      <c r="H19" s="13">
        <f t="shared" si="1"/>
        <v>183.6</v>
      </c>
    </row>
    <row r="20" spans="1:8" ht="12.4" customHeight="1" outlineLevel="2">
      <c r="A20" s="19">
        <v>1910015</v>
      </c>
      <c r="B20" s="68" t="s">
        <v>650</v>
      </c>
      <c r="C20" s="53">
        <v>4.2</v>
      </c>
      <c r="D20" s="38" t="s">
        <v>391</v>
      </c>
      <c r="E20" s="13">
        <f>C20*$H$4</f>
        <v>214.20000000000002</v>
      </c>
      <c r="F20" s="14">
        <f t="shared" si="0"/>
        <v>0</v>
      </c>
      <c r="G20" s="13">
        <f t="shared" si="2"/>
        <v>178.5</v>
      </c>
      <c r="H20" s="13">
        <f t="shared" si="1"/>
        <v>214.20000000000002</v>
      </c>
    </row>
    <row r="21" spans="1:8" ht="12.4" customHeight="1" outlineLevel="2">
      <c r="A21" s="19">
        <v>1910016</v>
      </c>
      <c r="B21" s="68" t="s">
        <v>651</v>
      </c>
      <c r="C21" s="53">
        <v>4.4000000000000004</v>
      </c>
      <c r="D21" s="38" t="s">
        <v>391</v>
      </c>
      <c r="E21" s="13">
        <f>C21*$H$4</f>
        <v>224.4</v>
      </c>
      <c r="F21" s="14">
        <f t="shared" si="0"/>
        <v>0</v>
      </c>
      <c r="G21" s="13">
        <f t="shared" si="2"/>
        <v>187</v>
      </c>
      <c r="H21" s="13">
        <f t="shared" si="1"/>
        <v>224.4</v>
      </c>
    </row>
    <row r="22" spans="1:8" ht="12.4" customHeight="1" outlineLevel="2">
      <c r="A22" s="19">
        <v>1910027</v>
      </c>
      <c r="B22" s="68" t="s">
        <v>652</v>
      </c>
      <c r="C22" s="53">
        <v>3</v>
      </c>
      <c r="D22" s="38" t="s">
        <v>390</v>
      </c>
      <c r="E22" s="13">
        <f>C22*$H$4</f>
        <v>153</v>
      </c>
      <c r="F22" s="14">
        <f t="shared" si="0"/>
        <v>0</v>
      </c>
      <c r="G22" s="13">
        <f t="shared" si="2"/>
        <v>127.5</v>
      </c>
      <c r="H22" s="13">
        <f t="shared" si="1"/>
        <v>153</v>
      </c>
    </row>
    <row r="23" spans="1:8" ht="12.4" customHeight="1" outlineLevel="2">
      <c r="A23" s="19">
        <v>1910028</v>
      </c>
      <c r="B23" s="68" t="s">
        <v>653</v>
      </c>
      <c r="C23" s="53">
        <v>2.9</v>
      </c>
      <c r="D23" s="38" t="s">
        <v>390</v>
      </c>
      <c r="E23" s="13">
        <f>C23*$H$4</f>
        <v>147.9</v>
      </c>
      <c r="F23" s="14">
        <f t="shared" si="0"/>
        <v>0</v>
      </c>
      <c r="G23" s="13">
        <f t="shared" si="2"/>
        <v>123.25</v>
      </c>
      <c r="H23" s="13">
        <f t="shared" si="1"/>
        <v>147.9</v>
      </c>
    </row>
    <row r="24" spans="1:8" ht="12.4" customHeight="1" outlineLevel="2">
      <c r="A24" s="19">
        <v>1910030</v>
      </c>
      <c r="B24" s="68" t="s">
        <v>654</v>
      </c>
      <c r="C24" s="53">
        <v>2.7</v>
      </c>
      <c r="D24" s="38" t="s">
        <v>390</v>
      </c>
      <c r="E24" s="13">
        <f>C24*$H$4</f>
        <v>137.70000000000002</v>
      </c>
      <c r="F24" s="14">
        <f t="shared" si="0"/>
        <v>0</v>
      </c>
      <c r="G24" s="13">
        <f t="shared" si="2"/>
        <v>114.75</v>
      </c>
      <c r="H24" s="13">
        <f t="shared" si="1"/>
        <v>137.70000000000002</v>
      </c>
    </row>
    <row r="25" spans="1:8" ht="12.4" customHeight="1" outlineLevel="2">
      <c r="A25" s="19">
        <v>1910031</v>
      </c>
      <c r="B25" s="68" t="s">
        <v>655</v>
      </c>
      <c r="C25" s="53">
        <v>3</v>
      </c>
      <c r="D25" s="38" t="s">
        <v>390</v>
      </c>
      <c r="E25" s="13">
        <f>C25*$H$4</f>
        <v>153</v>
      </c>
      <c r="F25" s="14">
        <f t="shared" si="0"/>
        <v>0</v>
      </c>
      <c r="G25" s="13">
        <f t="shared" si="2"/>
        <v>127.5</v>
      </c>
      <c r="H25" s="13">
        <f t="shared" si="1"/>
        <v>153</v>
      </c>
    </row>
    <row r="26" spans="1:8" ht="12.4" customHeight="1" outlineLevel="2">
      <c r="A26" s="19">
        <v>1910032</v>
      </c>
      <c r="B26" s="68" t="s">
        <v>656</v>
      </c>
      <c r="C26" s="53">
        <v>3</v>
      </c>
      <c r="D26" s="38" t="s">
        <v>390</v>
      </c>
      <c r="E26" s="13">
        <f>C26*$H$4</f>
        <v>153</v>
      </c>
      <c r="F26" s="14">
        <f t="shared" si="0"/>
        <v>0</v>
      </c>
      <c r="G26" s="13">
        <f t="shared" si="2"/>
        <v>127.5</v>
      </c>
      <c r="H26" s="13">
        <f t="shared" si="1"/>
        <v>153</v>
      </c>
    </row>
    <row r="27" spans="1:8" ht="12.4" customHeight="1" outlineLevel="2">
      <c r="A27" s="19">
        <v>1910033</v>
      </c>
      <c r="B27" s="68" t="s">
        <v>657</v>
      </c>
      <c r="C27" s="53">
        <v>3.3</v>
      </c>
      <c r="D27" s="38" t="s">
        <v>390</v>
      </c>
      <c r="E27" s="13">
        <f>C27*$H$4</f>
        <v>168.29999999999998</v>
      </c>
      <c r="F27" s="14">
        <f t="shared" si="0"/>
        <v>0</v>
      </c>
      <c r="G27" s="13">
        <f t="shared" si="2"/>
        <v>140.25</v>
      </c>
      <c r="H27" s="13">
        <f t="shared" si="1"/>
        <v>168.29999999999998</v>
      </c>
    </row>
    <row r="28" spans="1:8" ht="12.4" customHeight="1" outlineLevel="2">
      <c r="A28" s="19">
        <v>1910034</v>
      </c>
      <c r="B28" s="68" t="s">
        <v>658</v>
      </c>
      <c r="C28" s="53">
        <v>3.6</v>
      </c>
      <c r="D28" s="38" t="s">
        <v>390</v>
      </c>
      <c r="E28" s="13">
        <f>C28*$H$4</f>
        <v>183.6</v>
      </c>
      <c r="F28" s="14">
        <f t="shared" si="0"/>
        <v>0</v>
      </c>
      <c r="G28" s="13">
        <f t="shared" si="2"/>
        <v>153</v>
      </c>
      <c r="H28" s="13">
        <f t="shared" si="1"/>
        <v>183.6</v>
      </c>
    </row>
    <row r="29" spans="1:8" ht="12.4" customHeight="1" outlineLevel="2">
      <c r="A29" s="19">
        <v>1910035</v>
      </c>
      <c r="B29" s="68" t="s">
        <v>659</v>
      </c>
      <c r="C29" s="53">
        <v>4.2</v>
      </c>
      <c r="D29" s="38" t="s">
        <v>390</v>
      </c>
      <c r="E29" s="13">
        <f>C29*$H$4</f>
        <v>214.20000000000002</v>
      </c>
      <c r="F29" s="14">
        <f t="shared" si="0"/>
        <v>0</v>
      </c>
      <c r="G29" s="13">
        <f t="shared" si="2"/>
        <v>178.5</v>
      </c>
      <c r="H29" s="13">
        <f t="shared" si="1"/>
        <v>214.20000000000002</v>
      </c>
    </row>
    <row r="30" spans="1:8" ht="12.4" customHeight="1" outlineLevel="2">
      <c r="A30" s="19">
        <v>1910036</v>
      </c>
      <c r="B30" s="68" t="s">
        <v>660</v>
      </c>
      <c r="C30" s="53">
        <v>4.4000000000000004</v>
      </c>
      <c r="D30" s="38" t="s">
        <v>390</v>
      </c>
      <c r="E30" s="13">
        <f>C30*$H$4</f>
        <v>224.4</v>
      </c>
      <c r="F30" s="14">
        <f t="shared" si="0"/>
        <v>0</v>
      </c>
      <c r="G30" s="13">
        <f t="shared" si="2"/>
        <v>187</v>
      </c>
      <c r="H30" s="13">
        <f t="shared" si="1"/>
        <v>224.4</v>
      </c>
    </row>
    <row r="31" spans="1:8" ht="12.4" customHeight="1" outlineLevel="2">
      <c r="A31" s="19">
        <v>1910227</v>
      </c>
      <c r="B31" s="68" t="s">
        <v>661</v>
      </c>
      <c r="C31" s="53">
        <v>6</v>
      </c>
      <c r="D31" s="38" t="s">
        <v>390</v>
      </c>
      <c r="E31" s="13">
        <f>C31*$H$4</f>
        <v>306</v>
      </c>
      <c r="F31" s="14">
        <f t="shared" si="0"/>
        <v>0</v>
      </c>
      <c r="G31" s="13">
        <f t="shared" si="2"/>
        <v>255</v>
      </c>
      <c r="H31" s="13">
        <f t="shared" si="1"/>
        <v>306</v>
      </c>
    </row>
    <row r="32" spans="1:8" ht="12.4" customHeight="1" outlineLevel="2">
      <c r="A32" s="19">
        <v>1910228</v>
      </c>
      <c r="B32" s="68" t="s">
        <v>662</v>
      </c>
      <c r="C32" s="53">
        <v>6</v>
      </c>
      <c r="D32" s="38" t="s">
        <v>390</v>
      </c>
      <c r="E32" s="13">
        <f>C32*$H$4</f>
        <v>306</v>
      </c>
      <c r="F32" s="14">
        <f t="shared" si="0"/>
        <v>0</v>
      </c>
      <c r="G32" s="13">
        <f t="shared" si="2"/>
        <v>255</v>
      </c>
      <c r="H32" s="13">
        <f t="shared" si="1"/>
        <v>306</v>
      </c>
    </row>
    <row r="33" spans="1:8" ht="12.4" customHeight="1" outlineLevel="2">
      <c r="A33" s="19">
        <v>1910230</v>
      </c>
      <c r="B33" s="68" t="s">
        <v>663</v>
      </c>
      <c r="C33" s="53">
        <v>6.4</v>
      </c>
      <c r="D33" s="38" t="s">
        <v>390</v>
      </c>
      <c r="E33" s="13">
        <f>C33*$H$4</f>
        <v>326.40000000000003</v>
      </c>
      <c r="F33" s="14">
        <f t="shared" si="0"/>
        <v>0</v>
      </c>
      <c r="G33" s="13">
        <f t="shared" si="2"/>
        <v>272</v>
      </c>
      <c r="H33" s="13">
        <f t="shared" si="1"/>
        <v>326.40000000000003</v>
      </c>
    </row>
    <row r="34" spans="1:8" ht="12.4" customHeight="1" outlineLevel="2">
      <c r="A34" s="19">
        <v>1910231</v>
      </c>
      <c r="B34" s="68" t="s">
        <v>664</v>
      </c>
      <c r="C34" s="53">
        <v>6.7</v>
      </c>
      <c r="D34" s="38" t="s">
        <v>390</v>
      </c>
      <c r="E34" s="13">
        <f>C34*$H$4</f>
        <v>341.7</v>
      </c>
      <c r="F34" s="14">
        <f t="shared" si="0"/>
        <v>0</v>
      </c>
      <c r="G34" s="13">
        <f t="shared" si="2"/>
        <v>284.75</v>
      </c>
      <c r="H34" s="13">
        <f t="shared" si="1"/>
        <v>341.7</v>
      </c>
    </row>
    <row r="35" spans="1:8" ht="12.4" customHeight="1" outlineLevel="2">
      <c r="A35" s="19">
        <v>1910232</v>
      </c>
      <c r="B35" s="68" t="s">
        <v>665</v>
      </c>
      <c r="C35" s="53">
        <v>7</v>
      </c>
      <c r="D35" s="38" t="s">
        <v>390</v>
      </c>
      <c r="E35" s="13">
        <f>C35*$H$4</f>
        <v>357</v>
      </c>
      <c r="F35" s="14">
        <f t="shared" si="0"/>
        <v>0</v>
      </c>
      <c r="G35" s="13">
        <f t="shared" si="2"/>
        <v>297.5</v>
      </c>
      <c r="H35" s="13">
        <f t="shared" si="1"/>
        <v>357</v>
      </c>
    </row>
    <row r="36" spans="1:8" ht="12.4" customHeight="1" outlineLevel="2">
      <c r="A36" s="19">
        <v>1910233</v>
      </c>
      <c r="B36" s="68" t="s">
        <v>666</v>
      </c>
      <c r="C36" s="53">
        <v>7.3</v>
      </c>
      <c r="D36" s="38" t="s">
        <v>390</v>
      </c>
      <c r="E36" s="13">
        <f>C36*$H$4</f>
        <v>372.3</v>
      </c>
      <c r="F36" s="14">
        <f t="shared" si="0"/>
        <v>0</v>
      </c>
      <c r="G36" s="13">
        <f t="shared" si="2"/>
        <v>310.25</v>
      </c>
      <c r="H36" s="13">
        <f t="shared" si="1"/>
        <v>372.3</v>
      </c>
    </row>
    <row r="37" spans="1:8" ht="12.4" customHeight="1" outlineLevel="2">
      <c r="A37" s="19">
        <v>1910234</v>
      </c>
      <c r="B37" s="68" t="s">
        <v>667</v>
      </c>
      <c r="C37" s="53">
        <v>7.9</v>
      </c>
      <c r="D37" s="38" t="s">
        <v>390</v>
      </c>
      <c r="E37" s="13">
        <f>C37*$H$4</f>
        <v>402.90000000000003</v>
      </c>
      <c r="F37" s="14">
        <f t="shared" si="0"/>
        <v>0</v>
      </c>
      <c r="G37" s="13">
        <f t="shared" si="2"/>
        <v>335.75</v>
      </c>
      <c r="H37" s="13">
        <f t="shared" si="1"/>
        <v>402.90000000000003</v>
      </c>
    </row>
    <row r="38" spans="1:8" ht="12.4" customHeight="1" outlineLevel="2">
      <c r="A38" s="19">
        <v>1910235</v>
      </c>
      <c r="B38" s="68" t="s">
        <v>668</v>
      </c>
      <c r="C38" s="53">
        <v>8.6999999999999993</v>
      </c>
      <c r="D38" s="38" t="s">
        <v>390</v>
      </c>
      <c r="E38" s="13">
        <f>C38*$H$4</f>
        <v>443.7</v>
      </c>
      <c r="F38" s="14">
        <f t="shared" si="0"/>
        <v>0</v>
      </c>
      <c r="G38" s="13">
        <f t="shared" si="2"/>
        <v>369.75</v>
      </c>
      <c r="H38" s="13">
        <f t="shared" si="1"/>
        <v>443.7</v>
      </c>
    </row>
    <row r="39" spans="1:8" ht="12.4" customHeight="1" outlineLevel="2">
      <c r="A39" s="19">
        <v>1910236</v>
      </c>
      <c r="B39" s="68" t="s">
        <v>669</v>
      </c>
      <c r="C39" s="53">
        <v>8.6999999999999993</v>
      </c>
      <c r="D39" s="38" t="s">
        <v>390</v>
      </c>
      <c r="E39" s="13">
        <f>C39*$H$4</f>
        <v>443.7</v>
      </c>
      <c r="F39" s="14">
        <f t="shared" si="0"/>
        <v>0</v>
      </c>
      <c r="G39" s="13">
        <f t="shared" si="2"/>
        <v>369.75</v>
      </c>
      <c r="H39" s="13">
        <f t="shared" si="1"/>
        <v>443.7</v>
      </c>
    </row>
    <row r="40" spans="1:8" ht="12.4" customHeight="1" outlineLevel="2">
      <c r="A40" s="19">
        <v>1910327</v>
      </c>
      <c r="B40" s="68" t="s">
        <v>670</v>
      </c>
      <c r="C40" s="53">
        <v>8.9</v>
      </c>
      <c r="D40" s="38" t="s">
        <v>390</v>
      </c>
      <c r="E40" s="13">
        <f>C40*$H$4</f>
        <v>453.90000000000003</v>
      </c>
      <c r="F40" s="14">
        <f t="shared" si="0"/>
        <v>0</v>
      </c>
      <c r="G40" s="13">
        <f t="shared" si="2"/>
        <v>378.25</v>
      </c>
      <c r="H40" s="13">
        <f t="shared" si="1"/>
        <v>453.90000000000003</v>
      </c>
    </row>
    <row r="41" spans="1:8" ht="12.4" customHeight="1" outlineLevel="2">
      <c r="A41" s="19">
        <v>1910328</v>
      </c>
      <c r="B41" s="68" t="s">
        <v>671</v>
      </c>
      <c r="C41" s="53">
        <v>8.9</v>
      </c>
      <c r="D41" s="38" t="s">
        <v>390</v>
      </c>
      <c r="E41" s="13">
        <f>C41*$H$4</f>
        <v>453.90000000000003</v>
      </c>
      <c r="F41" s="14">
        <f t="shared" si="0"/>
        <v>0</v>
      </c>
      <c r="G41" s="13">
        <f t="shared" si="2"/>
        <v>378.25</v>
      </c>
      <c r="H41" s="13">
        <f t="shared" si="1"/>
        <v>453.90000000000003</v>
      </c>
    </row>
    <row r="42" spans="1:8" ht="12.4" customHeight="1" outlineLevel="2">
      <c r="A42" s="19">
        <v>1910330</v>
      </c>
      <c r="B42" s="68" t="s">
        <v>672</v>
      </c>
      <c r="C42" s="53">
        <v>9.1999999999999993</v>
      </c>
      <c r="D42" s="38" t="s">
        <v>390</v>
      </c>
      <c r="E42" s="13">
        <f>C42*$H$4</f>
        <v>469.2</v>
      </c>
      <c r="F42" s="14">
        <f t="shared" si="0"/>
        <v>0</v>
      </c>
      <c r="G42" s="13">
        <f t="shared" si="2"/>
        <v>391</v>
      </c>
      <c r="H42" s="13">
        <f t="shared" si="1"/>
        <v>469.2</v>
      </c>
    </row>
    <row r="43" spans="1:8" ht="12.4" customHeight="1" outlineLevel="2">
      <c r="A43" s="19">
        <v>1910331</v>
      </c>
      <c r="B43" s="68" t="s">
        <v>673</v>
      </c>
      <c r="C43" s="53">
        <v>9.6</v>
      </c>
      <c r="D43" s="38" t="s">
        <v>390</v>
      </c>
      <c r="E43" s="13">
        <f>C43*$H$4</f>
        <v>489.59999999999997</v>
      </c>
      <c r="F43" s="14">
        <f t="shared" si="0"/>
        <v>0</v>
      </c>
      <c r="G43" s="13">
        <f t="shared" si="2"/>
        <v>408</v>
      </c>
      <c r="H43" s="13">
        <f t="shared" si="1"/>
        <v>489.59999999999997</v>
      </c>
    </row>
    <row r="44" spans="1:8" ht="12.4" customHeight="1" outlineLevel="2">
      <c r="A44" s="19">
        <v>1910332</v>
      </c>
      <c r="B44" s="68" t="s">
        <v>674</v>
      </c>
      <c r="C44" s="53">
        <v>9.9</v>
      </c>
      <c r="D44" s="38" t="s">
        <v>390</v>
      </c>
      <c r="E44" s="13">
        <f>C44*$H$4</f>
        <v>504.90000000000003</v>
      </c>
      <c r="F44" s="14">
        <f t="shared" si="0"/>
        <v>0</v>
      </c>
      <c r="G44" s="13">
        <f t="shared" si="2"/>
        <v>420.75</v>
      </c>
      <c r="H44" s="13">
        <f t="shared" si="1"/>
        <v>504.90000000000003</v>
      </c>
    </row>
    <row r="45" spans="1:8" ht="12.4" customHeight="1" outlineLevel="2">
      <c r="A45" s="19">
        <v>1910333</v>
      </c>
      <c r="B45" s="68" t="s">
        <v>675</v>
      </c>
      <c r="C45" s="53">
        <v>10.5</v>
      </c>
      <c r="D45" s="38" t="s">
        <v>390</v>
      </c>
      <c r="E45" s="13">
        <f>C45*$H$4</f>
        <v>535.5</v>
      </c>
      <c r="F45" s="14">
        <f t="shared" si="0"/>
        <v>0</v>
      </c>
      <c r="G45" s="13">
        <f t="shared" si="2"/>
        <v>446.25</v>
      </c>
      <c r="H45" s="13">
        <f t="shared" si="1"/>
        <v>535.5</v>
      </c>
    </row>
    <row r="46" spans="1:8" ht="12.4" customHeight="1" outlineLevel="2">
      <c r="A46" s="19">
        <v>1910334</v>
      </c>
      <c r="B46" s="68" t="s">
        <v>676</v>
      </c>
      <c r="C46" s="53">
        <v>11.4</v>
      </c>
      <c r="D46" s="38" t="s">
        <v>390</v>
      </c>
      <c r="E46" s="13">
        <f>C46*$H$4</f>
        <v>581.4</v>
      </c>
      <c r="F46" s="14">
        <f t="shared" si="0"/>
        <v>0</v>
      </c>
      <c r="G46" s="13">
        <f t="shared" si="2"/>
        <v>484.5</v>
      </c>
      <c r="H46" s="13">
        <f t="shared" si="1"/>
        <v>581.4</v>
      </c>
    </row>
    <row r="47" spans="1:8" ht="12.4" customHeight="1" outlineLevel="2">
      <c r="A47" s="19">
        <v>1910335</v>
      </c>
      <c r="B47" s="68" t="s">
        <v>677</v>
      </c>
      <c r="C47" s="53">
        <v>12.9</v>
      </c>
      <c r="D47" s="38" t="s">
        <v>390</v>
      </c>
      <c r="E47" s="13">
        <f>C47*$H$4</f>
        <v>657.9</v>
      </c>
      <c r="F47" s="14">
        <f t="shared" si="0"/>
        <v>0</v>
      </c>
      <c r="G47" s="13">
        <f t="shared" si="2"/>
        <v>548.25</v>
      </c>
      <c r="H47" s="13">
        <f t="shared" si="1"/>
        <v>657.9</v>
      </c>
    </row>
    <row r="48" spans="1:8" ht="12.4" customHeight="1" outlineLevel="2">
      <c r="A48" s="19">
        <v>1910336</v>
      </c>
      <c r="B48" s="68" t="s">
        <v>678</v>
      </c>
      <c r="C48" s="53">
        <v>12.9</v>
      </c>
      <c r="D48" s="38" t="s">
        <v>390</v>
      </c>
      <c r="E48" s="13">
        <f>C48*$H$4</f>
        <v>657.9</v>
      </c>
      <c r="F48" s="14">
        <f t="shared" si="0"/>
        <v>0</v>
      </c>
      <c r="G48" s="13">
        <f t="shared" si="2"/>
        <v>548.25</v>
      </c>
      <c r="H48" s="13">
        <f t="shared" si="1"/>
        <v>657.9</v>
      </c>
    </row>
    <row r="49" spans="1:8" ht="12.4" customHeight="1" outlineLevel="1">
      <c r="A49" s="26" t="s">
        <v>10881</v>
      </c>
      <c r="B49" s="68"/>
      <c r="C49" s="9"/>
      <c r="D49" s="9"/>
      <c r="E49" s="13"/>
      <c r="F49" s="40">
        <f>H6</f>
        <v>0</v>
      </c>
      <c r="G49" s="13">
        <f t="shared" si="2"/>
        <v>0</v>
      </c>
      <c r="H49" s="13"/>
    </row>
    <row r="50" spans="1:8" ht="12.4" customHeight="1" outlineLevel="2">
      <c r="A50" s="19">
        <v>2111509</v>
      </c>
      <c r="B50" s="68" t="s">
        <v>999</v>
      </c>
      <c r="C50" s="53">
        <v>7.8</v>
      </c>
      <c r="D50" s="38" t="s">
        <v>390</v>
      </c>
      <c r="E50" s="13">
        <f>C50*$H$4</f>
        <v>397.8</v>
      </c>
      <c r="F50" s="14">
        <f t="shared" ref="F50:F113" si="3">$F$49</f>
        <v>0</v>
      </c>
      <c r="G50" s="13">
        <f t="shared" si="2"/>
        <v>331.5</v>
      </c>
      <c r="H50" s="13">
        <f t="shared" ref="H50:H113" si="4">E50-E50*F50</f>
        <v>397.8</v>
      </c>
    </row>
    <row r="51" spans="1:8" ht="12.4" customHeight="1" outlineLevel="2">
      <c r="A51" s="19">
        <v>2111510</v>
      </c>
      <c r="B51" s="68" t="s">
        <v>1000</v>
      </c>
      <c r="C51" s="53">
        <v>7.3999999999999995</v>
      </c>
      <c r="D51" s="38" t="s">
        <v>390</v>
      </c>
      <c r="E51" s="13">
        <f>C51*$H$4</f>
        <v>377.4</v>
      </c>
      <c r="F51" s="14">
        <f t="shared" si="3"/>
        <v>0</v>
      </c>
      <c r="G51" s="13">
        <f t="shared" si="2"/>
        <v>314.5</v>
      </c>
      <c r="H51" s="13">
        <f t="shared" si="4"/>
        <v>377.4</v>
      </c>
    </row>
    <row r="52" spans="1:8" ht="12.4" customHeight="1" outlineLevel="2">
      <c r="A52" s="19">
        <v>2111511</v>
      </c>
      <c r="B52" s="68" t="s">
        <v>1001</v>
      </c>
      <c r="C52" s="53">
        <v>6.8</v>
      </c>
      <c r="D52" s="38" t="s">
        <v>390</v>
      </c>
      <c r="E52" s="13">
        <f>C52*$H$4</f>
        <v>346.8</v>
      </c>
      <c r="F52" s="14">
        <f t="shared" si="3"/>
        <v>0</v>
      </c>
      <c r="G52" s="13">
        <f t="shared" si="2"/>
        <v>289</v>
      </c>
      <c r="H52" s="13">
        <f t="shared" si="4"/>
        <v>346.8</v>
      </c>
    </row>
    <row r="53" spans="1:8" ht="12.4" customHeight="1" outlineLevel="2">
      <c r="A53" s="19">
        <v>2111512</v>
      </c>
      <c r="B53" s="68" t="s">
        <v>1002</v>
      </c>
      <c r="C53" s="53">
        <v>4.4000000000000004</v>
      </c>
      <c r="D53" s="38" t="s">
        <v>390</v>
      </c>
      <c r="E53" s="13">
        <f>C53*$H$4</f>
        <v>224.4</v>
      </c>
      <c r="F53" s="14">
        <f t="shared" si="3"/>
        <v>0</v>
      </c>
      <c r="G53" s="13">
        <f t="shared" si="2"/>
        <v>187</v>
      </c>
      <c r="H53" s="13">
        <f t="shared" si="4"/>
        <v>224.4</v>
      </c>
    </row>
    <row r="54" spans="1:8" ht="12.4" customHeight="1" outlineLevel="2">
      <c r="A54" s="19">
        <v>2111514</v>
      </c>
      <c r="B54" s="68" t="s">
        <v>1003</v>
      </c>
      <c r="C54" s="53">
        <v>4.0999999999999996</v>
      </c>
      <c r="D54" s="38" t="s">
        <v>390</v>
      </c>
      <c r="E54" s="13">
        <f>C54*$H$4</f>
        <v>209.1</v>
      </c>
      <c r="F54" s="14">
        <f t="shared" si="3"/>
        <v>0</v>
      </c>
      <c r="G54" s="13">
        <f t="shared" si="2"/>
        <v>174.25</v>
      </c>
      <c r="H54" s="13">
        <f t="shared" si="4"/>
        <v>209.1</v>
      </c>
    </row>
    <row r="55" spans="1:8" ht="12.4" customHeight="1" outlineLevel="2">
      <c r="A55" s="19">
        <v>2111515</v>
      </c>
      <c r="B55" s="68" t="s">
        <v>1004</v>
      </c>
      <c r="C55" s="53">
        <v>4.0999999999999996</v>
      </c>
      <c r="D55" s="38" t="s">
        <v>391</v>
      </c>
      <c r="E55" s="13">
        <f>C55*$H$4</f>
        <v>209.1</v>
      </c>
      <c r="F55" s="14">
        <f t="shared" si="3"/>
        <v>0</v>
      </c>
      <c r="G55" s="13">
        <f t="shared" si="2"/>
        <v>174.25</v>
      </c>
      <c r="H55" s="13">
        <f t="shared" si="4"/>
        <v>209.1</v>
      </c>
    </row>
    <row r="56" spans="1:8" ht="12.4" customHeight="1" outlineLevel="2">
      <c r="A56" s="19">
        <v>2111516</v>
      </c>
      <c r="B56" s="68" t="s">
        <v>1005</v>
      </c>
      <c r="C56" s="53">
        <v>3.9</v>
      </c>
      <c r="D56" s="38" t="s">
        <v>390</v>
      </c>
      <c r="E56" s="13">
        <f>C56*$H$4</f>
        <v>198.9</v>
      </c>
      <c r="F56" s="14">
        <f t="shared" si="3"/>
        <v>0</v>
      </c>
      <c r="G56" s="13">
        <f t="shared" si="2"/>
        <v>165.75</v>
      </c>
      <c r="H56" s="13">
        <f t="shared" si="4"/>
        <v>198.9</v>
      </c>
    </row>
    <row r="57" spans="1:8" ht="12.4" customHeight="1" outlineLevel="2">
      <c r="A57" s="19">
        <v>2111517</v>
      </c>
      <c r="B57" s="68" t="s">
        <v>1006</v>
      </c>
      <c r="C57" s="53">
        <v>4.5</v>
      </c>
      <c r="D57" s="38" t="s">
        <v>390</v>
      </c>
      <c r="E57" s="13">
        <f>C57*$H$4</f>
        <v>229.5</v>
      </c>
      <c r="F57" s="14">
        <f t="shared" si="3"/>
        <v>0</v>
      </c>
      <c r="G57" s="13">
        <f t="shared" si="2"/>
        <v>191.25</v>
      </c>
      <c r="H57" s="13">
        <f t="shared" si="4"/>
        <v>229.5</v>
      </c>
    </row>
    <row r="58" spans="1:8" ht="12.4" customHeight="1" outlineLevel="2">
      <c r="A58" s="19">
        <v>2111518</v>
      </c>
      <c r="B58" s="68" t="s">
        <v>1007</v>
      </c>
      <c r="C58" s="53">
        <v>4.6999999999999993</v>
      </c>
      <c r="D58" s="38" t="s">
        <v>390</v>
      </c>
      <c r="E58" s="13">
        <f>C58*$H$4</f>
        <v>239.69999999999996</v>
      </c>
      <c r="F58" s="14">
        <f t="shared" si="3"/>
        <v>0</v>
      </c>
      <c r="G58" s="13">
        <f t="shared" si="2"/>
        <v>199.75</v>
      </c>
      <c r="H58" s="13">
        <f t="shared" si="4"/>
        <v>239.69999999999996</v>
      </c>
    </row>
    <row r="59" spans="1:8" ht="12.4" customHeight="1" outlineLevel="2">
      <c r="A59" s="19">
        <v>2111519</v>
      </c>
      <c r="B59" s="68" t="s">
        <v>1008</v>
      </c>
      <c r="C59" s="53">
        <v>4.8999999999999995</v>
      </c>
      <c r="D59" s="38" t="s">
        <v>390</v>
      </c>
      <c r="E59" s="13">
        <f>C59*$H$4</f>
        <v>249.89999999999998</v>
      </c>
      <c r="F59" s="14">
        <f t="shared" si="3"/>
        <v>0</v>
      </c>
      <c r="G59" s="13">
        <f t="shared" si="2"/>
        <v>208.25</v>
      </c>
      <c r="H59" s="13">
        <f t="shared" si="4"/>
        <v>249.89999999999998</v>
      </c>
    </row>
    <row r="60" spans="1:8" ht="12.4" customHeight="1" outlineLevel="2">
      <c r="A60" s="19">
        <v>2111520</v>
      </c>
      <c r="B60" s="68" t="s">
        <v>1009</v>
      </c>
      <c r="C60" s="53">
        <v>5.6</v>
      </c>
      <c r="D60" s="38" t="s">
        <v>390</v>
      </c>
      <c r="E60" s="13">
        <f>C60*$H$4</f>
        <v>285.59999999999997</v>
      </c>
      <c r="F60" s="14">
        <f t="shared" si="3"/>
        <v>0</v>
      </c>
      <c r="G60" s="13">
        <f t="shared" si="2"/>
        <v>238</v>
      </c>
      <c r="H60" s="13">
        <f t="shared" si="4"/>
        <v>285.59999999999997</v>
      </c>
    </row>
    <row r="61" spans="1:8" ht="12.4" customHeight="1" outlineLevel="2">
      <c r="A61" s="19">
        <v>2111521</v>
      </c>
      <c r="B61" s="68" t="s">
        <v>1010</v>
      </c>
      <c r="C61" s="53">
        <v>8.8000000000000007</v>
      </c>
      <c r="D61" s="38" t="s">
        <v>390</v>
      </c>
      <c r="E61" s="13">
        <f>C61*$H$4</f>
        <v>448.8</v>
      </c>
      <c r="F61" s="14">
        <f t="shared" si="3"/>
        <v>0</v>
      </c>
      <c r="G61" s="13">
        <f t="shared" si="2"/>
        <v>374</v>
      </c>
      <c r="H61" s="13">
        <f t="shared" si="4"/>
        <v>448.8</v>
      </c>
    </row>
    <row r="62" spans="1:8" ht="12.4" customHeight="1" outlineLevel="2">
      <c r="A62" s="19">
        <v>2111522</v>
      </c>
      <c r="B62" s="68" t="s">
        <v>1011</v>
      </c>
      <c r="C62" s="53">
        <v>8.9</v>
      </c>
      <c r="D62" s="38" t="s">
        <v>390</v>
      </c>
      <c r="E62" s="13">
        <f>C62*$H$4</f>
        <v>453.90000000000003</v>
      </c>
      <c r="F62" s="14">
        <f t="shared" si="3"/>
        <v>0</v>
      </c>
      <c r="G62" s="13">
        <f t="shared" si="2"/>
        <v>378.25</v>
      </c>
      <c r="H62" s="13">
        <f t="shared" si="4"/>
        <v>453.90000000000003</v>
      </c>
    </row>
    <row r="63" spans="1:8" ht="12.4" customHeight="1" outlineLevel="2">
      <c r="A63" s="19">
        <v>2113509</v>
      </c>
      <c r="B63" s="68" t="s">
        <v>1012</v>
      </c>
      <c r="C63" s="53">
        <v>16.100000000000001</v>
      </c>
      <c r="D63" s="38" t="s">
        <v>391</v>
      </c>
      <c r="E63" s="13">
        <f>C63*$H$4</f>
        <v>821.1</v>
      </c>
      <c r="F63" s="14">
        <f t="shared" si="3"/>
        <v>0</v>
      </c>
      <c r="G63" s="13">
        <f t="shared" si="2"/>
        <v>684.25</v>
      </c>
      <c r="H63" s="13">
        <f t="shared" si="4"/>
        <v>821.1</v>
      </c>
    </row>
    <row r="64" spans="1:8" ht="12.4" customHeight="1" outlineLevel="2">
      <c r="A64" s="19">
        <v>2113510</v>
      </c>
      <c r="B64" s="68" t="s">
        <v>1013</v>
      </c>
      <c r="C64" s="53">
        <v>14.299999999999999</v>
      </c>
      <c r="D64" s="38" t="s">
        <v>390</v>
      </c>
      <c r="E64" s="13">
        <f>C64*$H$4</f>
        <v>729.3</v>
      </c>
      <c r="F64" s="14">
        <f t="shared" si="3"/>
        <v>0</v>
      </c>
      <c r="G64" s="13">
        <f t="shared" si="2"/>
        <v>607.75</v>
      </c>
      <c r="H64" s="13">
        <f t="shared" si="4"/>
        <v>729.3</v>
      </c>
    </row>
    <row r="65" spans="1:8" ht="12.4" customHeight="1" outlineLevel="2">
      <c r="A65" s="19">
        <v>2113511</v>
      </c>
      <c r="B65" s="68" t="s">
        <v>1014</v>
      </c>
      <c r="C65" s="53">
        <v>13.1</v>
      </c>
      <c r="D65" s="38" t="s">
        <v>390</v>
      </c>
      <c r="E65" s="13">
        <f>C65*$H$4</f>
        <v>668.1</v>
      </c>
      <c r="F65" s="14">
        <f t="shared" si="3"/>
        <v>0</v>
      </c>
      <c r="G65" s="13">
        <f t="shared" si="2"/>
        <v>556.75</v>
      </c>
      <c r="H65" s="13">
        <f t="shared" si="4"/>
        <v>668.1</v>
      </c>
    </row>
    <row r="66" spans="1:8" ht="12.4" customHeight="1" outlineLevel="2">
      <c r="A66" s="19">
        <v>2113512</v>
      </c>
      <c r="B66" s="68" t="s">
        <v>1015</v>
      </c>
      <c r="C66" s="53">
        <v>9.9</v>
      </c>
      <c r="D66" s="38" t="s">
        <v>390</v>
      </c>
      <c r="E66" s="13">
        <f>C66*$H$4</f>
        <v>504.90000000000003</v>
      </c>
      <c r="F66" s="14">
        <f t="shared" si="3"/>
        <v>0</v>
      </c>
      <c r="G66" s="13">
        <f t="shared" si="2"/>
        <v>420.75</v>
      </c>
      <c r="H66" s="13">
        <f t="shared" si="4"/>
        <v>504.90000000000003</v>
      </c>
    </row>
    <row r="67" spans="1:8" ht="12.4" customHeight="1" outlineLevel="2">
      <c r="A67" s="19">
        <v>2113514</v>
      </c>
      <c r="B67" s="68" t="s">
        <v>1016</v>
      </c>
      <c r="C67" s="53">
        <v>9.8000000000000007</v>
      </c>
      <c r="D67" s="38" t="s">
        <v>390</v>
      </c>
      <c r="E67" s="13">
        <f>C67*$H$4</f>
        <v>499.8</v>
      </c>
      <c r="F67" s="14">
        <f t="shared" si="3"/>
        <v>0</v>
      </c>
      <c r="G67" s="13">
        <f t="shared" si="2"/>
        <v>416.5</v>
      </c>
      <c r="H67" s="13">
        <f t="shared" si="4"/>
        <v>499.8</v>
      </c>
    </row>
    <row r="68" spans="1:8" ht="12.4" customHeight="1" outlineLevel="2">
      <c r="A68" s="19">
        <v>2113515</v>
      </c>
      <c r="B68" s="68" t="s">
        <v>1017</v>
      </c>
      <c r="C68" s="53">
        <v>9.8000000000000007</v>
      </c>
      <c r="D68" s="38" t="s">
        <v>391</v>
      </c>
      <c r="E68" s="13">
        <f>C68*$H$4</f>
        <v>499.8</v>
      </c>
      <c r="F68" s="14">
        <f t="shared" si="3"/>
        <v>0</v>
      </c>
      <c r="G68" s="13">
        <f t="shared" si="2"/>
        <v>416.5</v>
      </c>
      <c r="H68" s="13">
        <f t="shared" si="4"/>
        <v>499.8</v>
      </c>
    </row>
    <row r="69" spans="1:8" ht="12.4" customHeight="1" outlineLevel="2">
      <c r="A69" s="19">
        <v>2113516</v>
      </c>
      <c r="B69" s="68" t="s">
        <v>1018</v>
      </c>
      <c r="C69" s="53">
        <v>9.6</v>
      </c>
      <c r="D69" s="38" t="s">
        <v>390</v>
      </c>
      <c r="E69" s="13">
        <f>C69*$H$4</f>
        <v>489.59999999999997</v>
      </c>
      <c r="F69" s="14">
        <f t="shared" si="3"/>
        <v>0</v>
      </c>
      <c r="G69" s="13">
        <f t="shared" si="2"/>
        <v>408</v>
      </c>
      <c r="H69" s="13">
        <f t="shared" si="4"/>
        <v>489.59999999999997</v>
      </c>
    </row>
    <row r="70" spans="1:8" ht="12.4" customHeight="1" outlineLevel="2">
      <c r="A70" s="19">
        <v>2113517</v>
      </c>
      <c r="B70" s="68" t="s">
        <v>1019</v>
      </c>
      <c r="C70" s="53">
        <v>10</v>
      </c>
      <c r="D70" s="38" t="s">
        <v>390</v>
      </c>
      <c r="E70" s="13">
        <f>C70*$H$4</f>
        <v>510</v>
      </c>
      <c r="F70" s="14">
        <f t="shared" si="3"/>
        <v>0</v>
      </c>
      <c r="G70" s="13">
        <f t="shared" si="2"/>
        <v>425</v>
      </c>
      <c r="H70" s="13">
        <f t="shared" si="4"/>
        <v>510</v>
      </c>
    </row>
    <row r="71" spans="1:8" ht="12.4" customHeight="1" outlineLevel="2">
      <c r="A71" s="19">
        <v>2113518</v>
      </c>
      <c r="B71" s="68" t="s">
        <v>1020</v>
      </c>
      <c r="C71" s="53">
        <v>10.1</v>
      </c>
      <c r="D71" s="38" t="s">
        <v>390</v>
      </c>
      <c r="E71" s="13">
        <f>C71*$H$4</f>
        <v>515.1</v>
      </c>
      <c r="F71" s="14">
        <f t="shared" si="3"/>
        <v>0</v>
      </c>
      <c r="G71" s="13">
        <f t="shared" si="2"/>
        <v>429.25</v>
      </c>
      <c r="H71" s="13">
        <f t="shared" si="4"/>
        <v>515.1</v>
      </c>
    </row>
    <row r="72" spans="1:8" ht="12.4" customHeight="1" outlineLevel="2">
      <c r="A72" s="19">
        <v>2113519</v>
      </c>
      <c r="B72" s="68" t="s">
        <v>1021</v>
      </c>
      <c r="C72" s="53">
        <v>10.799999999999999</v>
      </c>
      <c r="D72" s="38" t="s">
        <v>390</v>
      </c>
      <c r="E72" s="13">
        <f>C72*$H$4</f>
        <v>550.79999999999995</v>
      </c>
      <c r="F72" s="14">
        <f t="shared" si="3"/>
        <v>0</v>
      </c>
      <c r="G72" s="13">
        <f t="shared" si="2"/>
        <v>459</v>
      </c>
      <c r="H72" s="13">
        <f t="shared" si="4"/>
        <v>550.79999999999995</v>
      </c>
    </row>
    <row r="73" spans="1:8" ht="12.4" customHeight="1" outlineLevel="2">
      <c r="A73" s="19">
        <v>2113520</v>
      </c>
      <c r="B73" s="68" t="s">
        <v>1022</v>
      </c>
      <c r="C73" s="53">
        <v>11.7</v>
      </c>
      <c r="D73" s="38" t="s">
        <v>390</v>
      </c>
      <c r="E73" s="13">
        <f>C73*$H$4</f>
        <v>596.69999999999993</v>
      </c>
      <c r="F73" s="14">
        <f t="shared" si="3"/>
        <v>0</v>
      </c>
      <c r="G73" s="13">
        <f t="shared" si="2"/>
        <v>497.25</v>
      </c>
      <c r="H73" s="13">
        <f t="shared" si="4"/>
        <v>596.69999999999993</v>
      </c>
    </row>
    <row r="74" spans="1:8" ht="12.4" customHeight="1" outlineLevel="2">
      <c r="A74" s="19">
        <v>2113521</v>
      </c>
      <c r="B74" s="68" t="s">
        <v>1023</v>
      </c>
      <c r="C74" s="53">
        <v>18.400000000000002</v>
      </c>
      <c r="D74" s="38" t="s">
        <v>391</v>
      </c>
      <c r="E74" s="13">
        <f>C74*$H$4</f>
        <v>938.40000000000009</v>
      </c>
      <c r="F74" s="14">
        <f t="shared" si="3"/>
        <v>0</v>
      </c>
      <c r="G74" s="13">
        <f t="shared" si="2"/>
        <v>782</v>
      </c>
      <c r="H74" s="13">
        <f t="shared" si="4"/>
        <v>938.40000000000009</v>
      </c>
    </row>
    <row r="75" spans="1:8" ht="12.4" customHeight="1" outlineLevel="2">
      <c r="A75" s="19">
        <v>2113522</v>
      </c>
      <c r="B75" s="68" t="s">
        <v>1024</v>
      </c>
      <c r="C75" s="53">
        <v>19.100000000000001</v>
      </c>
      <c r="D75" s="38" t="s">
        <v>391</v>
      </c>
      <c r="E75" s="13">
        <f>C75*$H$4</f>
        <v>974.1</v>
      </c>
      <c r="F75" s="14">
        <f t="shared" si="3"/>
        <v>0</v>
      </c>
      <c r="G75" s="13">
        <f t="shared" si="2"/>
        <v>811.75</v>
      </c>
      <c r="H75" s="13">
        <f t="shared" si="4"/>
        <v>974.1</v>
      </c>
    </row>
    <row r="76" spans="1:8" ht="12.4" customHeight="1" outlineLevel="2">
      <c r="A76" s="19">
        <v>2115509</v>
      </c>
      <c r="B76" s="68" t="s">
        <v>1025</v>
      </c>
      <c r="C76" s="53">
        <v>24.1</v>
      </c>
      <c r="D76" s="38" t="s">
        <v>391</v>
      </c>
      <c r="E76" s="13">
        <f>C76*$H$4</f>
        <v>1229.1000000000001</v>
      </c>
      <c r="F76" s="14">
        <f t="shared" si="3"/>
        <v>0</v>
      </c>
      <c r="G76" s="13">
        <f t="shared" si="2"/>
        <v>1024.25</v>
      </c>
      <c r="H76" s="13">
        <f t="shared" si="4"/>
        <v>1229.1000000000001</v>
      </c>
    </row>
    <row r="77" spans="1:8" ht="12.4" customHeight="1" outlineLevel="2">
      <c r="A77" s="19">
        <v>2115510</v>
      </c>
      <c r="B77" s="68" t="s">
        <v>1026</v>
      </c>
      <c r="C77" s="53">
        <v>22</v>
      </c>
      <c r="D77" s="38" t="s">
        <v>390</v>
      </c>
      <c r="E77" s="13">
        <f>C77*$H$4</f>
        <v>1122</v>
      </c>
      <c r="F77" s="14">
        <f t="shared" si="3"/>
        <v>0</v>
      </c>
      <c r="G77" s="13">
        <f t="shared" si="2"/>
        <v>935</v>
      </c>
      <c r="H77" s="13">
        <f t="shared" si="4"/>
        <v>1122</v>
      </c>
    </row>
    <row r="78" spans="1:8" ht="12.4" customHeight="1" outlineLevel="2">
      <c r="A78" s="19">
        <v>2115511</v>
      </c>
      <c r="B78" s="68" t="s">
        <v>1027</v>
      </c>
      <c r="C78" s="53">
        <v>19.600000000000001</v>
      </c>
      <c r="D78" s="38" t="s">
        <v>390</v>
      </c>
      <c r="E78" s="13">
        <f>C78*$H$4</f>
        <v>999.6</v>
      </c>
      <c r="F78" s="14">
        <f t="shared" si="3"/>
        <v>0</v>
      </c>
      <c r="G78" s="13">
        <f t="shared" ref="G78:G141" si="5">ROUND(H78/1.2,2)</f>
        <v>833</v>
      </c>
      <c r="H78" s="13">
        <f t="shared" si="4"/>
        <v>999.6</v>
      </c>
    </row>
    <row r="79" spans="1:8" ht="12.4" customHeight="1" outlineLevel="2">
      <c r="A79" s="19">
        <v>2115512</v>
      </c>
      <c r="B79" s="68" t="s">
        <v>1028</v>
      </c>
      <c r="C79" s="53">
        <v>13.9</v>
      </c>
      <c r="D79" s="38" t="s">
        <v>390</v>
      </c>
      <c r="E79" s="13">
        <f>C79*$H$4</f>
        <v>708.9</v>
      </c>
      <c r="F79" s="14">
        <f t="shared" si="3"/>
        <v>0</v>
      </c>
      <c r="G79" s="13">
        <f t="shared" si="5"/>
        <v>590.75</v>
      </c>
      <c r="H79" s="13">
        <f t="shared" si="4"/>
        <v>708.9</v>
      </c>
    </row>
    <row r="80" spans="1:8" ht="12.4" customHeight="1" outlineLevel="2">
      <c r="A80" s="19">
        <v>2115514</v>
      </c>
      <c r="B80" s="68" t="s">
        <v>1029</v>
      </c>
      <c r="C80" s="53">
        <v>13.9</v>
      </c>
      <c r="D80" s="38" t="s">
        <v>390</v>
      </c>
      <c r="E80" s="13">
        <f>C80*$H$4</f>
        <v>708.9</v>
      </c>
      <c r="F80" s="14">
        <f t="shared" si="3"/>
        <v>0</v>
      </c>
      <c r="G80" s="13">
        <f t="shared" si="5"/>
        <v>590.75</v>
      </c>
      <c r="H80" s="13">
        <f t="shared" si="4"/>
        <v>708.9</v>
      </c>
    </row>
    <row r="81" spans="1:8" ht="12.4" customHeight="1" outlineLevel="2">
      <c r="A81" s="19">
        <v>2115515</v>
      </c>
      <c r="B81" s="68" t="s">
        <v>1030</v>
      </c>
      <c r="C81" s="53">
        <v>13.9</v>
      </c>
      <c r="D81" s="38" t="s">
        <v>391</v>
      </c>
      <c r="E81" s="13">
        <f>C81*$H$4</f>
        <v>708.9</v>
      </c>
      <c r="F81" s="14">
        <f t="shared" si="3"/>
        <v>0</v>
      </c>
      <c r="G81" s="13">
        <f t="shared" si="5"/>
        <v>590.75</v>
      </c>
      <c r="H81" s="13">
        <f t="shared" si="4"/>
        <v>708.9</v>
      </c>
    </row>
    <row r="82" spans="1:8" ht="12.4" customHeight="1" outlineLevel="2">
      <c r="A82" s="19">
        <v>2115516</v>
      </c>
      <c r="B82" s="68" t="s">
        <v>1031</v>
      </c>
      <c r="C82" s="53">
        <v>13.299999999999999</v>
      </c>
      <c r="D82" s="38" t="s">
        <v>390</v>
      </c>
      <c r="E82" s="13">
        <f>C82*$H$4</f>
        <v>678.3</v>
      </c>
      <c r="F82" s="14">
        <f t="shared" si="3"/>
        <v>0</v>
      </c>
      <c r="G82" s="13">
        <f t="shared" si="5"/>
        <v>565.25</v>
      </c>
      <c r="H82" s="13">
        <f t="shared" si="4"/>
        <v>678.3</v>
      </c>
    </row>
    <row r="83" spans="1:8" ht="12.4" customHeight="1" outlineLevel="2">
      <c r="A83" s="19">
        <v>2115517</v>
      </c>
      <c r="B83" s="68" t="s">
        <v>1032</v>
      </c>
      <c r="C83" s="53">
        <v>13.9</v>
      </c>
      <c r="D83" s="38" t="s">
        <v>390</v>
      </c>
      <c r="E83" s="13">
        <f>C83*$H$4</f>
        <v>708.9</v>
      </c>
      <c r="F83" s="14">
        <f t="shared" si="3"/>
        <v>0</v>
      </c>
      <c r="G83" s="13">
        <f t="shared" si="5"/>
        <v>590.75</v>
      </c>
      <c r="H83" s="13">
        <f t="shared" si="4"/>
        <v>708.9</v>
      </c>
    </row>
    <row r="84" spans="1:8" ht="12.4" customHeight="1" outlineLevel="2">
      <c r="A84" s="19">
        <v>2115518</v>
      </c>
      <c r="B84" s="68" t="s">
        <v>1033</v>
      </c>
      <c r="C84" s="53">
        <v>14.1</v>
      </c>
      <c r="D84" s="38" t="s">
        <v>390</v>
      </c>
      <c r="E84" s="13">
        <f>C84*$H$4</f>
        <v>719.1</v>
      </c>
      <c r="F84" s="14">
        <f t="shared" si="3"/>
        <v>0</v>
      </c>
      <c r="G84" s="13">
        <f t="shared" si="5"/>
        <v>599.25</v>
      </c>
      <c r="H84" s="13">
        <f t="shared" si="4"/>
        <v>719.1</v>
      </c>
    </row>
    <row r="85" spans="1:8" ht="12.4" customHeight="1" outlineLevel="2">
      <c r="A85" s="19">
        <v>2115519</v>
      </c>
      <c r="B85" s="68" t="s">
        <v>1034</v>
      </c>
      <c r="C85" s="53">
        <v>15.5</v>
      </c>
      <c r="D85" s="38" t="s">
        <v>390</v>
      </c>
      <c r="E85" s="13">
        <f>C85*$H$4</f>
        <v>790.5</v>
      </c>
      <c r="F85" s="14">
        <f t="shared" si="3"/>
        <v>0</v>
      </c>
      <c r="G85" s="13">
        <f t="shared" si="5"/>
        <v>658.75</v>
      </c>
      <c r="H85" s="13">
        <f t="shared" si="4"/>
        <v>790.5</v>
      </c>
    </row>
    <row r="86" spans="1:8" ht="12.4" customHeight="1" outlineLevel="2">
      <c r="A86" s="19">
        <v>2115520</v>
      </c>
      <c r="B86" s="68" t="s">
        <v>1035</v>
      </c>
      <c r="C86" s="53">
        <v>16.600000000000001</v>
      </c>
      <c r="D86" s="38" t="s">
        <v>390</v>
      </c>
      <c r="E86" s="13">
        <f>C86*$H$4</f>
        <v>846.6</v>
      </c>
      <c r="F86" s="14">
        <f t="shared" si="3"/>
        <v>0</v>
      </c>
      <c r="G86" s="13">
        <f t="shared" si="5"/>
        <v>705.5</v>
      </c>
      <c r="H86" s="13">
        <f t="shared" si="4"/>
        <v>846.6</v>
      </c>
    </row>
    <row r="87" spans="1:8" ht="12.4" customHeight="1" outlineLevel="2">
      <c r="A87" s="19">
        <v>2115521</v>
      </c>
      <c r="B87" s="68" t="s">
        <v>1036</v>
      </c>
      <c r="C87" s="53">
        <v>26.5</v>
      </c>
      <c r="D87" s="38" t="s">
        <v>390</v>
      </c>
      <c r="E87" s="13">
        <f>C87*$H$4</f>
        <v>1351.5</v>
      </c>
      <c r="F87" s="14">
        <f t="shared" si="3"/>
        <v>0</v>
      </c>
      <c r="G87" s="13">
        <f t="shared" si="5"/>
        <v>1126.25</v>
      </c>
      <c r="H87" s="13">
        <f t="shared" si="4"/>
        <v>1351.5</v>
      </c>
    </row>
    <row r="88" spans="1:8" ht="12.4" customHeight="1" outlineLevel="2">
      <c r="A88" s="19">
        <v>2115522</v>
      </c>
      <c r="B88" s="68" t="s">
        <v>1037</v>
      </c>
      <c r="C88" s="53">
        <v>26.700000000000003</v>
      </c>
      <c r="D88" s="38" t="s">
        <v>390</v>
      </c>
      <c r="E88" s="13">
        <f>C88*$H$4</f>
        <v>1361.7</v>
      </c>
      <c r="F88" s="14">
        <f t="shared" si="3"/>
        <v>0</v>
      </c>
      <c r="G88" s="13">
        <f t="shared" si="5"/>
        <v>1134.75</v>
      </c>
      <c r="H88" s="13">
        <f t="shared" si="4"/>
        <v>1361.7</v>
      </c>
    </row>
    <row r="89" spans="1:8" ht="12.4" customHeight="1" outlineLevel="2">
      <c r="A89" s="19">
        <v>2116509</v>
      </c>
      <c r="B89" s="68" t="s">
        <v>1038</v>
      </c>
      <c r="C89" s="53">
        <v>32</v>
      </c>
      <c r="D89" s="38" t="s">
        <v>391</v>
      </c>
      <c r="E89" s="13">
        <f>C89*$H$4</f>
        <v>1632</v>
      </c>
      <c r="F89" s="14">
        <f t="shared" si="3"/>
        <v>0</v>
      </c>
      <c r="G89" s="13">
        <f t="shared" si="5"/>
        <v>1360</v>
      </c>
      <c r="H89" s="13">
        <f t="shared" si="4"/>
        <v>1632</v>
      </c>
    </row>
    <row r="90" spans="1:8" ht="12.4" customHeight="1" outlineLevel="2">
      <c r="A90" s="19">
        <v>2116510</v>
      </c>
      <c r="B90" s="68" t="s">
        <v>1039</v>
      </c>
      <c r="C90" s="53">
        <v>30.400000000000002</v>
      </c>
      <c r="D90" s="38" t="s">
        <v>390</v>
      </c>
      <c r="E90" s="13">
        <f>C90*$H$4</f>
        <v>1550.4</v>
      </c>
      <c r="F90" s="14">
        <f t="shared" si="3"/>
        <v>0</v>
      </c>
      <c r="G90" s="13">
        <f t="shared" si="5"/>
        <v>1292</v>
      </c>
      <c r="H90" s="13">
        <f t="shared" si="4"/>
        <v>1550.4</v>
      </c>
    </row>
    <row r="91" spans="1:8" ht="12.4" customHeight="1" outlineLevel="2">
      <c r="A91" s="19">
        <v>2116511</v>
      </c>
      <c r="B91" s="68" t="s">
        <v>1040</v>
      </c>
      <c r="C91" s="53">
        <v>26.1</v>
      </c>
      <c r="D91" s="38" t="s">
        <v>390</v>
      </c>
      <c r="E91" s="13">
        <f>C91*$H$4</f>
        <v>1331.1000000000001</v>
      </c>
      <c r="F91" s="14">
        <f t="shared" si="3"/>
        <v>0</v>
      </c>
      <c r="G91" s="13">
        <f t="shared" si="5"/>
        <v>1109.25</v>
      </c>
      <c r="H91" s="13">
        <f t="shared" si="4"/>
        <v>1331.1000000000001</v>
      </c>
    </row>
    <row r="92" spans="1:8" ht="12.4" customHeight="1" outlineLevel="2">
      <c r="A92" s="19">
        <v>2116512</v>
      </c>
      <c r="B92" s="68" t="s">
        <v>1041</v>
      </c>
      <c r="C92" s="53">
        <v>20</v>
      </c>
      <c r="D92" s="38" t="s">
        <v>391</v>
      </c>
      <c r="E92" s="13">
        <f>C92*$H$4</f>
        <v>1020</v>
      </c>
      <c r="F92" s="14">
        <f t="shared" si="3"/>
        <v>0</v>
      </c>
      <c r="G92" s="13">
        <f t="shared" si="5"/>
        <v>850</v>
      </c>
      <c r="H92" s="13">
        <f t="shared" si="4"/>
        <v>1020</v>
      </c>
    </row>
    <row r="93" spans="1:8" ht="12.4" customHeight="1" outlineLevel="2">
      <c r="A93" s="19">
        <v>2116514</v>
      </c>
      <c r="B93" s="68" t="s">
        <v>1042</v>
      </c>
      <c r="C93" s="53">
        <v>20</v>
      </c>
      <c r="D93" s="38" t="s">
        <v>391</v>
      </c>
      <c r="E93" s="13">
        <f>C93*$H$4</f>
        <v>1020</v>
      </c>
      <c r="F93" s="14">
        <f t="shared" si="3"/>
        <v>0</v>
      </c>
      <c r="G93" s="13">
        <f t="shared" si="5"/>
        <v>850</v>
      </c>
      <c r="H93" s="13">
        <f t="shared" si="4"/>
        <v>1020</v>
      </c>
    </row>
    <row r="94" spans="1:8" ht="12.4" customHeight="1" outlineLevel="2">
      <c r="A94" s="19">
        <v>2116515</v>
      </c>
      <c r="B94" s="68" t="s">
        <v>1043</v>
      </c>
      <c r="C94" s="53">
        <v>20</v>
      </c>
      <c r="D94" s="38" t="s">
        <v>391</v>
      </c>
      <c r="E94" s="13">
        <f>C94*$H$4</f>
        <v>1020</v>
      </c>
      <c r="F94" s="14">
        <f t="shared" si="3"/>
        <v>0</v>
      </c>
      <c r="G94" s="13">
        <f t="shared" si="5"/>
        <v>850</v>
      </c>
      <c r="H94" s="13">
        <f t="shared" si="4"/>
        <v>1020</v>
      </c>
    </row>
    <row r="95" spans="1:8" ht="12.4" customHeight="1" outlineLevel="2">
      <c r="A95" s="19">
        <v>2116516</v>
      </c>
      <c r="B95" s="68" t="s">
        <v>1044</v>
      </c>
      <c r="C95" s="53">
        <v>19.8</v>
      </c>
      <c r="D95" s="38" t="s">
        <v>391</v>
      </c>
      <c r="E95" s="13">
        <f>C95*$H$4</f>
        <v>1009.8000000000001</v>
      </c>
      <c r="F95" s="14">
        <f t="shared" si="3"/>
        <v>0</v>
      </c>
      <c r="G95" s="13">
        <f t="shared" si="5"/>
        <v>841.5</v>
      </c>
      <c r="H95" s="13">
        <f t="shared" si="4"/>
        <v>1009.8000000000001</v>
      </c>
    </row>
    <row r="96" spans="1:8" ht="12.4" customHeight="1" outlineLevel="2">
      <c r="A96" s="19">
        <v>2116517</v>
      </c>
      <c r="B96" s="68" t="s">
        <v>1045</v>
      </c>
      <c r="C96" s="53">
        <v>20</v>
      </c>
      <c r="D96" s="38" t="s">
        <v>391</v>
      </c>
      <c r="E96" s="13">
        <f>C96*$H$4</f>
        <v>1020</v>
      </c>
      <c r="F96" s="14">
        <f t="shared" si="3"/>
        <v>0</v>
      </c>
      <c r="G96" s="13">
        <f t="shared" si="5"/>
        <v>850</v>
      </c>
      <c r="H96" s="13">
        <f t="shared" si="4"/>
        <v>1020</v>
      </c>
    </row>
    <row r="97" spans="1:8" ht="12.4" customHeight="1" outlineLevel="2">
      <c r="A97" s="19">
        <v>2116518</v>
      </c>
      <c r="B97" s="68" t="s">
        <v>1046</v>
      </c>
      <c r="C97" s="53">
        <v>19.8</v>
      </c>
      <c r="D97" s="38" t="s">
        <v>391</v>
      </c>
      <c r="E97" s="13">
        <f>C97*$H$4</f>
        <v>1009.8000000000001</v>
      </c>
      <c r="F97" s="14">
        <f t="shared" si="3"/>
        <v>0</v>
      </c>
      <c r="G97" s="13">
        <f t="shared" si="5"/>
        <v>841.5</v>
      </c>
      <c r="H97" s="13">
        <f t="shared" si="4"/>
        <v>1009.8000000000001</v>
      </c>
    </row>
    <row r="98" spans="1:8" ht="12.4" customHeight="1" outlineLevel="2">
      <c r="A98" s="19">
        <v>2116519</v>
      </c>
      <c r="B98" s="68" t="s">
        <v>1047</v>
      </c>
      <c r="C98" s="53">
        <v>20.6</v>
      </c>
      <c r="D98" s="38" t="s">
        <v>391</v>
      </c>
      <c r="E98" s="13">
        <f>C98*$H$4</f>
        <v>1050.6000000000001</v>
      </c>
      <c r="F98" s="14">
        <f t="shared" si="3"/>
        <v>0</v>
      </c>
      <c r="G98" s="13">
        <f t="shared" si="5"/>
        <v>875.5</v>
      </c>
      <c r="H98" s="13">
        <f t="shared" si="4"/>
        <v>1050.6000000000001</v>
      </c>
    </row>
    <row r="99" spans="1:8" ht="12.4" customHeight="1" outlineLevel="2">
      <c r="A99" s="19">
        <v>2116520</v>
      </c>
      <c r="B99" s="68" t="s">
        <v>1048</v>
      </c>
      <c r="C99" s="53">
        <v>24.400000000000002</v>
      </c>
      <c r="D99" s="38" t="s">
        <v>391</v>
      </c>
      <c r="E99" s="13">
        <f>C99*$H$4</f>
        <v>1244.4000000000001</v>
      </c>
      <c r="F99" s="14">
        <f t="shared" si="3"/>
        <v>0</v>
      </c>
      <c r="G99" s="13">
        <f t="shared" si="5"/>
        <v>1037</v>
      </c>
      <c r="H99" s="13">
        <f t="shared" si="4"/>
        <v>1244.4000000000001</v>
      </c>
    </row>
    <row r="100" spans="1:8" ht="12.4" customHeight="1" outlineLevel="2">
      <c r="A100" s="19">
        <v>2116521</v>
      </c>
      <c r="B100" s="68" t="s">
        <v>1049</v>
      </c>
      <c r="C100" s="53">
        <v>36.5</v>
      </c>
      <c r="D100" s="38" t="s">
        <v>391</v>
      </c>
      <c r="E100" s="13">
        <f>C100*$H$4</f>
        <v>1861.5</v>
      </c>
      <c r="F100" s="14">
        <f t="shared" si="3"/>
        <v>0</v>
      </c>
      <c r="G100" s="13">
        <f t="shared" si="5"/>
        <v>1551.25</v>
      </c>
      <c r="H100" s="13">
        <f t="shared" si="4"/>
        <v>1861.5</v>
      </c>
    </row>
    <row r="101" spans="1:8" ht="12.4" customHeight="1" outlineLevel="2">
      <c r="A101" s="19">
        <v>2116522</v>
      </c>
      <c r="B101" s="68" t="s">
        <v>1050</v>
      </c>
      <c r="C101" s="53">
        <v>37.6</v>
      </c>
      <c r="D101" s="38" t="s">
        <v>391</v>
      </c>
      <c r="E101" s="13">
        <f>C101*$H$4</f>
        <v>1917.6000000000001</v>
      </c>
      <c r="F101" s="14">
        <f t="shared" si="3"/>
        <v>0</v>
      </c>
      <c r="G101" s="13">
        <f t="shared" si="5"/>
        <v>1598</v>
      </c>
      <c r="H101" s="13">
        <f t="shared" si="4"/>
        <v>1917.6000000000001</v>
      </c>
    </row>
    <row r="102" spans="1:8" ht="12.4" customHeight="1" outlineLevel="2">
      <c r="A102" s="19">
        <v>2141501</v>
      </c>
      <c r="B102" s="68" t="s">
        <v>1051</v>
      </c>
      <c r="C102" s="53">
        <v>7.8</v>
      </c>
      <c r="D102" s="38" t="s">
        <v>390</v>
      </c>
      <c r="E102" s="13">
        <f>C102*$H$4</f>
        <v>397.8</v>
      </c>
      <c r="F102" s="14">
        <f t="shared" si="3"/>
        <v>0</v>
      </c>
      <c r="G102" s="13">
        <f t="shared" si="5"/>
        <v>331.5</v>
      </c>
      <c r="H102" s="13">
        <f t="shared" si="4"/>
        <v>397.8</v>
      </c>
    </row>
    <row r="103" spans="1:8" ht="12.4" customHeight="1" outlineLevel="2">
      <c r="A103" s="19">
        <v>2141504</v>
      </c>
      <c r="B103" s="68" t="s">
        <v>1052</v>
      </c>
      <c r="C103" s="53">
        <v>7.8</v>
      </c>
      <c r="D103" s="38" t="s">
        <v>390</v>
      </c>
      <c r="E103" s="13">
        <f>C103*$H$4</f>
        <v>397.8</v>
      </c>
      <c r="F103" s="14">
        <f t="shared" si="3"/>
        <v>0</v>
      </c>
      <c r="G103" s="13">
        <f t="shared" si="5"/>
        <v>331.5</v>
      </c>
      <c r="H103" s="13">
        <f t="shared" si="4"/>
        <v>397.8</v>
      </c>
    </row>
    <row r="104" spans="1:8" ht="12.4" customHeight="1" outlineLevel="2">
      <c r="A104" s="19">
        <v>2141507</v>
      </c>
      <c r="B104" s="68" t="s">
        <v>1053</v>
      </c>
      <c r="C104" s="53">
        <v>7.8</v>
      </c>
      <c r="D104" s="38" t="s">
        <v>390</v>
      </c>
      <c r="E104" s="13">
        <f>C104*$H$4</f>
        <v>397.8</v>
      </c>
      <c r="F104" s="14">
        <f t="shared" si="3"/>
        <v>0</v>
      </c>
      <c r="G104" s="13">
        <f t="shared" si="5"/>
        <v>331.5</v>
      </c>
      <c r="H104" s="13">
        <f t="shared" si="4"/>
        <v>397.8</v>
      </c>
    </row>
    <row r="105" spans="1:8" ht="12.4" customHeight="1" outlineLevel="2">
      <c r="A105" s="19">
        <v>2141508</v>
      </c>
      <c r="B105" s="68" t="s">
        <v>1054</v>
      </c>
      <c r="C105" s="53">
        <v>7.3999999999999995</v>
      </c>
      <c r="D105" s="38" t="s">
        <v>390</v>
      </c>
      <c r="E105" s="13">
        <f>C105*$H$4</f>
        <v>377.4</v>
      </c>
      <c r="F105" s="14">
        <f t="shared" si="3"/>
        <v>0</v>
      </c>
      <c r="G105" s="13">
        <f t="shared" si="5"/>
        <v>314.5</v>
      </c>
      <c r="H105" s="13">
        <f t="shared" si="4"/>
        <v>377.4</v>
      </c>
    </row>
    <row r="106" spans="1:8" ht="12.4" customHeight="1" outlineLevel="2">
      <c r="A106" s="19">
        <v>2141509</v>
      </c>
      <c r="B106" s="68" t="s">
        <v>1055</v>
      </c>
      <c r="C106" s="53">
        <v>6.8</v>
      </c>
      <c r="D106" s="38" t="s">
        <v>390</v>
      </c>
      <c r="E106" s="13">
        <f>C106*$H$4</f>
        <v>346.8</v>
      </c>
      <c r="F106" s="14">
        <f t="shared" si="3"/>
        <v>0</v>
      </c>
      <c r="G106" s="13">
        <f t="shared" si="5"/>
        <v>289</v>
      </c>
      <c r="H106" s="13">
        <f t="shared" si="4"/>
        <v>346.8</v>
      </c>
    </row>
    <row r="107" spans="1:8" ht="12.4" customHeight="1" outlineLevel="2">
      <c r="A107" s="19">
        <v>2141510</v>
      </c>
      <c r="B107" s="68" t="s">
        <v>1056</v>
      </c>
      <c r="C107" s="53">
        <v>6.8</v>
      </c>
      <c r="D107" s="38" t="s">
        <v>390</v>
      </c>
      <c r="E107" s="13">
        <f>C107*$H$4</f>
        <v>346.8</v>
      </c>
      <c r="F107" s="14">
        <f t="shared" si="3"/>
        <v>0</v>
      </c>
      <c r="G107" s="13">
        <f t="shared" si="5"/>
        <v>289</v>
      </c>
      <c r="H107" s="13">
        <f t="shared" si="4"/>
        <v>346.8</v>
      </c>
    </row>
    <row r="108" spans="1:8" ht="12.4" customHeight="1" outlineLevel="2">
      <c r="A108" s="19">
        <v>2141512</v>
      </c>
      <c r="B108" s="68" t="s">
        <v>1057</v>
      </c>
      <c r="C108" s="53">
        <v>4.4000000000000004</v>
      </c>
      <c r="D108" s="38" t="s">
        <v>390</v>
      </c>
      <c r="E108" s="13">
        <f>C108*$H$4</f>
        <v>224.4</v>
      </c>
      <c r="F108" s="14">
        <f t="shared" si="3"/>
        <v>0</v>
      </c>
      <c r="G108" s="13">
        <f t="shared" si="5"/>
        <v>187</v>
      </c>
      <c r="H108" s="13">
        <f t="shared" si="4"/>
        <v>224.4</v>
      </c>
    </row>
    <row r="109" spans="1:8" ht="12.4" customHeight="1" outlineLevel="2">
      <c r="A109" s="19">
        <v>2141514</v>
      </c>
      <c r="B109" s="68" t="s">
        <v>1058</v>
      </c>
      <c r="C109" s="53">
        <v>4.0999999999999996</v>
      </c>
      <c r="D109" s="38" t="s">
        <v>390</v>
      </c>
      <c r="E109" s="13">
        <f>C109*$H$4</f>
        <v>209.1</v>
      </c>
      <c r="F109" s="14">
        <f t="shared" si="3"/>
        <v>0</v>
      </c>
      <c r="G109" s="13">
        <f t="shared" si="5"/>
        <v>174.25</v>
      </c>
      <c r="H109" s="13">
        <f t="shared" si="4"/>
        <v>209.1</v>
      </c>
    </row>
    <row r="110" spans="1:8" ht="12.4" customHeight="1" outlineLevel="2">
      <c r="A110" s="19">
        <v>2141515</v>
      </c>
      <c r="B110" s="68" t="s">
        <v>1059</v>
      </c>
      <c r="C110" s="53">
        <v>4.0999999999999996</v>
      </c>
      <c r="D110" s="38" t="s">
        <v>390</v>
      </c>
      <c r="E110" s="13">
        <f>C110*$H$4</f>
        <v>209.1</v>
      </c>
      <c r="F110" s="14">
        <f t="shared" si="3"/>
        <v>0</v>
      </c>
      <c r="G110" s="13">
        <f t="shared" si="5"/>
        <v>174.25</v>
      </c>
      <c r="H110" s="13">
        <f t="shared" si="4"/>
        <v>209.1</v>
      </c>
    </row>
    <row r="111" spans="1:8" ht="12.4" customHeight="1" outlineLevel="2">
      <c r="A111" s="19">
        <v>2141516</v>
      </c>
      <c r="B111" s="68" t="s">
        <v>1060</v>
      </c>
      <c r="C111" s="53">
        <v>3.9</v>
      </c>
      <c r="D111" s="38" t="s">
        <v>390</v>
      </c>
      <c r="E111" s="13">
        <f>C111*$H$4</f>
        <v>198.9</v>
      </c>
      <c r="F111" s="14">
        <f t="shared" si="3"/>
        <v>0</v>
      </c>
      <c r="G111" s="13">
        <f t="shared" si="5"/>
        <v>165.75</v>
      </c>
      <c r="H111" s="13">
        <f t="shared" si="4"/>
        <v>198.9</v>
      </c>
    </row>
    <row r="112" spans="1:8" ht="12.4" customHeight="1" outlineLevel="2">
      <c r="A112" s="19">
        <v>2141517</v>
      </c>
      <c r="B112" s="68" t="s">
        <v>1061</v>
      </c>
      <c r="C112" s="53">
        <v>4.5</v>
      </c>
      <c r="D112" s="38" t="s">
        <v>390</v>
      </c>
      <c r="E112" s="13">
        <f>C112*$H$4</f>
        <v>229.5</v>
      </c>
      <c r="F112" s="14">
        <f t="shared" si="3"/>
        <v>0</v>
      </c>
      <c r="G112" s="13">
        <f t="shared" si="5"/>
        <v>191.25</v>
      </c>
      <c r="H112" s="13">
        <f t="shared" si="4"/>
        <v>229.5</v>
      </c>
    </row>
    <row r="113" spans="1:8" ht="12.4" customHeight="1" outlineLevel="2">
      <c r="A113" s="19">
        <v>2141518</v>
      </c>
      <c r="B113" s="68" t="s">
        <v>1062</v>
      </c>
      <c r="C113" s="53">
        <v>4.6999999999999993</v>
      </c>
      <c r="D113" s="38" t="s">
        <v>390</v>
      </c>
      <c r="E113" s="13">
        <f>C113*$H$4</f>
        <v>239.69999999999996</v>
      </c>
      <c r="F113" s="14">
        <f t="shared" si="3"/>
        <v>0</v>
      </c>
      <c r="G113" s="13">
        <f t="shared" si="5"/>
        <v>199.75</v>
      </c>
      <c r="H113" s="13">
        <f t="shared" si="4"/>
        <v>239.69999999999996</v>
      </c>
    </row>
    <row r="114" spans="1:8" ht="12.4" customHeight="1" outlineLevel="2">
      <c r="A114" s="19">
        <v>2141519</v>
      </c>
      <c r="B114" s="68" t="s">
        <v>1063</v>
      </c>
      <c r="C114" s="53">
        <v>4.8999999999999995</v>
      </c>
      <c r="D114" s="38" t="s">
        <v>390</v>
      </c>
      <c r="E114" s="13">
        <f>C114*$H$4</f>
        <v>249.89999999999998</v>
      </c>
      <c r="F114" s="14">
        <f t="shared" ref="F114:F189" si="6">$F$49</f>
        <v>0</v>
      </c>
      <c r="G114" s="13">
        <f t="shared" si="5"/>
        <v>208.25</v>
      </c>
      <c r="H114" s="13">
        <f t="shared" ref="H114:H189" si="7">E114-E114*F114</f>
        <v>249.89999999999998</v>
      </c>
    </row>
    <row r="115" spans="1:8" ht="12.4" customHeight="1" outlineLevel="2">
      <c r="A115" s="19">
        <v>2141520</v>
      </c>
      <c r="B115" s="68" t="s">
        <v>1064</v>
      </c>
      <c r="C115" s="53">
        <v>5.6</v>
      </c>
      <c r="D115" s="38" t="s">
        <v>390</v>
      </c>
      <c r="E115" s="13">
        <f>C115*$H$4</f>
        <v>285.59999999999997</v>
      </c>
      <c r="F115" s="14">
        <f t="shared" si="6"/>
        <v>0</v>
      </c>
      <c r="G115" s="13">
        <f t="shared" si="5"/>
        <v>238</v>
      </c>
      <c r="H115" s="13">
        <f t="shared" si="7"/>
        <v>285.59999999999997</v>
      </c>
    </row>
    <row r="116" spans="1:8" ht="12.4" customHeight="1" outlineLevel="2">
      <c r="A116" s="19">
        <v>2141521</v>
      </c>
      <c r="B116" s="68" t="s">
        <v>1065</v>
      </c>
      <c r="C116" s="53">
        <v>8.8000000000000007</v>
      </c>
      <c r="D116" s="38" t="s">
        <v>390</v>
      </c>
      <c r="E116" s="13">
        <f>C116*$H$4</f>
        <v>448.8</v>
      </c>
      <c r="F116" s="14">
        <f t="shared" si="6"/>
        <v>0</v>
      </c>
      <c r="G116" s="13">
        <f t="shared" si="5"/>
        <v>374</v>
      </c>
      <c r="H116" s="13">
        <f t="shared" si="7"/>
        <v>448.8</v>
      </c>
    </row>
    <row r="117" spans="1:8" ht="12.4" customHeight="1" outlineLevel="2">
      <c r="A117" s="19">
        <v>2141522</v>
      </c>
      <c r="B117" s="68" t="s">
        <v>1066</v>
      </c>
      <c r="C117" s="53">
        <v>8.9</v>
      </c>
      <c r="D117" s="38" t="s">
        <v>390</v>
      </c>
      <c r="E117" s="13">
        <f>C117*$H$4</f>
        <v>453.90000000000003</v>
      </c>
      <c r="F117" s="14">
        <f t="shared" si="6"/>
        <v>0</v>
      </c>
      <c r="G117" s="13">
        <f t="shared" si="5"/>
        <v>378.25</v>
      </c>
      <c r="H117" s="13">
        <f t="shared" si="7"/>
        <v>453.90000000000003</v>
      </c>
    </row>
    <row r="118" spans="1:8" ht="12.4" customHeight="1" outlineLevel="2">
      <c r="A118" s="19">
        <v>2142501</v>
      </c>
      <c r="B118" s="68" t="s">
        <v>1067</v>
      </c>
      <c r="C118" s="53">
        <v>16.600000000000001</v>
      </c>
      <c r="D118" s="38" t="s">
        <v>391</v>
      </c>
      <c r="E118" s="13">
        <f>C118*$H$4</f>
        <v>846.6</v>
      </c>
      <c r="F118" s="14">
        <f t="shared" si="6"/>
        <v>0</v>
      </c>
      <c r="G118" s="13">
        <f t="shared" si="5"/>
        <v>705.5</v>
      </c>
      <c r="H118" s="13">
        <f t="shared" si="7"/>
        <v>846.6</v>
      </c>
    </row>
    <row r="119" spans="1:8" ht="12.4" customHeight="1" outlineLevel="2">
      <c r="A119" s="19">
        <v>2142504</v>
      </c>
      <c r="B119" s="68" t="s">
        <v>1068</v>
      </c>
      <c r="C119" s="53">
        <v>16.600000000000001</v>
      </c>
      <c r="D119" s="38" t="s">
        <v>391</v>
      </c>
      <c r="E119" s="13">
        <f>C119*$H$4</f>
        <v>846.6</v>
      </c>
      <c r="F119" s="14">
        <f t="shared" si="6"/>
        <v>0</v>
      </c>
      <c r="G119" s="13">
        <f t="shared" si="5"/>
        <v>705.5</v>
      </c>
      <c r="H119" s="13">
        <f t="shared" si="7"/>
        <v>846.6</v>
      </c>
    </row>
    <row r="120" spans="1:8" ht="12.4" customHeight="1" outlineLevel="2">
      <c r="A120" s="19">
        <v>2142507</v>
      </c>
      <c r="B120" s="68" t="s">
        <v>1069</v>
      </c>
      <c r="C120" s="53">
        <v>16.600000000000001</v>
      </c>
      <c r="D120" s="38" t="s">
        <v>391</v>
      </c>
      <c r="E120" s="13">
        <f>C120*$H$4</f>
        <v>846.6</v>
      </c>
      <c r="F120" s="14">
        <f t="shared" si="6"/>
        <v>0</v>
      </c>
      <c r="G120" s="13">
        <f t="shared" si="5"/>
        <v>705.5</v>
      </c>
      <c r="H120" s="13">
        <f t="shared" si="7"/>
        <v>846.6</v>
      </c>
    </row>
    <row r="121" spans="1:8" ht="12.4" customHeight="1" outlineLevel="2">
      <c r="A121" s="19">
        <v>2142508</v>
      </c>
      <c r="B121" s="68" t="s">
        <v>1070</v>
      </c>
      <c r="C121" s="53">
        <v>15.9</v>
      </c>
      <c r="D121" s="38" t="s">
        <v>390</v>
      </c>
      <c r="E121" s="13">
        <f>C121*$H$4</f>
        <v>810.9</v>
      </c>
      <c r="F121" s="14">
        <f t="shared" si="6"/>
        <v>0</v>
      </c>
      <c r="G121" s="13">
        <f t="shared" si="5"/>
        <v>675.75</v>
      </c>
      <c r="H121" s="13">
        <f t="shared" si="7"/>
        <v>810.9</v>
      </c>
    </row>
    <row r="122" spans="1:8" ht="12.4" customHeight="1" outlineLevel="2">
      <c r="A122" s="19">
        <v>2142510</v>
      </c>
      <c r="B122" s="68" t="s">
        <v>1071</v>
      </c>
      <c r="C122" s="53">
        <v>14.4</v>
      </c>
      <c r="D122" s="38" t="s">
        <v>390</v>
      </c>
      <c r="E122" s="13">
        <f>C122*$H$4</f>
        <v>734.4</v>
      </c>
      <c r="F122" s="14">
        <f t="shared" si="6"/>
        <v>0</v>
      </c>
      <c r="G122" s="13">
        <f t="shared" si="5"/>
        <v>612</v>
      </c>
      <c r="H122" s="13">
        <f t="shared" si="7"/>
        <v>734.4</v>
      </c>
    </row>
    <row r="123" spans="1:8" ht="12.4" customHeight="1" outlineLevel="2">
      <c r="A123" s="19">
        <v>2142512</v>
      </c>
      <c r="B123" s="68" t="s">
        <v>1072</v>
      </c>
      <c r="C123" s="53">
        <v>9.1999999999999993</v>
      </c>
      <c r="D123" s="38" t="s">
        <v>390</v>
      </c>
      <c r="E123" s="13">
        <f>C123*$H$4</f>
        <v>469.2</v>
      </c>
      <c r="F123" s="14">
        <f t="shared" si="6"/>
        <v>0</v>
      </c>
      <c r="G123" s="13">
        <f t="shared" si="5"/>
        <v>391</v>
      </c>
      <c r="H123" s="13">
        <f t="shared" si="7"/>
        <v>469.2</v>
      </c>
    </row>
    <row r="124" spans="1:8" ht="12.4" customHeight="1" outlineLevel="2">
      <c r="A124" s="19">
        <v>2142514</v>
      </c>
      <c r="B124" s="68" t="s">
        <v>1073</v>
      </c>
      <c r="C124" s="53">
        <v>9.1999999999999993</v>
      </c>
      <c r="D124" s="38" t="s">
        <v>390</v>
      </c>
      <c r="E124" s="13">
        <f>C124*$H$4</f>
        <v>469.2</v>
      </c>
      <c r="F124" s="14">
        <f t="shared" si="6"/>
        <v>0</v>
      </c>
      <c r="G124" s="13">
        <f t="shared" si="5"/>
        <v>391</v>
      </c>
      <c r="H124" s="13">
        <f t="shared" si="7"/>
        <v>469.2</v>
      </c>
    </row>
    <row r="125" spans="1:8" ht="12.4" customHeight="1" outlineLevel="2">
      <c r="A125" s="19">
        <v>2142515</v>
      </c>
      <c r="B125" s="68" t="s">
        <v>1074</v>
      </c>
      <c r="C125" s="53">
        <v>9.1999999999999993</v>
      </c>
      <c r="D125" s="38" t="s">
        <v>391</v>
      </c>
      <c r="E125" s="13">
        <f>C125*$H$4</f>
        <v>469.2</v>
      </c>
      <c r="F125" s="14">
        <f t="shared" si="6"/>
        <v>0</v>
      </c>
      <c r="G125" s="13">
        <f t="shared" si="5"/>
        <v>391</v>
      </c>
      <c r="H125" s="13">
        <f t="shared" si="7"/>
        <v>469.2</v>
      </c>
    </row>
    <row r="126" spans="1:8" ht="12.4" customHeight="1" outlineLevel="2">
      <c r="A126" s="19">
        <v>2142516</v>
      </c>
      <c r="B126" s="68" t="s">
        <v>1075</v>
      </c>
      <c r="C126" s="53">
        <v>9.1999999999999993</v>
      </c>
      <c r="D126" s="38" t="s">
        <v>390</v>
      </c>
      <c r="E126" s="13">
        <f>C126*$H$4</f>
        <v>469.2</v>
      </c>
      <c r="F126" s="14">
        <f t="shared" si="6"/>
        <v>0</v>
      </c>
      <c r="G126" s="13">
        <f t="shared" si="5"/>
        <v>391</v>
      </c>
      <c r="H126" s="13">
        <f t="shared" si="7"/>
        <v>469.2</v>
      </c>
    </row>
    <row r="127" spans="1:8" ht="12.4" customHeight="1" outlineLevel="2">
      <c r="A127" s="19">
        <v>2142517</v>
      </c>
      <c r="B127" s="68" t="s">
        <v>1076</v>
      </c>
      <c r="C127" s="53">
        <v>9.6</v>
      </c>
      <c r="D127" s="38" t="s">
        <v>390</v>
      </c>
      <c r="E127" s="13">
        <f>C127*$H$4</f>
        <v>489.59999999999997</v>
      </c>
      <c r="F127" s="14">
        <f t="shared" si="6"/>
        <v>0</v>
      </c>
      <c r="G127" s="13">
        <f t="shared" si="5"/>
        <v>408</v>
      </c>
      <c r="H127" s="13">
        <f t="shared" si="7"/>
        <v>489.59999999999997</v>
      </c>
    </row>
    <row r="128" spans="1:8" ht="12.4" customHeight="1" outlineLevel="2">
      <c r="A128" s="19">
        <v>2142518</v>
      </c>
      <c r="B128" s="68" t="s">
        <v>1077</v>
      </c>
      <c r="C128" s="53">
        <v>9.6</v>
      </c>
      <c r="D128" s="38" t="s">
        <v>390</v>
      </c>
      <c r="E128" s="13">
        <f>C128*$H$4</f>
        <v>489.59999999999997</v>
      </c>
      <c r="F128" s="14">
        <f t="shared" si="6"/>
        <v>0</v>
      </c>
      <c r="G128" s="13">
        <f t="shared" si="5"/>
        <v>408</v>
      </c>
      <c r="H128" s="13">
        <f t="shared" si="7"/>
        <v>489.59999999999997</v>
      </c>
    </row>
    <row r="129" spans="1:8" ht="12.4" customHeight="1" outlineLevel="2">
      <c r="A129" s="19">
        <v>2142519</v>
      </c>
      <c r="B129" s="68" t="s">
        <v>1078</v>
      </c>
      <c r="C129" s="53">
        <v>10.9</v>
      </c>
      <c r="D129" s="38" t="s">
        <v>390</v>
      </c>
      <c r="E129" s="13">
        <f>C129*$H$4</f>
        <v>555.9</v>
      </c>
      <c r="F129" s="14">
        <f t="shared" si="6"/>
        <v>0</v>
      </c>
      <c r="G129" s="13">
        <f t="shared" si="5"/>
        <v>463.25</v>
      </c>
      <c r="H129" s="13">
        <f t="shared" si="7"/>
        <v>555.9</v>
      </c>
    </row>
    <row r="130" spans="1:8" ht="12.4" customHeight="1" outlineLevel="2">
      <c r="A130" s="19">
        <v>2142520</v>
      </c>
      <c r="B130" s="68" t="s">
        <v>1079</v>
      </c>
      <c r="C130" s="53">
        <v>12</v>
      </c>
      <c r="D130" s="38" t="s">
        <v>390</v>
      </c>
      <c r="E130" s="13">
        <f>C130*$H$4</f>
        <v>612</v>
      </c>
      <c r="F130" s="14">
        <f t="shared" si="6"/>
        <v>0</v>
      </c>
      <c r="G130" s="13">
        <f t="shared" si="5"/>
        <v>510</v>
      </c>
      <c r="H130" s="13">
        <f t="shared" si="7"/>
        <v>612</v>
      </c>
    </row>
    <row r="131" spans="1:8" ht="12.4" customHeight="1" outlineLevel="2">
      <c r="A131" s="19">
        <v>2142521</v>
      </c>
      <c r="B131" s="68" t="s">
        <v>1080</v>
      </c>
      <c r="C131" s="53">
        <v>19.600000000000001</v>
      </c>
      <c r="D131" s="38" t="s">
        <v>391</v>
      </c>
      <c r="E131" s="13">
        <f>C131*$H$4</f>
        <v>999.6</v>
      </c>
      <c r="F131" s="14">
        <f t="shared" si="6"/>
        <v>0</v>
      </c>
      <c r="G131" s="13">
        <f t="shared" si="5"/>
        <v>833</v>
      </c>
      <c r="H131" s="13">
        <f t="shared" si="7"/>
        <v>999.6</v>
      </c>
    </row>
    <row r="132" spans="1:8" ht="12.4" customHeight="1" outlineLevel="2">
      <c r="A132" s="19">
        <v>2142522</v>
      </c>
      <c r="B132" s="68" t="s">
        <v>1081</v>
      </c>
      <c r="C132" s="53">
        <v>20.6</v>
      </c>
      <c r="D132" s="38" t="s">
        <v>390</v>
      </c>
      <c r="E132" s="13">
        <f>C132*$H$4</f>
        <v>1050.6000000000001</v>
      </c>
      <c r="F132" s="14">
        <f t="shared" si="6"/>
        <v>0</v>
      </c>
      <c r="G132" s="13">
        <f t="shared" si="5"/>
        <v>875.5</v>
      </c>
      <c r="H132" s="13">
        <f t="shared" si="7"/>
        <v>1050.6000000000001</v>
      </c>
    </row>
    <row r="133" spans="1:8" ht="12.4" customHeight="1" outlineLevel="2">
      <c r="A133" s="19">
        <v>2191101</v>
      </c>
      <c r="B133" s="68" t="s">
        <v>1175</v>
      </c>
      <c r="C133" s="53">
        <v>10.8</v>
      </c>
      <c r="D133" s="38" t="s">
        <v>391</v>
      </c>
      <c r="E133" s="13">
        <f>C133*$H$4</f>
        <v>550.80000000000007</v>
      </c>
      <c r="F133" s="14">
        <f t="shared" ref="F133:F241" si="8">$F$49</f>
        <v>0</v>
      </c>
      <c r="G133" s="13">
        <f t="shared" si="5"/>
        <v>459</v>
      </c>
      <c r="H133" s="13">
        <f t="shared" ref="H133:H144" si="9">E133-E133*F133</f>
        <v>550.80000000000007</v>
      </c>
    </row>
    <row r="134" spans="1:8" ht="12.4" customHeight="1" outlineLevel="2">
      <c r="A134" s="19">
        <v>2191102</v>
      </c>
      <c r="B134" s="68" t="s">
        <v>1176</v>
      </c>
      <c r="C134" s="53">
        <v>10.1</v>
      </c>
      <c r="D134" s="38" t="s">
        <v>391</v>
      </c>
      <c r="E134" s="13">
        <f>C134*$H$4</f>
        <v>515.1</v>
      </c>
      <c r="F134" s="14">
        <f t="shared" si="8"/>
        <v>0</v>
      </c>
      <c r="G134" s="13">
        <f t="shared" si="5"/>
        <v>429.25</v>
      </c>
      <c r="H134" s="13">
        <f t="shared" si="9"/>
        <v>515.1</v>
      </c>
    </row>
    <row r="135" spans="1:8" ht="12.4" customHeight="1" outlineLevel="2">
      <c r="A135" s="19">
        <v>2191104</v>
      </c>
      <c r="B135" s="68" t="s">
        <v>1177</v>
      </c>
      <c r="C135" s="53">
        <v>9.6999999999999993</v>
      </c>
      <c r="D135" s="38" t="s">
        <v>391</v>
      </c>
      <c r="E135" s="13">
        <f>C135*$H$4</f>
        <v>494.7</v>
      </c>
      <c r="F135" s="14">
        <f t="shared" si="8"/>
        <v>0</v>
      </c>
      <c r="G135" s="13">
        <f t="shared" si="5"/>
        <v>412.25</v>
      </c>
      <c r="H135" s="13">
        <f t="shared" si="9"/>
        <v>494.7</v>
      </c>
    </row>
    <row r="136" spans="1:8" ht="12.4" customHeight="1" outlineLevel="2">
      <c r="A136" s="19">
        <v>2191105</v>
      </c>
      <c r="B136" s="68" t="s">
        <v>1178</v>
      </c>
      <c r="C136" s="53">
        <v>10.1</v>
      </c>
      <c r="D136" s="38" t="s">
        <v>391</v>
      </c>
      <c r="E136" s="13">
        <f>C136*$H$4</f>
        <v>515.1</v>
      </c>
      <c r="F136" s="14">
        <f t="shared" si="8"/>
        <v>0</v>
      </c>
      <c r="G136" s="13">
        <f t="shared" si="5"/>
        <v>429.25</v>
      </c>
      <c r="H136" s="13">
        <f t="shared" si="9"/>
        <v>515.1</v>
      </c>
    </row>
    <row r="137" spans="1:8" ht="12.4" customHeight="1" outlineLevel="2">
      <c r="A137" s="19">
        <v>2191106</v>
      </c>
      <c r="B137" s="68" t="s">
        <v>1179</v>
      </c>
      <c r="C137" s="53">
        <v>10.9</v>
      </c>
      <c r="D137" s="38" t="s">
        <v>391</v>
      </c>
      <c r="E137" s="13">
        <f>C137*$H$4</f>
        <v>555.9</v>
      </c>
      <c r="F137" s="14">
        <f t="shared" si="8"/>
        <v>0</v>
      </c>
      <c r="G137" s="13">
        <f t="shared" si="5"/>
        <v>463.25</v>
      </c>
      <c r="H137" s="13">
        <f t="shared" si="9"/>
        <v>555.9</v>
      </c>
    </row>
    <row r="138" spans="1:8" ht="12.4" customHeight="1" outlineLevel="2">
      <c r="A138" s="19">
        <v>2191107</v>
      </c>
      <c r="B138" s="68" t="s">
        <v>1180</v>
      </c>
      <c r="C138" s="53">
        <v>11.2</v>
      </c>
      <c r="D138" s="38" t="s">
        <v>391</v>
      </c>
      <c r="E138" s="13">
        <f>C138*$H$4</f>
        <v>571.19999999999993</v>
      </c>
      <c r="F138" s="14">
        <f t="shared" si="8"/>
        <v>0</v>
      </c>
      <c r="G138" s="13">
        <f t="shared" si="5"/>
        <v>476</v>
      </c>
      <c r="H138" s="13">
        <f t="shared" si="9"/>
        <v>571.19999999999993</v>
      </c>
    </row>
    <row r="139" spans="1:8" ht="12.4" customHeight="1" outlineLevel="2">
      <c r="A139" s="19">
        <v>2191121</v>
      </c>
      <c r="B139" s="68" t="s">
        <v>1181</v>
      </c>
      <c r="C139" s="53">
        <v>10.8</v>
      </c>
      <c r="D139" s="38" t="s">
        <v>390</v>
      </c>
      <c r="E139" s="13">
        <f>C139*$H$4</f>
        <v>550.80000000000007</v>
      </c>
      <c r="F139" s="14">
        <f t="shared" si="8"/>
        <v>0</v>
      </c>
      <c r="G139" s="13">
        <f t="shared" si="5"/>
        <v>459</v>
      </c>
      <c r="H139" s="13">
        <f t="shared" si="9"/>
        <v>550.80000000000007</v>
      </c>
    </row>
    <row r="140" spans="1:8" ht="12.4" customHeight="1" outlineLevel="2">
      <c r="A140" s="19">
        <v>2191122</v>
      </c>
      <c r="B140" s="68" t="s">
        <v>1182</v>
      </c>
      <c r="C140" s="53">
        <v>10.1</v>
      </c>
      <c r="D140" s="38" t="s">
        <v>390</v>
      </c>
      <c r="E140" s="13">
        <f>C140*$H$4</f>
        <v>515.1</v>
      </c>
      <c r="F140" s="14">
        <f t="shared" si="8"/>
        <v>0</v>
      </c>
      <c r="G140" s="13">
        <f t="shared" si="5"/>
        <v>429.25</v>
      </c>
      <c r="H140" s="13">
        <f t="shared" si="9"/>
        <v>515.1</v>
      </c>
    </row>
    <row r="141" spans="1:8" ht="12.4" customHeight="1" outlineLevel="2">
      <c r="A141" s="19">
        <v>2191124</v>
      </c>
      <c r="B141" s="68" t="s">
        <v>1183</v>
      </c>
      <c r="C141" s="53">
        <v>9.6999999999999993</v>
      </c>
      <c r="D141" s="38" t="s">
        <v>390</v>
      </c>
      <c r="E141" s="13">
        <f>C141*$H$4</f>
        <v>494.7</v>
      </c>
      <c r="F141" s="14">
        <f t="shared" si="8"/>
        <v>0</v>
      </c>
      <c r="G141" s="13">
        <f t="shared" si="5"/>
        <v>412.25</v>
      </c>
      <c r="H141" s="13">
        <f t="shared" si="9"/>
        <v>494.7</v>
      </c>
    </row>
    <row r="142" spans="1:8" ht="12.4" customHeight="1" outlineLevel="2">
      <c r="A142" s="19">
        <v>2191125</v>
      </c>
      <c r="B142" s="68" t="s">
        <v>1184</v>
      </c>
      <c r="C142" s="53">
        <v>10.1</v>
      </c>
      <c r="D142" s="38" t="s">
        <v>390</v>
      </c>
      <c r="E142" s="13">
        <f>C142*$H$4</f>
        <v>515.1</v>
      </c>
      <c r="F142" s="14">
        <f t="shared" si="8"/>
        <v>0</v>
      </c>
      <c r="G142" s="13">
        <f t="shared" ref="G142:G205" si="10">ROUND(H142/1.2,2)</f>
        <v>429.25</v>
      </c>
      <c r="H142" s="13">
        <f t="shared" si="9"/>
        <v>515.1</v>
      </c>
    </row>
    <row r="143" spans="1:8" ht="12.4" customHeight="1" outlineLevel="2">
      <c r="A143" s="19">
        <v>2191126</v>
      </c>
      <c r="B143" s="68" t="s">
        <v>1185</v>
      </c>
      <c r="C143" s="53">
        <v>10.9</v>
      </c>
      <c r="D143" s="38" t="s">
        <v>390</v>
      </c>
      <c r="E143" s="13">
        <f>C143*$H$4</f>
        <v>555.9</v>
      </c>
      <c r="F143" s="14">
        <f t="shared" si="8"/>
        <v>0</v>
      </c>
      <c r="G143" s="13">
        <f t="shared" si="10"/>
        <v>463.25</v>
      </c>
      <c r="H143" s="13">
        <f t="shared" si="9"/>
        <v>555.9</v>
      </c>
    </row>
    <row r="144" spans="1:8" ht="12.4" customHeight="1" outlineLevel="2">
      <c r="A144" s="19">
        <v>2191127</v>
      </c>
      <c r="B144" s="68" t="s">
        <v>1186</v>
      </c>
      <c r="C144" s="53">
        <v>11.2</v>
      </c>
      <c r="D144" s="38" t="s">
        <v>390</v>
      </c>
      <c r="E144" s="13">
        <f>C144*$H$4</f>
        <v>571.19999999999993</v>
      </c>
      <c r="F144" s="14">
        <f t="shared" si="8"/>
        <v>0</v>
      </c>
      <c r="G144" s="13">
        <f t="shared" si="10"/>
        <v>476</v>
      </c>
      <c r="H144" s="13">
        <f t="shared" si="9"/>
        <v>571.19999999999993</v>
      </c>
    </row>
    <row r="145" spans="1:8" ht="12.4" customHeight="1" outlineLevel="2">
      <c r="A145" s="19">
        <v>2143501</v>
      </c>
      <c r="B145" s="68" t="s">
        <v>1082</v>
      </c>
      <c r="C145" s="53">
        <v>16.100000000000001</v>
      </c>
      <c r="D145" s="38" t="s">
        <v>390</v>
      </c>
      <c r="E145" s="13">
        <f>C145*$H$4</f>
        <v>821.1</v>
      </c>
      <c r="F145" s="14">
        <f t="shared" si="6"/>
        <v>0</v>
      </c>
      <c r="G145" s="13">
        <f t="shared" si="10"/>
        <v>684.25</v>
      </c>
      <c r="H145" s="13">
        <f t="shared" si="7"/>
        <v>821.1</v>
      </c>
    </row>
    <row r="146" spans="1:8" ht="12.4" customHeight="1" outlineLevel="2">
      <c r="A146" s="19">
        <v>2143504</v>
      </c>
      <c r="B146" s="68" t="s">
        <v>1083</v>
      </c>
      <c r="C146" s="53">
        <v>16.100000000000001</v>
      </c>
      <c r="D146" s="38" t="s">
        <v>390</v>
      </c>
      <c r="E146" s="13">
        <f>C146*$H$4</f>
        <v>821.1</v>
      </c>
      <c r="F146" s="14">
        <f t="shared" si="6"/>
        <v>0</v>
      </c>
      <c r="G146" s="13">
        <f t="shared" si="10"/>
        <v>684.25</v>
      </c>
      <c r="H146" s="13">
        <f t="shared" si="7"/>
        <v>821.1</v>
      </c>
    </row>
    <row r="147" spans="1:8" ht="12.4" customHeight="1" outlineLevel="2">
      <c r="A147" s="19">
        <v>2143507</v>
      </c>
      <c r="B147" s="68" t="s">
        <v>1084</v>
      </c>
      <c r="C147" s="53">
        <v>16.100000000000001</v>
      </c>
      <c r="D147" s="38" t="s">
        <v>390</v>
      </c>
      <c r="E147" s="13">
        <f>C147*$H$4</f>
        <v>821.1</v>
      </c>
      <c r="F147" s="14">
        <f t="shared" si="6"/>
        <v>0</v>
      </c>
      <c r="G147" s="13">
        <f t="shared" si="10"/>
        <v>684.25</v>
      </c>
      <c r="H147" s="13">
        <f t="shared" si="7"/>
        <v>821.1</v>
      </c>
    </row>
    <row r="148" spans="1:8" ht="12.4" customHeight="1" outlineLevel="2">
      <c r="A148" s="19">
        <v>2143508</v>
      </c>
      <c r="B148" s="68" t="s">
        <v>1085</v>
      </c>
      <c r="C148" s="53">
        <v>14.299999999999999</v>
      </c>
      <c r="D148" s="38" t="s">
        <v>390</v>
      </c>
      <c r="E148" s="13">
        <f>C148*$H$4</f>
        <v>729.3</v>
      </c>
      <c r="F148" s="14">
        <f t="shared" si="6"/>
        <v>0</v>
      </c>
      <c r="G148" s="13">
        <f t="shared" si="10"/>
        <v>607.75</v>
      </c>
      <c r="H148" s="13">
        <f t="shared" si="7"/>
        <v>729.3</v>
      </c>
    </row>
    <row r="149" spans="1:8" ht="12.4" customHeight="1" outlineLevel="2">
      <c r="A149" s="19">
        <v>2143509</v>
      </c>
      <c r="B149" s="68" t="s">
        <v>1086</v>
      </c>
      <c r="C149" s="53">
        <v>13.1</v>
      </c>
      <c r="D149" s="38" t="s">
        <v>390</v>
      </c>
      <c r="E149" s="13">
        <f>C149*$H$4</f>
        <v>668.1</v>
      </c>
      <c r="F149" s="14">
        <f t="shared" si="6"/>
        <v>0</v>
      </c>
      <c r="G149" s="13">
        <f t="shared" si="10"/>
        <v>556.75</v>
      </c>
      <c r="H149" s="13">
        <f t="shared" si="7"/>
        <v>668.1</v>
      </c>
    </row>
    <row r="150" spans="1:8" ht="12.4" customHeight="1" outlineLevel="2">
      <c r="A150" s="19">
        <v>2143510</v>
      </c>
      <c r="B150" s="68" t="s">
        <v>1087</v>
      </c>
      <c r="C150" s="53">
        <v>13.1</v>
      </c>
      <c r="D150" s="38" t="s">
        <v>390</v>
      </c>
      <c r="E150" s="13">
        <f>C150*$H$4</f>
        <v>668.1</v>
      </c>
      <c r="F150" s="14">
        <f t="shared" si="6"/>
        <v>0</v>
      </c>
      <c r="G150" s="13">
        <f t="shared" si="10"/>
        <v>556.75</v>
      </c>
      <c r="H150" s="13">
        <f t="shared" si="7"/>
        <v>668.1</v>
      </c>
    </row>
    <row r="151" spans="1:8" ht="12.4" customHeight="1" outlineLevel="2">
      <c r="A151" s="19">
        <v>2143512</v>
      </c>
      <c r="B151" s="68" t="s">
        <v>1088</v>
      </c>
      <c r="C151" s="53">
        <v>9.9</v>
      </c>
      <c r="D151" s="38" t="s">
        <v>390</v>
      </c>
      <c r="E151" s="13">
        <f>C151*$H$4</f>
        <v>504.90000000000003</v>
      </c>
      <c r="F151" s="14">
        <f t="shared" si="6"/>
        <v>0</v>
      </c>
      <c r="G151" s="13">
        <f t="shared" si="10"/>
        <v>420.75</v>
      </c>
      <c r="H151" s="13">
        <f t="shared" si="7"/>
        <v>504.90000000000003</v>
      </c>
    </row>
    <row r="152" spans="1:8" ht="12.4" customHeight="1" outlineLevel="2">
      <c r="A152" s="19">
        <v>2143514</v>
      </c>
      <c r="B152" s="68" t="s">
        <v>1089</v>
      </c>
      <c r="C152" s="53">
        <v>9.8000000000000007</v>
      </c>
      <c r="D152" s="38" t="s">
        <v>390</v>
      </c>
      <c r="E152" s="13">
        <f>C152*$H$4</f>
        <v>499.8</v>
      </c>
      <c r="F152" s="14">
        <f t="shared" si="6"/>
        <v>0</v>
      </c>
      <c r="G152" s="13">
        <f t="shared" si="10"/>
        <v>416.5</v>
      </c>
      <c r="H152" s="13">
        <f t="shared" si="7"/>
        <v>499.8</v>
      </c>
    </row>
    <row r="153" spans="1:8" ht="12.4" customHeight="1" outlineLevel="2">
      <c r="A153" s="19">
        <v>2143515</v>
      </c>
      <c r="B153" s="68" t="s">
        <v>1090</v>
      </c>
      <c r="C153" s="53">
        <v>9.8000000000000007</v>
      </c>
      <c r="D153" s="38" t="s">
        <v>390</v>
      </c>
      <c r="E153" s="13">
        <f>C153*$H$4</f>
        <v>499.8</v>
      </c>
      <c r="F153" s="14">
        <f t="shared" si="6"/>
        <v>0</v>
      </c>
      <c r="G153" s="13">
        <f t="shared" si="10"/>
        <v>416.5</v>
      </c>
      <c r="H153" s="13">
        <f t="shared" si="7"/>
        <v>499.8</v>
      </c>
    </row>
    <row r="154" spans="1:8" ht="12.4" customHeight="1" outlineLevel="2">
      <c r="A154" s="19">
        <v>2143516</v>
      </c>
      <c r="B154" s="68" t="s">
        <v>1091</v>
      </c>
      <c r="C154" s="53">
        <v>9.6</v>
      </c>
      <c r="D154" s="38" t="s">
        <v>390</v>
      </c>
      <c r="E154" s="13">
        <f>C154*$H$4</f>
        <v>489.59999999999997</v>
      </c>
      <c r="F154" s="14">
        <f t="shared" si="6"/>
        <v>0</v>
      </c>
      <c r="G154" s="13">
        <f t="shared" si="10"/>
        <v>408</v>
      </c>
      <c r="H154" s="13">
        <f t="shared" si="7"/>
        <v>489.59999999999997</v>
      </c>
    </row>
    <row r="155" spans="1:8" ht="12.4" customHeight="1" outlineLevel="2">
      <c r="A155" s="19">
        <v>2143517</v>
      </c>
      <c r="B155" s="68" t="s">
        <v>1092</v>
      </c>
      <c r="C155" s="53">
        <v>10</v>
      </c>
      <c r="D155" s="38" t="s">
        <v>390</v>
      </c>
      <c r="E155" s="13">
        <f>C155*$H$4</f>
        <v>510</v>
      </c>
      <c r="F155" s="14">
        <f t="shared" si="6"/>
        <v>0</v>
      </c>
      <c r="G155" s="13">
        <f t="shared" si="10"/>
        <v>425</v>
      </c>
      <c r="H155" s="13">
        <f t="shared" si="7"/>
        <v>510</v>
      </c>
    </row>
    <row r="156" spans="1:8" ht="12.4" customHeight="1" outlineLevel="2">
      <c r="A156" s="19">
        <v>2143518</v>
      </c>
      <c r="B156" s="68" t="s">
        <v>1093</v>
      </c>
      <c r="C156" s="53">
        <v>10.1</v>
      </c>
      <c r="D156" s="38" t="s">
        <v>390</v>
      </c>
      <c r="E156" s="13">
        <f>C156*$H$4</f>
        <v>515.1</v>
      </c>
      <c r="F156" s="14">
        <f t="shared" si="6"/>
        <v>0</v>
      </c>
      <c r="G156" s="13">
        <f t="shared" si="10"/>
        <v>429.25</v>
      </c>
      <c r="H156" s="13">
        <f t="shared" si="7"/>
        <v>515.1</v>
      </c>
    </row>
    <row r="157" spans="1:8" ht="12.4" customHeight="1" outlineLevel="2">
      <c r="A157" s="19">
        <v>2143519</v>
      </c>
      <c r="B157" s="68" t="s">
        <v>1094</v>
      </c>
      <c r="C157" s="53">
        <v>10.799999999999999</v>
      </c>
      <c r="D157" s="38" t="s">
        <v>390</v>
      </c>
      <c r="E157" s="13">
        <f>C157*$H$4</f>
        <v>550.79999999999995</v>
      </c>
      <c r="F157" s="14">
        <f t="shared" si="6"/>
        <v>0</v>
      </c>
      <c r="G157" s="13">
        <f t="shared" si="10"/>
        <v>459</v>
      </c>
      <c r="H157" s="13">
        <f t="shared" si="7"/>
        <v>550.79999999999995</v>
      </c>
    </row>
    <row r="158" spans="1:8" ht="12.4" customHeight="1" outlineLevel="2">
      <c r="A158" s="19">
        <v>2143520</v>
      </c>
      <c r="B158" s="68" t="s">
        <v>1095</v>
      </c>
      <c r="C158" s="53">
        <v>11.7</v>
      </c>
      <c r="D158" s="38" t="s">
        <v>390</v>
      </c>
      <c r="E158" s="13">
        <f>C158*$H$4</f>
        <v>596.69999999999993</v>
      </c>
      <c r="F158" s="14">
        <f t="shared" si="6"/>
        <v>0</v>
      </c>
      <c r="G158" s="13">
        <f t="shared" si="10"/>
        <v>497.25</v>
      </c>
      <c r="H158" s="13">
        <f t="shared" si="7"/>
        <v>596.69999999999993</v>
      </c>
    </row>
    <row r="159" spans="1:8" ht="12.4" customHeight="1" outlineLevel="2">
      <c r="A159" s="19">
        <v>2143521</v>
      </c>
      <c r="B159" s="68" t="s">
        <v>1096</v>
      </c>
      <c r="C159" s="53">
        <v>18.5</v>
      </c>
      <c r="D159" s="38" t="s">
        <v>390</v>
      </c>
      <c r="E159" s="13">
        <f>C159*$H$4</f>
        <v>943.5</v>
      </c>
      <c r="F159" s="14">
        <f t="shared" si="6"/>
        <v>0</v>
      </c>
      <c r="G159" s="13">
        <f t="shared" si="10"/>
        <v>786.25</v>
      </c>
      <c r="H159" s="13">
        <f t="shared" si="7"/>
        <v>943.5</v>
      </c>
    </row>
    <row r="160" spans="1:8" ht="12.4" customHeight="1" outlineLevel="2">
      <c r="A160" s="19">
        <v>2143522</v>
      </c>
      <c r="B160" s="68" t="s">
        <v>1097</v>
      </c>
      <c r="C160" s="53">
        <v>19.200000000000003</v>
      </c>
      <c r="D160" s="38" t="s">
        <v>390</v>
      </c>
      <c r="E160" s="13">
        <f>C160*$H$4</f>
        <v>979.20000000000016</v>
      </c>
      <c r="F160" s="14">
        <f t="shared" si="6"/>
        <v>0</v>
      </c>
      <c r="G160" s="13">
        <f t="shared" si="10"/>
        <v>816</v>
      </c>
      <c r="H160" s="13">
        <f t="shared" si="7"/>
        <v>979.20000000000016</v>
      </c>
    </row>
    <row r="161" spans="1:8" ht="12.4" customHeight="1" outlineLevel="2">
      <c r="A161" s="19">
        <v>2145501</v>
      </c>
      <c r="B161" s="68" t="s">
        <v>1098</v>
      </c>
      <c r="C161" s="53">
        <v>24.1</v>
      </c>
      <c r="D161" s="38" t="s">
        <v>390</v>
      </c>
      <c r="E161" s="13">
        <f>C161*$H$4</f>
        <v>1229.1000000000001</v>
      </c>
      <c r="F161" s="14">
        <f t="shared" si="6"/>
        <v>0</v>
      </c>
      <c r="G161" s="13">
        <f t="shared" si="10"/>
        <v>1024.25</v>
      </c>
      <c r="H161" s="13">
        <f t="shared" si="7"/>
        <v>1229.1000000000001</v>
      </c>
    </row>
    <row r="162" spans="1:8" ht="12.4" customHeight="1" outlineLevel="2">
      <c r="A162" s="19">
        <v>2145504</v>
      </c>
      <c r="B162" s="68" t="s">
        <v>1099</v>
      </c>
      <c r="C162" s="53">
        <v>24.1</v>
      </c>
      <c r="D162" s="38" t="s">
        <v>390</v>
      </c>
      <c r="E162" s="13">
        <f>C162*$H$4</f>
        <v>1229.1000000000001</v>
      </c>
      <c r="F162" s="14">
        <f t="shared" si="6"/>
        <v>0</v>
      </c>
      <c r="G162" s="13">
        <f t="shared" si="10"/>
        <v>1024.25</v>
      </c>
      <c r="H162" s="13">
        <f t="shared" si="7"/>
        <v>1229.1000000000001</v>
      </c>
    </row>
    <row r="163" spans="1:8" ht="12.4" customHeight="1" outlineLevel="2">
      <c r="A163" s="19">
        <v>2145507</v>
      </c>
      <c r="B163" s="68" t="s">
        <v>1100</v>
      </c>
      <c r="C163" s="53">
        <v>24.1</v>
      </c>
      <c r="D163" s="38" t="s">
        <v>390</v>
      </c>
      <c r="E163" s="13">
        <f>C163*$H$4</f>
        <v>1229.1000000000001</v>
      </c>
      <c r="F163" s="14">
        <f t="shared" si="6"/>
        <v>0</v>
      </c>
      <c r="G163" s="13">
        <f t="shared" si="10"/>
        <v>1024.25</v>
      </c>
      <c r="H163" s="13">
        <f t="shared" si="7"/>
        <v>1229.1000000000001</v>
      </c>
    </row>
    <row r="164" spans="1:8" ht="12.4" customHeight="1" outlineLevel="2">
      <c r="A164" s="19">
        <v>2145508</v>
      </c>
      <c r="B164" s="68" t="s">
        <v>1101</v>
      </c>
      <c r="C164" s="53">
        <v>22</v>
      </c>
      <c r="D164" s="38" t="s">
        <v>390</v>
      </c>
      <c r="E164" s="13">
        <f>C164*$H$4</f>
        <v>1122</v>
      </c>
      <c r="F164" s="14">
        <f t="shared" si="6"/>
        <v>0</v>
      </c>
      <c r="G164" s="13">
        <f t="shared" si="10"/>
        <v>935</v>
      </c>
      <c r="H164" s="13">
        <f t="shared" si="7"/>
        <v>1122</v>
      </c>
    </row>
    <row r="165" spans="1:8" ht="12.4" customHeight="1" outlineLevel="2">
      <c r="A165" s="19">
        <v>2145509</v>
      </c>
      <c r="B165" s="68" t="s">
        <v>1102</v>
      </c>
      <c r="C165" s="53">
        <v>19.600000000000001</v>
      </c>
      <c r="D165" s="38" t="s">
        <v>390</v>
      </c>
      <c r="E165" s="13">
        <f>C165*$H$4</f>
        <v>999.6</v>
      </c>
      <c r="F165" s="14">
        <f t="shared" si="6"/>
        <v>0</v>
      </c>
      <c r="G165" s="13">
        <f t="shared" si="10"/>
        <v>833</v>
      </c>
      <c r="H165" s="13">
        <f t="shared" si="7"/>
        <v>999.6</v>
      </c>
    </row>
    <row r="166" spans="1:8" ht="12.4" customHeight="1" outlineLevel="2">
      <c r="A166" s="19">
        <v>2145510</v>
      </c>
      <c r="B166" s="68" t="s">
        <v>1103</v>
      </c>
      <c r="C166" s="53">
        <v>19.600000000000001</v>
      </c>
      <c r="D166" s="38" t="s">
        <v>390</v>
      </c>
      <c r="E166" s="13">
        <f>C166*$H$4</f>
        <v>999.6</v>
      </c>
      <c r="F166" s="14">
        <f t="shared" si="6"/>
        <v>0</v>
      </c>
      <c r="G166" s="13">
        <f t="shared" si="10"/>
        <v>833</v>
      </c>
      <c r="H166" s="13">
        <f t="shared" si="7"/>
        <v>999.6</v>
      </c>
    </row>
    <row r="167" spans="1:8" ht="12.4" customHeight="1" outlineLevel="2">
      <c r="A167" s="19">
        <v>2145512</v>
      </c>
      <c r="B167" s="68" t="s">
        <v>1104</v>
      </c>
      <c r="C167" s="53">
        <v>13.9</v>
      </c>
      <c r="D167" s="38" t="s">
        <v>390</v>
      </c>
      <c r="E167" s="13">
        <f>C167*$H$4</f>
        <v>708.9</v>
      </c>
      <c r="F167" s="14">
        <f t="shared" si="6"/>
        <v>0</v>
      </c>
      <c r="G167" s="13">
        <f t="shared" si="10"/>
        <v>590.75</v>
      </c>
      <c r="H167" s="13">
        <f t="shared" si="7"/>
        <v>708.9</v>
      </c>
    </row>
    <row r="168" spans="1:8" ht="12.4" customHeight="1" outlineLevel="2">
      <c r="A168" s="19">
        <v>2145514</v>
      </c>
      <c r="B168" s="68" t="s">
        <v>1105</v>
      </c>
      <c r="C168" s="53">
        <v>13.9</v>
      </c>
      <c r="D168" s="38" t="s">
        <v>390</v>
      </c>
      <c r="E168" s="13">
        <f>C168*$H$4</f>
        <v>708.9</v>
      </c>
      <c r="F168" s="14">
        <f t="shared" si="6"/>
        <v>0</v>
      </c>
      <c r="G168" s="13">
        <f t="shared" si="10"/>
        <v>590.75</v>
      </c>
      <c r="H168" s="13">
        <f t="shared" si="7"/>
        <v>708.9</v>
      </c>
    </row>
    <row r="169" spans="1:8" ht="12.4" customHeight="1" outlineLevel="2">
      <c r="A169" s="19">
        <v>2145515</v>
      </c>
      <c r="B169" s="68" t="s">
        <v>1106</v>
      </c>
      <c r="C169" s="53">
        <v>13.9</v>
      </c>
      <c r="D169" s="38" t="s">
        <v>390</v>
      </c>
      <c r="E169" s="13">
        <f>C169*$H$4</f>
        <v>708.9</v>
      </c>
      <c r="F169" s="14">
        <f t="shared" si="6"/>
        <v>0</v>
      </c>
      <c r="G169" s="13">
        <f t="shared" si="10"/>
        <v>590.75</v>
      </c>
      <c r="H169" s="13">
        <f t="shared" si="7"/>
        <v>708.9</v>
      </c>
    </row>
    <row r="170" spans="1:8" ht="12.4" customHeight="1" outlineLevel="2">
      <c r="A170" s="19">
        <v>2145516</v>
      </c>
      <c r="B170" s="68" t="s">
        <v>1107</v>
      </c>
      <c r="C170" s="53">
        <v>13.299999999999999</v>
      </c>
      <c r="D170" s="38" t="s">
        <v>390</v>
      </c>
      <c r="E170" s="13">
        <f>C170*$H$4</f>
        <v>678.3</v>
      </c>
      <c r="F170" s="14">
        <f t="shared" si="6"/>
        <v>0</v>
      </c>
      <c r="G170" s="13">
        <f t="shared" si="10"/>
        <v>565.25</v>
      </c>
      <c r="H170" s="13">
        <f t="shared" si="7"/>
        <v>678.3</v>
      </c>
    </row>
    <row r="171" spans="1:8" ht="12.4" customHeight="1" outlineLevel="2">
      <c r="A171" s="19">
        <v>2145517</v>
      </c>
      <c r="B171" s="68" t="s">
        <v>1108</v>
      </c>
      <c r="C171" s="53">
        <v>13.9</v>
      </c>
      <c r="D171" s="38" t="s">
        <v>390</v>
      </c>
      <c r="E171" s="13">
        <f>C171*$H$4</f>
        <v>708.9</v>
      </c>
      <c r="F171" s="14">
        <f t="shared" si="6"/>
        <v>0</v>
      </c>
      <c r="G171" s="13">
        <f t="shared" si="10"/>
        <v>590.75</v>
      </c>
      <c r="H171" s="13">
        <f t="shared" si="7"/>
        <v>708.9</v>
      </c>
    </row>
    <row r="172" spans="1:8" ht="12.4" customHeight="1" outlineLevel="2">
      <c r="A172" s="19">
        <v>2145518</v>
      </c>
      <c r="B172" s="68" t="s">
        <v>1109</v>
      </c>
      <c r="C172" s="53">
        <v>14.1</v>
      </c>
      <c r="D172" s="38" t="s">
        <v>390</v>
      </c>
      <c r="E172" s="13">
        <f>C172*$H$4</f>
        <v>719.1</v>
      </c>
      <c r="F172" s="14">
        <f t="shared" si="6"/>
        <v>0</v>
      </c>
      <c r="G172" s="13">
        <f t="shared" si="10"/>
        <v>599.25</v>
      </c>
      <c r="H172" s="13">
        <f t="shared" si="7"/>
        <v>719.1</v>
      </c>
    </row>
    <row r="173" spans="1:8" ht="12.4" customHeight="1" outlineLevel="2">
      <c r="A173" s="19">
        <v>2145519</v>
      </c>
      <c r="B173" s="68" t="s">
        <v>1110</v>
      </c>
      <c r="C173" s="53">
        <v>15.5</v>
      </c>
      <c r="D173" s="38" t="s">
        <v>390</v>
      </c>
      <c r="E173" s="13">
        <f>C173*$H$4</f>
        <v>790.5</v>
      </c>
      <c r="F173" s="14">
        <f t="shared" si="6"/>
        <v>0</v>
      </c>
      <c r="G173" s="13">
        <f t="shared" si="10"/>
        <v>658.75</v>
      </c>
      <c r="H173" s="13">
        <f t="shared" si="7"/>
        <v>790.5</v>
      </c>
    </row>
    <row r="174" spans="1:8" ht="12.4" customHeight="1" outlineLevel="2">
      <c r="A174" s="19">
        <v>2145520</v>
      </c>
      <c r="B174" s="68" t="s">
        <v>1111</v>
      </c>
      <c r="C174" s="53">
        <v>16.600000000000001</v>
      </c>
      <c r="D174" s="38" t="s">
        <v>390</v>
      </c>
      <c r="E174" s="13">
        <f>C174*$H$4</f>
        <v>846.6</v>
      </c>
      <c r="F174" s="14">
        <f t="shared" si="6"/>
        <v>0</v>
      </c>
      <c r="G174" s="13">
        <f t="shared" si="10"/>
        <v>705.5</v>
      </c>
      <c r="H174" s="13">
        <f t="shared" si="7"/>
        <v>846.6</v>
      </c>
    </row>
    <row r="175" spans="1:8" ht="12.4" customHeight="1" outlineLevel="2">
      <c r="A175" s="19">
        <v>2145521</v>
      </c>
      <c r="B175" s="68" t="s">
        <v>1112</v>
      </c>
      <c r="C175" s="53">
        <v>26.5</v>
      </c>
      <c r="D175" s="38" t="s">
        <v>390</v>
      </c>
      <c r="E175" s="13">
        <f>C175*$H$4</f>
        <v>1351.5</v>
      </c>
      <c r="F175" s="14">
        <f t="shared" si="6"/>
        <v>0</v>
      </c>
      <c r="G175" s="13">
        <f t="shared" si="10"/>
        <v>1126.25</v>
      </c>
      <c r="H175" s="13">
        <f t="shared" si="7"/>
        <v>1351.5</v>
      </c>
    </row>
    <row r="176" spans="1:8" ht="12.4" customHeight="1" outlineLevel="2">
      <c r="A176" s="19">
        <v>2145522</v>
      </c>
      <c r="B176" s="68" t="s">
        <v>1113</v>
      </c>
      <c r="C176" s="53">
        <v>26.700000000000003</v>
      </c>
      <c r="D176" s="38" t="s">
        <v>390</v>
      </c>
      <c r="E176" s="13">
        <f>C176*$H$4</f>
        <v>1361.7</v>
      </c>
      <c r="F176" s="14">
        <f t="shared" si="6"/>
        <v>0</v>
      </c>
      <c r="G176" s="13">
        <f t="shared" si="10"/>
        <v>1134.75</v>
      </c>
      <c r="H176" s="13">
        <f t="shared" si="7"/>
        <v>1361.7</v>
      </c>
    </row>
    <row r="177" spans="1:8" ht="12.4" customHeight="1" outlineLevel="2">
      <c r="A177" s="19">
        <v>2146501</v>
      </c>
      <c r="B177" s="68" t="s">
        <v>1114</v>
      </c>
      <c r="C177" s="53">
        <v>32</v>
      </c>
      <c r="D177" s="38" t="s">
        <v>391</v>
      </c>
      <c r="E177" s="13">
        <f>C177*$H$4</f>
        <v>1632</v>
      </c>
      <c r="F177" s="14">
        <f t="shared" si="6"/>
        <v>0</v>
      </c>
      <c r="G177" s="13">
        <f t="shared" si="10"/>
        <v>1360</v>
      </c>
      <c r="H177" s="13">
        <f t="shared" si="7"/>
        <v>1632</v>
      </c>
    </row>
    <row r="178" spans="1:8" ht="12.4" customHeight="1" outlineLevel="2">
      <c r="A178" s="19">
        <v>2146504</v>
      </c>
      <c r="B178" s="68" t="s">
        <v>1115</v>
      </c>
      <c r="C178" s="53">
        <v>32</v>
      </c>
      <c r="D178" s="38" t="s">
        <v>391</v>
      </c>
      <c r="E178" s="13">
        <f>C178*$H$4</f>
        <v>1632</v>
      </c>
      <c r="F178" s="14">
        <f t="shared" si="6"/>
        <v>0</v>
      </c>
      <c r="G178" s="13">
        <f t="shared" si="10"/>
        <v>1360</v>
      </c>
      <c r="H178" s="13">
        <f t="shared" si="7"/>
        <v>1632</v>
      </c>
    </row>
    <row r="179" spans="1:8" ht="12.4" customHeight="1" outlineLevel="2">
      <c r="A179" s="19">
        <v>2146507</v>
      </c>
      <c r="B179" s="68" t="s">
        <v>1116</v>
      </c>
      <c r="C179" s="53">
        <v>32</v>
      </c>
      <c r="D179" s="38" t="s">
        <v>391</v>
      </c>
      <c r="E179" s="13">
        <f>C179*$H$4</f>
        <v>1632</v>
      </c>
      <c r="F179" s="14">
        <f t="shared" si="6"/>
        <v>0</v>
      </c>
      <c r="G179" s="13">
        <f t="shared" si="10"/>
        <v>1360</v>
      </c>
      <c r="H179" s="13">
        <f t="shared" si="7"/>
        <v>1632</v>
      </c>
    </row>
    <row r="180" spans="1:8" ht="12.4" customHeight="1" outlineLevel="2">
      <c r="A180" s="19">
        <v>2146508</v>
      </c>
      <c r="B180" s="68" t="s">
        <v>1117</v>
      </c>
      <c r="C180" s="53">
        <v>30.400000000000002</v>
      </c>
      <c r="D180" s="38" t="s">
        <v>390</v>
      </c>
      <c r="E180" s="13">
        <f>C180*$H$4</f>
        <v>1550.4</v>
      </c>
      <c r="F180" s="14">
        <f t="shared" si="6"/>
        <v>0</v>
      </c>
      <c r="G180" s="13">
        <f t="shared" si="10"/>
        <v>1292</v>
      </c>
      <c r="H180" s="13">
        <f t="shared" si="7"/>
        <v>1550.4</v>
      </c>
    </row>
    <row r="181" spans="1:8" ht="12.4" customHeight="1" outlineLevel="2">
      <c r="A181" s="19">
        <v>2146509</v>
      </c>
      <c r="B181" s="68" t="s">
        <v>1118</v>
      </c>
      <c r="C181" s="53">
        <v>26.1</v>
      </c>
      <c r="D181" s="38" t="s">
        <v>391</v>
      </c>
      <c r="E181" s="13">
        <f>C181*$H$4</f>
        <v>1331.1000000000001</v>
      </c>
      <c r="F181" s="14">
        <f t="shared" si="6"/>
        <v>0</v>
      </c>
      <c r="G181" s="13">
        <f t="shared" si="10"/>
        <v>1109.25</v>
      </c>
      <c r="H181" s="13">
        <f t="shared" si="7"/>
        <v>1331.1000000000001</v>
      </c>
    </row>
    <row r="182" spans="1:8" ht="12.4" customHeight="1" outlineLevel="2">
      <c r="A182" s="19">
        <v>2146510</v>
      </c>
      <c r="B182" s="68" t="s">
        <v>1119</v>
      </c>
      <c r="C182" s="53">
        <v>26.1</v>
      </c>
      <c r="D182" s="38" t="s">
        <v>390</v>
      </c>
      <c r="E182" s="13">
        <f>C182*$H$4</f>
        <v>1331.1000000000001</v>
      </c>
      <c r="F182" s="14">
        <f t="shared" si="6"/>
        <v>0</v>
      </c>
      <c r="G182" s="13">
        <f t="shared" si="10"/>
        <v>1109.25</v>
      </c>
      <c r="H182" s="13">
        <f t="shared" si="7"/>
        <v>1331.1000000000001</v>
      </c>
    </row>
    <row r="183" spans="1:8" ht="12.4" customHeight="1" outlineLevel="2">
      <c r="A183" s="19">
        <v>2146512</v>
      </c>
      <c r="B183" s="68" t="s">
        <v>1120</v>
      </c>
      <c r="C183" s="53">
        <v>20</v>
      </c>
      <c r="D183" s="38" t="s">
        <v>390</v>
      </c>
      <c r="E183" s="13">
        <f>C183*$H$4</f>
        <v>1020</v>
      </c>
      <c r="F183" s="14">
        <f t="shared" si="6"/>
        <v>0</v>
      </c>
      <c r="G183" s="13">
        <f t="shared" si="10"/>
        <v>850</v>
      </c>
      <c r="H183" s="13">
        <f t="shared" si="7"/>
        <v>1020</v>
      </c>
    </row>
    <row r="184" spans="1:8" ht="12.4" customHeight="1" outlineLevel="2">
      <c r="A184" s="19">
        <v>2146514</v>
      </c>
      <c r="B184" s="68" t="s">
        <v>1121</v>
      </c>
      <c r="C184" s="53">
        <v>20</v>
      </c>
      <c r="D184" s="38" t="s">
        <v>390</v>
      </c>
      <c r="E184" s="13">
        <f>C184*$H$4</f>
        <v>1020</v>
      </c>
      <c r="F184" s="14">
        <f t="shared" si="6"/>
        <v>0</v>
      </c>
      <c r="G184" s="13">
        <f t="shared" si="10"/>
        <v>850</v>
      </c>
      <c r="H184" s="13">
        <f t="shared" si="7"/>
        <v>1020</v>
      </c>
    </row>
    <row r="185" spans="1:8" ht="12.4" customHeight="1" outlineLevel="2">
      <c r="A185" s="19">
        <v>2146515</v>
      </c>
      <c r="B185" s="68" t="s">
        <v>1122</v>
      </c>
      <c r="C185" s="53">
        <v>20</v>
      </c>
      <c r="D185" s="38" t="s">
        <v>391</v>
      </c>
      <c r="E185" s="13">
        <f>C185*$H$4</f>
        <v>1020</v>
      </c>
      <c r="F185" s="14">
        <f t="shared" si="6"/>
        <v>0</v>
      </c>
      <c r="G185" s="13">
        <f t="shared" si="10"/>
        <v>850</v>
      </c>
      <c r="H185" s="13">
        <f t="shared" si="7"/>
        <v>1020</v>
      </c>
    </row>
    <row r="186" spans="1:8" ht="12.4" customHeight="1" outlineLevel="2">
      <c r="A186" s="19">
        <v>2146516</v>
      </c>
      <c r="B186" s="68" t="s">
        <v>1123</v>
      </c>
      <c r="C186" s="53">
        <v>19.8</v>
      </c>
      <c r="D186" s="38" t="s">
        <v>390</v>
      </c>
      <c r="E186" s="13">
        <f>C186*$H$4</f>
        <v>1009.8000000000001</v>
      </c>
      <c r="F186" s="14">
        <f t="shared" si="6"/>
        <v>0</v>
      </c>
      <c r="G186" s="13">
        <f t="shared" si="10"/>
        <v>841.5</v>
      </c>
      <c r="H186" s="13">
        <f t="shared" si="7"/>
        <v>1009.8000000000001</v>
      </c>
    </row>
    <row r="187" spans="1:8" ht="12.4" customHeight="1" outlineLevel="2">
      <c r="A187" s="19">
        <v>2146517</v>
      </c>
      <c r="B187" s="68" t="s">
        <v>1124</v>
      </c>
      <c r="C187" s="53">
        <v>20</v>
      </c>
      <c r="D187" s="38" t="s">
        <v>390</v>
      </c>
      <c r="E187" s="13">
        <f>C187*$H$4</f>
        <v>1020</v>
      </c>
      <c r="F187" s="14">
        <f t="shared" si="6"/>
        <v>0</v>
      </c>
      <c r="G187" s="13">
        <f t="shared" si="10"/>
        <v>850</v>
      </c>
      <c r="H187" s="13">
        <f t="shared" si="7"/>
        <v>1020</v>
      </c>
    </row>
    <row r="188" spans="1:8" ht="12.4" customHeight="1" outlineLevel="2">
      <c r="A188" s="19">
        <v>2146518</v>
      </c>
      <c r="B188" s="68" t="s">
        <v>1125</v>
      </c>
      <c r="C188" s="53">
        <v>19.8</v>
      </c>
      <c r="D188" s="38" t="s">
        <v>390</v>
      </c>
      <c r="E188" s="13">
        <f>C188*$H$4</f>
        <v>1009.8000000000001</v>
      </c>
      <c r="F188" s="14">
        <f t="shared" si="6"/>
        <v>0</v>
      </c>
      <c r="G188" s="13">
        <f t="shared" si="10"/>
        <v>841.5</v>
      </c>
      <c r="H188" s="13">
        <f t="shared" si="7"/>
        <v>1009.8000000000001</v>
      </c>
    </row>
    <row r="189" spans="1:8" ht="12.4" customHeight="1" outlineLevel="2">
      <c r="A189" s="19">
        <v>2146519</v>
      </c>
      <c r="B189" s="68" t="s">
        <v>1126</v>
      </c>
      <c r="C189" s="53">
        <v>20.6</v>
      </c>
      <c r="D189" s="38" t="s">
        <v>390</v>
      </c>
      <c r="E189" s="13">
        <f>C189*$H$4</f>
        <v>1050.6000000000001</v>
      </c>
      <c r="F189" s="14">
        <f t="shared" si="6"/>
        <v>0</v>
      </c>
      <c r="G189" s="13">
        <f t="shared" si="10"/>
        <v>875.5</v>
      </c>
      <c r="H189" s="13">
        <f t="shared" si="7"/>
        <v>1050.6000000000001</v>
      </c>
    </row>
    <row r="190" spans="1:8" ht="12.4" customHeight="1" outlineLevel="2">
      <c r="A190" s="19">
        <v>2146520</v>
      </c>
      <c r="B190" s="68" t="s">
        <v>1127</v>
      </c>
      <c r="C190" s="53">
        <v>24.400000000000002</v>
      </c>
      <c r="D190" s="38" t="s">
        <v>390</v>
      </c>
      <c r="E190" s="13">
        <f>C190*$H$4</f>
        <v>1244.4000000000001</v>
      </c>
      <c r="F190" s="14">
        <f t="shared" si="8"/>
        <v>0</v>
      </c>
      <c r="G190" s="13">
        <f t="shared" si="10"/>
        <v>1037</v>
      </c>
      <c r="H190" s="13">
        <f t="shared" ref="H190:H241" si="11">E190-E190*F190</f>
        <v>1244.4000000000001</v>
      </c>
    </row>
    <row r="191" spans="1:8" ht="12.4" customHeight="1" outlineLevel="2">
      <c r="A191" s="19">
        <v>2146521</v>
      </c>
      <c r="B191" s="68" t="s">
        <v>1128</v>
      </c>
      <c r="C191" s="53">
        <v>36.5</v>
      </c>
      <c r="D191" s="38" t="s">
        <v>390</v>
      </c>
      <c r="E191" s="13">
        <f>C191*$H$4</f>
        <v>1861.5</v>
      </c>
      <c r="F191" s="14">
        <f t="shared" si="8"/>
        <v>0</v>
      </c>
      <c r="G191" s="13">
        <f t="shared" si="10"/>
        <v>1551.25</v>
      </c>
      <c r="H191" s="13">
        <f t="shared" si="11"/>
        <v>1861.5</v>
      </c>
    </row>
    <row r="192" spans="1:8" ht="12.4" customHeight="1" outlineLevel="2">
      <c r="A192" s="19">
        <v>2146522</v>
      </c>
      <c r="B192" s="68" t="s">
        <v>1129</v>
      </c>
      <c r="C192" s="53">
        <v>37.6</v>
      </c>
      <c r="D192" s="38" t="s">
        <v>390</v>
      </c>
      <c r="E192" s="13">
        <f>C192*$H$4</f>
        <v>1917.6000000000001</v>
      </c>
      <c r="F192" s="14">
        <f t="shared" si="8"/>
        <v>0</v>
      </c>
      <c r="G192" s="13">
        <f t="shared" si="10"/>
        <v>1598</v>
      </c>
      <c r="H192" s="13">
        <f t="shared" si="11"/>
        <v>1917.6000000000001</v>
      </c>
    </row>
    <row r="193" spans="1:8" ht="12.4" customHeight="1" outlineLevel="2">
      <c r="A193" s="19">
        <v>2161501</v>
      </c>
      <c r="B193" s="68" t="s">
        <v>1130</v>
      </c>
      <c r="C193" s="53">
        <v>8.4</v>
      </c>
      <c r="D193" s="38" t="s">
        <v>391</v>
      </c>
      <c r="E193" s="13">
        <f>C193*$H$4</f>
        <v>428.40000000000003</v>
      </c>
      <c r="F193" s="14">
        <f t="shared" si="8"/>
        <v>0</v>
      </c>
      <c r="G193" s="13">
        <f t="shared" si="10"/>
        <v>357</v>
      </c>
      <c r="H193" s="13">
        <f t="shared" si="11"/>
        <v>428.40000000000003</v>
      </c>
    </row>
    <row r="194" spans="1:8" ht="12.4" customHeight="1" outlineLevel="2">
      <c r="A194" s="19">
        <v>2161504</v>
      </c>
      <c r="B194" s="68" t="s">
        <v>1131</v>
      </c>
      <c r="C194" s="53">
        <v>8.4</v>
      </c>
      <c r="D194" s="38" t="s">
        <v>390</v>
      </c>
      <c r="E194" s="13">
        <f>C194*$H$4</f>
        <v>428.40000000000003</v>
      </c>
      <c r="F194" s="14">
        <f t="shared" si="8"/>
        <v>0</v>
      </c>
      <c r="G194" s="13">
        <f t="shared" si="10"/>
        <v>357</v>
      </c>
      <c r="H194" s="13">
        <f t="shared" si="11"/>
        <v>428.40000000000003</v>
      </c>
    </row>
    <row r="195" spans="1:8" ht="12.4" customHeight="1" outlineLevel="2">
      <c r="A195" s="19">
        <v>2161507</v>
      </c>
      <c r="B195" s="68" t="s">
        <v>1132</v>
      </c>
      <c r="C195" s="53">
        <v>8.4</v>
      </c>
      <c r="D195" s="38" t="s">
        <v>391</v>
      </c>
      <c r="E195" s="13">
        <f>C195*$H$4</f>
        <v>428.40000000000003</v>
      </c>
      <c r="F195" s="14">
        <f t="shared" si="8"/>
        <v>0</v>
      </c>
      <c r="G195" s="13">
        <f t="shared" si="10"/>
        <v>357</v>
      </c>
      <c r="H195" s="13">
        <f t="shared" si="11"/>
        <v>428.40000000000003</v>
      </c>
    </row>
    <row r="196" spans="1:8" ht="12.4" customHeight="1" outlineLevel="2">
      <c r="A196" s="19">
        <v>2161508</v>
      </c>
      <c r="B196" s="68" t="s">
        <v>1133</v>
      </c>
      <c r="C196" s="53">
        <v>8</v>
      </c>
      <c r="D196" s="38" t="s">
        <v>390</v>
      </c>
      <c r="E196" s="13">
        <f>C196*$H$4</f>
        <v>408</v>
      </c>
      <c r="F196" s="14">
        <f t="shared" si="8"/>
        <v>0</v>
      </c>
      <c r="G196" s="13">
        <f t="shared" si="10"/>
        <v>340</v>
      </c>
      <c r="H196" s="13">
        <f t="shared" si="11"/>
        <v>408</v>
      </c>
    </row>
    <row r="197" spans="1:8" ht="12.4" customHeight="1" outlineLevel="2">
      <c r="A197" s="19">
        <v>2161510</v>
      </c>
      <c r="B197" s="68" t="s">
        <v>1134</v>
      </c>
      <c r="C197" s="53">
        <v>7.1</v>
      </c>
      <c r="D197" s="38" t="s">
        <v>390</v>
      </c>
      <c r="E197" s="13">
        <f>C197*$H$4</f>
        <v>362.09999999999997</v>
      </c>
      <c r="F197" s="14">
        <f t="shared" si="8"/>
        <v>0</v>
      </c>
      <c r="G197" s="13">
        <f t="shared" si="10"/>
        <v>301.75</v>
      </c>
      <c r="H197" s="13">
        <f t="shared" si="11"/>
        <v>362.09999999999997</v>
      </c>
    </row>
    <row r="198" spans="1:8" ht="12.4" customHeight="1" outlineLevel="2">
      <c r="A198" s="19">
        <v>2161512</v>
      </c>
      <c r="B198" s="68" t="s">
        <v>1135</v>
      </c>
      <c r="C198" s="53">
        <v>5.0999999999999996</v>
      </c>
      <c r="D198" s="38" t="s">
        <v>390</v>
      </c>
      <c r="E198" s="13">
        <f>C198*$H$4</f>
        <v>260.09999999999997</v>
      </c>
      <c r="F198" s="14">
        <f t="shared" si="8"/>
        <v>0</v>
      </c>
      <c r="G198" s="13">
        <f t="shared" si="10"/>
        <v>216.75</v>
      </c>
      <c r="H198" s="13">
        <f t="shared" si="11"/>
        <v>260.09999999999997</v>
      </c>
    </row>
    <row r="199" spans="1:8" ht="12.4" customHeight="1" outlineLevel="2">
      <c r="A199" s="19">
        <v>2161514</v>
      </c>
      <c r="B199" s="68" t="s">
        <v>1136</v>
      </c>
      <c r="C199" s="53">
        <v>5</v>
      </c>
      <c r="D199" s="38" t="s">
        <v>390</v>
      </c>
      <c r="E199" s="13">
        <f>C199*$H$4</f>
        <v>255</v>
      </c>
      <c r="F199" s="14">
        <f t="shared" si="8"/>
        <v>0</v>
      </c>
      <c r="G199" s="13">
        <f t="shared" si="10"/>
        <v>212.5</v>
      </c>
      <c r="H199" s="13">
        <f t="shared" si="11"/>
        <v>255</v>
      </c>
    </row>
    <row r="200" spans="1:8" ht="12.4" customHeight="1" outlineLevel="2">
      <c r="A200" s="19">
        <v>2161515</v>
      </c>
      <c r="B200" s="68" t="s">
        <v>1137</v>
      </c>
      <c r="C200" s="53">
        <v>5</v>
      </c>
      <c r="D200" s="38" t="s">
        <v>391</v>
      </c>
      <c r="E200" s="13">
        <f>C200*$H$4</f>
        <v>255</v>
      </c>
      <c r="F200" s="14">
        <f t="shared" si="8"/>
        <v>0</v>
      </c>
      <c r="G200" s="13">
        <f t="shared" si="10"/>
        <v>212.5</v>
      </c>
      <c r="H200" s="13">
        <f t="shared" si="11"/>
        <v>255</v>
      </c>
    </row>
    <row r="201" spans="1:8" ht="12.4" customHeight="1" outlineLevel="2">
      <c r="A201" s="19">
        <v>2161516</v>
      </c>
      <c r="B201" s="68" t="s">
        <v>1138</v>
      </c>
      <c r="C201" s="53">
        <v>4.8</v>
      </c>
      <c r="D201" s="38" t="s">
        <v>390</v>
      </c>
      <c r="E201" s="13">
        <f>C201*$H$4</f>
        <v>244.79999999999998</v>
      </c>
      <c r="F201" s="14">
        <f t="shared" si="8"/>
        <v>0</v>
      </c>
      <c r="G201" s="13">
        <f t="shared" si="10"/>
        <v>204</v>
      </c>
      <c r="H201" s="13">
        <f t="shared" si="11"/>
        <v>244.79999999999998</v>
      </c>
    </row>
    <row r="202" spans="1:8" ht="12.4" customHeight="1" outlineLevel="2">
      <c r="A202" s="19">
        <v>2161517</v>
      </c>
      <c r="B202" s="68" t="s">
        <v>1139</v>
      </c>
      <c r="C202" s="53">
        <v>5</v>
      </c>
      <c r="D202" s="38" t="s">
        <v>390</v>
      </c>
      <c r="E202" s="13">
        <f>C202*$H$4</f>
        <v>255</v>
      </c>
      <c r="F202" s="14">
        <f t="shared" si="8"/>
        <v>0</v>
      </c>
      <c r="G202" s="13">
        <f t="shared" si="10"/>
        <v>212.5</v>
      </c>
      <c r="H202" s="13">
        <f t="shared" si="11"/>
        <v>255</v>
      </c>
    </row>
    <row r="203" spans="1:8" ht="12.4" customHeight="1" outlineLevel="2">
      <c r="A203" s="19">
        <v>2161518</v>
      </c>
      <c r="B203" s="68" t="s">
        <v>1140</v>
      </c>
      <c r="C203" s="53">
        <v>5.0999999999999996</v>
      </c>
      <c r="D203" s="38" t="s">
        <v>390</v>
      </c>
      <c r="E203" s="13">
        <f>C203*$H$4</f>
        <v>260.09999999999997</v>
      </c>
      <c r="F203" s="14">
        <f t="shared" si="8"/>
        <v>0</v>
      </c>
      <c r="G203" s="13">
        <f t="shared" si="10"/>
        <v>216.75</v>
      </c>
      <c r="H203" s="13">
        <f t="shared" si="11"/>
        <v>260.09999999999997</v>
      </c>
    </row>
    <row r="204" spans="1:8" ht="12.4" customHeight="1" outlineLevel="2">
      <c r="A204" s="19">
        <v>2161519</v>
      </c>
      <c r="B204" s="68" t="s">
        <v>1141</v>
      </c>
      <c r="C204" s="53">
        <v>5.1999999999999993</v>
      </c>
      <c r="D204" s="38" t="s">
        <v>390</v>
      </c>
      <c r="E204" s="13">
        <f>C204*$H$4</f>
        <v>265.2</v>
      </c>
      <c r="F204" s="14">
        <f t="shared" si="8"/>
        <v>0</v>
      </c>
      <c r="G204" s="13">
        <f t="shared" si="10"/>
        <v>221</v>
      </c>
      <c r="H204" s="13">
        <f t="shared" si="11"/>
        <v>265.2</v>
      </c>
    </row>
    <row r="205" spans="1:8" ht="12.4" customHeight="1" outlineLevel="2">
      <c r="A205" s="19">
        <v>2161520</v>
      </c>
      <c r="B205" s="68" t="s">
        <v>1142</v>
      </c>
      <c r="C205" s="53">
        <v>7.1</v>
      </c>
      <c r="D205" s="38" t="s">
        <v>390</v>
      </c>
      <c r="E205" s="13">
        <f>C205*$H$4</f>
        <v>362.09999999999997</v>
      </c>
      <c r="F205" s="14">
        <f t="shared" si="8"/>
        <v>0</v>
      </c>
      <c r="G205" s="13">
        <f t="shared" si="10"/>
        <v>301.75</v>
      </c>
      <c r="H205" s="13">
        <f t="shared" si="11"/>
        <v>362.09999999999997</v>
      </c>
    </row>
    <row r="206" spans="1:8" ht="12.4" customHeight="1" outlineLevel="2">
      <c r="A206" s="19">
        <v>2161521</v>
      </c>
      <c r="B206" s="68" t="s">
        <v>1143</v>
      </c>
      <c r="C206" s="53">
        <v>10.1</v>
      </c>
      <c r="D206" s="38" t="s">
        <v>390</v>
      </c>
      <c r="E206" s="13">
        <f>C206*$H$4</f>
        <v>515.1</v>
      </c>
      <c r="F206" s="14">
        <f t="shared" si="8"/>
        <v>0</v>
      </c>
      <c r="G206" s="13">
        <f t="shared" ref="G206:G269" si="12">ROUND(H206/1.2,2)</f>
        <v>429.25</v>
      </c>
      <c r="H206" s="13">
        <f t="shared" si="11"/>
        <v>515.1</v>
      </c>
    </row>
    <row r="207" spans="1:8" ht="12.4" customHeight="1" outlineLevel="2">
      <c r="A207" s="19">
        <v>2161522</v>
      </c>
      <c r="B207" s="68" t="s">
        <v>1144</v>
      </c>
      <c r="C207" s="53">
        <v>10.299999999999999</v>
      </c>
      <c r="D207" s="38" t="s">
        <v>390</v>
      </c>
      <c r="E207" s="13">
        <f>C207*$H$4</f>
        <v>525.29999999999995</v>
      </c>
      <c r="F207" s="14">
        <f t="shared" si="8"/>
        <v>0</v>
      </c>
      <c r="G207" s="13">
        <f t="shared" si="12"/>
        <v>437.75</v>
      </c>
      <c r="H207" s="13">
        <f t="shared" si="11"/>
        <v>525.29999999999995</v>
      </c>
    </row>
    <row r="208" spans="1:8" ht="12.4" customHeight="1" outlineLevel="2">
      <c r="A208" s="19">
        <v>2163501</v>
      </c>
      <c r="B208" s="68" t="s">
        <v>1145</v>
      </c>
      <c r="C208" s="53">
        <v>17.3</v>
      </c>
      <c r="D208" s="38" t="s">
        <v>391</v>
      </c>
      <c r="E208" s="13">
        <f>C208*$H$4</f>
        <v>882.30000000000007</v>
      </c>
      <c r="F208" s="14">
        <f t="shared" si="8"/>
        <v>0</v>
      </c>
      <c r="G208" s="13">
        <f t="shared" si="12"/>
        <v>735.25</v>
      </c>
      <c r="H208" s="13">
        <f t="shared" si="11"/>
        <v>882.30000000000007</v>
      </c>
    </row>
    <row r="209" spans="1:8" ht="12.4" customHeight="1" outlineLevel="2">
      <c r="A209" s="19">
        <v>2163504</v>
      </c>
      <c r="B209" s="68" t="s">
        <v>1146</v>
      </c>
      <c r="C209" s="53">
        <v>17.3</v>
      </c>
      <c r="D209" s="38" t="s">
        <v>391</v>
      </c>
      <c r="E209" s="13">
        <f>C209*$H$4</f>
        <v>882.30000000000007</v>
      </c>
      <c r="F209" s="14">
        <f t="shared" si="8"/>
        <v>0</v>
      </c>
      <c r="G209" s="13">
        <f t="shared" si="12"/>
        <v>735.25</v>
      </c>
      <c r="H209" s="13">
        <f t="shared" si="11"/>
        <v>882.30000000000007</v>
      </c>
    </row>
    <row r="210" spans="1:8" ht="12.4" customHeight="1" outlineLevel="2">
      <c r="A210" s="19">
        <v>2163507</v>
      </c>
      <c r="B210" s="68" t="s">
        <v>1147</v>
      </c>
      <c r="C210" s="53">
        <v>17.3</v>
      </c>
      <c r="D210" s="38" t="s">
        <v>391</v>
      </c>
      <c r="E210" s="13">
        <f>C210*$H$4</f>
        <v>882.30000000000007</v>
      </c>
      <c r="F210" s="14">
        <f t="shared" si="8"/>
        <v>0</v>
      </c>
      <c r="G210" s="13">
        <f t="shared" si="12"/>
        <v>735.25</v>
      </c>
      <c r="H210" s="13">
        <f t="shared" si="11"/>
        <v>882.30000000000007</v>
      </c>
    </row>
    <row r="211" spans="1:8" ht="12.4" customHeight="1" outlineLevel="2">
      <c r="A211" s="19">
        <v>2163508</v>
      </c>
      <c r="B211" s="68" t="s">
        <v>1148</v>
      </c>
      <c r="C211" s="53">
        <v>15.299999999999999</v>
      </c>
      <c r="D211" s="38" t="s">
        <v>390</v>
      </c>
      <c r="E211" s="13">
        <f>C211*$H$4</f>
        <v>780.3</v>
      </c>
      <c r="F211" s="14">
        <f t="shared" si="8"/>
        <v>0</v>
      </c>
      <c r="G211" s="13">
        <f t="shared" si="12"/>
        <v>650.25</v>
      </c>
      <c r="H211" s="13">
        <f t="shared" si="11"/>
        <v>780.3</v>
      </c>
    </row>
    <row r="212" spans="1:8" ht="12.4" customHeight="1" outlineLevel="2">
      <c r="A212" s="19">
        <v>2163510</v>
      </c>
      <c r="B212" s="68" t="s">
        <v>1149</v>
      </c>
      <c r="C212" s="53">
        <v>13.7</v>
      </c>
      <c r="D212" s="38" t="s">
        <v>391</v>
      </c>
      <c r="E212" s="13">
        <f>C212*$H$4</f>
        <v>698.69999999999993</v>
      </c>
      <c r="F212" s="14">
        <f t="shared" si="8"/>
        <v>0</v>
      </c>
      <c r="G212" s="13">
        <f t="shared" si="12"/>
        <v>582.25</v>
      </c>
      <c r="H212" s="13">
        <f t="shared" si="11"/>
        <v>698.69999999999993</v>
      </c>
    </row>
    <row r="213" spans="1:8" ht="12.4" customHeight="1" outlineLevel="2">
      <c r="A213" s="19">
        <v>2163512</v>
      </c>
      <c r="B213" s="68" t="s">
        <v>1150</v>
      </c>
      <c r="C213" s="53">
        <v>11.9</v>
      </c>
      <c r="D213" s="38" t="s">
        <v>390</v>
      </c>
      <c r="E213" s="13">
        <f>C213*$H$4</f>
        <v>606.9</v>
      </c>
      <c r="F213" s="14">
        <f t="shared" si="8"/>
        <v>0</v>
      </c>
      <c r="G213" s="13">
        <f t="shared" si="12"/>
        <v>505.75</v>
      </c>
      <c r="H213" s="13">
        <f t="shared" si="11"/>
        <v>606.9</v>
      </c>
    </row>
    <row r="214" spans="1:8" ht="12.4" customHeight="1" outlineLevel="2">
      <c r="A214" s="19">
        <v>2163514</v>
      </c>
      <c r="B214" s="68" t="s">
        <v>1151</v>
      </c>
      <c r="C214" s="53">
        <v>11.9</v>
      </c>
      <c r="D214" s="38" t="s">
        <v>390</v>
      </c>
      <c r="E214" s="13">
        <f>C214*$H$4</f>
        <v>606.9</v>
      </c>
      <c r="F214" s="14">
        <f t="shared" si="8"/>
        <v>0</v>
      </c>
      <c r="G214" s="13">
        <f t="shared" si="12"/>
        <v>505.75</v>
      </c>
      <c r="H214" s="13">
        <f t="shared" si="11"/>
        <v>606.9</v>
      </c>
    </row>
    <row r="215" spans="1:8" ht="12.4" customHeight="1" outlineLevel="2">
      <c r="A215" s="19">
        <v>2163515</v>
      </c>
      <c r="B215" s="68" t="s">
        <v>1152</v>
      </c>
      <c r="C215" s="53">
        <v>11.9</v>
      </c>
      <c r="D215" s="38" t="s">
        <v>391</v>
      </c>
      <c r="E215" s="13">
        <f>C215*$H$4</f>
        <v>606.9</v>
      </c>
      <c r="F215" s="14">
        <f t="shared" si="8"/>
        <v>0</v>
      </c>
      <c r="G215" s="13">
        <f t="shared" si="12"/>
        <v>505.75</v>
      </c>
      <c r="H215" s="13">
        <f t="shared" si="11"/>
        <v>606.9</v>
      </c>
    </row>
    <row r="216" spans="1:8" ht="12.4" customHeight="1" outlineLevel="2">
      <c r="A216" s="19">
        <v>2163516</v>
      </c>
      <c r="B216" s="68" t="s">
        <v>1153</v>
      </c>
      <c r="C216" s="53">
        <v>11.6</v>
      </c>
      <c r="D216" s="38" t="s">
        <v>390</v>
      </c>
      <c r="E216" s="13">
        <f>C216*$H$4</f>
        <v>591.6</v>
      </c>
      <c r="F216" s="14">
        <f t="shared" si="8"/>
        <v>0</v>
      </c>
      <c r="G216" s="13">
        <f t="shared" si="12"/>
        <v>493</v>
      </c>
      <c r="H216" s="13">
        <f t="shared" si="11"/>
        <v>591.6</v>
      </c>
    </row>
    <row r="217" spans="1:8" ht="12.4" customHeight="1" outlineLevel="2">
      <c r="A217" s="19">
        <v>2163517</v>
      </c>
      <c r="B217" s="68" t="s">
        <v>1154</v>
      </c>
      <c r="C217" s="53">
        <v>11.9</v>
      </c>
      <c r="D217" s="38" t="s">
        <v>390</v>
      </c>
      <c r="E217" s="13">
        <f>C217*$H$4</f>
        <v>606.9</v>
      </c>
      <c r="F217" s="14">
        <f t="shared" si="8"/>
        <v>0</v>
      </c>
      <c r="G217" s="13">
        <f t="shared" si="12"/>
        <v>505.75</v>
      </c>
      <c r="H217" s="13">
        <f t="shared" si="11"/>
        <v>606.9</v>
      </c>
    </row>
    <row r="218" spans="1:8" ht="12.4" customHeight="1" outlineLevel="2">
      <c r="A218" s="19">
        <v>2163518</v>
      </c>
      <c r="B218" s="68" t="s">
        <v>1155</v>
      </c>
      <c r="C218" s="53">
        <v>11.6</v>
      </c>
      <c r="D218" s="38" t="s">
        <v>390</v>
      </c>
      <c r="E218" s="13">
        <f>C218*$H$4</f>
        <v>591.6</v>
      </c>
      <c r="F218" s="14">
        <f t="shared" si="8"/>
        <v>0</v>
      </c>
      <c r="G218" s="13">
        <f t="shared" si="12"/>
        <v>493</v>
      </c>
      <c r="H218" s="13">
        <f t="shared" si="11"/>
        <v>591.6</v>
      </c>
    </row>
    <row r="219" spans="1:8" ht="12.4" customHeight="1" outlineLevel="2">
      <c r="A219" s="19">
        <v>2163519</v>
      </c>
      <c r="B219" s="68" t="s">
        <v>1156</v>
      </c>
      <c r="C219" s="53">
        <v>12.1</v>
      </c>
      <c r="D219" s="38" t="s">
        <v>390</v>
      </c>
      <c r="E219" s="13">
        <f>C219*$H$4</f>
        <v>617.1</v>
      </c>
      <c r="F219" s="14">
        <f t="shared" si="8"/>
        <v>0</v>
      </c>
      <c r="G219" s="13">
        <f t="shared" si="12"/>
        <v>514.25</v>
      </c>
      <c r="H219" s="13">
        <f t="shared" si="11"/>
        <v>617.1</v>
      </c>
    </row>
    <row r="220" spans="1:8" ht="12.4" customHeight="1" outlineLevel="2">
      <c r="A220" s="19">
        <v>2163520</v>
      </c>
      <c r="B220" s="68" t="s">
        <v>1157</v>
      </c>
      <c r="C220" s="53">
        <v>17.100000000000001</v>
      </c>
      <c r="D220" s="38" t="s">
        <v>390</v>
      </c>
      <c r="E220" s="13">
        <f>C220*$H$4</f>
        <v>872.1</v>
      </c>
      <c r="F220" s="14">
        <f t="shared" si="8"/>
        <v>0</v>
      </c>
      <c r="G220" s="13">
        <f t="shared" si="12"/>
        <v>726.75</v>
      </c>
      <c r="H220" s="13">
        <f t="shared" si="11"/>
        <v>872.1</v>
      </c>
    </row>
    <row r="221" spans="1:8" ht="12.4" customHeight="1" outlineLevel="2">
      <c r="A221" s="19">
        <v>2163521</v>
      </c>
      <c r="B221" s="68" t="s">
        <v>1158</v>
      </c>
      <c r="C221" s="53">
        <v>22.200000000000003</v>
      </c>
      <c r="D221" s="38" t="s">
        <v>390</v>
      </c>
      <c r="E221" s="13">
        <f>C221*$H$4</f>
        <v>1132.2</v>
      </c>
      <c r="F221" s="14">
        <f t="shared" si="8"/>
        <v>0</v>
      </c>
      <c r="G221" s="13">
        <f t="shared" si="12"/>
        <v>943.5</v>
      </c>
      <c r="H221" s="13">
        <f t="shared" si="11"/>
        <v>1132.2</v>
      </c>
    </row>
    <row r="222" spans="1:8" ht="12.4" customHeight="1" outlineLevel="2">
      <c r="A222" s="19">
        <v>2163522</v>
      </c>
      <c r="B222" s="68" t="s">
        <v>1159</v>
      </c>
      <c r="C222" s="53">
        <v>27.3</v>
      </c>
      <c r="D222" s="38" t="s">
        <v>391</v>
      </c>
      <c r="E222" s="13">
        <f>C222*$H$4</f>
        <v>1392.3</v>
      </c>
      <c r="F222" s="14">
        <f t="shared" si="8"/>
        <v>0</v>
      </c>
      <c r="G222" s="13">
        <f t="shared" si="12"/>
        <v>1160.25</v>
      </c>
      <c r="H222" s="13">
        <f t="shared" si="11"/>
        <v>1392.3</v>
      </c>
    </row>
    <row r="223" spans="1:8" ht="12.4" customHeight="1" outlineLevel="2">
      <c r="A223" s="19">
        <v>2164501</v>
      </c>
      <c r="B223" s="68" t="s">
        <v>1160</v>
      </c>
      <c r="C223" s="53">
        <v>24.8</v>
      </c>
      <c r="D223" s="38" t="s">
        <v>391</v>
      </c>
      <c r="E223" s="13">
        <f>C223*$H$4</f>
        <v>1264.8</v>
      </c>
      <c r="F223" s="14">
        <f t="shared" si="8"/>
        <v>0</v>
      </c>
      <c r="G223" s="13">
        <f t="shared" si="12"/>
        <v>1054</v>
      </c>
      <c r="H223" s="13">
        <f t="shared" si="11"/>
        <v>1264.8</v>
      </c>
    </row>
    <row r="224" spans="1:8" ht="12.4" customHeight="1" outlineLevel="2">
      <c r="A224" s="19">
        <v>2164504</v>
      </c>
      <c r="B224" s="68" t="s">
        <v>1161</v>
      </c>
      <c r="C224" s="53">
        <v>24.8</v>
      </c>
      <c r="D224" s="38" t="s">
        <v>390</v>
      </c>
      <c r="E224" s="13">
        <f>C224*$H$4</f>
        <v>1264.8</v>
      </c>
      <c r="F224" s="14">
        <f t="shared" si="8"/>
        <v>0</v>
      </c>
      <c r="G224" s="13">
        <f t="shared" si="12"/>
        <v>1054</v>
      </c>
      <c r="H224" s="13">
        <f t="shared" si="11"/>
        <v>1264.8</v>
      </c>
    </row>
    <row r="225" spans="1:8" ht="12.4" customHeight="1" outlineLevel="2">
      <c r="A225" s="19">
        <v>2164507</v>
      </c>
      <c r="B225" s="68" t="s">
        <v>1162</v>
      </c>
      <c r="C225" s="53">
        <v>24.8</v>
      </c>
      <c r="D225" s="38" t="s">
        <v>390</v>
      </c>
      <c r="E225" s="13">
        <f>C225*$H$4</f>
        <v>1264.8</v>
      </c>
      <c r="F225" s="14">
        <f t="shared" si="8"/>
        <v>0</v>
      </c>
      <c r="G225" s="13">
        <f t="shared" si="12"/>
        <v>1054</v>
      </c>
      <c r="H225" s="13">
        <f t="shared" si="11"/>
        <v>1264.8</v>
      </c>
    </row>
    <row r="226" spans="1:8" ht="12.4" customHeight="1" outlineLevel="2">
      <c r="A226" s="19">
        <v>2164508</v>
      </c>
      <c r="B226" s="68" t="s">
        <v>1163</v>
      </c>
      <c r="C226" s="53">
        <v>23.700000000000003</v>
      </c>
      <c r="D226" s="38" t="s">
        <v>390</v>
      </c>
      <c r="E226" s="13">
        <f>C226*$H$4</f>
        <v>1208.7</v>
      </c>
      <c r="F226" s="14">
        <f t="shared" si="8"/>
        <v>0</v>
      </c>
      <c r="G226" s="13">
        <f t="shared" si="12"/>
        <v>1007.25</v>
      </c>
      <c r="H226" s="13">
        <f t="shared" si="11"/>
        <v>1208.7</v>
      </c>
    </row>
    <row r="227" spans="1:8" ht="12.4" customHeight="1" outlineLevel="2">
      <c r="A227" s="19">
        <v>2164510</v>
      </c>
      <c r="B227" s="68" t="s">
        <v>1164</v>
      </c>
      <c r="C227" s="53">
        <v>21</v>
      </c>
      <c r="D227" s="38" t="s">
        <v>390</v>
      </c>
      <c r="E227" s="13">
        <f>C227*$H$4</f>
        <v>1071</v>
      </c>
      <c r="F227" s="14">
        <f t="shared" si="8"/>
        <v>0</v>
      </c>
      <c r="G227" s="13">
        <f t="shared" si="12"/>
        <v>892.5</v>
      </c>
      <c r="H227" s="13">
        <f t="shared" si="11"/>
        <v>1071</v>
      </c>
    </row>
    <row r="228" spans="1:8" ht="12.4" customHeight="1" outlineLevel="2">
      <c r="A228" s="19">
        <v>2164512</v>
      </c>
      <c r="B228" s="68" t="s">
        <v>1165</v>
      </c>
      <c r="C228" s="53">
        <v>16.100000000000001</v>
      </c>
      <c r="D228" s="38" t="s">
        <v>390</v>
      </c>
      <c r="E228" s="13">
        <f>C228*$H$4</f>
        <v>821.1</v>
      </c>
      <c r="F228" s="14">
        <f t="shared" si="8"/>
        <v>0</v>
      </c>
      <c r="G228" s="13">
        <f t="shared" si="12"/>
        <v>684.25</v>
      </c>
      <c r="H228" s="13">
        <f t="shared" si="11"/>
        <v>821.1</v>
      </c>
    </row>
    <row r="229" spans="1:8" ht="12.4" customHeight="1" outlineLevel="2">
      <c r="A229" s="19">
        <v>2164514</v>
      </c>
      <c r="B229" s="68" t="s">
        <v>1166</v>
      </c>
      <c r="C229" s="53">
        <v>16.100000000000001</v>
      </c>
      <c r="D229" s="38" t="s">
        <v>390</v>
      </c>
      <c r="E229" s="13">
        <f>C229*$H$4</f>
        <v>821.1</v>
      </c>
      <c r="F229" s="14">
        <f t="shared" si="8"/>
        <v>0</v>
      </c>
      <c r="G229" s="13">
        <f t="shared" si="12"/>
        <v>684.25</v>
      </c>
      <c r="H229" s="13">
        <f t="shared" si="11"/>
        <v>821.1</v>
      </c>
    </row>
    <row r="230" spans="1:8" ht="12.4" customHeight="1" outlineLevel="2">
      <c r="A230" s="19">
        <v>2164515</v>
      </c>
      <c r="B230" s="68" t="s">
        <v>1167</v>
      </c>
      <c r="C230" s="53">
        <v>16.100000000000001</v>
      </c>
      <c r="D230" s="38" t="s">
        <v>391</v>
      </c>
      <c r="E230" s="13">
        <f>C230*$H$4</f>
        <v>821.1</v>
      </c>
      <c r="F230" s="14">
        <f t="shared" si="8"/>
        <v>0</v>
      </c>
      <c r="G230" s="13">
        <f t="shared" si="12"/>
        <v>684.25</v>
      </c>
      <c r="H230" s="13">
        <f t="shared" si="11"/>
        <v>821.1</v>
      </c>
    </row>
    <row r="231" spans="1:8" ht="12.4" customHeight="1" outlineLevel="2">
      <c r="A231" s="19">
        <v>2164516</v>
      </c>
      <c r="B231" s="68" t="s">
        <v>1168</v>
      </c>
      <c r="C231" s="53">
        <v>15.7</v>
      </c>
      <c r="D231" s="38" t="s">
        <v>390</v>
      </c>
      <c r="E231" s="13">
        <f>C231*$H$4</f>
        <v>800.69999999999993</v>
      </c>
      <c r="F231" s="14">
        <f t="shared" si="8"/>
        <v>0</v>
      </c>
      <c r="G231" s="13">
        <f t="shared" si="12"/>
        <v>667.25</v>
      </c>
      <c r="H231" s="13">
        <f t="shared" si="11"/>
        <v>800.69999999999993</v>
      </c>
    </row>
    <row r="232" spans="1:8" ht="12.4" customHeight="1" outlineLevel="2">
      <c r="A232" s="19">
        <v>2164517</v>
      </c>
      <c r="B232" s="68" t="s">
        <v>1169</v>
      </c>
      <c r="C232" s="53">
        <v>16.400000000000002</v>
      </c>
      <c r="D232" s="38" t="s">
        <v>390</v>
      </c>
      <c r="E232" s="13">
        <f>C232*$H$4</f>
        <v>836.40000000000009</v>
      </c>
      <c r="F232" s="14">
        <f t="shared" si="8"/>
        <v>0</v>
      </c>
      <c r="G232" s="13">
        <f t="shared" si="12"/>
        <v>697</v>
      </c>
      <c r="H232" s="13">
        <f t="shared" si="11"/>
        <v>836.40000000000009</v>
      </c>
    </row>
    <row r="233" spans="1:8" ht="12.4" customHeight="1" outlineLevel="2">
      <c r="A233" s="19">
        <v>2164518</v>
      </c>
      <c r="B233" s="68" t="s">
        <v>1170</v>
      </c>
      <c r="C233" s="53">
        <v>16.200000000000003</v>
      </c>
      <c r="D233" s="38" t="s">
        <v>390</v>
      </c>
      <c r="E233" s="13">
        <f>C233*$H$4</f>
        <v>826.20000000000016</v>
      </c>
      <c r="F233" s="14">
        <f t="shared" si="8"/>
        <v>0</v>
      </c>
      <c r="G233" s="13">
        <f t="shared" si="12"/>
        <v>688.5</v>
      </c>
      <c r="H233" s="13">
        <f t="shared" si="11"/>
        <v>826.20000000000016</v>
      </c>
    </row>
    <row r="234" spans="1:8" ht="12.4" customHeight="1" outlineLevel="2">
      <c r="A234" s="19">
        <v>2164519</v>
      </c>
      <c r="B234" s="68" t="s">
        <v>1171</v>
      </c>
      <c r="C234" s="53">
        <v>17.400000000000002</v>
      </c>
      <c r="D234" s="38" t="s">
        <v>390</v>
      </c>
      <c r="E234" s="13">
        <f>C234*$H$4</f>
        <v>887.40000000000009</v>
      </c>
      <c r="F234" s="14">
        <f t="shared" si="8"/>
        <v>0</v>
      </c>
      <c r="G234" s="13">
        <f t="shared" si="12"/>
        <v>739.5</v>
      </c>
      <c r="H234" s="13">
        <f t="shared" si="11"/>
        <v>887.40000000000009</v>
      </c>
    </row>
    <row r="235" spans="1:8" ht="12.4" customHeight="1" outlineLevel="2">
      <c r="A235" s="19">
        <v>2164520</v>
      </c>
      <c r="B235" s="68" t="s">
        <v>1172</v>
      </c>
      <c r="C235" s="53">
        <v>23</v>
      </c>
      <c r="D235" s="38" t="s">
        <v>390</v>
      </c>
      <c r="E235" s="13">
        <f>C235*$H$4</f>
        <v>1173</v>
      </c>
      <c r="F235" s="14">
        <f t="shared" si="8"/>
        <v>0</v>
      </c>
      <c r="G235" s="13">
        <f t="shared" si="12"/>
        <v>977.5</v>
      </c>
      <c r="H235" s="13">
        <f t="shared" si="11"/>
        <v>1173</v>
      </c>
    </row>
    <row r="236" spans="1:8" ht="12.4" customHeight="1" outlineLevel="2">
      <c r="A236" s="19">
        <v>2164521</v>
      </c>
      <c r="B236" s="68" t="s">
        <v>1173</v>
      </c>
      <c r="C236" s="53">
        <v>32.1</v>
      </c>
      <c r="D236" s="38" t="s">
        <v>390</v>
      </c>
      <c r="E236" s="13">
        <f>C236*$H$4</f>
        <v>1637.1000000000001</v>
      </c>
      <c r="F236" s="14">
        <f t="shared" si="8"/>
        <v>0</v>
      </c>
      <c r="G236" s="13">
        <f t="shared" si="12"/>
        <v>1364.25</v>
      </c>
      <c r="H236" s="13">
        <f t="shared" si="11"/>
        <v>1637.1000000000001</v>
      </c>
    </row>
    <row r="237" spans="1:8" ht="12.4" customHeight="1" outlineLevel="2">
      <c r="A237" s="19">
        <v>2164522</v>
      </c>
      <c r="B237" s="68" t="s">
        <v>1174</v>
      </c>
      <c r="C237" s="53">
        <v>36.9</v>
      </c>
      <c r="D237" s="38" t="s">
        <v>390</v>
      </c>
      <c r="E237" s="13">
        <f>C237*$H$4</f>
        <v>1881.8999999999999</v>
      </c>
      <c r="F237" s="14">
        <f t="shared" si="8"/>
        <v>0</v>
      </c>
      <c r="G237" s="13">
        <f t="shared" si="12"/>
        <v>1568.25</v>
      </c>
      <c r="H237" s="13">
        <f t="shared" si="11"/>
        <v>1881.8999999999999</v>
      </c>
    </row>
    <row r="238" spans="1:8" ht="12.4" customHeight="1" outlineLevel="2">
      <c r="A238" s="19">
        <v>2165501</v>
      </c>
      <c r="B238" s="68" t="s">
        <v>1187</v>
      </c>
      <c r="C238" s="53">
        <v>34.700000000000003</v>
      </c>
      <c r="D238" s="38" t="s">
        <v>391</v>
      </c>
      <c r="E238" s="13">
        <f>C238*$H$4</f>
        <v>1769.7</v>
      </c>
      <c r="F238" s="14">
        <f t="shared" si="8"/>
        <v>0</v>
      </c>
      <c r="G238" s="13">
        <f t="shared" si="12"/>
        <v>1474.75</v>
      </c>
      <c r="H238" s="13">
        <f t="shared" si="11"/>
        <v>1769.7</v>
      </c>
    </row>
    <row r="239" spans="1:8" ht="12.4" customHeight="1" outlineLevel="2">
      <c r="A239" s="19">
        <v>2165504</v>
      </c>
      <c r="B239" s="68" t="s">
        <v>1188</v>
      </c>
      <c r="C239" s="53">
        <v>34.700000000000003</v>
      </c>
      <c r="D239" s="38" t="s">
        <v>391</v>
      </c>
      <c r="E239" s="13">
        <f>C239*$H$4</f>
        <v>1769.7</v>
      </c>
      <c r="F239" s="14">
        <f t="shared" si="8"/>
        <v>0</v>
      </c>
      <c r="G239" s="13">
        <f t="shared" si="12"/>
        <v>1474.75</v>
      </c>
      <c r="H239" s="13">
        <f t="shared" si="11"/>
        <v>1769.7</v>
      </c>
    </row>
    <row r="240" spans="1:8" ht="12.4" customHeight="1" outlineLevel="2">
      <c r="A240" s="19">
        <v>2165507</v>
      </c>
      <c r="B240" s="68" t="s">
        <v>1189</v>
      </c>
      <c r="C240" s="53">
        <v>34.700000000000003</v>
      </c>
      <c r="D240" s="38" t="s">
        <v>391</v>
      </c>
      <c r="E240" s="13">
        <f>C240*$H$4</f>
        <v>1769.7</v>
      </c>
      <c r="F240" s="14">
        <f t="shared" si="8"/>
        <v>0</v>
      </c>
      <c r="G240" s="13">
        <f t="shared" si="12"/>
        <v>1474.75</v>
      </c>
      <c r="H240" s="13">
        <f t="shared" si="11"/>
        <v>1769.7</v>
      </c>
    </row>
    <row r="241" spans="1:8" ht="12.4" customHeight="1" outlineLevel="2">
      <c r="A241" s="19">
        <v>2165508</v>
      </c>
      <c r="B241" s="68" t="s">
        <v>1190</v>
      </c>
      <c r="C241" s="53">
        <v>33.6</v>
      </c>
      <c r="D241" s="38" t="s">
        <v>391</v>
      </c>
      <c r="E241" s="13">
        <f>C241*$H$4</f>
        <v>1713.6000000000001</v>
      </c>
      <c r="F241" s="14">
        <f t="shared" si="8"/>
        <v>0</v>
      </c>
      <c r="G241" s="13">
        <f t="shared" si="12"/>
        <v>1428</v>
      </c>
      <c r="H241" s="13">
        <f t="shared" si="11"/>
        <v>1713.6000000000001</v>
      </c>
    </row>
    <row r="242" spans="1:8" ht="12.4" customHeight="1" outlineLevel="2">
      <c r="A242" s="19">
        <v>2165510</v>
      </c>
      <c r="B242" s="68" t="s">
        <v>1191</v>
      </c>
      <c r="C242" s="53">
        <v>28.200000000000003</v>
      </c>
      <c r="D242" s="38" t="s">
        <v>391</v>
      </c>
      <c r="E242" s="13">
        <f>C242*$H$4</f>
        <v>1438.2</v>
      </c>
      <c r="F242" s="14">
        <f t="shared" ref="F242:F252" si="13">$F$49</f>
        <v>0</v>
      </c>
      <c r="G242" s="13">
        <f t="shared" si="12"/>
        <v>1198.5</v>
      </c>
      <c r="H242" s="13">
        <f t="shared" ref="H242:H252" si="14">E242-E242*F242</f>
        <v>1438.2</v>
      </c>
    </row>
    <row r="243" spans="1:8" ht="12.4" customHeight="1" outlineLevel="2">
      <c r="A243" s="19">
        <v>2165512</v>
      </c>
      <c r="B243" s="68" t="s">
        <v>1192</v>
      </c>
      <c r="C243" s="53">
        <v>22</v>
      </c>
      <c r="D243" s="38" t="s">
        <v>391</v>
      </c>
      <c r="E243" s="13">
        <f>C243*$H$4</f>
        <v>1122</v>
      </c>
      <c r="F243" s="14">
        <f t="shared" si="13"/>
        <v>0</v>
      </c>
      <c r="G243" s="13">
        <f t="shared" si="12"/>
        <v>935</v>
      </c>
      <c r="H243" s="13">
        <f t="shared" si="14"/>
        <v>1122</v>
      </c>
    </row>
    <row r="244" spans="1:8" ht="12.4" customHeight="1" outlineLevel="2">
      <c r="A244" s="19">
        <v>2165514</v>
      </c>
      <c r="B244" s="68" t="s">
        <v>1193</v>
      </c>
      <c r="C244" s="53">
        <v>22</v>
      </c>
      <c r="D244" s="38" t="s">
        <v>391</v>
      </c>
      <c r="E244" s="13">
        <f>C244*$H$4</f>
        <v>1122</v>
      </c>
      <c r="F244" s="14">
        <f t="shared" si="13"/>
        <v>0</v>
      </c>
      <c r="G244" s="13">
        <f t="shared" si="12"/>
        <v>935</v>
      </c>
      <c r="H244" s="13">
        <f t="shared" si="14"/>
        <v>1122</v>
      </c>
    </row>
    <row r="245" spans="1:8" ht="12.4" customHeight="1" outlineLevel="2">
      <c r="A245" s="19">
        <v>2165515</v>
      </c>
      <c r="B245" s="68" t="s">
        <v>1194</v>
      </c>
      <c r="C245" s="53">
        <v>22</v>
      </c>
      <c r="D245" s="38" t="s">
        <v>391</v>
      </c>
      <c r="E245" s="13">
        <f>C245*$H$4</f>
        <v>1122</v>
      </c>
      <c r="F245" s="14">
        <f t="shared" si="13"/>
        <v>0</v>
      </c>
      <c r="G245" s="13">
        <f t="shared" si="12"/>
        <v>935</v>
      </c>
      <c r="H245" s="13">
        <f t="shared" si="14"/>
        <v>1122</v>
      </c>
    </row>
    <row r="246" spans="1:8" ht="12.4" customHeight="1" outlineLevel="2">
      <c r="A246" s="19">
        <v>2165516</v>
      </c>
      <c r="B246" s="68" t="s">
        <v>1195</v>
      </c>
      <c r="C246" s="53">
        <v>21.5</v>
      </c>
      <c r="D246" s="38" t="s">
        <v>391</v>
      </c>
      <c r="E246" s="13">
        <f>C246*$H$4</f>
        <v>1096.5</v>
      </c>
      <c r="F246" s="14">
        <f t="shared" si="13"/>
        <v>0</v>
      </c>
      <c r="G246" s="13">
        <f t="shared" si="12"/>
        <v>913.75</v>
      </c>
      <c r="H246" s="13">
        <f t="shared" si="14"/>
        <v>1096.5</v>
      </c>
    </row>
    <row r="247" spans="1:8" ht="12.4" customHeight="1" outlineLevel="2">
      <c r="A247" s="19">
        <v>2165517</v>
      </c>
      <c r="B247" s="68" t="s">
        <v>1196</v>
      </c>
      <c r="C247" s="53">
        <v>22</v>
      </c>
      <c r="D247" s="38" t="s">
        <v>391</v>
      </c>
      <c r="E247" s="13">
        <f>C247*$H$4</f>
        <v>1122</v>
      </c>
      <c r="F247" s="14">
        <f t="shared" si="13"/>
        <v>0</v>
      </c>
      <c r="G247" s="13">
        <f t="shared" si="12"/>
        <v>935</v>
      </c>
      <c r="H247" s="13">
        <f t="shared" si="14"/>
        <v>1122</v>
      </c>
    </row>
    <row r="248" spans="1:8" ht="12.4" customHeight="1" outlineLevel="2">
      <c r="A248" s="19">
        <v>2165518</v>
      </c>
      <c r="B248" s="68" t="s">
        <v>1197</v>
      </c>
      <c r="C248" s="53">
        <v>21.5</v>
      </c>
      <c r="D248" s="38" t="s">
        <v>391</v>
      </c>
      <c r="E248" s="13">
        <f>C248*$H$4</f>
        <v>1096.5</v>
      </c>
      <c r="F248" s="14">
        <f t="shared" si="13"/>
        <v>0</v>
      </c>
      <c r="G248" s="13">
        <f t="shared" si="12"/>
        <v>913.75</v>
      </c>
      <c r="H248" s="13">
        <f t="shared" si="14"/>
        <v>1096.5</v>
      </c>
    </row>
    <row r="249" spans="1:8" ht="12.4" customHeight="1" outlineLevel="2">
      <c r="A249" s="19">
        <v>2165519</v>
      </c>
      <c r="B249" s="68" t="s">
        <v>1198</v>
      </c>
      <c r="C249" s="53">
        <v>23.900000000000002</v>
      </c>
      <c r="D249" s="38" t="s">
        <v>391</v>
      </c>
      <c r="E249" s="13">
        <f>C249*$H$4</f>
        <v>1218.9000000000001</v>
      </c>
      <c r="F249" s="14">
        <f t="shared" si="13"/>
        <v>0</v>
      </c>
      <c r="G249" s="13">
        <f t="shared" si="12"/>
        <v>1015.75</v>
      </c>
      <c r="H249" s="13">
        <f t="shared" si="14"/>
        <v>1218.9000000000001</v>
      </c>
    </row>
    <row r="250" spans="1:8" ht="12.4" customHeight="1" outlineLevel="2">
      <c r="A250" s="19">
        <v>2165520</v>
      </c>
      <c r="B250" s="68" t="s">
        <v>1199</v>
      </c>
      <c r="C250" s="53">
        <v>31</v>
      </c>
      <c r="D250" s="38" t="s">
        <v>391</v>
      </c>
      <c r="E250" s="13">
        <f>C250*$H$4</f>
        <v>1581</v>
      </c>
      <c r="F250" s="14">
        <f t="shared" si="13"/>
        <v>0</v>
      </c>
      <c r="G250" s="13">
        <f t="shared" si="12"/>
        <v>1317.5</v>
      </c>
      <c r="H250" s="13">
        <f t="shared" si="14"/>
        <v>1581</v>
      </c>
    </row>
    <row r="251" spans="1:8" ht="12.4" customHeight="1" outlineLevel="2">
      <c r="A251" s="19">
        <v>2165521</v>
      </c>
      <c r="B251" s="68" t="s">
        <v>1200</v>
      </c>
      <c r="C251" s="53">
        <v>52.1</v>
      </c>
      <c r="D251" s="38" t="s">
        <v>391</v>
      </c>
      <c r="E251" s="13">
        <f>C251*$H$4</f>
        <v>2657.1</v>
      </c>
      <c r="F251" s="14">
        <f t="shared" si="13"/>
        <v>0</v>
      </c>
      <c r="G251" s="13">
        <f t="shared" si="12"/>
        <v>2214.25</v>
      </c>
      <c r="H251" s="13">
        <f t="shared" si="14"/>
        <v>2657.1</v>
      </c>
    </row>
    <row r="252" spans="1:8" ht="12.4" customHeight="1" outlineLevel="2">
      <c r="A252" s="19">
        <v>2165522</v>
      </c>
      <c r="B252" s="68" t="s">
        <v>1201</v>
      </c>
      <c r="C252" s="53">
        <v>57.300000000000004</v>
      </c>
      <c r="D252" s="38" t="s">
        <v>391</v>
      </c>
      <c r="E252" s="13">
        <f>C252*$H$4</f>
        <v>2922.3</v>
      </c>
      <c r="F252" s="14">
        <f t="shared" si="13"/>
        <v>0</v>
      </c>
      <c r="G252" s="13">
        <f t="shared" si="12"/>
        <v>2435.25</v>
      </c>
      <c r="H252" s="13">
        <f t="shared" si="14"/>
        <v>2922.3</v>
      </c>
    </row>
    <row r="253" spans="1:8" ht="12.4" customHeight="1" outlineLevel="1">
      <c r="A253" s="26" t="s">
        <v>10882</v>
      </c>
      <c r="B253" s="68"/>
      <c r="C253" s="9"/>
      <c r="D253" s="9"/>
      <c r="E253" s="13"/>
      <c r="F253" s="40">
        <f>H6</f>
        <v>0</v>
      </c>
      <c r="G253" s="13">
        <f t="shared" si="12"/>
        <v>0</v>
      </c>
      <c r="H253" s="13"/>
    </row>
    <row r="254" spans="1:8" ht="12.4" customHeight="1" outlineLevel="2">
      <c r="A254" s="117">
        <v>2121710</v>
      </c>
      <c r="B254" s="123" t="s">
        <v>10594</v>
      </c>
      <c r="C254" s="53">
        <v>8</v>
      </c>
      <c r="D254" s="38" t="s">
        <v>391</v>
      </c>
      <c r="E254" s="13">
        <f>C254*$H$4</f>
        <v>408</v>
      </c>
      <c r="F254" s="14">
        <f t="shared" ref="F254:F285" si="15">$F$253</f>
        <v>0</v>
      </c>
      <c r="G254" s="13">
        <f t="shared" si="12"/>
        <v>340</v>
      </c>
      <c r="H254" s="13">
        <f t="shared" ref="H254:H285" si="16">E254-E254*F254</f>
        <v>408</v>
      </c>
    </row>
    <row r="255" spans="1:8" ht="12.4" customHeight="1" outlineLevel="2">
      <c r="A255" s="117">
        <v>2121711</v>
      </c>
      <c r="B255" s="123" t="s">
        <v>10595</v>
      </c>
      <c r="C255" s="53">
        <v>7.3999999999999995</v>
      </c>
      <c r="D255" s="38" t="s">
        <v>391</v>
      </c>
      <c r="E255" s="13">
        <f>C255*$H$4</f>
        <v>377.4</v>
      </c>
      <c r="F255" s="14">
        <f t="shared" si="15"/>
        <v>0</v>
      </c>
      <c r="G255" s="13">
        <f t="shared" si="12"/>
        <v>314.5</v>
      </c>
      <c r="H255" s="13">
        <f t="shared" si="16"/>
        <v>377.4</v>
      </c>
    </row>
    <row r="256" spans="1:8" ht="12.4" customHeight="1" outlineLevel="2">
      <c r="A256" s="19">
        <v>2121712</v>
      </c>
      <c r="B256" s="124" t="s">
        <v>1202</v>
      </c>
      <c r="C256" s="53">
        <v>4.8999999999999995</v>
      </c>
      <c r="D256" s="38" t="s">
        <v>390</v>
      </c>
      <c r="E256" s="13">
        <f>C256*$H$4</f>
        <v>249.89999999999998</v>
      </c>
      <c r="F256" s="14">
        <f t="shared" si="15"/>
        <v>0</v>
      </c>
      <c r="G256" s="13">
        <f t="shared" si="12"/>
        <v>208.25</v>
      </c>
      <c r="H256" s="13">
        <f t="shared" si="16"/>
        <v>249.89999999999998</v>
      </c>
    </row>
    <row r="257" spans="1:8" ht="12.4" customHeight="1" outlineLevel="2">
      <c r="A257" s="19">
        <v>2121714</v>
      </c>
      <c r="B257" s="124" t="s">
        <v>1203</v>
      </c>
      <c r="C257" s="53">
        <v>4.8999999999999995</v>
      </c>
      <c r="D257" s="38" t="s">
        <v>390</v>
      </c>
      <c r="E257" s="13">
        <f>C257*$H$4</f>
        <v>249.89999999999998</v>
      </c>
      <c r="F257" s="14">
        <f t="shared" si="15"/>
        <v>0</v>
      </c>
      <c r="G257" s="13">
        <f t="shared" si="12"/>
        <v>208.25</v>
      </c>
      <c r="H257" s="13">
        <f t="shared" si="16"/>
        <v>249.89999999999998</v>
      </c>
    </row>
    <row r="258" spans="1:8" ht="12.4" customHeight="1" outlineLevel="2">
      <c r="A258" s="19">
        <v>2121715</v>
      </c>
      <c r="B258" s="124" t="s">
        <v>1204</v>
      </c>
      <c r="C258" s="53">
        <v>4.8999999999999995</v>
      </c>
      <c r="D258" s="38" t="s">
        <v>391</v>
      </c>
      <c r="E258" s="13">
        <f>C258*$H$4</f>
        <v>249.89999999999998</v>
      </c>
      <c r="F258" s="14">
        <f t="shared" si="15"/>
        <v>0</v>
      </c>
      <c r="G258" s="13">
        <f t="shared" si="12"/>
        <v>208.25</v>
      </c>
      <c r="H258" s="13">
        <f t="shared" si="16"/>
        <v>249.89999999999998</v>
      </c>
    </row>
    <row r="259" spans="1:8" ht="12.4" customHeight="1" outlineLevel="2">
      <c r="A259" s="19">
        <v>2121716</v>
      </c>
      <c r="B259" s="124" t="s">
        <v>1205</v>
      </c>
      <c r="C259" s="53">
        <v>4.5</v>
      </c>
      <c r="D259" s="38" t="s">
        <v>390</v>
      </c>
      <c r="E259" s="13">
        <f>C259*$H$4</f>
        <v>229.5</v>
      </c>
      <c r="F259" s="14">
        <f t="shared" si="15"/>
        <v>0</v>
      </c>
      <c r="G259" s="13">
        <f t="shared" si="12"/>
        <v>191.25</v>
      </c>
      <c r="H259" s="13">
        <f t="shared" si="16"/>
        <v>229.5</v>
      </c>
    </row>
    <row r="260" spans="1:8" ht="12.4" customHeight="1" outlineLevel="2">
      <c r="A260" s="19">
        <v>2121717</v>
      </c>
      <c r="B260" s="124" t="s">
        <v>1206</v>
      </c>
      <c r="C260" s="53">
        <v>4.8</v>
      </c>
      <c r="D260" s="38" t="s">
        <v>390</v>
      </c>
      <c r="E260" s="13">
        <f>C260*$H$4</f>
        <v>244.79999999999998</v>
      </c>
      <c r="F260" s="14">
        <f t="shared" si="15"/>
        <v>0</v>
      </c>
      <c r="G260" s="13">
        <f t="shared" si="12"/>
        <v>204</v>
      </c>
      <c r="H260" s="13">
        <f t="shared" si="16"/>
        <v>244.79999999999998</v>
      </c>
    </row>
    <row r="261" spans="1:8" ht="12.4" customHeight="1" outlineLevel="2">
      <c r="A261" s="19">
        <v>2121718</v>
      </c>
      <c r="B261" s="124" t="s">
        <v>1207</v>
      </c>
      <c r="C261" s="53">
        <v>4.8999999999999995</v>
      </c>
      <c r="D261" s="38" t="s">
        <v>390</v>
      </c>
      <c r="E261" s="13">
        <f>C261*$H$4</f>
        <v>249.89999999999998</v>
      </c>
      <c r="F261" s="14">
        <f t="shared" si="15"/>
        <v>0</v>
      </c>
      <c r="G261" s="13">
        <f t="shared" si="12"/>
        <v>208.25</v>
      </c>
      <c r="H261" s="13">
        <f t="shared" si="16"/>
        <v>249.89999999999998</v>
      </c>
    </row>
    <row r="262" spans="1:8" ht="12.4" customHeight="1" outlineLevel="2">
      <c r="A262" s="19">
        <v>2121719</v>
      </c>
      <c r="B262" s="124" t="s">
        <v>1208</v>
      </c>
      <c r="C262" s="53">
        <v>5.3</v>
      </c>
      <c r="D262" s="38" t="s">
        <v>390</v>
      </c>
      <c r="E262" s="13">
        <f>C262*$H$4</f>
        <v>270.3</v>
      </c>
      <c r="F262" s="14">
        <f t="shared" si="15"/>
        <v>0</v>
      </c>
      <c r="G262" s="13">
        <f t="shared" si="12"/>
        <v>225.25</v>
      </c>
      <c r="H262" s="13">
        <f t="shared" si="16"/>
        <v>270.3</v>
      </c>
    </row>
    <row r="263" spans="1:8" ht="12.4" customHeight="1" outlineLevel="2">
      <c r="A263" s="19">
        <v>2121720</v>
      </c>
      <c r="B263" s="124" t="s">
        <v>1209</v>
      </c>
      <c r="C263" s="53">
        <v>6.8999999999999995</v>
      </c>
      <c r="D263" s="38" t="s">
        <v>390</v>
      </c>
      <c r="E263" s="13">
        <f>C263*$H$4</f>
        <v>351.9</v>
      </c>
      <c r="F263" s="14">
        <f t="shared" si="15"/>
        <v>0</v>
      </c>
      <c r="G263" s="13">
        <f t="shared" si="12"/>
        <v>293.25</v>
      </c>
      <c r="H263" s="13">
        <f t="shared" si="16"/>
        <v>351.9</v>
      </c>
    </row>
    <row r="264" spans="1:8" ht="12.4" customHeight="1" outlineLevel="2">
      <c r="A264" s="19">
        <v>2121721</v>
      </c>
      <c r="B264" s="124" t="s">
        <v>1210</v>
      </c>
      <c r="C264" s="53">
        <v>9.6</v>
      </c>
      <c r="D264" s="38" t="s">
        <v>391</v>
      </c>
      <c r="E264" s="13">
        <f>C264*$H$4</f>
        <v>489.59999999999997</v>
      </c>
      <c r="F264" s="14">
        <f t="shared" si="15"/>
        <v>0</v>
      </c>
      <c r="G264" s="13">
        <f t="shared" si="12"/>
        <v>408</v>
      </c>
      <c r="H264" s="13">
        <f t="shared" si="16"/>
        <v>489.59999999999997</v>
      </c>
    </row>
    <row r="265" spans="1:8" ht="12.4" customHeight="1" outlineLevel="2">
      <c r="A265" s="19">
        <v>2121722</v>
      </c>
      <c r="B265" s="124" t="s">
        <v>1211</v>
      </c>
      <c r="C265" s="53">
        <v>10.4</v>
      </c>
      <c r="D265" s="38" t="s">
        <v>391</v>
      </c>
      <c r="E265" s="13">
        <f>C265*$H$4</f>
        <v>530.4</v>
      </c>
      <c r="F265" s="14">
        <f t="shared" si="15"/>
        <v>0</v>
      </c>
      <c r="G265" s="13">
        <f t="shared" si="12"/>
        <v>442</v>
      </c>
      <c r="H265" s="13">
        <f t="shared" si="16"/>
        <v>530.4</v>
      </c>
    </row>
    <row r="266" spans="1:8" ht="12.4" customHeight="1" outlineLevel="2">
      <c r="A266" s="19">
        <v>2121731</v>
      </c>
      <c r="B266" s="124" t="s">
        <v>1212</v>
      </c>
      <c r="C266" s="53">
        <v>34.5</v>
      </c>
      <c r="D266" s="38" t="s">
        <v>391</v>
      </c>
      <c r="E266" s="13">
        <f>C266*$H$4</f>
        <v>1759.5</v>
      </c>
      <c r="F266" s="14">
        <f t="shared" si="15"/>
        <v>0</v>
      </c>
      <c r="G266" s="13">
        <f t="shared" si="12"/>
        <v>1466.25</v>
      </c>
      <c r="H266" s="13">
        <f t="shared" si="16"/>
        <v>1759.5</v>
      </c>
    </row>
    <row r="267" spans="1:8" ht="12.4" customHeight="1" outlineLevel="2">
      <c r="A267" s="19">
        <v>2121732</v>
      </c>
      <c r="B267" s="124" t="s">
        <v>1213</v>
      </c>
      <c r="C267" s="53">
        <v>35.6</v>
      </c>
      <c r="D267" s="38" t="s">
        <v>391</v>
      </c>
      <c r="E267" s="13">
        <f>C267*$H$4</f>
        <v>1815.6000000000001</v>
      </c>
      <c r="F267" s="14">
        <f t="shared" si="15"/>
        <v>0</v>
      </c>
      <c r="G267" s="13">
        <f t="shared" si="12"/>
        <v>1513</v>
      </c>
      <c r="H267" s="13">
        <f t="shared" si="16"/>
        <v>1815.6000000000001</v>
      </c>
    </row>
    <row r="268" spans="1:8" ht="12.4" customHeight="1" outlineLevel="2">
      <c r="A268" s="19">
        <v>2121733</v>
      </c>
      <c r="B268" s="124" t="s">
        <v>1214</v>
      </c>
      <c r="C268" s="53">
        <v>37.800000000000004</v>
      </c>
      <c r="D268" s="38" t="s">
        <v>391</v>
      </c>
      <c r="E268" s="13">
        <f>C268*$H$4</f>
        <v>1927.8000000000002</v>
      </c>
      <c r="F268" s="14">
        <f t="shared" si="15"/>
        <v>0</v>
      </c>
      <c r="G268" s="13">
        <f t="shared" si="12"/>
        <v>1606.5</v>
      </c>
      <c r="H268" s="13">
        <f t="shared" si="16"/>
        <v>1927.8000000000002</v>
      </c>
    </row>
    <row r="269" spans="1:8" ht="12.4" customHeight="1" outlineLevel="2">
      <c r="A269" s="117">
        <v>2123710</v>
      </c>
      <c r="B269" s="123" t="s">
        <v>10584</v>
      </c>
      <c r="C269" s="53">
        <v>15.4</v>
      </c>
      <c r="D269" s="38" t="s">
        <v>391</v>
      </c>
      <c r="E269" s="13">
        <f>C269*$H$4</f>
        <v>785.4</v>
      </c>
      <c r="F269" s="14">
        <f t="shared" si="15"/>
        <v>0</v>
      </c>
      <c r="G269" s="13">
        <f t="shared" si="12"/>
        <v>654.5</v>
      </c>
      <c r="H269" s="13">
        <f t="shared" si="16"/>
        <v>785.4</v>
      </c>
    </row>
    <row r="270" spans="1:8" ht="12.4" customHeight="1" outlineLevel="2">
      <c r="A270" s="117">
        <v>2123711</v>
      </c>
      <c r="B270" s="123" t="s">
        <v>10585</v>
      </c>
      <c r="C270" s="53">
        <v>13.9</v>
      </c>
      <c r="D270" s="38" t="s">
        <v>391</v>
      </c>
      <c r="E270" s="13">
        <f>C270*$H$4</f>
        <v>708.9</v>
      </c>
      <c r="F270" s="14">
        <f t="shared" si="15"/>
        <v>0</v>
      </c>
      <c r="G270" s="13">
        <f t="shared" ref="G270:G333" si="17">ROUND(H270/1.2,2)</f>
        <v>590.75</v>
      </c>
      <c r="H270" s="13">
        <f t="shared" si="16"/>
        <v>708.9</v>
      </c>
    </row>
    <row r="271" spans="1:8" ht="12.4" customHeight="1" outlineLevel="2">
      <c r="A271" s="19">
        <v>2123712</v>
      </c>
      <c r="B271" s="124" t="s">
        <v>1215</v>
      </c>
      <c r="C271" s="53">
        <v>10.799999999999999</v>
      </c>
      <c r="D271" s="38" t="s">
        <v>390</v>
      </c>
      <c r="E271" s="13">
        <f>C271*$H$4</f>
        <v>550.79999999999995</v>
      </c>
      <c r="F271" s="14">
        <f t="shared" si="15"/>
        <v>0</v>
      </c>
      <c r="G271" s="13">
        <f t="shared" si="17"/>
        <v>459</v>
      </c>
      <c r="H271" s="13">
        <f t="shared" si="16"/>
        <v>550.79999999999995</v>
      </c>
    </row>
    <row r="272" spans="1:8" ht="12.4" customHeight="1" outlineLevel="2">
      <c r="A272" s="19">
        <v>2123714</v>
      </c>
      <c r="B272" s="124" t="s">
        <v>1216</v>
      </c>
      <c r="C272" s="53">
        <v>10.799999999999999</v>
      </c>
      <c r="D272" s="38" t="s">
        <v>391</v>
      </c>
      <c r="E272" s="13">
        <f>C272*$H$4</f>
        <v>550.79999999999995</v>
      </c>
      <c r="F272" s="14">
        <f t="shared" si="15"/>
        <v>0</v>
      </c>
      <c r="G272" s="13">
        <f t="shared" si="17"/>
        <v>459</v>
      </c>
      <c r="H272" s="13">
        <f t="shared" si="16"/>
        <v>550.79999999999995</v>
      </c>
    </row>
    <row r="273" spans="1:8" ht="12.4" customHeight="1" outlineLevel="2">
      <c r="A273" s="19">
        <v>2123715</v>
      </c>
      <c r="B273" s="124" t="s">
        <v>1217</v>
      </c>
      <c r="C273" s="53">
        <v>10.799999999999999</v>
      </c>
      <c r="D273" s="38" t="s">
        <v>391</v>
      </c>
      <c r="E273" s="13">
        <f>C273*$H$4</f>
        <v>550.79999999999995</v>
      </c>
      <c r="F273" s="14">
        <f t="shared" si="15"/>
        <v>0</v>
      </c>
      <c r="G273" s="13">
        <f t="shared" si="17"/>
        <v>459</v>
      </c>
      <c r="H273" s="13">
        <f t="shared" si="16"/>
        <v>550.79999999999995</v>
      </c>
    </row>
    <row r="274" spans="1:8" ht="12.4" customHeight="1" outlineLevel="2">
      <c r="A274" s="19">
        <v>2123716</v>
      </c>
      <c r="B274" s="124" t="s">
        <v>1218</v>
      </c>
      <c r="C274" s="53">
        <v>10.799999999999999</v>
      </c>
      <c r="D274" s="38" t="s">
        <v>390</v>
      </c>
      <c r="E274" s="13">
        <f>C274*$H$4</f>
        <v>550.79999999999995</v>
      </c>
      <c r="F274" s="14">
        <f t="shared" si="15"/>
        <v>0</v>
      </c>
      <c r="G274" s="13">
        <f t="shared" si="17"/>
        <v>459</v>
      </c>
      <c r="H274" s="13">
        <f t="shared" si="16"/>
        <v>550.79999999999995</v>
      </c>
    </row>
    <row r="275" spans="1:8" ht="12.4" customHeight="1" outlineLevel="2">
      <c r="A275" s="19">
        <v>2123717</v>
      </c>
      <c r="B275" s="124" t="s">
        <v>1219</v>
      </c>
      <c r="C275" s="53">
        <v>11.299999999999999</v>
      </c>
      <c r="D275" s="38" t="s">
        <v>391</v>
      </c>
      <c r="E275" s="13">
        <f>C275*$H$4</f>
        <v>576.29999999999995</v>
      </c>
      <c r="F275" s="14">
        <f t="shared" si="15"/>
        <v>0</v>
      </c>
      <c r="G275" s="13">
        <f t="shared" si="17"/>
        <v>480.25</v>
      </c>
      <c r="H275" s="13">
        <f t="shared" si="16"/>
        <v>576.29999999999995</v>
      </c>
    </row>
    <row r="276" spans="1:8" ht="12.4" customHeight="1" outlineLevel="2">
      <c r="A276" s="19">
        <v>2123718</v>
      </c>
      <c r="B276" s="124" t="s">
        <v>1220</v>
      </c>
      <c r="C276" s="53">
        <v>11.299999999999999</v>
      </c>
      <c r="D276" s="38" t="s">
        <v>390</v>
      </c>
      <c r="E276" s="13">
        <f>C276*$H$4</f>
        <v>576.29999999999995</v>
      </c>
      <c r="F276" s="14">
        <f t="shared" si="15"/>
        <v>0</v>
      </c>
      <c r="G276" s="13">
        <f t="shared" si="17"/>
        <v>480.25</v>
      </c>
      <c r="H276" s="13">
        <f t="shared" si="16"/>
        <v>576.29999999999995</v>
      </c>
    </row>
    <row r="277" spans="1:8" ht="12.4" customHeight="1" outlineLevel="2">
      <c r="A277" s="19">
        <v>2123719</v>
      </c>
      <c r="B277" s="124" t="s">
        <v>1221</v>
      </c>
      <c r="C277" s="53">
        <v>11.299999999999999</v>
      </c>
      <c r="D277" s="38" t="s">
        <v>391</v>
      </c>
      <c r="E277" s="13">
        <f>C277*$H$4</f>
        <v>576.29999999999995</v>
      </c>
      <c r="F277" s="14">
        <f t="shared" si="15"/>
        <v>0</v>
      </c>
      <c r="G277" s="13">
        <f t="shared" si="17"/>
        <v>480.25</v>
      </c>
      <c r="H277" s="13">
        <f t="shared" si="16"/>
        <v>576.29999999999995</v>
      </c>
    </row>
    <row r="278" spans="1:8" ht="12.4" customHeight="1" outlineLevel="2">
      <c r="A278" s="19">
        <v>2123720</v>
      </c>
      <c r="B278" s="124" t="s">
        <v>1222</v>
      </c>
      <c r="C278" s="53">
        <v>16</v>
      </c>
      <c r="D278" s="38" t="s">
        <v>391</v>
      </c>
      <c r="E278" s="13">
        <f>C278*$H$4</f>
        <v>816</v>
      </c>
      <c r="F278" s="14">
        <f t="shared" si="15"/>
        <v>0</v>
      </c>
      <c r="G278" s="13">
        <f t="shared" si="17"/>
        <v>680</v>
      </c>
      <c r="H278" s="13">
        <f t="shared" si="16"/>
        <v>816</v>
      </c>
    </row>
    <row r="279" spans="1:8" ht="12.4" customHeight="1" outlineLevel="2">
      <c r="A279" s="19">
        <v>2123721</v>
      </c>
      <c r="B279" s="124" t="s">
        <v>1223</v>
      </c>
      <c r="C279" s="53">
        <v>21.400000000000002</v>
      </c>
      <c r="D279" s="38" t="s">
        <v>391</v>
      </c>
      <c r="E279" s="13">
        <f>C279*$H$4</f>
        <v>1091.4000000000001</v>
      </c>
      <c r="F279" s="14">
        <f t="shared" si="15"/>
        <v>0</v>
      </c>
      <c r="G279" s="13">
        <f t="shared" si="17"/>
        <v>909.5</v>
      </c>
      <c r="H279" s="13">
        <f t="shared" si="16"/>
        <v>1091.4000000000001</v>
      </c>
    </row>
    <row r="280" spans="1:8" ht="12.4" customHeight="1" outlineLevel="2">
      <c r="A280" s="19">
        <v>2123722</v>
      </c>
      <c r="B280" s="124" t="s">
        <v>1224</v>
      </c>
      <c r="C280" s="53">
        <v>26.1</v>
      </c>
      <c r="D280" s="38" t="s">
        <v>391</v>
      </c>
      <c r="E280" s="13">
        <f>C280*$H$4</f>
        <v>1331.1000000000001</v>
      </c>
      <c r="F280" s="14">
        <f t="shared" si="15"/>
        <v>0</v>
      </c>
      <c r="G280" s="13">
        <f t="shared" si="17"/>
        <v>1109.25</v>
      </c>
      <c r="H280" s="13">
        <f t="shared" si="16"/>
        <v>1331.1000000000001</v>
      </c>
    </row>
    <row r="281" spans="1:8" ht="12.4" customHeight="1" outlineLevel="2">
      <c r="A281" s="19">
        <v>2123731</v>
      </c>
      <c r="B281" s="124" t="s">
        <v>1225</v>
      </c>
      <c r="C281" s="53">
        <v>69</v>
      </c>
      <c r="D281" s="38" t="s">
        <v>391</v>
      </c>
      <c r="E281" s="13">
        <f>C281*$H$4</f>
        <v>3519</v>
      </c>
      <c r="F281" s="14">
        <f t="shared" si="15"/>
        <v>0</v>
      </c>
      <c r="G281" s="13">
        <f t="shared" si="17"/>
        <v>2932.5</v>
      </c>
      <c r="H281" s="13">
        <f t="shared" si="16"/>
        <v>3519</v>
      </c>
    </row>
    <row r="282" spans="1:8" ht="12.4" customHeight="1" outlineLevel="2">
      <c r="A282" s="19">
        <v>2123732</v>
      </c>
      <c r="B282" s="124" t="s">
        <v>1226</v>
      </c>
      <c r="C282" s="53">
        <v>72.3</v>
      </c>
      <c r="D282" s="38" t="s">
        <v>391</v>
      </c>
      <c r="E282" s="13">
        <f>C282*$H$4</f>
        <v>3687.2999999999997</v>
      </c>
      <c r="F282" s="14">
        <f t="shared" si="15"/>
        <v>0</v>
      </c>
      <c r="G282" s="13">
        <f t="shared" si="17"/>
        <v>3072.75</v>
      </c>
      <c r="H282" s="13">
        <f t="shared" si="16"/>
        <v>3687.2999999999997</v>
      </c>
    </row>
    <row r="283" spans="1:8" ht="12.4" customHeight="1" outlineLevel="2">
      <c r="A283" s="19">
        <v>2123733</v>
      </c>
      <c r="B283" s="124" t="s">
        <v>1227</v>
      </c>
      <c r="C283" s="53">
        <v>75.399999999999991</v>
      </c>
      <c r="D283" s="38" t="s">
        <v>391</v>
      </c>
      <c r="E283" s="13">
        <f>C283*$H$4</f>
        <v>3845.3999999999996</v>
      </c>
      <c r="F283" s="14">
        <f t="shared" si="15"/>
        <v>0</v>
      </c>
      <c r="G283" s="13">
        <f t="shared" si="17"/>
        <v>3204.5</v>
      </c>
      <c r="H283" s="13">
        <f t="shared" si="16"/>
        <v>3845.3999999999996</v>
      </c>
    </row>
    <row r="284" spans="1:8" ht="12.4" customHeight="1" outlineLevel="2">
      <c r="A284" s="117">
        <v>2125710</v>
      </c>
      <c r="B284" s="123" t="s">
        <v>10586</v>
      </c>
      <c r="C284" s="53">
        <v>23.200000000000003</v>
      </c>
      <c r="D284" s="38" t="s">
        <v>391</v>
      </c>
      <c r="E284" s="13">
        <f>C284*$H$4</f>
        <v>1183.2</v>
      </c>
      <c r="F284" s="14">
        <f t="shared" si="15"/>
        <v>0</v>
      </c>
      <c r="G284" s="13">
        <f t="shared" si="17"/>
        <v>986</v>
      </c>
      <c r="H284" s="13">
        <f t="shared" si="16"/>
        <v>1183.2</v>
      </c>
    </row>
    <row r="285" spans="1:8" ht="12.4" customHeight="1" outlineLevel="2">
      <c r="A285" s="117">
        <v>2125711</v>
      </c>
      <c r="B285" s="123" t="s">
        <v>10587</v>
      </c>
      <c r="C285" s="53">
        <v>21.5</v>
      </c>
      <c r="D285" s="38" t="s">
        <v>391</v>
      </c>
      <c r="E285" s="13">
        <f>C285*$H$4</f>
        <v>1096.5</v>
      </c>
      <c r="F285" s="14">
        <f t="shared" si="15"/>
        <v>0</v>
      </c>
      <c r="G285" s="13">
        <f t="shared" si="17"/>
        <v>913.75</v>
      </c>
      <c r="H285" s="13">
        <f t="shared" si="16"/>
        <v>1096.5</v>
      </c>
    </row>
    <row r="286" spans="1:8" ht="12.4" customHeight="1" outlineLevel="2">
      <c r="A286" s="19">
        <v>2125712</v>
      </c>
      <c r="B286" s="124" t="s">
        <v>1228</v>
      </c>
      <c r="C286" s="53">
        <v>17.200000000000003</v>
      </c>
      <c r="D286" s="38" t="s">
        <v>390</v>
      </c>
      <c r="E286" s="13">
        <f>C286*$H$4</f>
        <v>877.20000000000016</v>
      </c>
      <c r="F286" s="14">
        <f t="shared" ref="F286:F317" si="18">$F$253</f>
        <v>0</v>
      </c>
      <c r="G286" s="13">
        <f t="shared" si="17"/>
        <v>731</v>
      </c>
      <c r="H286" s="13">
        <f t="shared" ref="H286:H317" si="19">E286-E286*F286</f>
        <v>877.20000000000016</v>
      </c>
    </row>
    <row r="287" spans="1:8" ht="12.4" customHeight="1" outlineLevel="2">
      <c r="A287" s="19">
        <v>2125714</v>
      </c>
      <c r="B287" s="124" t="s">
        <v>1229</v>
      </c>
      <c r="C287" s="53">
        <v>17.200000000000003</v>
      </c>
      <c r="D287" s="38" t="s">
        <v>390</v>
      </c>
      <c r="E287" s="13">
        <f>C287*$H$4</f>
        <v>877.20000000000016</v>
      </c>
      <c r="F287" s="14">
        <f t="shared" si="18"/>
        <v>0</v>
      </c>
      <c r="G287" s="13">
        <f t="shared" si="17"/>
        <v>731</v>
      </c>
      <c r="H287" s="13">
        <f t="shared" si="19"/>
        <v>877.20000000000016</v>
      </c>
    </row>
    <row r="288" spans="1:8" ht="12.4" customHeight="1" outlineLevel="2">
      <c r="A288" s="19">
        <v>2125715</v>
      </c>
      <c r="B288" s="124" t="s">
        <v>1230</v>
      </c>
      <c r="C288" s="53">
        <v>17.200000000000003</v>
      </c>
      <c r="D288" s="38" t="s">
        <v>391</v>
      </c>
      <c r="E288" s="13">
        <f>C288*$H$4</f>
        <v>877.20000000000016</v>
      </c>
      <c r="F288" s="14">
        <f t="shared" si="18"/>
        <v>0</v>
      </c>
      <c r="G288" s="13">
        <f t="shared" si="17"/>
        <v>731</v>
      </c>
      <c r="H288" s="13">
        <f t="shared" si="19"/>
        <v>877.20000000000016</v>
      </c>
    </row>
    <row r="289" spans="1:8" ht="12.4" customHeight="1" outlineLevel="2">
      <c r="A289" s="19">
        <v>2125716</v>
      </c>
      <c r="B289" s="124" t="s">
        <v>1231</v>
      </c>
      <c r="C289" s="53">
        <v>16.700000000000003</v>
      </c>
      <c r="D289" s="38" t="s">
        <v>390</v>
      </c>
      <c r="E289" s="13">
        <f>C289*$H$4</f>
        <v>851.70000000000016</v>
      </c>
      <c r="F289" s="14">
        <f t="shared" si="18"/>
        <v>0</v>
      </c>
      <c r="G289" s="13">
        <f t="shared" si="17"/>
        <v>709.75</v>
      </c>
      <c r="H289" s="13">
        <f t="shared" si="19"/>
        <v>851.70000000000016</v>
      </c>
    </row>
    <row r="290" spans="1:8" ht="12.4" customHeight="1" outlineLevel="2">
      <c r="A290" s="19">
        <v>2125717</v>
      </c>
      <c r="B290" s="124" t="s">
        <v>1232</v>
      </c>
      <c r="C290" s="53">
        <v>16.900000000000002</v>
      </c>
      <c r="D290" s="38" t="s">
        <v>390</v>
      </c>
      <c r="E290" s="13">
        <f>C290*$H$4</f>
        <v>861.90000000000009</v>
      </c>
      <c r="F290" s="14">
        <f t="shared" si="18"/>
        <v>0</v>
      </c>
      <c r="G290" s="13">
        <f t="shared" si="17"/>
        <v>718.25</v>
      </c>
      <c r="H290" s="13">
        <f t="shared" si="19"/>
        <v>861.90000000000009</v>
      </c>
    </row>
    <row r="291" spans="1:8" ht="12.4" customHeight="1" outlineLevel="2">
      <c r="A291" s="19">
        <v>2125718</v>
      </c>
      <c r="B291" s="124" t="s">
        <v>1233</v>
      </c>
      <c r="C291" s="53">
        <v>16.700000000000003</v>
      </c>
      <c r="D291" s="38" t="s">
        <v>390</v>
      </c>
      <c r="E291" s="13">
        <f>C291*$H$4</f>
        <v>851.70000000000016</v>
      </c>
      <c r="F291" s="14">
        <f t="shared" si="18"/>
        <v>0</v>
      </c>
      <c r="G291" s="13">
        <f t="shared" si="17"/>
        <v>709.75</v>
      </c>
      <c r="H291" s="13">
        <f t="shared" si="19"/>
        <v>851.70000000000016</v>
      </c>
    </row>
    <row r="292" spans="1:8" ht="12.4" customHeight="1" outlineLevel="2">
      <c r="A292" s="19">
        <v>2125719</v>
      </c>
      <c r="B292" s="124" t="s">
        <v>1234</v>
      </c>
      <c r="C292" s="53">
        <v>18.400000000000002</v>
      </c>
      <c r="D292" s="38" t="s">
        <v>390</v>
      </c>
      <c r="E292" s="13">
        <f>C292*$H$4</f>
        <v>938.40000000000009</v>
      </c>
      <c r="F292" s="14">
        <f t="shared" si="18"/>
        <v>0</v>
      </c>
      <c r="G292" s="13">
        <f t="shared" si="17"/>
        <v>782</v>
      </c>
      <c r="H292" s="13">
        <f t="shared" si="19"/>
        <v>938.40000000000009</v>
      </c>
    </row>
    <row r="293" spans="1:8" ht="12.4" customHeight="1" outlineLevel="2">
      <c r="A293" s="19">
        <v>2125720</v>
      </c>
      <c r="B293" s="124" t="s">
        <v>1235</v>
      </c>
      <c r="C293" s="53">
        <v>23.6</v>
      </c>
      <c r="D293" s="38" t="s">
        <v>390</v>
      </c>
      <c r="E293" s="13">
        <f>C293*$H$4</f>
        <v>1203.6000000000001</v>
      </c>
      <c r="F293" s="14">
        <f t="shared" si="18"/>
        <v>0</v>
      </c>
      <c r="G293" s="13">
        <f t="shared" si="17"/>
        <v>1003</v>
      </c>
      <c r="H293" s="13">
        <f t="shared" si="19"/>
        <v>1203.6000000000001</v>
      </c>
    </row>
    <row r="294" spans="1:8" ht="12.4" customHeight="1" outlineLevel="2">
      <c r="A294" s="19">
        <v>2125721</v>
      </c>
      <c r="B294" s="124" t="s">
        <v>1236</v>
      </c>
      <c r="C294" s="53">
        <v>31.5</v>
      </c>
      <c r="D294" s="38" t="s">
        <v>390</v>
      </c>
      <c r="E294" s="13">
        <f>C294*$H$4</f>
        <v>1606.5</v>
      </c>
      <c r="F294" s="14">
        <f t="shared" si="18"/>
        <v>0</v>
      </c>
      <c r="G294" s="13">
        <f t="shared" si="17"/>
        <v>1338.75</v>
      </c>
      <c r="H294" s="13">
        <f t="shared" si="19"/>
        <v>1606.5</v>
      </c>
    </row>
    <row r="295" spans="1:8" ht="12.4" customHeight="1" outlineLevel="2">
      <c r="A295" s="19">
        <v>2125722</v>
      </c>
      <c r="B295" s="124" t="s">
        <v>1237</v>
      </c>
      <c r="C295" s="53">
        <v>33.200000000000003</v>
      </c>
      <c r="D295" s="38" t="s">
        <v>390</v>
      </c>
      <c r="E295" s="13">
        <f>C295*$H$4</f>
        <v>1693.2</v>
      </c>
      <c r="F295" s="14">
        <f t="shared" si="18"/>
        <v>0</v>
      </c>
      <c r="G295" s="13">
        <f t="shared" si="17"/>
        <v>1411</v>
      </c>
      <c r="H295" s="13">
        <f t="shared" si="19"/>
        <v>1693.2</v>
      </c>
    </row>
    <row r="296" spans="1:8" ht="12.4" customHeight="1" outlineLevel="2">
      <c r="A296" s="19">
        <v>2125731</v>
      </c>
      <c r="B296" s="124" t="s">
        <v>1238</v>
      </c>
      <c r="C296" s="53">
        <v>100.19999999999999</v>
      </c>
      <c r="D296" s="38" t="s">
        <v>390</v>
      </c>
      <c r="E296" s="13">
        <f>C296*$H$4</f>
        <v>5110.2</v>
      </c>
      <c r="F296" s="14">
        <f t="shared" si="18"/>
        <v>0</v>
      </c>
      <c r="G296" s="13">
        <f t="shared" si="17"/>
        <v>4258.5</v>
      </c>
      <c r="H296" s="13">
        <f t="shared" si="19"/>
        <v>5110.2</v>
      </c>
    </row>
    <row r="297" spans="1:8" ht="12.4" customHeight="1" outlineLevel="2">
      <c r="A297" s="19">
        <v>2125732</v>
      </c>
      <c r="B297" s="124" t="s">
        <v>1239</v>
      </c>
      <c r="C297" s="53">
        <v>110.89999999999999</v>
      </c>
      <c r="D297" s="38" t="s">
        <v>390</v>
      </c>
      <c r="E297" s="13">
        <f>C297*$H$4</f>
        <v>5655.9</v>
      </c>
      <c r="F297" s="14">
        <f t="shared" si="18"/>
        <v>0</v>
      </c>
      <c r="G297" s="13">
        <f t="shared" si="17"/>
        <v>4713.25</v>
      </c>
      <c r="H297" s="13">
        <f t="shared" si="19"/>
        <v>5655.9</v>
      </c>
    </row>
    <row r="298" spans="1:8" ht="12.4" customHeight="1" outlineLevel="2">
      <c r="A298" s="19">
        <v>2125733</v>
      </c>
      <c r="B298" s="124" t="s">
        <v>1240</v>
      </c>
      <c r="C298" s="53">
        <v>137.9</v>
      </c>
      <c r="D298" s="38" t="s">
        <v>390</v>
      </c>
      <c r="E298" s="13">
        <f>C298*$H$4</f>
        <v>7032.9000000000005</v>
      </c>
      <c r="F298" s="14">
        <f t="shared" si="18"/>
        <v>0</v>
      </c>
      <c r="G298" s="13">
        <f t="shared" si="17"/>
        <v>5860.75</v>
      </c>
      <c r="H298" s="13">
        <f t="shared" si="19"/>
        <v>7032.9000000000005</v>
      </c>
    </row>
    <row r="299" spans="1:8" ht="12.4" customHeight="1" outlineLevel="2">
      <c r="A299" s="117">
        <v>2126710</v>
      </c>
      <c r="B299" s="123" t="s">
        <v>10588</v>
      </c>
      <c r="C299" s="53">
        <v>31.900000000000002</v>
      </c>
      <c r="D299" s="38" t="s">
        <v>391</v>
      </c>
      <c r="E299" s="13">
        <f>C299*$H$4</f>
        <v>1626.9</v>
      </c>
      <c r="F299" s="14">
        <f t="shared" si="18"/>
        <v>0</v>
      </c>
      <c r="G299" s="13">
        <f t="shared" si="17"/>
        <v>1355.75</v>
      </c>
      <c r="H299" s="13">
        <f t="shared" si="19"/>
        <v>1626.9</v>
      </c>
    </row>
    <row r="300" spans="1:8" ht="12.4" customHeight="1" outlineLevel="2">
      <c r="A300" s="117">
        <v>2126711</v>
      </c>
      <c r="B300" s="123" t="s">
        <v>10589</v>
      </c>
      <c r="C300" s="53">
        <v>28.1</v>
      </c>
      <c r="D300" s="38" t="s">
        <v>391</v>
      </c>
      <c r="E300" s="13">
        <f>C300*$H$4</f>
        <v>1433.1000000000001</v>
      </c>
      <c r="F300" s="14">
        <f t="shared" si="18"/>
        <v>0</v>
      </c>
      <c r="G300" s="13">
        <f t="shared" si="17"/>
        <v>1194.25</v>
      </c>
      <c r="H300" s="13">
        <f t="shared" si="19"/>
        <v>1433.1000000000001</v>
      </c>
    </row>
    <row r="301" spans="1:8" ht="12.4" customHeight="1" outlineLevel="2">
      <c r="A301" s="19">
        <v>2126712</v>
      </c>
      <c r="B301" s="124" t="s">
        <v>1295</v>
      </c>
      <c r="C301" s="53">
        <v>21.8</v>
      </c>
      <c r="D301" s="38" t="s">
        <v>391</v>
      </c>
      <c r="E301" s="13">
        <f>C301*$H$4</f>
        <v>1111.8</v>
      </c>
      <c r="F301" s="14">
        <f t="shared" si="18"/>
        <v>0</v>
      </c>
      <c r="G301" s="13">
        <f t="shared" si="17"/>
        <v>926.5</v>
      </c>
      <c r="H301" s="13">
        <f t="shared" si="19"/>
        <v>1111.8</v>
      </c>
    </row>
    <row r="302" spans="1:8" ht="12.4" customHeight="1" outlineLevel="2">
      <c r="A302" s="19">
        <v>2126714</v>
      </c>
      <c r="B302" s="124" t="s">
        <v>1296</v>
      </c>
      <c r="C302" s="53">
        <v>21.8</v>
      </c>
      <c r="D302" s="38" t="s">
        <v>391</v>
      </c>
      <c r="E302" s="13">
        <f>C302*$H$4</f>
        <v>1111.8</v>
      </c>
      <c r="F302" s="14">
        <f t="shared" si="18"/>
        <v>0</v>
      </c>
      <c r="G302" s="13">
        <f t="shared" si="17"/>
        <v>926.5</v>
      </c>
      <c r="H302" s="13">
        <f t="shared" si="19"/>
        <v>1111.8</v>
      </c>
    </row>
    <row r="303" spans="1:8" ht="12.4" customHeight="1" outlineLevel="2">
      <c r="A303" s="19">
        <v>2126716</v>
      </c>
      <c r="B303" s="124" t="s">
        <v>1297</v>
      </c>
      <c r="C303" s="53">
        <v>21.8</v>
      </c>
      <c r="D303" s="38" t="s">
        <v>391</v>
      </c>
      <c r="E303" s="13">
        <f>C303*$H$4</f>
        <v>1111.8</v>
      </c>
      <c r="F303" s="14">
        <f t="shared" si="18"/>
        <v>0</v>
      </c>
      <c r="G303" s="13">
        <f t="shared" si="17"/>
        <v>926.5</v>
      </c>
      <c r="H303" s="13">
        <f t="shared" si="19"/>
        <v>1111.8</v>
      </c>
    </row>
    <row r="304" spans="1:8" ht="12.4" customHeight="1" outlineLevel="2">
      <c r="A304" s="19">
        <v>2126717</v>
      </c>
      <c r="B304" s="124" t="s">
        <v>1298</v>
      </c>
      <c r="C304" s="53">
        <v>21.8</v>
      </c>
      <c r="D304" s="38" t="s">
        <v>391</v>
      </c>
      <c r="E304" s="13">
        <f>C304*$H$4</f>
        <v>1111.8</v>
      </c>
      <c r="F304" s="14">
        <f t="shared" si="18"/>
        <v>0</v>
      </c>
      <c r="G304" s="13">
        <f t="shared" si="17"/>
        <v>926.5</v>
      </c>
      <c r="H304" s="13">
        <f t="shared" si="19"/>
        <v>1111.8</v>
      </c>
    </row>
    <row r="305" spans="1:8" ht="12.4" customHeight="1" outlineLevel="2">
      <c r="A305" s="19">
        <v>2126718</v>
      </c>
      <c r="B305" s="124" t="s">
        <v>1299</v>
      </c>
      <c r="C305" s="53">
        <v>21.8</v>
      </c>
      <c r="D305" s="38" t="s">
        <v>391</v>
      </c>
      <c r="E305" s="13">
        <f>C305*$H$4</f>
        <v>1111.8</v>
      </c>
      <c r="F305" s="14">
        <f t="shared" si="18"/>
        <v>0</v>
      </c>
      <c r="G305" s="13">
        <f t="shared" si="17"/>
        <v>926.5</v>
      </c>
      <c r="H305" s="13">
        <f t="shared" si="19"/>
        <v>1111.8</v>
      </c>
    </row>
    <row r="306" spans="1:8" ht="12.4" customHeight="1" outlineLevel="2">
      <c r="A306" s="19">
        <v>2126719</v>
      </c>
      <c r="B306" s="124" t="s">
        <v>1300</v>
      </c>
      <c r="C306" s="53">
        <v>23.8</v>
      </c>
      <c r="D306" s="38" t="s">
        <v>391</v>
      </c>
      <c r="E306" s="13">
        <f>C306*$H$4</f>
        <v>1213.8</v>
      </c>
      <c r="F306" s="14">
        <f t="shared" si="18"/>
        <v>0</v>
      </c>
      <c r="G306" s="13">
        <f t="shared" si="17"/>
        <v>1011.5</v>
      </c>
      <c r="H306" s="13">
        <f t="shared" si="19"/>
        <v>1213.8</v>
      </c>
    </row>
    <row r="307" spans="1:8" ht="12.4" customHeight="1" outlineLevel="2">
      <c r="A307" s="19">
        <v>2126720</v>
      </c>
      <c r="B307" s="124" t="s">
        <v>1301</v>
      </c>
      <c r="C307" s="53">
        <v>30.900000000000002</v>
      </c>
      <c r="D307" s="38" t="s">
        <v>391</v>
      </c>
      <c r="E307" s="13">
        <f>C307*$H$4</f>
        <v>1575.9</v>
      </c>
      <c r="F307" s="14">
        <f t="shared" si="18"/>
        <v>0</v>
      </c>
      <c r="G307" s="13">
        <f t="shared" si="17"/>
        <v>1313.25</v>
      </c>
      <c r="H307" s="13">
        <f t="shared" si="19"/>
        <v>1575.9</v>
      </c>
    </row>
    <row r="308" spans="1:8" ht="12.4" customHeight="1" outlineLevel="2">
      <c r="A308" s="19">
        <v>2126721</v>
      </c>
      <c r="B308" s="124" t="s">
        <v>1302</v>
      </c>
      <c r="C308" s="53">
        <v>49.5</v>
      </c>
      <c r="D308" s="38" t="s">
        <v>391</v>
      </c>
      <c r="E308" s="13">
        <f>C308*$H$4</f>
        <v>2524.5</v>
      </c>
      <c r="F308" s="14">
        <f t="shared" si="18"/>
        <v>0</v>
      </c>
      <c r="G308" s="13">
        <f t="shared" si="17"/>
        <v>2103.75</v>
      </c>
      <c r="H308" s="13">
        <f t="shared" si="19"/>
        <v>2524.5</v>
      </c>
    </row>
    <row r="309" spans="1:8" ht="12.4" customHeight="1" outlineLevel="2">
      <c r="A309" s="19">
        <v>2126722</v>
      </c>
      <c r="B309" s="124" t="s">
        <v>1303</v>
      </c>
      <c r="C309" s="53">
        <v>54.2</v>
      </c>
      <c r="D309" s="38" t="s">
        <v>391</v>
      </c>
      <c r="E309" s="13">
        <f>C309*$H$4</f>
        <v>2764.2000000000003</v>
      </c>
      <c r="F309" s="14">
        <f t="shared" si="18"/>
        <v>0</v>
      </c>
      <c r="G309" s="13">
        <f t="shared" si="17"/>
        <v>2303.5</v>
      </c>
      <c r="H309" s="13">
        <f t="shared" si="19"/>
        <v>2764.2000000000003</v>
      </c>
    </row>
    <row r="310" spans="1:8" ht="12.4" customHeight="1" outlineLevel="2">
      <c r="A310" s="19">
        <v>2126731</v>
      </c>
      <c r="B310" s="124" t="s">
        <v>1304</v>
      </c>
      <c r="C310" s="53">
        <v>140</v>
      </c>
      <c r="D310" s="38" t="s">
        <v>391</v>
      </c>
      <c r="E310" s="13">
        <f>C310*$H$4</f>
        <v>7140</v>
      </c>
      <c r="F310" s="14">
        <f t="shared" si="18"/>
        <v>0</v>
      </c>
      <c r="G310" s="13">
        <f t="shared" si="17"/>
        <v>5950</v>
      </c>
      <c r="H310" s="13">
        <f t="shared" si="19"/>
        <v>7140</v>
      </c>
    </row>
    <row r="311" spans="1:8" ht="12.4" customHeight="1" outlineLevel="2">
      <c r="A311" s="19">
        <v>2126732</v>
      </c>
      <c r="B311" s="124" t="s">
        <v>1305</v>
      </c>
      <c r="C311" s="53">
        <v>145.4</v>
      </c>
      <c r="D311" s="38" t="s">
        <v>391</v>
      </c>
      <c r="E311" s="13">
        <f>C311*$H$4</f>
        <v>7415.4000000000005</v>
      </c>
      <c r="F311" s="14">
        <f t="shared" si="18"/>
        <v>0</v>
      </c>
      <c r="G311" s="13">
        <f t="shared" si="17"/>
        <v>6179.5</v>
      </c>
      <c r="H311" s="13">
        <f t="shared" si="19"/>
        <v>7415.4000000000005</v>
      </c>
    </row>
    <row r="312" spans="1:8" ht="12.4" customHeight="1" outlineLevel="2">
      <c r="A312" s="19">
        <v>2126733</v>
      </c>
      <c r="B312" s="124" t="s">
        <v>1306</v>
      </c>
      <c r="C312" s="53">
        <v>170.2</v>
      </c>
      <c r="D312" s="38" t="s">
        <v>391</v>
      </c>
      <c r="E312" s="13">
        <f>C312*$H$4</f>
        <v>8680.1999999999989</v>
      </c>
      <c r="F312" s="14">
        <f t="shared" si="18"/>
        <v>0</v>
      </c>
      <c r="G312" s="13">
        <f t="shared" si="17"/>
        <v>7233.5</v>
      </c>
      <c r="H312" s="13">
        <f t="shared" si="19"/>
        <v>8680.1999999999989</v>
      </c>
    </row>
    <row r="313" spans="1:8" ht="12.4" customHeight="1" outlineLevel="2">
      <c r="A313" s="19">
        <v>2131701</v>
      </c>
      <c r="B313" s="124" t="s">
        <v>1241</v>
      </c>
      <c r="C313" s="53">
        <v>8.4</v>
      </c>
      <c r="D313" s="38" t="s">
        <v>390</v>
      </c>
      <c r="E313" s="13">
        <f>C313*$H$4</f>
        <v>428.40000000000003</v>
      </c>
      <c r="F313" s="14">
        <f t="shared" si="18"/>
        <v>0</v>
      </c>
      <c r="G313" s="13">
        <f t="shared" si="17"/>
        <v>357</v>
      </c>
      <c r="H313" s="13">
        <f t="shared" si="19"/>
        <v>428.40000000000003</v>
      </c>
    </row>
    <row r="314" spans="1:8" ht="12.4" customHeight="1" outlineLevel="2">
      <c r="A314" s="19">
        <v>2131704</v>
      </c>
      <c r="B314" s="124" t="s">
        <v>1242</v>
      </c>
      <c r="C314" s="53">
        <v>8.4</v>
      </c>
      <c r="D314" s="38" t="s">
        <v>390</v>
      </c>
      <c r="E314" s="13">
        <f>C314*$H$4</f>
        <v>428.40000000000003</v>
      </c>
      <c r="F314" s="14">
        <f t="shared" si="18"/>
        <v>0</v>
      </c>
      <c r="G314" s="13">
        <f t="shared" si="17"/>
        <v>357</v>
      </c>
      <c r="H314" s="13">
        <f t="shared" si="19"/>
        <v>428.40000000000003</v>
      </c>
    </row>
    <row r="315" spans="1:8" ht="12.4" customHeight="1" outlineLevel="2">
      <c r="A315" s="19">
        <v>2131707</v>
      </c>
      <c r="B315" s="124" t="s">
        <v>1243</v>
      </c>
      <c r="C315" s="53">
        <v>8.4</v>
      </c>
      <c r="D315" s="38" t="s">
        <v>390</v>
      </c>
      <c r="E315" s="13">
        <f>C315*$H$4</f>
        <v>428.40000000000003</v>
      </c>
      <c r="F315" s="14">
        <f t="shared" si="18"/>
        <v>0</v>
      </c>
      <c r="G315" s="13">
        <f t="shared" si="17"/>
        <v>357</v>
      </c>
      <c r="H315" s="13">
        <f t="shared" si="19"/>
        <v>428.40000000000003</v>
      </c>
    </row>
    <row r="316" spans="1:8" ht="12.4" customHeight="1" outlineLevel="2">
      <c r="A316" s="19">
        <v>2131708</v>
      </c>
      <c r="B316" s="124" t="s">
        <v>1244</v>
      </c>
      <c r="C316" s="53">
        <v>8</v>
      </c>
      <c r="D316" s="38" t="s">
        <v>390</v>
      </c>
      <c r="E316" s="13">
        <f>C316*$H$4</f>
        <v>408</v>
      </c>
      <c r="F316" s="14">
        <f t="shared" si="18"/>
        <v>0</v>
      </c>
      <c r="G316" s="13">
        <f t="shared" si="17"/>
        <v>340</v>
      </c>
      <c r="H316" s="13">
        <f t="shared" si="19"/>
        <v>408</v>
      </c>
    </row>
    <row r="317" spans="1:8" ht="12.4" customHeight="1" outlineLevel="2">
      <c r="A317" s="19">
        <v>2131710</v>
      </c>
      <c r="B317" s="124" t="s">
        <v>1245</v>
      </c>
      <c r="C317" s="53">
        <v>7.3999999999999995</v>
      </c>
      <c r="D317" s="38" t="s">
        <v>390</v>
      </c>
      <c r="E317" s="13">
        <f>C317*$H$4</f>
        <v>377.4</v>
      </c>
      <c r="F317" s="14">
        <f t="shared" si="18"/>
        <v>0</v>
      </c>
      <c r="G317" s="13">
        <f t="shared" si="17"/>
        <v>314.5</v>
      </c>
      <c r="H317" s="13">
        <f t="shared" si="19"/>
        <v>377.4</v>
      </c>
    </row>
    <row r="318" spans="1:8" ht="12.4" customHeight="1" outlineLevel="2">
      <c r="A318" s="19">
        <v>2131712</v>
      </c>
      <c r="B318" s="124" t="s">
        <v>1246</v>
      </c>
      <c r="C318" s="53">
        <v>4.8999999999999995</v>
      </c>
      <c r="D318" s="38" t="s">
        <v>390</v>
      </c>
      <c r="E318" s="13">
        <f>C318*$H$4</f>
        <v>249.89999999999998</v>
      </c>
      <c r="F318" s="14">
        <f t="shared" ref="F318:F349" si="20">$F$253</f>
        <v>0</v>
      </c>
      <c r="G318" s="13">
        <f t="shared" si="17"/>
        <v>208.25</v>
      </c>
      <c r="H318" s="13">
        <f t="shared" ref="H318:H349" si="21">E318-E318*F318</f>
        <v>249.89999999999998</v>
      </c>
    </row>
    <row r="319" spans="1:8" ht="12.4" customHeight="1" outlineLevel="2">
      <c r="A319" s="19">
        <v>2131714</v>
      </c>
      <c r="B319" s="124" t="s">
        <v>1247</v>
      </c>
      <c r="C319" s="53">
        <v>4.8999999999999995</v>
      </c>
      <c r="D319" s="38" t="s">
        <v>390</v>
      </c>
      <c r="E319" s="13">
        <f>C319*$H$4</f>
        <v>249.89999999999998</v>
      </c>
      <c r="F319" s="14">
        <f t="shared" si="20"/>
        <v>0</v>
      </c>
      <c r="G319" s="13">
        <f t="shared" si="17"/>
        <v>208.25</v>
      </c>
      <c r="H319" s="13">
        <f t="shared" si="21"/>
        <v>249.89999999999998</v>
      </c>
    </row>
    <row r="320" spans="1:8" ht="12.4" customHeight="1" outlineLevel="2">
      <c r="A320" s="19">
        <v>2131715</v>
      </c>
      <c r="B320" s="124" t="s">
        <v>1248</v>
      </c>
      <c r="C320" s="53">
        <v>4.8999999999999995</v>
      </c>
      <c r="D320" s="38" t="s">
        <v>391</v>
      </c>
      <c r="E320" s="13">
        <f>C320*$H$4</f>
        <v>249.89999999999998</v>
      </c>
      <c r="F320" s="14">
        <f t="shared" si="20"/>
        <v>0</v>
      </c>
      <c r="G320" s="13">
        <f t="shared" si="17"/>
        <v>208.25</v>
      </c>
      <c r="H320" s="13">
        <f t="shared" si="21"/>
        <v>249.89999999999998</v>
      </c>
    </row>
    <row r="321" spans="1:8" ht="12.4" customHeight="1" outlineLevel="2">
      <c r="A321" s="19">
        <v>2131716</v>
      </c>
      <c r="B321" s="124" t="s">
        <v>1249</v>
      </c>
      <c r="C321" s="53">
        <v>4.5</v>
      </c>
      <c r="D321" s="38" t="s">
        <v>390</v>
      </c>
      <c r="E321" s="13">
        <f>C321*$H$4</f>
        <v>229.5</v>
      </c>
      <c r="F321" s="14">
        <f t="shared" si="20"/>
        <v>0</v>
      </c>
      <c r="G321" s="13">
        <f t="shared" si="17"/>
        <v>191.25</v>
      </c>
      <c r="H321" s="13">
        <f t="shared" si="21"/>
        <v>229.5</v>
      </c>
    </row>
    <row r="322" spans="1:8" ht="12.4" customHeight="1" outlineLevel="2">
      <c r="A322" s="19">
        <v>2131717</v>
      </c>
      <c r="B322" s="124" t="s">
        <v>1250</v>
      </c>
      <c r="C322" s="53">
        <v>4.8</v>
      </c>
      <c r="D322" s="38" t="s">
        <v>390</v>
      </c>
      <c r="E322" s="13">
        <f>C322*$H$4</f>
        <v>244.79999999999998</v>
      </c>
      <c r="F322" s="14">
        <f t="shared" si="20"/>
        <v>0</v>
      </c>
      <c r="G322" s="13">
        <f t="shared" si="17"/>
        <v>204</v>
      </c>
      <c r="H322" s="13">
        <f t="shared" si="21"/>
        <v>244.79999999999998</v>
      </c>
    </row>
    <row r="323" spans="1:8" ht="12.4" customHeight="1" outlineLevel="2">
      <c r="A323" s="19">
        <v>2131718</v>
      </c>
      <c r="B323" s="124" t="s">
        <v>1251</v>
      </c>
      <c r="C323" s="53">
        <v>4.8999999999999995</v>
      </c>
      <c r="D323" s="38" t="s">
        <v>390</v>
      </c>
      <c r="E323" s="13">
        <f>C323*$H$4</f>
        <v>249.89999999999998</v>
      </c>
      <c r="F323" s="14">
        <f t="shared" si="20"/>
        <v>0</v>
      </c>
      <c r="G323" s="13">
        <f t="shared" si="17"/>
        <v>208.25</v>
      </c>
      <c r="H323" s="13">
        <f t="shared" si="21"/>
        <v>249.89999999999998</v>
      </c>
    </row>
    <row r="324" spans="1:8" ht="12.4" customHeight="1" outlineLevel="2">
      <c r="A324" s="19">
        <v>2131719</v>
      </c>
      <c r="B324" s="124" t="s">
        <v>1252</v>
      </c>
      <c r="C324" s="53">
        <v>5.3</v>
      </c>
      <c r="D324" s="38" t="s">
        <v>390</v>
      </c>
      <c r="E324" s="13">
        <f>C324*$H$4</f>
        <v>270.3</v>
      </c>
      <c r="F324" s="14">
        <f t="shared" si="20"/>
        <v>0</v>
      </c>
      <c r="G324" s="13">
        <f t="shared" si="17"/>
        <v>225.25</v>
      </c>
      <c r="H324" s="13">
        <f t="shared" si="21"/>
        <v>270.3</v>
      </c>
    </row>
    <row r="325" spans="1:8" ht="12.4" customHeight="1" outlineLevel="2">
      <c r="A325" s="19">
        <v>2131720</v>
      </c>
      <c r="B325" s="124" t="s">
        <v>1253</v>
      </c>
      <c r="C325" s="53">
        <v>6.8999999999999995</v>
      </c>
      <c r="D325" s="38" t="s">
        <v>390</v>
      </c>
      <c r="E325" s="13">
        <f>C325*$H$4</f>
        <v>351.9</v>
      </c>
      <c r="F325" s="14">
        <f t="shared" si="20"/>
        <v>0</v>
      </c>
      <c r="G325" s="13">
        <f t="shared" si="17"/>
        <v>293.25</v>
      </c>
      <c r="H325" s="13">
        <f t="shared" si="21"/>
        <v>351.9</v>
      </c>
    </row>
    <row r="326" spans="1:8" ht="12.4" customHeight="1" outlineLevel="2">
      <c r="A326" s="19">
        <v>2131721</v>
      </c>
      <c r="B326" s="124" t="s">
        <v>1254</v>
      </c>
      <c r="C326" s="53">
        <v>9.6</v>
      </c>
      <c r="D326" s="38" t="s">
        <v>390</v>
      </c>
      <c r="E326" s="13">
        <f>C326*$H$4</f>
        <v>489.59999999999997</v>
      </c>
      <c r="F326" s="14">
        <f t="shared" si="20"/>
        <v>0</v>
      </c>
      <c r="G326" s="13">
        <f t="shared" si="17"/>
        <v>408</v>
      </c>
      <c r="H326" s="13">
        <f t="shared" si="21"/>
        <v>489.59999999999997</v>
      </c>
    </row>
    <row r="327" spans="1:8" ht="12.4" customHeight="1" outlineLevel="2">
      <c r="A327" s="19">
        <v>2131722</v>
      </c>
      <c r="B327" s="124" t="s">
        <v>1255</v>
      </c>
      <c r="C327" s="53">
        <v>10.4</v>
      </c>
      <c r="D327" s="38" t="s">
        <v>390</v>
      </c>
      <c r="E327" s="13">
        <f>C327*$H$4</f>
        <v>530.4</v>
      </c>
      <c r="F327" s="14">
        <f t="shared" si="20"/>
        <v>0</v>
      </c>
      <c r="G327" s="13">
        <f t="shared" si="17"/>
        <v>442</v>
      </c>
      <c r="H327" s="13">
        <f t="shared" si="21"/>
        <v>530.4</v>
      </c>
    </row>
    <row r="328" spans="1:8" ht="12.4" customHeight="1" outlineLevel="2">
      <c r="A328" s="19">
        <v>2131731</v>
      </c>
      <c r="B328" s="124" t="s">
        <v>1256</v>
      </c>
      <c r="C328" s="53">
        <v>34.5</v>
      </c>
      <c r="D328" s="38" t="s">
        <v>390</v>
      </c>
      <c r="E328" s="13">
        <f>C328*$H$4</f>
        <v>1759.5</v>
      </c>
      <c r="F328" s="14">
        <f t="shared" si="20"/>
        <v>0</v>
      </c>
      <c r="G328" s="13">
        <f t="shared" si="17"/>
        <v>1466.25</v>
      </c>
      <c r="H328" s="13">
        <f t="shared" si="21"/>
        <v>1759.5</v>
      </c>
    </row>
    <row r="329" spans="1:8" ht="12.4" customHeight="1" outlineLevel="2">
      <c r="A329" s="19">
        <v>2131732</v>
      </c>
      <c r="B329" s="124" t="s">
        <v>1257</v>
      </c>
      <c r="C329" s="53">
        <v>35.6</v>
      </c>
      <c r="D329" s="38" t="s">
        <v>390</v>
      </c>
      <c r="E329" s="13">
        <f>C329*$H$4</f>
        <v>1815.6000000000001</v>
      </c>
      <c r="F329" s="14">
        <f t="shared" si="20"/>
        <v>0</v>
      </c>
      <c r="G329" s="13">
        <f t="shared" si="17"/>
        <v>1513</v>
      </c>
      <c r="H329" s="13">
        <f t="shared" si="21"/>
        <v>1815.6000000000001</v>
      </c>
    </row>
    <row r="330" spans="1:8" ht="12.4" customHeight="1" outlineLevel="2">
      <c r="A330" s="19">
        <v>2131733</v>
      </c>
      <c r="B330" s="124" t="s">
        <v>1258</v>
      </c>
      <c r="C330" s="53">
        <v>37.800000000000004</v>
      </c>
      <c r="D330" s="38" t="s">
        <v>390</v>
      </c>
      <c r="E330" s="13">
        <f>C330*$H$4</f>
        <v>1927.8000000000002</v>
      </c>
      <c r="F330" s="14">
        <f t="shared" si="20"/>
        <v>0</v>
      </c>
      <c r="G330" s="13">
        <f t="shared" si="17"/>
        <v>1606.5</v>
      </c>
      <c r="H330" s="13">
        <f t="shared" si="21"/>
        <v>1927.8000000000002</v>
      </c>
    </row>
    <row r="331" spans="1:8" ht="12.4" customHeight="1" outlineLevel="2">
      <c r="A331" s="19">
        <v>2133701</v>
      </c>
      <c r="B331" s="124" t="s">
        <v>1259</v>
      </c>
      <c r="C331" s="53">
        <v>17.100000000000001</v>
      </c>
      <c r="D331" s="38" t="s">
        <v>391</v>
      </c>
      <c r="E331" s="13">
        <f>C331*$H$4</f>
        <v>872.1</v>
      </c>
      <c r="F331" s="14">
        <f t="shared" si="20"/>
        <v>0</v>
      </c>
      <c r="G331" s="13">
        <f t="shared" si="17"/>
        <v>726.75</v>
      </c>
      <c r="H331" s="13">
        <f t="shared" si="21"/>
        <v>872.1</v>
      </c>
    </row>
    <row r="332" spans="1:8" ht="12.4" customHeight="1" outlineLevel="2">
      <c r="A332" s="19">
        <v>2133704</v>
      </c>
      <c r="B332" s="124" t="s">
        <v>1260</v>
      </c>
      <c r="C332" s="53">
        <v>17.100000000000001</v>
      </c>
      <c r="D332" s="38" t="s">
        <v>390</v>
      </c>
      <c r="E332" s="13">
        <f>C332*$H$4</f>
        <v>872.1</v>
      </c>
      <c r="F332" s="14">
        <f t="shared" si="20"/>
        <v>0</v>
      </c>
      <c r="G332" s="13">
        <f t="shared" si="17"/>
        <v>726.75</v>
      </c>
      <c r="H332" s="13">
        <f t="shared" si="21"/>
        <v>872.1</v>
      </c>
    </row>
    <row r="333" spans="1:8" ht="12.4" customHeight="1" outlineLevel="2">
      <c r="A333" s="19">
        <v>2133707</v>
      </c>
      <c r="B333" s="124" t="s">
        <v>1261</v>
      </c>
      <c r="C333" s="53">
        <v>17.100000000000001</v>
      </c>
      <c r="D333" s="38" t="s">
        <v>390</v>
      </c>
      <c r="E333" s="13">
        <f>C333*$H$4</f>
        <v>872.1</v>
      </c>
      <c r="F333" s="14">
        <f t="shared" si="20"/>
        <v>0</v>
      </c>
      <c r="G333" s="13">
        <f t="shared" si="17"/>
        <v>726.75</v>
      </c>
      <c r="H333" s="13">
        <f t="shared" si="21"/>
        <v>872.1</v>
      </c>
    </row>
    <row r="334" spans="1:8" ht="12.4" customHeight="1" outlineLevel="2">
      <c r="A334" s="19">
        <v>2133708</v>
      </c>
      <c r="B334" s="124" t="s">
        <v>1262</v>
      </c>
      <c r="C334" s="53">
        <v>15.4</v>
      </c>
      <c r="D334" s="38" t="s">
        <v>390</v>
      </c>
      <c r="E334" s="13">
        <f>C334*$H$4</f>
        <v>785.4</v>
      </c>
      <c r="F334" s="14">
        <f t="shared" si="20"/>
        <v>0</v>
      </c>
      <c r="G334" s="13">
        <f t="shared" ref="G334:G397" si="22">ROUND(H334/1.2,2)</f>
        <v>654.5</v>
      </c>
      <c r="H334" s="13">
        <f t="shared" si="21"/>
        <v>785.4</v>
      </c>
    </row>
    <row r="335" spans="1:8" ht="12.4" customHeight="1" outlineLevel="2">
      <c r="A335" s="19">
        <v>2133710</v>
      </c>
      <c r="B335" s="124" t="s">
        <v>1263</v>
      </c>
      <c r="C335" s="53">
        <v>13.9</v>
      </c>
      <c r="D335" s="38" t="s">
        <v>390</v>
      </c>
      <c r="E335" s="13">
        <f>C335*$H$4</f>
        <v>708.9</v>
      </c>
      <c r="F335" s="14">
        <f t="shared" si="20"/>
        <v>0</v>
      </c>
      <c r="G335" s="13">
        <f t="shared" si="22"/>
        <v>590.75</v>
      </c>
      <c r="H335" s="13">
        <f t="shared" si="21"/>
        <v>708.9</v>
      </c>
    </row>
    <row r="336" spans="1:8" ht="12.4" customHeight="1" outlineLevel="2">
      <c r="A336" s="19">
        <v>2133712</v>
      </c>
      <c r="B336" s="124" t="s">
        <v>1264</v>
      </c>
      <c r="C336" s="53">
        <v>10.799999999999999</v>
      </c>
      <c r="D336" s="38" t="s">
        <v>390</v>
      </c>
      <c r="E336" s="13">
        <f>C336*$H$4</f>
        <v>550.79999999999995</v>
      </c>
      <c r="F336" s="14">
        <f t="shared" si="20"/>
        <v>0</v>
      </c>
      <c r="G336" s="13">
        <f t="shared" si="22"/>
        <v>459</v>
      </c>
      <c r="H336" s="13">
        <f t="shared" si="21"/>
        <v>550.79999999999995</v>
      </c>
    </row>
    <row r="337" spans="1:8" ht="12.4" customHeight="1" outlineLevel="2">
      <c r="A337" s="19">
        <v>2133714</v>
      </c>
      <c r="B337" s="124" t="s">
        <v>1265</v>
      </c>
      <c r="C337" s="53">
        <v>10.799999999999999</v>
      </c>
      <c r="D337" s="38" t="s">
        <v>390</v>
      </c>
      <c r="E337" s="13">
        <f>C337*$H$4</f>
        <v>550.79999999999995</v>
      </c>
      <c r="F337" s="14">
        <f t="shared" si="20"/>
        <v>0</v>
      </c>
      <c r="G337" s="13">
        <f t="shared" si="22"/>
        <v>459</v>
      </c>
      <c r="H337" s="13">
        <f t="shared" si="21"/>
        <v>550.79999999999995</v>
      </c>
    </row>
    <row r="338" spans="1:8" ht="12.4" customHeight="1" outlineLevel="2">
      <c r="A338" s="19">
        <v>2133715</v>
      </c>
      <c r="B338" s="124" t="s">
        <v>1266</v>
      </c>
      <c r="C338" s="53">
        <v>10.799999999999999</v>
      </c>
      <c r="D338" s="38" t="s">
        <v>391</v>
      </c>
      <c r="E338" s="13">
        <f>C338*$H$4</f>
        <v>550.79999999999995</v>
      </c>
      <c r="F338" s="14">
        <f t="shared" si="20"/>
        <v>0</v>
      </c>
      <c r="G338" s="13">
        <f t="shared" si="22"/>
        <v>459</v>
      </c>
      <c r="H338" s="13">
        <f t="shared" si="21"/>
        <v>550.79999999999995</v>
      </c>
    </row>
    <row r="339" spans="1:8" ht="12.4" customHeight="1" outlineLevel="2">
      <c r="A339" s="19">
        <v>2133716</v>
      </c>
      <c r="B339" s="124" t="s">
        <v>1267</v>
      </c>
      <c r="C339" s="53">
        <v>10.799999999999999</v>
      </c>
      <c r="D339" s="38" t="s">
        <v>390</v>
      </c>
      <c r="E339" s="13">
        <f>C339*$H$4</f>
        <v>550.79999999999995</v>
      </c>
      <c r="F339" s="14">
        <f t="shared" si="20"/>
        <v>0</v>
      </c>
      <c r="G339" s="13">
        <f t="shared" si="22"/>
        <v>459</v>
      </c>
      <c r="H339" s="13">
        <f t="shared" si="21"/>
        <v>550.79999999999995</v>
      </c>
    </row>
    <row r="340" spans="1:8" ht="12.4" customHeight="1" outlineLevel="2">
      <c r="A340" s="19">
        <v>2133717</v>
      </c>
      <c r="B340" s="124" t="s">
        <v>1268</v>
      </c>
      <c r="C340" s="53">
        <v>11.299999999999999</v>
      </c>
      <c r="D340" s="38" t="s">
        <v>390</v>
      </c>
      <c r="E340" s="13">
        <f>C340*$H$4</f>
        <v>576.29999999999995</v>
      </c>
      <c r="F340" s="14">
        <f t="shared" si="20"/>
        <v>0</v>
      </c>
      <c r="G340" s="13">
        <f t="shared" si="22"/>
        <v>480.25</v>
      </c>
      <c r="H340" s="13">
        <f t="shared" si="21"/>
        <v>576.29999999999995</v>
      </c>
    </row>
    <row r="341" spans="1:8" ht="12.4" customHeight="1" outlineLevel="2">
      <c r="A341" s="19">
        <v>2133718</v>
      </c>
      <c r="B341" s="124" t="s">
        <v>1269</v>
      </c>
      <c r="C341" s="53">
        <v>11.299999999999999</v>
      </c>
      <c r="D341" s="38" t="s">
        <v>390</v>
      </c>
      <c r="E341" s="13">
        <f>C341*$H$4</f>
        <v>576.29999999999995</v>
      </c>
      <c r="F341" s="14">
        <f t="shared" si="20"/>
        <v>0</v>
      </c>
      <c r="G341" s="13">
        <f t="shared" si="22"/>
        <v>480.25</v>
      </c>
      <c r="H341" s="13">
        <f t="shared" si="21"/>
        <v>576.29999999999995</v>
      </c>
    </row>
    <row r="342" spans="1:8" ht="12.4" customHeight="1" outlineLevel="2">
      <c r="A342" s="19">
        <v>2133719</v>
      </c>
      <c r="B342" s="124" t="s">
        <v>1270</v>
      </c>
      <c r="C342" s="53">
        <v>11.299999999999999</v>
      </c>
      <c r="D342" s="38" t="s">
        <v>390</v>
      </c>
      <c r="E342" s="13">
        <f>C342*$H$4</f>
        <v>576.29999999999995</v>
      </c>
      <c r="F342" s="14">
        <f t="shared" si="20"/>
        <v>0</v>
      </c>
      <c r="G342" s="13">
        <f t="shared" si="22"/>
        <v>480.25</v>
      </c>
      <c r="H342" s="13">
        <f t="shared" si="21"/>
        <v>576.29999999999995</v>
      </c>
    </row>
    <row r="343" spans="1:8" ht="12.4" customHeight="1" outlineLevel="2">
      <c r="A343" s="19">
        <v>2133720</v>
      </c>
      <c r="B343" s="124" t="s">
        <v>1271</v>
      </c>
      <c r="C343" s="53">
        <v>16</v>
      </c>
      <c r="D343" s="38" t="s">
        <v>390</v>
      </c>
      <c r="E343" s="13">
        <f>C343*$H$4</f>
        <v>816</v>
      </c>
      <c r="F343" s="14">
        <f t="shared" si="20"/>
        <v>0</v>
      </c>
      <c r="G343" s="13">
        <f t="shared" si="22"/>
        <v>680</v>
      </c>
      <c r="H343" s="13">
        <f t="shared" si="21"/>
        <v>816</v>
      </c>
    </row>
    <row r="344" spans="1:8" ht="12.4" customHeight="1" outlineLevel="2">
      <c r="A344" s="19">
        <v>2133721</v>
      </c>
      <c r="B344" s="124" t="s">
        <v>1272</v>
      </c>
      <c r="C344" s="53">
        <v>21.400000000000002</v>
      </c>
      <c r="D344" s="38" t="s">
        <v>390</v>
      </c>
      <c r="E344" s="13">
        <f>C344*$H$4</f>
        <v>1091.4000000000001</v>
      </c>
      <c r="F344" s="14">
        <f t="shared" si="20"/>
        <v>0</v>
      </c>
      <c r="G344" s="13">
        <f t="shared" si="22"/>
        <v>909.5</v>
      </c>
      <c r="H344" s="13">
        <f t="shared" si="21"/>
        <v>1091.4000000000001</v>
      </c>
    </row>
    <row r="345" spans="1:8" ht="12.4" customHeight="1" outlineLevel="2">
      <c r="A345" s="19">
        <v>2133722</v>
      </c>
      <c r="B345" s="124" t="s">
        <v>1273</v>
      </c>
      <c r="C345" s="53">
        <v>26.1</v>
      </c>
      <c r="D345" s="38" t="s">
        <v>390</v>
      </c>
      <c r="E345" s="13">
        <f>C345*$H$4</f>
        <v>1331.1000000000001</v>
      </c>
      <c r="F345" s="14">
        <f t="shared" si="20"/>
        <v>0</v>
      </c>
      <c r="G345" s="13">
        <f t="shared" si="22"/>
        <v>1109.25</v>
      </c>
      <c r="H345" s="13">
        <f t="shared" si="21"/>
        <v>1331.1000000000001</v>
      </c>
    </row>
    <row r="346" spans="1:8" ht="12.4" customHeight="1" outlineLevel="2">
      <c r="A346" s="19">
        <v>2133731</v>
      </c>
      <c r="B346" s="124" t="s">
        <v>1274</v>
      </c>
      <c r="C346" s="53">
        <v>69</v>
      </c>
      <c r="D346" s="38" t="s">
        <v>390</v>
      </c>
      <c r="E346" s="13">
        <f>C346*$H$4</f>
        <v>3519</v>
      </c>
      <c r="F346" s="14">
        <f t="shared" si="20"/>
        <v>0</v>
      </c>
      <c r="G346" s="13">
        <f t="shared" si="22"/>
        <v>2932.5</v>
      </c>
      <c r="H346" s="13">
        <f t="shared" si="21"/>
        <v>3519</v>
      </c>
    </row>
    <row r="347" spans="1:8" ht="12.4" customHeight="1" outlineLevel="2">
      <c r="A347" s="19">
        <v>2133732</v>
      </c>
      <c r="B347" s="124" t="s">
        <v>1275</v>
      </c>
      <c r="C347" s="53">
        <v>72.3</v>
      </c>
      <c r="D347" s="38" t="s">
        <v>390</v>
      </c>
      <c r="E347" s="13">
        <f>C347*$H$4</f>
        <v>3687.2999999999997</v>
      </c>
      <c r="F347" s="14">
        <f t="shared" si="20"/>
        <v>0</v>
      </c>
      <c r="G347" s="13">
        <f t="shared" si="22"/>
        <v>3072.75</v>
      </c>
      <c r="H347" s="13">
        <f t="shared" si="21"/>
        <v>3687.2999999999997</v>
      </c>
    </row>
    <row r="348" spans="1:8" ht="12.4" customHeight="1" outlineLevel="2">
      <c r="A348" s="19">
        <v>2133733</v>
      </c>
      <c r="B348" s="124" t="s">
        <v>1276</v>
      </c>
      <c r="C348" s="53">
        <v>75.399999999999991</v>
      </c>
      <c r="D348" s="38" t="s">
        <v>391</v>
      </c>
      <c r="E348" s="13">
        <f>C348*$H$4</f>
        <v>3845.3999999999996</v>
      </c>
      <c r="F348" s="14">
        <f t="shared" si="20"/>
        <v>0</v>
      </c>
      <c r="G348" s="13">
        <f t="shared" si="22"/>
        <v>3204.5</v>
      </c>
      <c r="H348" s="13">
        <f t="shared" si="21"/>
        <v>3845.3999999999996</v>
      </c>
    </row>
    <row r="349" spans="1:8" ht="12.4" customHeight="1" outlineLevel="2">
      <c r="A349" s="19">
        <v>2135701</v>
      </c>
      <c r="B349" s="124" t="s">
        <v>1277</v>
      </c>
      <c r="C349" s="53">
        <v>25.8</v>
      </c>
      <c r="D349" s="38" t="s">
        <v>390</v>
      </c>
      <c r="E349" s="13">
        <f>C349*$H$4</f>
        <v>1315.8</v>
      </c>
      <c r="F349" s="14">
        <f t="shared" si="20"/>
        <v>0</v>
      </c>
      <c r="G349" s="13">
        <f t="shared" si="22"/>
        <v>1096.5</v>
      </c>
      <c r="H349" s="13">
        <f t="shared" si="21"/>
        <v>1315.8</v>
      </c>
    </row>
    <row r="350" spans="1:8" ht="12.4" customHeight="1" outlineLevel="2">
      <c r="A350" s="19">
        <v>2135704</v>
      </c>
      <c r="B350" s="124" t="s">
        <v>1278</v>
      </c>
      <c r="C350" s="53">
        <v>25.8</v>
      </c>
      <c r="D350" s="38" t="s">
        <v>390</v>
      </c>
      <c r="E350" s="13">
        <f>C350*$H$4</f>
        <v>1315.8</v>
      </c>
      <c r="F350" s="14">
        <f t="shared" ref="F350:F381" si="23">$F$253</f>
        <v>0</v>
      </c>
      <c r="G350" s="13">
        <f t="shared" si="22"/>
        <v>1096.5</v>
      </c>
      <c r="H350" s="13">
        <f t="shared" ref="H350:H381" si="24">E350-E350*F350</f>
        <v>1315.8</v>
      </c>
    </row>
    <row r="351" spans="1:8" ht="12.4" customHeight="1" outlineLevel="2">
      <c r="A351" s="19">
        <v>2135707</v>
      </c>
      <c r="B351" s="124" t="s">
        <v>1279</v>
      </c>
      <c r="C351" s="53">
        <v>25.8</v>
      </c>
      <c r="D351" s="38" t="s">
        <v>390</v>
      </c>
      <c r="E351" s="13">
        <f>C351*$H$4</f>
        <v>1315.8</v>
      </c>
      <c r="F351" s="14">
        <f t="shared" si="23"/>
        <v>0</v>
      </c>
      <c r="G351" s="13">
        <f t="shared" si="22"/>
        <v>1096.5</v>
      </c>
      <c r="H351" s="13">
        <f t="shared" si="24"/>
        <v>1315.8</v>
      </c>
    </row>
    <row r="352" spans="1:8" ht="12.4" customHeight="1" outlineLevel="2">
      <c r="A352" s="19">
        <v>2135708</v>
      </c>
      <c r="B352" s="124" t="s">
        <v>1280</v>
      </c>
      <c r="C352" s="53">
        <v>23.200000000000003</v>
      </c>
      <c r="D352" s="38" t="s">
        <v>390</v>
      </c>
      <c r="E352" s="13">
        <f>C352*$H$4</f>
        <v>1183.2</v>
      </c>
      <c r="F352" s="14">
        <f t="shared" si="23"/>
        <v>0</v>
      </c>
      <c r="G352" s="13">
        <f t="shared" si="22"/>
        <v>986</v>
      </c>
      <c r="H352" s="13">
        <f t="shared" si="24"/>
        <v>1183.2</v>
      </c>
    </row>
    <row r="353" spans="1:8" ht="12.4" customHeight="1" outlineLevel="2">
      <c r="A353" s="19">
        <v>2135710</v>
      </c>
      <c r="B353" s="124" t="s">
        <v>1281</v>
      </c>
      <c r="C353" s="53">
        <v>21.5</v>
      </c>
      <c r="D353" s="38" t="s">
        <v>390</v>
      </c>
      <c r="E353" s="13">
        <f>C353*$H$4</f>
        <v>1096.5</v>
      </c>
      <c r="F353" s="14">
        <f t="shared" si="23"/>
        <v>0</v>
      </c>
      <c r="G353" s="13">
        <f t="shared" si="22"/>
        <v>913.75</v>
      </c>
      <c r="H353" s="13">
        <f t="shared" si="24"/>
        <v>1096.5</v>
      </c>
    </row>
    <row r="354" spans="1:8" ht="12.4" customHeight="1" outlineLevel="2">
      <c r="A354" s="19">
        <v>2135712</v>
      </c>
      <c r="B354" s="124" t="s">
        <v>1282</v>
      </c>
      <c r="C354" s="53">
        <v>17.200000000000003</v>
      </c>
      <c r="D354" s="38" t="s">
        <v>390</v>
      </c>
      <c r="E354" s="13">
        <f>C354*$H$4</f>
        <v>877.20000000000016</v>
      </c>
      <c r="F354" s="14">
        <f t="shared" si="23"/>
        <v>0</v>
      </c>
      <c r="G354" s="13">
        <f t="shared" si="22"/>
        <v>731</v>
      </c>
      <c r="H354" s="13">
        <f t="shared" si="24"/>
        <v>877.20000000000016</v>
      </c>
    </row>
    <row r="355" spans="1:8" ht="12.4" customHeight="1" outlineLevel="2">
      <c r="A355" s="19">
        <v>2135714</v>
      </c>
      <c r="B355" s="124" t="s">
        <v>1283</v>
      </c>
      <c r="C355" s="53">
        <v>17.200000000000003</v>
      </c>
      <c r="D355" s="38" t="s">
        <v>390</v>
      </c>
      <c r="E355" s="13">
        <f>C355*$H$4</f>
        <v>877.20000000000016</v>
      </c>
      <c r="F355" s="14">
        <f t="shared" si="23"/>
        <v>0</v>
      </c>
      <c r="G355" s="13">
        <f t="shared" si="22"/>
        <v>731</v>
      </c>
      <c r="H355" s="13">
        <f t="shared" si="24"/>
        <v>877.20000000000016</v>
      </c>
    </row>
    <row r="356" spans="1:8" ht="12.4" customHeight="1" outlineLevel="2">
      <c r="A356" s="19">
        <v>2135715</v>
      </c>
      <c r="B356" s="124" t="s">
        <v>1284</v>
      </c>
      <c r="C356" s="53">
        <v>17.200000000000003</v>
      </c>
      <c r="D356" s="38" t="s">
        <v>391</v>
      </c>
      <c r="E356" s="13">
        <f>C356*$H$4</f>
        <v>877.20000000000016</v>
      </c>
      <c r="F356" s="14">
        <f t="shared" si="23"/>
        <v>0</v>
      </c>
      <c r="G356" s="13">
        <f t="shared" si="22"/>
        <v>731</v>
      </c>
      <c r="H356" s="13">
        <f t="shared" si="24"/>
        <v>877.20000000000016</v>
      </c>
    </row>
    <row r="357" spans="1:8" ht="12.4" customHeight="1" outlineLevel="2">
      <c r="A357" s="19">
        <v>2135716</v>
      </c>
      <c r="B357" s="124" t="s">
        <v>1285</v>
      </c>
      <c r="C357" s="53">
        <v>16.700000000000003</v>
      </c>
      <c r="D357" s="38" t="s">
        <v>390</v>
      </c>
      <c r="E357" s="13">
        <f>C357*$H$4</f>
        <v>851.70000000000016</v>
      </c>
      <c r="F357" s="14">
        <f t="shared" si="23"/>
        <v>0</v>
      </c>
      <c r="G357" s="13">
        <f t="shared" si="22"/>
        <v>709.75</v>
      </c>
      <c r="H357" s="13">
        <f t="shared" si="24"/>
        <v>851.70000000000016</v>
      </c>
    </row>
    <row r="358" spans="1:8" ht="12.4" customHeight="1" outlineLevel="2">
      <c r="A358" s="19">
        <v>2135717</v>
      </c>
      <c r="B358" s="124" t="s">
        <v>1286</v>
      </c>
      <c r="C358" s="53">
        <v>16.900000000000002</v>
      </c>
      <c r="D358" s="38" t="s">
        <v>390</v>
      </c>
      <c r="E358" s="13">
        <f>C358*$H$4</f>
        <v>861.90000000000009</v>
      </c>
      <c r="F358" s="14">
        <f t="shared" si="23"/>
        <v>0</v>
      </c>
      <c r="G358" s="13">
        <f t="shared" si="22"/>
        <v>718.25</v>
      </c>
      <c r="H358" s="13">
        <f t="shared" si="24"/>
        <v>861.90000000000009</v>
      </c>
    </row>
    <row r="359" spans="1:8" ht="12.4" customHeight="1" outlineLevel="2">
      <c r="A359" s="19">
        <v>2135718</v>
      </c>
      <c r="B359" s="124" t="s">
        <v>1287</v>
      </c>
      <c r="C359" s="53">
        <v>16.700000000000003</v>
      </c>
      <c r="D359" s="38" t="s">
        <v>390</v>
      </c>
      <c r="E359" s="13">
        <f>C359*$H$4</f>
        <v>851.70000000000016</v>
      </c>
      <c r="F359" s="14">
        <f t="shared" si="23"/>
        <v>0</v>
      </c>
      <c r="G359" s="13">
        <f t="shared" si="22"/>
        <v>709.75</v>
      </c>
      <c r="H359" s="13">
        <f t="shared" si="24"/>
        <v>851.70000000000016</v>
      </c>
    </row>
    <row r="360" spans="1:8" ht="12.4" customHeight="1" outlineLevel="2">
      <c r="A360" s="19">
        <v>2135719</v>
      </c>
      <c r="B360" s="124" t="s">
        <v>1288</v>
      </c>
      <c r="C360" s="53">
        <v>18.400000000000002</v>
      </c>
      <c r="D360" s="38" t="s">
        <v>390</v>
      </c>
      <c r="E360" s="13">
        <f>C360*$H$4</f>
        <v>938.40000000000009</v>
      </c>
      <c r="F360" s="14">
        <f t="shared" si="23"/>
        <v>0</v>
      </c>
      <c r="G360" s="13">
        <f t="shared" si="22"/>
        <v>782</v>
      </c>
      <c r="H360" s="13">
        <f t="shared" si="24"/>
        <v>938.40000000000009</v>
      </c>
    </row>
    <row r="361" spans="1:8" ht="12.4" customHeight="1" outlineLevel="2">
      <c r="A361" s="19">
        <v>2135720</v>
      </c>
      <c r="B361" s="124" t="s">
        <v>1289</v>
      </c>
      <c r="C361" s="53">
        <v>23.6</v>
      </c>
      <c r="D361" s="38" t="s">
        <v>390</v>
      </c>
      <c r="E361" s="13">
        <f>C361*$H$4</f>
        <v>1203.6000000000001</v>
      </c>
      <c r="F361" s="14">
        <f t="shared" si="23"/>
        <v>0</v>
      </c>
      <c r="G361" s="13">
        <f t="shared" si="22"/>
        <v>1003</v>
      </c>
      <c r="H361" s="13">
        <f t="shared" si="24"/>
        <v>1203.6000000000001</v>
      </c>
    </row>
    <row r="362" spans="1:8" ht="12.4" customHeight="1" outlineLevel="2">
      <c r="A362" s="19">
        <v>2135721</v>
      </c>
      <c r="B362" s="124" t="s">
        <v>1290</v>
      </c>
      <c r="C362" s="53">
        <v>31.5</v>
      </c>
      <c r="D362" s="38" t="s">
        <v>390</v>
      </c>
      <c r="E362" s="13">
        <f>C362*$H$4</f>
        <v>1606.5</v>
      </c>
      <c r="F362" s="14">
        <f t="shared" si="23"/>
        <v>0</v>
      </c>
      <c r="G362" s="13">
        <f t="shared" si="22"/>
        <v>1338.75</v>
      </c>
      <c r="H362" s="13">
        <f t="shared" si="24"/>
        <v>1606.5</v>
      </c>
    </row>
    <row r="363" spans="1:8" ht="12.4" customHeight="1" outlineLevel="2">
      <c r="A363" s="19">
        <v>2135722</v>
      </c>
      <c r="B363" s="124" t="s">
        <v>1291</v>
      </c>
      <c r="C363" s="53">
        <v>33.200000000000003</v>
      </c>
      <c r="D363" s="38" t="s">
        <v>390</v>
      </c>
      <c r="E363" s="13">
        <f>C363*$H$4</f>
        <v>1693.2</v>
      </c>
      <c r="F363" s="14">
        <f t="shared" si="23"/>
        <v>0</v>
      </c>
      <c r="G363" s="13">
        <f t="shared" si="22"/>
        <v>1411</v>
      </c>
      <c r="H363" s="13">
        <f t="shared" si="24"/>
        <v>1693.2</v>
      </c>
    </row>
    <row r="364" spans="1:8" ht="12.4" customHeight="1" outlineLevel="2">
      <c r="A364" s="19">
        <v>2135731</v>
      </c>
      <c r="B364" s="124" t="s">
        <v>1292</v>
      </c>
      <c r="C364" s="53">
        <v>99.9</v>
      </c>
      <c r="D364" s="38" t="s">
        <v>390</v>
      </c>
      <c r="E364" s="13">
        <f>C364*$H$4</f>
        <v>5094.9000000000005</v>
      </c>
      <c r="F364" s="14">
        <f t="shared" si="23"/>
        <v>0</v>
      </c>
      <c r="G364" s="13">
        <f t="shared" si="22"/>
        <v>4245.75</v>
      </c>
      <c r="H364" s="13">
        <f t="shared" si="24"/>
        <v>5094.9000000000005</v>
      </c>
    </row>
    <row r="365" spans="1:8" ht="12.4" customHeight="1" outlineLevel="2">
      <c r="A365" s="19">
        <v>2135732</v>
      </c>
      <c r="B365" s="124" t="s">
        <v>1293</v>
      </c>
      <c r="C365" s="53">
        <v>110</v>
      </c>
      <c r="D365" s="38" t="s">
        <v>390</v>
      </c>
      <c r="E365" s="13">
        <f>C365*$H$4</f>
        <v>5610</v>
      </c>
      <c r="F365" s="14">
        <f t="shared" si="23"/>
        <v>0</v>
      </c>
      <c r="G365" s="13">
        <f t="shared" si="22"/>
        <v>4675</v>
      </c>
      <c r="H365" s="13">
        <f t="shared" si="24"/>
        <v>5610</v>
      </c>
    </row>
    <row r="366" spans="1:8" ht="12.4" customHeight="1" outlineLevel="2">
      <c r="A366" s="19">
        <v>2135733</v>
      </c>
      <c r="B366" s="124" t="s">
        <v>1294</v>
      </c>
      <c r="C366" s="53">
        <v>137</v>
      </c>
      <c r="D366" s="38" t="s">
        <v>390</v>
      </c>
      <c r="E366" s="13">
        <f>C366*$H$4</f>
        <v>6987</v>
      </c>
      <c r="F366" s="14">
        <f t="shared" si="23"/>
        <v>0</v>
      </c>
      <c r="G366" s="13">
        <f t="shared" si="22"/>
        <v>5822.5</v>
      </c>
      <c r="H366" s="13">
        <f t="shared" si="24"/>
        <v>6987</v>
      </c>
    </row>
    <row r="367" spans="1:8" ht="12.4" customHeight="1" outlineLevel="2">
      <c r="A367" s="19">
        <v>2136701</v>
      </c>
      <c r="B367" s="124" t="s">
        <v>1307</v>
      </c>
      <c r="C367" s="53">
        <v>34.5</v>
      </c>
      <c r="D367" s="38" t="s">
        <v>391</v>
      </c>
      <c r="E367" s="13">
        <f>C367*$H$4</f>
        <v>1759.5</v>
      </c>
      <c r="F367" s="14">
        <f t="shared" si="23"/>
        <v>0</v>
      </c>
      <c r="G367" s="13">
        <f t="shared" si="22"/>
        <v>1466.25</v>
      </c>
      <c r="H367" s="13">
        <f t="shared" si="24"/>
        <v>1759.5</v>
      </c>
    </row>
    <row r="368" spans="1:8" ht="12.4" customHeight="1" outlineLevel="2">
      <c r="A368" s="19">
        <v>2136704</v>
      </c>
      <c r="B368" s="124" t="s">
        <v>1308</v>
      </c>
      <c r="C368" s="53">
        <v>34.5</v>
      </c>
      <c r="D368" s="38" t="s">
        <v>391</v>
      </c>
      <c r="E368" s="13">
        <f>C368*$H$4</f>
        <v>1759.5</v>
      </c>
      <c r="F368" s="14">
        <f t="shared" si="23"/>
        <v>0</v>
      </c>
      <c r="G368" s="13">
        <f t="shared" si="22"/>
        <v>1466.25</v>
      </c>
      <c r="H368" s="13">
        <f t="shared" si="24"/>
        <v>1759.5</v>
      </c>
    </row>
    <row r="369" spans="1:8" ht="12.4" customHeight="1" outlineLevel="2">
      <c r="A369" s="19">
        <v>2136707</v>
      </c>
      <c r="B369" s="124" t="s">
        <v>1309</v>
      </c>
      <c r="C369" s="53">
        <v>34.5</v>
      </c>
      <c r="D369" s="38" t="s">
        <v>391</v>
      </c>
      <c r="E369" s="13">
        <f>C369*$H$4</f>
        <v>1759.5</v>
      </c>
      <c r="F369" s="14">
        <f t="shared" si="23"/>
        <v>0</v>
      </c>
      <c r="G369" s="13">
        <f t="shared" si="22"/>
        <v>1466.25</v>
      </c>
      <c r="H369" s="13">
        <f t="shared" si="24"/>
        <v>1759.5</v>
      </c>
    </row>
    <row r="370" spans="1:8" ht="12.4" customHeight="1" outlineLevel="2">
      <c r="A370" s="19">
        <v>2136708</v>
      </c>
      <c r="B370" s="124" t="s">
        <v>1310</v>
      </c>
      <c r="C370" s="53">
        <v>31.900000000000002</v>
      </c>
      <c r="D370" s="38" t="s">
        <v>391</v>
      </c>
      <c r="E370" s="13">
        <f>C370*$H$4</f>
        <v>1626.9</v>
      </c>
      <c r="F370" s="14">
        <f t="shared" si="23"/>
        <v>0</v>
      </c>
      <c r="G370" s="13">
        <f t="shared" si="22"/>
        <v>1355.75</v>
      </c>
      <c r="H370" s="13">
        <f t="shared" si="24"/>
        <v>1626.9</v>
      </c>
    </row>
    <row r="371" spans="1:8" ht="12.4" customHeight="1" outlineLevel="2">
      <c r="A371" s="19">
        <v>2136710</v>
      </c>
      <c r="B371" s="124" t="s">
        <v>1311</v>
      </c>
      <c r="C371" s="53">
        <v>28.1</v>
      </c>
      <c r="D371" s="38" t="s">
        <v>391</v>
      </c>
      <c r="E371" s="13">
        <f>C371*$H$4</f>
        <v>1433.1000000000001</v>
      </c>
      <c r="F371" s="14">
        <f t="shared" si="23"/>
        <v>0</v>
      </c>
      <c r="G371" s="13">
        <f t="shared" si="22"/>
        <v>1194.25</v>
      </c>
      <c r="H371" s="13">
        <f t="shared" si="24"/>
        <v>1433.1000000000001</v>
      </c>
    </row>
    <row r="372" spans="1:8" ht="12.4" customHeight="1" outlineLevel="2">
      <c r="A372" s="19">
        <v>2136712</v>
      </c>
      <c r="B372" s="124" t="s">
        <v>1312</v>
      </c>
      <c r="C372" s="53">
        <v>21.8</v>
      </c>
      <c r="D372" s="38" t="s">
        <v>391</v>
      </c>
      <c r="E372" s="13">
        <f>C372*$H$4</f>
        <v>1111.8</v>
      </c>
      <c r="F372" s="14">
        <f t="shared" si="23"/>
        <v>0</v>
      </c>
      <c r="G372" s="13">
        <f t="shared" si="22"/>
        <v>926.5</v>
      </c>
      <c r="H372" s="13">
        <f t="shared" si="24"/>
        <v>1111.8</v>
      </c>
    </row>
    <row r="373" spans="1:8" ht="12.4" customHeight="1" outlineLevel="2">
      <c r="A373" s="19">
        <v>2136714</v>
      </c>
      <c r="B373" s="124" t="s">
        <v>1313</v>
      </c>
      <c r="C373" s="53">
        <v>21.8</v>
      </c>
      <c r="D373" s="38" t="s">
        <v>391</v>
      </c>
      <c r="E373" s="13">
        <f>C373*$H$4</f>
        <v>1111.8</v>
      </c>
      <c r="F373" s="14">
        <f t="shared" si="23"/>
        <v>0</v>
      </c>
      <c r="G373" s="13">
        <f t="shared" si="22"/>
        <v>926.5</v>
      </c>
      <c r="H373" s="13">
        <f t="shared" si="24"/>
        <v>1111.8</v>
      </c>
    </row>
    <row r="374" spans="1:8" ht="12.4" customHeight="1" outlineLevel="2">
      <c r="A374" s="19">
        <v>2136716</v>
      </c>
      <c r="B374" s="124" t="s">
        <v>1314</v>
      </c>
      <c r="C374" s="53">
        <v>21.8</v>
      </c>
      <c r="D374" s="38" t="s">
        <v>391</v>
      </c>
      <c r="E374" s="13">
        <f>C374*$H$4</f>
        <v>1111.8</v>
      </c>
      <c r="F374" s="14">
        <f t="shared" si="23"/>
        <v>0</v>
      </c>
      <c r="G374" s="13">
        <f t="shared" si="22"/>
        <v>926.5</v>
      </c>
      <c r="H374" s="13">
        <f t="shared" si="24"/>
        <v>1111.8</v>
      </c>
    </row>
    <row r="375" spans="1:8" ht="12.4" customHeight="1" outlineLevel="2">
      <c r="A375" s="19">
        <v>2136717</v>
      </c>
      <c r="B375" s="124" t="s">
        <v>1315</v>
      </c>
      <c r="C375" s="53">
        <v>21.8</v>
      </c>
      <c r="D375" s="38" t="s">
        <v>391</v>
      </c>
      <c r="E375" s="13">
        <f>C375*$H$4</f>
        <v>1111.8</v>
      </c>
      <c r="F375" s="14">
        <f t="shared" si="23"/>
        <v>0</v>
      </c>
      <c r="G375" s="13">
        <f t="shared" si="22"/>
        <v>926.5</v>
      </c>
      <c r="H375" s="13">
        <f t="shared" si="24"/>
        <v>1111.8</v>
      </c>
    </row>
    <row r="376" spans="1:8" ht="12.4" customHeight="1" outlineLevel="2">
      <c r="A376" s="19">
        <v>2136718</v>
      </c>
      <c r="B376" s="124" t="s">
        <v>1316</v>
      </c>
      <c r="C376" s="53">
        <v>21.8</v>
      </c>
      <c r="D376" s="38" t="s">
        <v>391</v>
      </c>
      <c r="E376" s="13">
        <f>C376*$H$4</f>
        <v>1111.8</v>
      </c>
      <c r="F376" s="14">
        <f t="shared" si="23"/>
        <v>0</v>
      </c>
      <c r="G376" s="13">
        <f t="shared" si="22"/>
        <v>926.5</v>
      </c>
      <c r="H376" s="13">
        <f t="shared" si="24"/>
        <v>1111.8</v>
      </c>
    </row>
    <row r="377" spans="1:8" ht="12.4" customHeight="1" outlineLevel="2">
      <c r="A377" s="19">
        <v>2136719</v>
      </c>
      <c r="B377" s="124" t="s">
        <v>1317</v>
      </c>
      <c r="C377" s="53">
        <v>23.8</v>
      </c>
      <c r="D377" s="38" t="s">
        <v>391</v>
      </c>
      <c r="E377" s="13">
        <f>C377*$H$4</f>
        <v>1213.8</v>
      </c>
      <c r="F377" s="14">
        <f t="shared" si="23"/>
        <v>0</v>
      </c>
      <c r="G377" s="13">
        <f t="shared" si="22"/>
        <v>1011.5</v>
      </c>
      <c r="H377" s="13">
        <f t="shared" si="24"/>
        <v>1213.8</v>
      </c>
    </row>
    <row r="378" spans="1:8" ht="12.4" customHeight="1" outlineLevel="2">
      <c r="A378" s="19">
        <v>2136720</v>
      </c>
      <c r="B378" s="124" t="s">
        <v>1318</v>
      </c>
      <c r="C378" s="53">
        <v>30.900000000000002</v>
      </c>
      <c r="D378" s="38" t="s">
        <v>391</v>
      </c>
      <c r="E378" s="13">
        <f>C378*$H$4</f>
        <v>1575.9</v>
      </c>
      <c r="F378" s="14">
        <f t="shared" si="23"/>
        <v>0</v>
      </c>
      <c r="G378" s="13">
        <f t="shared" si="22"/>
        <v>1313.25</v>
      </c>
      <c r="H378" s="13">
        <f t="shared" si="24"/>
        <v>1575.9</v>
      </c>
    </row>
    <row r="379" spans="1:8" ht="12.4" customHeight="1" outlineLevel="2">
      <c r="A379" s="19">
        <v>2136721</v>
      </c>
      <c r="B379" s="124" t="s">
        <v>1319</v>
      </c>
      <c r="C379" s="53">
        <v>49.5</v>
      </c>
      <c r="D379" s="38" t="s">
        <v>391</v>
      </c>
      <c r="E379" s="13">
        <f>C379*$H$4</f>
        <v>2524.5</v>
      </c>
      <c r="F379" s="14">
        <f t="shared" si="23"/>
        <v>0</v>
      </c>
      <c r="G379" s="13">
        <f t="shared" si="22"/>
        <v>2103.75</v>
      </c>
      <c r="H379" s="13">
        <f t="shared" si="24"/>
        <v>2524.5</v>
      </c>
    </row>
    <row r="380" spans="1:8" ht="12.4" customHeight="1" outlineLevel="2">
      <c r="A380" s="19">
        <v>2136722</v>
      </c>
      <c r="B380" s="124" t="s">
        <v>1320</v>
      </c>
      <c r="C380" s="53">
        <v>54.2</v>
      </c>
      <c r="D380" s="38" t="s">
        <v>391</v>
      </c>
      <c r="E380" s="13">
        <f>C380*$H$4</f>
        <v>2764.2000000000003</v>
      </c>
      <c r="F380" s="14">
        <f t="shared" si="23"/>
        <v>0</v>
      </c>
      <c r="G380" s="13">
        <f t="shared" si="22"/>
        <v>2303.5</v>
      </c>
      <c r="H380" s="13">
        <f t="shared" si="24"/>
        <v>2764.2000000000003</v>
      </c>
    </row>
    <row r="381" spans="1:8" ht="12.4" customHeight="1" outlineLevel="2">
      <c r="A381" s="19">
        <v>2136731</v>
      </c>
      <c r="B381" s="124" t="s">
        <v>1321</v>
      </c>
      <c r="C381" s="53">
        <v>140</v>
      </c>
      <c r="D381" s="38" t="s">
        <v>390</v>
      </c>
      <c r="E381" s="13">
        <f>C381*$H$4</f>
        <v>7140</v>
      </c>
      <c r="F381" s="14">
        <f t="shared" si="23"/>
        <v>0</v>
      </c>
      <c r="G381" s="13">
        <f t="shared" si="22"/>
        <v>5950</v>
      </c>
      <c r="H381" s="13">
        <f t="shared" si="24"/>
        <v>7140</v>
      </c>
    </row>
    <row r="382" spans="1:8" ht="12.4" customHeight="1" outlineLevel="2">
      <c r="A382" s="19">
        <v>2136732</v>
      </c>
      <c r="B382" s="124" t="s">
        <v>1322</v>
      </c>
      <c r="C382" s="53">
        <v>145.4</v>
      </c>
      <c r="D382" s="38" t="s">
        <v>390</v>
      </c>
      <c r="E382" s="13">
        <f>C382*$H$4</f>
        <v>7415.4000000000005</v>
      </c>
      <c r="F382" s="14">
        <f t="shared" ref="F382:F413" si="25">$F$253</f>
        <v>0</v>
      </c>
      <c r="G382" s="13">
        <f t="shared" si="22"/>
        <v>6179.5</v>
      </c>
      <c r="H382" s="13">
        <f t="shared" ref="H382:H413" si="26">E382-E382*F382</f>
        <v>7415.4000000000005</v>
      </c>
    </row>
    <row r="383" spans="1:8" ht="12.4" customHeight="1" outlineLevel="2">
      <c r="A383" s="19">
        <v>2136733</v>
      </c>
      <c r="B383" s="124" t="s">
        <v>1323</v>
      </c>
      <c r="C383" s="53">
        <v>170.2</v>
      </c>
      <c r="D383" s="38" t="s">
        <v>390</v>
      </c>
      <c r="E383" s="13">
        <f>C383*$H$4</f>
        <v>8680.1999999999989</v>
      </c>
      <c r="F383" s="14">
        <f t="shared" si="25"/>
        <v>0</v>
      </c>
      <c r="G383" s="13">
        <f t="shared" si="22"/>
        <v>7233.5</v>
      </c>
      <c r="H383" s="13">
        <f t="shared" si="26"/>
        <v>8680.1999999999989</v>
      </c>
    </row>
    <row r="384" spans="1:8" ht="12.4" customHeight="1" outlineLevel="2">
      <c r="A384" s="19">
        <v>2151701</v>
      </c>
      <c r="B384" s="124" t="s">
        <v>1324</v>
      </c>
      <c r="C384" s="53">
        <v>8.7999999999999989</v>
      </c>
      <c r="D384" s="38" t="s">
        <v>391</v>
      </c>
      <c r="E384" s="13">
        <f>C384*$H$4</f>
        <v>448.79999999999995</v>
      </c>
      <c r="F384" s="14">
        <f t="shared" si="25"/>
        <v>0</v>
      </c>
      <c r="G384" s="13">
        <f t="shared" si="22"/>
        <v>374</v>
      </c>
      <c r="H384" s="13">
        <f t="shared" si="26"/>
        <v>448.79999999999995</v>
      </c>
    </row>
    <row r="385" spans="1:8" ht="12.4" customHeight="1" outlineLevel="2">
      <c r="A385" s="19">
        <v>2151704</v>
      </c>
      <c r="B385" s="124" t="s">
        <v>1325</v>
      </c>
      <c r="C385" s="53">
        <v>8.7999999999999989</v>
      </c>
      <c r="D385" s="38" t="s">
        <v>390</v>
      </c>
      <c r="E385" s="13">
        <f>C385*$H$4</f>
        <v>448.79999999999995</v>
      </c>
      <c r="F385" s="14">
        <f t="shared" si="25"/>
        <v>0</v>
      </c>
      <c r="G385" s="13">
        <f t="shared" si="22"/>
        <v>374</v>
      </c>
      <c r="H385" s="13">
        <f t="shared" si="26"/>
        <v>448.79999999999995</v>
      </c>
    </row>
    <row r="386" spans="1:8" ht="12.4" customHeight="1" outlineLevel="2">
      <c r="A386" s="19">
        <v>2151707</v>
      </c>
      <c r="B386" s="124" t="s">
        <v>1326</v>
      </c>
      <c r="C386" s="53">
        <v>8.7999999999999989</v>
      </c>
      <c r="D386" s="38" t="s">
        <v>391</v>
      </c>
      <c r="E386" s="13">
        <f>C386*$H$4</f>
        <v>448.79999999999995</v>
      </c>
      <c r="F386" s="14">
        <f t="shared" si="25"/>
        <v>0</v>
      </c>
      <c r="G386" s="13">
        <f t="shared" si="22"/>
        <v>374</v>
      </c>
      <c r="H386" s="13">
        <f t="shared" si="26"/>
        <v>448.79999999999995</v>
      </c>
    </row>
    <row r="387" spans="1:8" ht="12.4" customHeight="1" outlineLevel="2">
      <c r="A387" s="19">
        <v>2151708</v>
      </c>
      <c r="B387" s="124" t="s">
        <v>1327</v>
      </c>
      <c r="C387" s="53">
        <v>8.2999999999999989</v>
      </c>
      <c r="D387" s="38" t="s">
        <v>390</v>
      </c>
      <c r="E387" s="13">
        <f>C387*$H$4</f>
        <v>423.29999999999995</v>
      </c>
      <c r="F387" s="14">
        <f t="shared" si="25"/>
        <v>0</v>
      </c>
      <c r="G387" s="13">
        <f t="shared" si="22"/>
        <v>352.75</v>
      </c>
      <c r="H387" s="13">
        <f t="shared" si="26"/>
        <v>423.29999999999995</v>
      </c>
    </row>
    <row r="388" spans="1:8" ht="12.4" customHeight="1" outlineLevel="2">
      <c r="A388" s="19">
        <v>2151710</v>
      </c>
      <c r="B388" s="124" t="s">
        <v>1328</v>
      </c>
      <c r="C388" s="53">
        <v>7.6</v>
      </c>
      <c r="D388" s="38" t="s">
        <v>390</v>
      </c>
      <c r="E388" s="13">
        <f>C388*$H$4</f>
        <v>387.59999999999997</v>
      </c>
      <c r="F388" s="14">
        <f t="shared" si="25"/>
        <v>0</v>
      </c>
      <c r="G388" s="13">
        <f t="shared" si="22"/>
        <v>323</v>
      </c>
      <c r="H388" s="13">
        <f t="shared" si="26"/>
        <v>387.59999999999997</v>
      </c>
    </row>
    <row r="389" spans="1:8" ht="12.4" customHeight="1" outlineLevel="2">
      <c r="A389" s="19">
        <v>2151712</v>
      </c>
      <c r="B389" s="124" t="s">
        <v>1329</v>
      </c>
      <c r="C389" s="53">
        <v>6.1</v>
      </c>
      <c r="D389" s="38" t="s">
        <v>390</v>
      </c>
      <c r="E389" s="13">
        <f>C389*$H$4</f>
        <v>311.09999999999997</v>
      </c>
      <c r="F389" s="14">
        <f t="shared" si="25"/>
        <v>0</v>
      </c>
      <c r="G389" s="13">
        <f t="shared" si="22"/>
        <v>259.25</v>
      </c>
      <c r="H389" s="13">
        <f t="shared" si="26"/>
        <v>311.09999999999997</v>
      </c>
    </row>
    <row r="390" spans="1:8" ht="12.4" customHeight="1" outlineLevel="2">
      <c r="A390" s="19">
        <v>2151714</v>
      </c>
      <c r="B390" s="124" t="s">
        <v>1330</v>
      </c>
      <c r="C390" s="53">
        <v>6.1</v>
      </c>
      <c r="D390" s="38" t="s">
        <v>390</v>
      </c>
      <c r="E390" s="13">
        <f>C390*$H$4</f>
        <v>311.09999999999997</v>
      </c>
      <c r="F390" s="14">
        <f t="shared" si="25"/>
        <v>0</v>
      </c>
      <c r="G390" s="13">
        <f t="shared" si="22"/>
        <v>259.25</v>
      </c>
      <c r="H390" s="13">
        <f t="shared" si="26"/>
        <v>311.09999999999997</v>
      </c>
    </row>
    <row r="391" spans="1:8" ht="12.4" customHeight="1" outlineLevel="2">
      <c r="A391" s="19">
        <v>2151715</v>
      </c>
      <c r="B391" s="124" t="s">
        <v>1331</v>
      </c>
      <c r="C391" s="53">
        <v>6.1</v>
      </c>
      <c r="D391" s="38" t="s">
        <v>391</v>
      </c>
      <c r="E391" s="13">
        <f>C391*$H$4</f>
        <v>311.09999999999997</v>
      </c>
      <c r="F391" s="14">
        <f t="shared" si="25"/>
        <v>0</v>
      </c>
      <c r="G391" s="13">
        <f t="shared" si="22"/>
        <v>259.25</v>
      </c>
      <c r="H391" s="13">
        <f t="shared" si="26"/>
        <v>311.09999999999997</v>
      </c>
    </row>
    <row r="392" spans="1:8" ht="12.4" customHeight="1" outlineLevel="2">
      <c r="A392" s="19">
        <v>2151716</v>
      </c>
      <c r="B392" s="124" t="s">
        <v>1332</v>
      </c>
      <c r="C392" s="53">
        <v>5.8999999999999995</v>
      </c>
      <c r="D392" s="38" t="s">
        <v>390</v>
      </c>
      <c r="E392" s="13">
        <f>C392*$H$4</f>
        <v>300.89999999999998</v>
      </c>
      <c r="F392" s="14">
        <f t="shared" si="25"/>
        <v>0</v>
      </c>
      <c r="G392" s="13">
        <f t="shared" si="22"/>
        <v>250.75</v>
      </c>
      <c r="H392" s="13">
        <f t="shared" si="26"/>
        <v>300.89999999999998</v>
      </c>
    </row>
    <row r="393" spans="1:8" ht="12.4" customHeight="1" outlineLevel="2">
      <c r="A393" s="19">
        <v>2151717</v>
      </c>
      <c r="B393" s="124" t="s">
        <v>1333</v>
      </c>
      <c r="C393" s="53">
        <v>6.1</v>
      </c>
      <c r="D393" s="38" t="s">
        <v>390</v>
      </c>
      <c r="E393" s="13">
        <f>C393*$H$4</f>
        <v>311.09999999999997</v>
      </c>
      <c r="F393" s="14">
        <f t="shared" si="25"/>
        <v>0</v>
      </c>
      <c r="G393" s="13">
        <f t="shared" si="22"/>
        <v>259.25</v>
      </c>
      <c r="H393" s="13">
        <f t="shared" si="26"/>
        <v>311.09999999999997</v>
      </c>
    </row>
    <row r="394" spans="1:8" ht="12.4" customHeight="1" outlineLevel="2">
      <c r="A394" s="19">
        <v>2151718</v>
      </c>
      <c r="B394" s="124" t="s">
        <v>1334</v>
      </c>
      <c r="C394" s="53">
        <v>5.8999999999999995</v>
      </c>
      <c r="D394" s="38" t="s">
        <v>390</v>
      </c>
      <c r="E394" s="13">
        <f>C394*$H$4</f>
        <v>300.89999999999998</v>
      </c>
      <c r="F394" s="14">
        <f t="shared" si="25"/>
        <v>0</v>
      </c>
      <c r="G394" s="13">
        <f t="shared" si="22"/>
        <v>250.75</v>
      </c>
      <c r="H394" s="13">
        <f t="shared" si="26"/>
        <v>300.89999999999998</v>
      </c>
    </row>
    <row r="395" spans="1:8" ht="12.4" customHeight="1" outlineLevel="2">
      <c r="A395" s="19">
        <v>2151719</v>
      </c>
      <c r="B395" s="124" t="s">
        <v>1335</v>
      </c>
      <c r="C395" s="53">
        <v>6.1</v>
      </c>
      <c r="D395" s="38" t="s">
        <v>391</v>
      </c>
      <c r="E395" s="13">
        <f>C395*$H$4</f>
        <v>311.09999999999997</v>
      </c>
      <c r="F395" s="14">
        <f t="shared" si="25"/>
        <v>0</v>
      </c>
      <c r="G395" s="13">
        <f t="shared" si="22"/>
        <v>259.25</v>
      </c>
      <c r="H395" s="13">
        <f t="shared" si="26"/>
        <v>311.09999999999997</v>
      </c>
    </row>
    <row r="396" spans="1:8" ht="12.4" customHeight="1" outlineLevel="2">
      <c r="A396" s="19">
        <v>2151720</v>
      </c>
      <c r="B396" s="124" t="s">
        <v>1336</v>
      </c>
      <c r="C396" s="53">
        <v>7.3999999999999995</v>
      </c>
      <c r="D396" s="38" t="s">
        <v>390</v>
      </c>
      <c r="E396" s="13">
        <f>C396*$H$4</f>
        <v>377.4</v>
      </c>
      <c r="F396" s="14">
        <f t="shared" si="25"/>
        <v>0</v>
      </c>
      <c r="G396" s="13">
        <f t="shared" si="22"/>
        <v>314.5</v>
      </c>
      <c r="H396" s="13">
        <f t="shared" si="26"/>
        <v>377.4</v>
      </c>
    </row>
    <row r="397" spans="1:8" ht="12.4" customHeight="1" outlineLevel="2">
      <c r="A397" s="19">
        <v>2151721</v>
      </c>
      <c r="B397" s="124" t="s">
        <v>1337</v>
      </c>
      <c r="C397" s="53">
        <v>11.299999999999999</v>
      </c>
      <c r="D397" s="38" t="s">
        <v>391</v>
      </c>
      <c r="E397" s="13">
        <f>C397*$H$4</f>
        <v>576.29999999999995</v>
      </c>
      <c r="F397" s="14">
        <f t="shared" si="25"/>
        <v>0</v>
      </c>
      <c r="G397" s="13">
        <f t="shared" si="22"/>
        <v>480.25</v>
      </c>
      <c r="H397" s="13">
        <f t="shared" si="26"/>
        <v>576.29999999999995</v>
      </c>
    </row>
    <row r="398" spans="1:8" ht="12.4" customHeight="1" outlineLevel="2">
      <c r="A398" s="19">
        <v>2151722</v>
      </c>
      <c r="B398" s="124" t="s">
        <v>1338</v>
      </c>
      <c r="C398" s="53">
        <v>12.6</v>
      </c>
      <c r="D398" s="38" t="s">
        <v>391</v>
      </c>
      <c r="E398" s="13">
        <f>C398*$H$4</f>
        <v>642.6</v>
      </c>
      <c r="F398" s="14">
        <f t="shared" si="25"/>
        <v>0</v>
      </c>
      <c r="G398" s="13">
        <f t="shared" ref="G398:G461" si="27">ROUND(H398/1.2,2)</f>
        <v>535.5</v>
      </c>
      <c r="H398" s="13">
        <f t="shared" si="26"/>
        <v>642.6</v>
      </c>
    </row>
    <row r="399" spans="1:8" ht="12.4" customHeight="1" outlineLevel="2">
      <c r="A399" s="19">
        <v>2151731</v>
      </c>
      <c r="B399" s="124" t="s">
        <v>1339</v>
      </c>
      <c r="C399" s="53">
        <v>41</v>
      </c>
      <c r="D399" s="38" t="s">
        <v>391</v>
      </c>
      <c r="E399" s="13">
        <f>C399*$H$4</f>
        <v>2091</v>
      </c>
      <c r="F399" s="14">
        <f t="shared" si="25"/>
        <v>0</v>
      </c>
      <c r="G399" s="13">
        <f t="shared" si="27"/>
        <v>1742.5</v>
      </c>
      <c r="H399" s="13">
        <f t="shared" si="26"/>
        <v>2091</v>
      </c>
    </row>
    <row r="400" spans="1:8" ht="12.4" customHeight="1" outlineLevel="2">
      <c r="A400" s="19">
        <v>2151732</v>
      </c>
      <c r="B400" s="124" t="s">
        <v>1340</v>
      </c>
      <c r="C400" s="53">
        <v>41.6</v>
      </c>
      <c r="D400" s="38" t="s">
        <v>390</v>
      </c>
      <c r="E400" s="13">
        <f>C400*$H$4</f>
        <v>2121.6</v>
      </c>
      <c r="F400" s="14">
        <f t="shared" si="25"/>
        <v>0</v>
      </c>
      <c r="G400" s="13">
        <f t="shared" si="27"/>
        <v>1768</v>
      </c>
      <c r="H400" s="13">
        <f t="shared" si="26"/>
        <v>2121.6</v>
      </c>
    </row>
    <row r="401" spans="1:8" ht="12.4" customHeight="1" outlineLevel="2">
      <c r="A401" s="19">
        <v>2153701</v>
      </c>
      <c r="B401" s="124" t="s">
        <v>1341</v>
      </c>
      <c r="C401" s="53">
        <v>17.600000000000001</v>
      </c>
      <c r="D401" s="38" t="s">
        <v>391</v>
      </c>
      <c r="E401" s="13">
        <f>C401*$H$4</f>
        <v>897.6</v>
      </c>
      <c r="F401" s="14">
        <f t="shared" si="25"/>
        <v>0</v>
      </c>
      <c r="G401" s="13">
        <f t="shared" si="27"/>
        <v>748</v>
      </c>
      <c r="H401" s="13">
        <f t="shared" si="26"/>
        <v>897.6</v>
      </c>
    </row>
    <row r="402" spans="1:8" ht="12.4" customHeight="1" outlineLevel="2">
      <c r="A402" s="19">
        <v>2153704</v>
      </c>
      <c r="B402" s="124" t="s">
        <v>1342</v>
      </c>
      <c r="C402" s="53">
        <v>17.600000000000001</v>
      </c>
      <c r="D402" s="38" t="s">
        <v>390</v>
      </c>
      <c r="E402" s="13">
        <f>C402*$H$4</f>
        <v>897.6</v>
      </c>
      <c r="F402" s="14">
        <f t="shared" si="25"/>
        <v>0</v>
      </c>
      <c r="G402" s="13">
        <f t="shared" si="27"/>
        <v>748</v>
      </c>
      <c r="H402" s="13">
        <f t="shared" si="26"/>
        <v>897.6</v>
      </c>
    </row>
    <row r="403" spans="1:8" ht="12.4" customHeight="1" outlineLevel="2">
      <c r="A403" s="19">
        <v>2153707</v>
      </c>
      <c r="B403" s="124" t="s">
        <v>1343</v>
      </c>
      <c r="C403" s="53">
        <v>17.600000000000001</v>
      </c>
      <c r="D403" s="38" t="s">
        <v>391</v>
      </c>
      <c r="E403" s="13">
        <f>C403*$H$4</f>
        <v>897.6</v>
      </c>
      <c r="F403" s="14">
        <f t="shared" si="25"/>
        <v>0</v>
      </c>
      <c r="G403" s="13">
        <f t="shared" si="27"/>
        <v>748</v>
      </c>
      <c r="H403" s="13">
        <f t="shared" si="26"/>
        <v>897.6</v>
      </c>
    </row>
    <row r="404" spans="1:8" ht="12.4" customHeight="1" outlineLevel="2">
      <c r="A404" s="19">
        <v>2153708</v>
      </c>
      <c r="B404" s="124" t="s">
        <v>1344</v>
      </c>
      <c r="C404" s="53">
        <v>15.5</v>
      </c>
      <c r="D404" s="38" t="s">
        <v>390</v>
      </c>
      <c r="E404" s="13">
        <f>C404*$H$4</f>
        <v>790.5</v>
      </c>
      <c r="F404" s="14">
        <f t="shared" si="25"/>
        <v>0</v>
      </c>
      <c r="G404" s="13">
        <f t="shared" si="27"/>
        <v>658.75</v>
      </c>
      <c r="H404" s="13">
        <f t="shared" si="26"/>
        <v>790.5</v>
      </c>
    </row>
    <row r="405" spans="1:8" ht="12.4" customHeight="1" outlineLevel="2">
      <c r="A405" s="19">
        <v>2153710</v>
      </c>
      <c r="B405" s="124" t="s">
        <v>1345</v>
      </c>
      <c r="C405" s="53">
        <v>14.1</v>
      </c>
      <c r="D405" s="38" t="s">
        <v>390</v>
      </c>
      <c r="E405" s="13">
        <f>C405*$H$4</f>
        <v>719.1</v>
      </c>
      <c r="F405" s="14">
        <f t="shared" si="25"/>
        <v>0</v>
      </c>
      <c r="G405" s="13">
        <f t="shared" si="27"/>
        <v>599.25</v>
      </c>
      <c r="H405" s="13">
        <f t="shared" si="26"/>
        <v>719.1</v>
      </c>
    </row>
    <row r="406" spans="1:8" ht="12.4" customHeight="1" outlineLevel="2">
      <c r="A406" s="19">
        <v>2153712</v>
      </c>
      <c r="B406" s="124" t="s">
        <v>1346</v>
      </c>
      <c r="C406" s="53">
        <v>12.4</v>
      </c>
      <c r="D406" s="38" t="s">
        <v>390</v>
      </c>
      <c r="E406" s="13">
        <f>C406*$H$4</f>
        <v>632.4</v>
      </c>
      <c r="F406" s="14">
        <f t="shared" si="25"/>
        <v>0</v>
      </c>
      <c r="G406" s="13">
        <f t="shared" si="27"/>
        <v>527</v>
      </c>
      <c r="H406" s="13">
        <f t="shared" si="26"/>
        <v>632.4</v>
      </c>
    </row>
    <row r="407" spans="1:8" ht="12.4" customHeight="1" outlineLevel="2">
      <c r="A407" s="19">
        <v>2153714</v>
      </c>
      <c r="B407" s="124" t="s">
        <v>1347</v>
      </c>
      <c r="C407" s="53">
        <v>12.4</v>
      </c>
      <c r="D407" s="38" t="s">
        <v>390</v>
      </c>
      <c r="E407" s="13">
        <f>C407*$H$4</f>
        <v>632.4</v>
      </c>
      <c r="F407" s="14">
        <f t="shared" si="25"/>
        <v>0</v>
      </c>
      <c r="G407" s="13">
        <f t="shared" si="27"/>
        <v>527</v>
      </c>
      <c r="H407" s="13">
        <f t="shared" si="26"/>
        <v>632.4</v>
      </c>
    </row>
    <row r="408" spans="1:8" ht="12.4" customHeight="1" outlineLevel="2">
      <c r="A408" s="19">
        <v>2153716</v>
      </c>
      <c r="B408" s="124" t="s">
        <v>1348</v>
      </c>
      <c r="C408" s="53">
        <v>12.4</v>
      </c>
      <c r="D408" s="38" t="s">
        <v>390</v>
      </c>
      <c r="E408" s="13">
        <f>C408*$H$4</f>
        <v>632.4</v>
      </c>
      <c r="F408" s="14">
        <f t="shared" si="25"/>
        <v>0</v>
      </c>
      <c r="G408" s="13">
        <f t="shared" si="27"/>
        <v>527</v>
      </c>
      <c r="H408" s="13">
        <f t="shared" si="26"/>
        <v>632.4</v>
      </c>
    </row>
    <row r="409" spans="1:8" ht="12.4" customHeight="1" outlineLevel="2">
      <c r="A409" s="19">
        <v>2153717</v>
      </c>
      <c r="B409" s="124" t="s">
        <v>1349</v>
      </c>
      <c r="C409" s="53">
        <v>12.4</v>
      </c>
      <c r="D409" s="38" t="s">
        <v>390</v>
      </c>
      <c r="E409" s="13">
        <f>C409*$H$4</f>
        <v>632.4</v>
      </c>
      <c r="F409" s="14">
        <f t="shared" si="25"/>
        <v>0</v>
      </c>
      <c r="G409" s="13">
        <f t="shared" si="27"/>
        <v>527</v>
      </c>
      <c r="H409" s="13">
        <f t="shared" si="26"/>
        <v>632.4</v>
      </c>
    </row>
    <row r="410" spans="1:8" ht="12.4" customHeight="1" outlineLevel="2">
      <c r="A410" s="19">
        <v>2153718</v>
      </c>
      <c r="B410" s="124" t="s">
        <v>1350</v>
      </c>
      <c r="C410" s="53">
        <v>14.4</v>
      </c>
      <c r="D410" s="38" t="s">
        <v>390</v>
      </c>
      <c r="E410" s="13">
        <f>C410*$H$4</f>
        <v>734.4</v>
      </c>
      <c r="F410" s="14">
        <f t="shared" si="25"/>
        <v>0</v>
      </c>
      <c r="G410" s="13">
        <f t="shared" si="27"/>
        <v>612</v>
      </c>
      <c r="H410" s="13">
        <f t="shared" si="26"/>
        <v>734.4</v>
      </c>
    </row>
    <row r="411" spans="1:8" ht="12.4" customHeight="1" outlineLevel="2">
      <c r="A411" s="19">
        <v>2153719</v>
      </c>
      <c r="B411" s="124" t="s">
        <v>1351</v>
      </c>
      <c r="C411" s="53">
        <v>15.5</v>
      </c>
      <c r="D411" s="38" t="s">
        <v>391</v>
      </c>
      <c r="E411" s="13">
        <f>C411*$H$4</f>
        <v>790.5</v>
      </c>
      <c r="F411" s="14">
        <f t="shared" si="25"/>
        <v>0</v>
      </c>
      <c r="G411" s="13">
        <f t="shared" si="27"/>
        <v>658.75</v>
      </c>
      <c r="H411" s="13">
        <f t="shared" si="26"/>
        <v>790.5</v>
      </c>
    </row>
    <row r="412" spans="1:8" ht="12.4" customHeight="1" outlineLevel="2">
      <c r="A412" s="19">
        <v>2153720</v>
      </c>
      <c r="B412" s="124" t="s">
        <v>1352</v>
      </c>
      <c r="C412" s="53">
        <v>18.100000000000001</v>
      </c>
      <c r="D412" s="38" t="s">
        <v>391</v>
      </c>
      <c r="E412" s="13">
        <f>C412*$H$4</f>
        <v>923.1</v>
      </c>
      <c r="F412" s="14">
        <f t="shared" si="25"/>
        <v>0</v>
      </c>
      <c r="G412" s="13">
        <f t="shared" si="27"/>
        <v>769.25</v>
      </c>
      <c r="H412" s="13">
        <f t="shared" si="26"/>
        <v>923.1</v>
      </c>
    </row>
    <row r="413" spans="1:8" ht="12.4" customHeight="1" outlineLevel="2">
      <c r="A413" s="19">
        <v>2153721</v>
      </c>
      <c r="B413" s="124" t="s">
        <v>1353</v>
      </c>
      <c r="C413" s="53">
        <v>24.6</v>
      </c>
      <c r="D413" s="38" t="s">
        <v>391</v>
      </c>
      <c r="E413" s="13">
        <f>C413*$H$4</f>
        <v>1254.6000000000001</v>
      </c>
      <c r="F413" s="14">
        <f t="shared" si="25"/>
        <v>0</v>
      </c>
      <c r="G413" s="13">
        <f t="shared" si="27"/>
        <v>1045.5</v>
      </c>
      <c r="H413" s="13">
        <f t="shared" si="26"/>
        <v>1254.6000000000001</v>
      </c>
    </row>
    <row r="414" spans="1:8" ht="12.4" customHeight="1" outlineLevel="2">
      <c r="A414" s="19">
        <v>2153722</v>
      </c>
      <c r="B414" s="124" t="s">
        <v>1354</v>
      </c>
      <c r="C414" s="53">
        <v>30.1</v>
      </c>
      <c r="D414" s="38" t="s">
        <v>391</v>
      </c>
      <c r="E414" s="13">
        <f>C414*$H$4</f>
        <v>1535.1000000000001</v>
      </c>
      <c r="F414" s="14">
        <f t="shared" ref="F414:F449" si="28">$F$253</f>
        <v>0</v>
      </c>
      <c r="G414" s="13">
        <f t="shared" si="27"/>
        <v>1279.25</v>
      </c>
      <c r="H414" s="13">
        <f t="shared" ref="H414:H445" si="29">E414-E414*F414</f>
        <v>1535.1000000000001</v>
      </c>
    </row>
    <row r="415" spans="1:8" ht="12.4" customHeight="1" outlineLevel="2">
      <c r="A415" s="19">
        <v>2153731</v>
      </c>
      <c r="B415" s="124" t="s">
        <v>1355</v>
      </c>
      <c r="C415" s="53">
        <v>82.3</v>
      </c>
      <c r="D415" s="38" t="s">
        <v>391</v>
      </c>
      <c r="E415" s="13">
        <f>C415*$H$4</f>
        <v>4197.3</v>
      </c>
      <c r="F415" s="14">
        <f t="shared" si="28"/>
        <v>0</v>
      </c>
      <c r="G415" s="13">
        <f t="shared" si="27"/>
        <v>3497.75</v>
      </c>
      <c r="H415" s="13">
        <f t="shared" si="29"/>
        <v>4197.3</v>
      </c>
    </row>
    <row r="416" spans="1:8" ht="12.4" customHeight="1" outlineLevel="2">
      <c r="A416" s="19">
        <v>2153732</v>
      </c>
      <c r="B416" s="124" t="s">
        <v>1356</v>
      </c>
      <c r="C416" s="53">
        <v>85.3</v>
      </c>
      <c r="D416" s="38" t="s">
        <v>391</v>
      </c>
      <c r="E416" s="13">
        <f>C416*$H$4</f>
        <v>4350.3</v>
      </c>
      <c r="F416" s="14">
        <f t="shared" si="28"/>
        <v>0</v>
      </c>
      <c r="G416" s="13">
        <f t="shared" si="27"/>
        <v>3625.25</v>
      </c>
      <c r="H416" s="13">
        <f t="shared" si="29"/>
        <v>4350.3</v>
      </c>
    </row>
    <row r="417" spans="1:8" ht="12.4" customHeight="1" outlineLevel="2">
      <c r="A417" s="19">
        <v>2155701</v>
      </c>
      <c r="B417" s="124" t="s">
        <v>1357</v>
      </c>
      <c r="C417" s="53">
        <v>25.5</v>
      </c>
      <c r="D417" s="38" t="s">
        <v>391</v>
      </c>
      <c r="E417" s="13">
        <f>C417*$H$4</f>
        <v>1300.5</v>
      </c>
      <c r="F417" s="14">
        <f t="shared" si="28"/>
        <v>0</v>
      </c>
      <c r="G417" s="13">
        <f t="shared" si="27"/>
        <v>1083.75</v>
      </c>
      <c r="H417" s="13">
        <f t="shared" si="29"/>
        <v>1300.5</v>
      </c>
    </row>
    <row r="418" spans="1:8" ht="12.4" customHeight="1" outlineLevel="2">
      <c r="A418" s="19">
        <v>2155704</v>
      </c>
      <c r="B418" s="124" t="s">
        <v>1358</v>
      </c>
      <c r="C418" s="53">
        <v>25.5</v>
      </c>
      <c r="D418" s="38" t="s">
        <v>391</v>
      </c>
      <c r="E418" s="13">
        <f>C418*$H$4</f>
        <v>1300.5</v>
      </c>
      <c r="F418" s="14">
        <f t="shared" si="28"/>
        <v>0</v>
      </c>
      <c r="G418" s="13">
        <f t="shared" si="27"/>
        <v>1083.75</v>
      </c>
      <c r="H418" s="13">
        <f t="shared" si="29"/>
        <v>1300.5</v>
      </c>
    </row>
    <row r="419" spans="1:8" ht="12.4" customHeight="1" outlineLevel="2">
      <c r="A419" s="19">
        <v>2155707</v>
      </c>
      <c r="B419" s="124" t="s">
        <v>1359</v>
      </c>
      <c r="C419" s="53">
        <v>25.5</v>
      </c>
      <c r="D419" s="38" t="s">
        <v>391</v>
      </c>
      <c r="E419" s="13">
        <f>C419*$H$4</f>
        <v>1300.5</v>
      </c>
      <c r="F419" s="14">
        <f t="shared" si="28"/>
        <v>0</v>
      </c>
      <c r="G419" s="13">
        <f t="shared" si="27"/>
        <v>1083.75</v>
      </c>
      <c r="H419" s="13">
        <f t="shared" si="29"/>
        <v>1300.5</v>
      </c>
    </row>
    <row r="420" spans="1:8" ht="12.4" customHeight="1" outlineLevel="2">
      <c r="A420" s="19">
        <v>2155708</v>
      </c>
      <c r="B420" s="124" t="s">
        <v>1360</v>
      </c>
      <c r="C420" s="53">
        <v>24</v>
      </c>
      <c r="D420" s="38" t="s">
        <v>391</v>
      </c>
      <c r="E420" s="13">
        <f>C420*$H$4</f>
        <v>1224</v>
      </c>
      <c r="F420" s="14">
        <f t="shared" si="28"/>
        <v>0</v>
      </c>
      <c r="G420" s="13">
        <f t="shared" si="27"/>
        <v>1020</v>
      </c>
      <c r="H420" s="13">
        <f t="shared" si="29"/>
        <v>1224</v>
      </c>
    </row>
    <row r="421" spans="1:8" ht="12.4" customHeight="1" outlineLevel="2">
      <c r="A421" s="19">
        <v>2155710</v>
      </c>
      <c r="B421" s="124" t="s">
        <v>1361</v>
      </c>
      <c r="C421" s="53">
        <v>21.3</v>
      </c>
      <c r="D421" s="38" t="s">
        <v>390</v>
      </c>
      <c r="E421" s="13">
        <f>C421*$H$4</f>
        <v>1086.3</v>
      </c>
      <c r="F421" s="14">
        <f t="shared" si="28"/>
        <v>0</v>
      </c>
      <c r="G421" s="13">
        <f t="shared" si="27"/>
        <v>905.25</v>
      </c>
      <c r="H421" s="13">
        <f t="shared" si="29"/>
        <v>1086.3</v>
      </c>
    </row>
    <row r="422" spans="1:8" ht="12.4" customHeight="1" outlineLevel="2">
      <c r="A422" s="19">
        <v>2155712</v>
      </c>
      <c r="B422" s="124" t="s">
        <v>1362</v>
      </c>
      <c r="C422" s="53">
        <v>19.200000000000003</v>
      </c>
      <c r="D422" s="38" t="s">
        <v>390</v>
      </c>
      <c r="E422" s="13">
        <f>C422*$H$4</f>
        <v>979.20000000000016</v>
      </c>
      <c r="F422" s="14">
        <f t="shared" si="28"/>
        <v>0</v>
      </c>
      <c r="G422" s="13">
        <f t="shared" si="27"/>
        <v>816</v>
      </c>
      <c r="H422" s="13">
        <f t="shared" si="29"/>
        <v>979.20000000000016</v>
      </c>
    </row>
    <row r="423" spans="1:8" ht="12.4" customHeight="1" outlineLevel="2">
      <c r="A423" s="19">
        <v>2155714</v>
      </c>
      <c r="B423" s="124" t="s">
        <v>1363</v>
      </c>
      <c r="C423" s="53">
        <v>19.200000000000003</v>
      </c>
      <c r="D423" s="38" t="s">
        <v>390</v>
      </c>
      <c r="E423" s="13">
        <f>C423*$H$4</f>
        <v>979.20000000000016</v>
      </c>
      <c r="F423" s="14">
        <f t="shared" si="28"/>
        <v>0</v>
      </c>
      <c r="G423" s="13">
        <f t="shared" si="27"/>
        <v>816</v>
      </c>
      <c r="H423" s="13">
        <f t="shared" si="29"/>
        <v>979.20000000000016</v>
      </c>
    </row>
    <row r="424" spans="1:8" ht="12.4" customHeight="1" outlineLevel="2">
      <c r="A424" s="19">
        <v>2155715</v>
      </c>
      <c r="B424" s="124" t="s">
        <v>1364</v>
      </c>
      <c r="C424" s="53">
        <v>19.200000000000003</v>
      </c>
      <c r="D424" s="38" t="s">
        <v>391</v>
      </c>
      <c r="E424" s="13">
        <f>C424*$H$4</f>
        <v>979.20000000000016</v>
      </c>
      <c r="F424" s="14">
        <f t="shared" si="28"/>
        <v>0</v>
      </c>
      <c r="G424" s="13">
        <f t="shared" si="27"/>
        <v>816</v>
      </c>
      <c r="H424" s="13">
        <f t="shared" si="29"/>
        <v>979.20000000000016</v>
      </c>
    </row>
    <row r="425" spans="1:8" ht="12.4" customHeight="1" outlineLevel="2">
      <c r="A425" s="19">
        <v>2155716</v>
      </c>
      <c r="B425" s="124" t="s">
        <v>1365</v>
      </c>
      <c r="C425" s="53">
        <v>19.100000000000001</v>
      </c>
      <c r="D425" s="38" t="s">
        <v>390</v>
      </c>
      <c r="E425" s="13">
        <f>C425*$H$4</f>
        <v>974.1</v>
      </c>
      <c r="F425" s="14">
        <f t="shared" si="28"/>
        <v>0</v>
      </c>
      <c r="G425" s="13">
        <f t="shared" si="27"/>
        <v>811.75</v>
      </c>
      <c r="H425" s="13">
        <f t="shared" si="29"/>
        <v>974.1</v>
      </c>
    </row>
    <row r="426" spans="1:8" ht="12.4" customHeight="1" outlineLevel="2">
      <c r="A426" s="19">
        <v>2155717</v>
      </c>
      <c r="B426" s="124" t="s">
        <v>1366</v>
      </c>
      <c r="C426" s="53">
        <v>19.200000000000003</v>
      </c>
      <c r="D426" s="38" t="s">
        <v>390</v>
      </c>
      <c r="E426" s="13">
        <f>C426*$H$4</f>
        <v>979.20000000000016</v>
      </c>
      <c r="F426" s="14">
        <f t="shared" si="28"/>
        <v>0</v>
      </c>
      <c r="G426" s="13">
        <f t="shared" si="27"/>
        <v>816</v>
      </c>
      <c r="H426" s="13">
        <f t="shared" si="29"/>
        <v>979.20000000000016</v>
      </c>
    </row>
    <row r="427" spans="1:8" ht="12.4" customHeight="1" outlineLevel="2">
      <c r="A427" s="19">
        <v>2155718</v>
      </c>
      <c r="B427" s="124" t="s">
        <v>1367</v>
      </c>
      <c r="C427" s="53">
        <v>19.100000000000001</v>
      </c>
      <c r="D427" s="38" t="s">
        <v>390</v>
      </c>
      <c r="E427" s="13">
        <f>C427*$H$4</f>
        <v>974.1</v>
      </c>
      <c r="F427" s="14">
        <f t="shared" si="28"/>
        <v>0</v>
      </c>
      <c r="G427" s="13">
        <f t="shared" si="27"/>
        <v>811.75</v>
      </c>
      <c r="H427" s="13">
        <f t="shared" si="29"/>
        <v>974.1</v>
      </c>
    </row>
    <row r="428" spans="1:8" ht="12.4" customHeight="1" outlineLevel="2">
      <c r="A428" s="19">
        <v>2155719</v>
      </c>
      <c r="B428" s="124" t="s">
        <v>1368</v>
      </c>
      <c r="C428" s="53">
        <v>19.200000000000003</v>
      </c>
      <c r="D428" s="38" t="s">
        <v>390</v>
      </c>
      <c r="E428" s="13">
        <f>C428*$H$4</f>
        <v>979.20000000000016</v>
      </c>
      <c r="F428" s="14">
        <f t="shared" si="28"/>
        <v>0</v>
      </c>
      <c r="G428" s="13">
        <f t="shared" si="27"/>
        <v>816</v>
      </c>
      <c r="H428" s="13">
        <f t="shared" si="29"/>
        <v>979.20000000000016</v>
      </c>
    </row>
    <row r="429" spans="1:8" ht="12.4" customHeight="1" outlineLevel="2">
      <c r="A429" s="19">
        <v>2155720</v>
      </c>
      <c r="B429" s="124" t="s">
        <v>1369</v>
      </c>
      <c r="C429" s="53">
        <v>26.900000000000002</v>
      </c>
      <c r="D429" s="38" t="s">
        <v>390</v>
      </c>
      <c r="E429" s="13">
        <f>C429*$H$4</f>
        <v>1371.9</v>
      </c>
      <c r="F429" s="14">
        <f t="shared" si="28"/>
        <v>0</v>
      </c>
      <c r="G429" s="13">
        <f t="shared" si="27"/>
        <v>1143.25</v>
      </c>
      <c r="H429" s="13">
        <f t="shared" si="29"/>
        <v>1371.9</v>
      </c>
    </row>
    <row r="430" spans="1:8" ht="12.4" customHeight="1" outlineLevel="2">
      <c r="A430" s="19">
        <v>2155721</v>
      </c>
      <c r="B430" s="124" t="s">
        <v>1370</v>
      </c>
      <c r="C430" s="53">
        <v>35</v>
      </c>
      <c r="D430" s="38" t="s">
        <v>390</v>
      </c>
      <c r="E430" s="13">
        <f>C430*$H$4</f>
        <v>1785</v>
      </c>
      <c r="F430" s="14">
        <f t="shared" si="28"/>
        <v>0</v>
      </c>
      <c r="G430" s="13">
        <f t="shared" si="27"/>
        <v>1487.5</v>
      </c>
      <c r="H430" s="13">
        <f t="shared" si="29"/>
        <v>1785</v>
      </c>
    </row>
    <row r="431" spans="1:8" ht="12.4" customHeight="1" outlineLevel="2">
      <c r="A431" s="19">
        <v>2155722</v>
      </c>
      <c r="B431" s="124" t="s">
        <v>1371</v>
      </c>
      <c r="C431" s="53">
        <v>36.700000000000003</v>
      </c>
      <c r="D431" s="38" t="s">
        <v>390</v>
      </c>
      <c r="E431" s="13">
        <f>C431*$H$4</f>
        <v>1871.7</v>
      </c>
      <c r="F431" s="14">
        <f t="shared" si="28"/>
        <v>0</v>
      </c>
      <c r="G431" s="13">
        <f t="shared" si="27"/>
        <v>1559.75</v>
      </c>
      <c r="H431" s="13">
        <f t="shared" si="29"/>
        <v>1871.7</v>
      </c>
    </row>
    <row r="432" spans="1:8" ht="12.4" customHeight="1" outlineLevel="2">
      <c r="A432" s="19">
        <v>2155731</v>
      </c>
      <c r="B432" s="124" t="s">
        <v>1372</v>
      </c>
      <c r="C432" s="53">
        <v>102.5</v>
      </c>
      <c r="D432" s="38" t="s">
        <v>390</v>
      </c>
      <c r="E432" s="13">
        <f>C432*$H$4</f>
        <v>5227.5</v>
      </c>
      <c r="F432" s="14">
        <f t="shared" si="28"/>
        <v>0</v>
      </c>
      <c r="G432" s="13">
        <f t="shared" si="27"/>
        <v>4356.25</v>
      </c>
      <c r="H432" s="13">
        <f t="shared" si="29"/>
        <v>5227.5</v>
      </c>
    </row>
    <row r="433" spans="1:8" ht="12.4" customHeight="1" outlineLevel="2">
      <c r="A433" s="19">
        <v>2155732</v>
      </c>
      <c r="B433" s="124" t="s">
        <v>1373</v>
      </c>
      <c r="C433" s="53">
        <v>112.89999999999999</v>
      </c>
      <c r="D433" s="38" t="s">
        <v>390</v>
      </c>
      <c r="E433" s="13">
        <f>C433*$H$4</f>
        <v>5757.9</v>
      </c>
      <c r="F433" s="14">
        <f t="shared" si="28"/>
        <v>0</v>
      </c>
      <c r="G433" s="13">
        <f t="shared" si="27"/>
        <v>4798.25</v>
      </c>
      <c r="H433" s="13">
        <f t="shared" si="29"/>
        <v>5757.9</v>
      </c>
    </row>
    <row r="434" spans="1:8" ht="12.4" customHeight="1" outlineLevel="2">
      <c r="A434" s="117">
        <v>2156701</v>
      </c>
      <c r="B434" s="123" t="s">
        <v>10590</v>
      </c>
      <c r="C434" s="53">
        <v>36.200000000000003</v>
      </c>
      <c r="D434" s="38" t="s">
        <v>391</v>
      </c>
      <c r="E434" s="13">
        <f>C434*$H$4</f>
        <v>1846.2</v>
      </c>
      <c r="F434" s="14">
        <f t="shared" si="28"/>
        <v>0</v>
      </c>
      <c r="G434" s="13">
        <f t="shared" si="27"/>
        <v>1538.5</v>
      </c>
      <c r="H434" s="13">
        <f t="shared" si="29"/>
        <v>1846.2</v>
      </c>
    </row>
    <row r="435" spans="1:8" ht="12.4" customHeight="1" outlineLevel="2">
      <c r="A435" s="117">
        <v>2156704</v>
      </c>
      <c r="B435" s="123" t="s">
        <v>10591</v>
      </c>
      <c r="C435" s="53">
        <v>36.200000000000003</v>
      </c>
      <c r="D435" s="38" t="s">
        <v>391</v>
      </c>
      <c r="E435" s="13">
        <f>C435*$H$4</f>
        <v>1846.2</v>
      </c>
      <c r="F435" s="14">
        <f t="shared" si="28"/>
        <v>0</v>
      </c>
      <c r="G435" s="13">
        <f t="shared" si="27"/>
        <v>1538.5</v>
      </c>
      <c r="H435" s="13">
        <f t="shared" si="29"/>
        <v>1846.2</v>
      </c>
    </row>
    <row r="436" spans="1:8" ht="12.4" customHeight="1" outlineLevel="2">
      <c r="A436" s="117">
        <v>2156707</v>
      </c>
      <c r="B436" s="123" t="s">
        <v>10592</v>
      </c>
      <c r="C436" s="53">
        <v>36.200000000000003</v>
      </c>
      <c r="D436" s="38" t="s">
        <v>391</v>
      </c>
      <c r="E436" s="13">
        <f>C436*$H$4</f>
        <v>1846.2</v>
      </c>
      <c r="F436" s="14">
        <f t="shared" si="28"/>
        <v>0</v>
      </c>
      <c r="G436" s="13">
        <f t="shared" si="27"/>
        <v>1538.5</v>
      </c>
      <c r="H436" s="13">
        <f t="shared" si="29"/>
        <v>1846.2</v>
      </c>
    </row>
    <row r="437" spans="1:8" ht="12.4" customHeight="1" outlineLevel="2">
      <c r="A437" s="19">
        <v>2156708</v>
      </c>
      <c r="B437" s="123" t="s">
        <v>10847</v>
      </c>
      <c r="C437" s="53">
        <v>35.200000000000003</v>
      </c>
      <c r="D437" s="38" t="s">
        <v>391</v>
      </c>
      <c r="E437" s="13">
        <f>C437*$H$4</f>
        <v>1795.2</v>
      </c>
      <c r="F437" s="14">
        <f t="shared" si="28"/>
        <v>0</v>
      </c>
      <c r="G437" s="13">
        <f t="shared" si="27"/>
        <v>1496</v>
      </c>
      <c r="H437" s="13">
        <f t="shared" si="29"/>
        <v>1795.2</v>
      </c>
    </row>
    <row r="438" spans="1:8" ht="12.4" customHeight="1" outlineLevel="2">
      <c r="A438" s="117">
        <v>2156710</v>
      </c>
      <c r="B438" s="123" t="s">
        <v>10593</v>
      </c>
      <c r="C438" s="53">
        <v>29.6</v>
      </c>
      <c r="D438" s="38" t="s">
        <v>391</v>
      </c>
      <c r="E438" s="13">
        <f>C438*$H$4</f>
        <v>1509.6000000000001</v>
      </c>
      <c r="F438" s="14">
        <f t="shared" si="28"/>
        <v>0</v>
      </c>
      <c r="G438" s="13">
        <f t="shared" si="27"/>
        <v>1258</v>
      </c>
      <c r="H438" s="13">
        <f t="shared" si="29"/>
        <v>1509.6000000000001</v>
      </c>
    </row>
    <row r="439" spans="1:8" ht="12.4" customHeight="1" outlineLevel="2">
      <c r="A439" s="19">
        <v>2156712</v>
      </c>
      <c r="B439" s="123" t="s">
        <v>9907</v>
      </c>
      <c r="C439" s="53">
        <v>25.1</v>
      </c>
      <c r="D439" s="38" t="s">
        <v>391</v>
      </c>
      <c r="E439" s="13">
        <f>C439*$H$4</f>
        <v>1280.1000000000001</v>
      </c>
      <c r="F439" s="14">
        <f t="shared" si="28"/>
        <v>0</v>
      </c>
      <c r="G439" s="13">
        <f t="shared" si="27"/>
        <v>1066.75</v>
      </c>
      <c r="H439" s="13">
        <f t="shared" si="29"/>
        <v>1280.1000000000001</v>
      </c>
    </row>
    <row r="440" spans="1:8" ht="12.4" customHeight="1" outlineLevel="2">
      <c r="A440" s="19">
        <v>2156714</v>
      </c>
      <c r="B440" s="124" t="s">
        <v>9908</v>
      </c>
      <c r="C440" s="53">
        <v>25.1</v>
      </c>
      <c r="D440" s="38" t="s">
        <v>391</v>
      </c>
      <c r="E440" s="13">
        <f>C440*$H$4</f>
        <v>1280.1000000000001</v>
      </c>
      <c r="F440" s="14">
        <f t="shared" si="28"/>
        <v>0</v>
      </c>
      <c r="G440" s="13">
        <f t="shared" si="27"/>
        <v>1066.75</v>
      </c>
      <c r="H440" s="13">
        <f t="shared" si="29"/>
        <v>1280.1000000000001</v>
      </c>
    </row>
    <row r="441" spans="1:8" ht="12.4" customHeight="1" outlineLevel="2">
      <c r="A441" s="19">
        <v>2156716</v>
      </c>
      <c r="B441" s="124" t="s">
        <v>1374</v>
      </c>
      <c r="C441" s="53">
        <v>25.1</v>
      </c>
      <c r="D441" s="38" t="s">
        <v>391</v>
      </c>
      <c r="E441" s="13">
        <f>C441*$H$4</f>
        <v>1280.1000000000001</v>
      </c>
      <c r="F441" s="14">
        <f t="shared" si="28"/>
        <v>0</v>
      </c>
      <c r="G441" s="13">
        <f t="shared" si="27"/>
        <v>1066.75</v>
      </c>
      <c r="H441" s="13">
        <f t="shared" si="29"/>
        <v>1280.1000000000001</v>
      </c>
    </row>
    <row r="442" spans="1:8" ht="12.4" customHeight="1" outlineLevel="2">
      <c r="A442" s="19">
        <v>2156717</v>
      </c>
      <c r="B442" s="124" t="s">
        <v>1375</v>
      </c>
      <c r="C442" s="53">
        <v>25.1</v>
      </c>
      <c r="D442" s="38" t="s">
        <v>391</v>
      </c>
      <c r="E442" s="13">
        <f>C442*$H$4</f>
        <v>1280.1000000000001</v>
      </c>
      <c r="F442" s="14">
        <f t="shared" si="28"/>
        <v>0</v>
      </c>
      <c r="G442" s="13">
        <f t="shared" si="27"/>
        <v>1066.75</v>
      </c>
      <c r="H442" s="13">
        <f t="shared" si="29"/>
        <v>1280.1000000000001</v>
      </c>
    </row>
    <row r="443" spans="1:8" ht="12.4" customHeight="1" outlineLevel="2">
      <c r="A443" s="19">
        <v>2156718</v>
      </c>
      <c r="B443" s="124" t="s">
        <v>1376</v>
      </c>
      <c r="C443" s="53">
        <v>25.1</v>
      </c>
      <c r="D443" s="38" t="s">
        <v>391</v>
      </c>
      <c r="E443" s="13">
        <f>C443*$H$4</f>
        <v>1280.1000000000001</v>
      </c>
      <c r="F443" s="14">
        <f t="shared" si="28"/>
        <v>0</v>
      </c>
      <c r="G443" s="13">
        <f t="shared" si="27"/>
        <v>1066.75</v>
      </c>
      <c r="H443" s="13">
        <f t="shared" si="29"/>
        <v>1280.1000000000001</v>
      </c>
    </row>
    <row r="444" spans="1:8" ht="12.4" customHeight="1" outlineLevel="2">
      <c r="A444" s="19">
        <v>2156719</v>
      </c>
      <c r="B444" s="124" t="s">
        <v>1377</v>
      </c>
      <c r="C444" s="53">
        <v>25.1</v>
      </c>
      <c r="D444" s="38" t="s">
        <v>391</v>
      </c>
      <c r="E444" s="13">
        <f>C444*$H$4</f>
        <v>1280.1000000000001</v>
      </c>
      <c r="F444" s="14">
        <f t="shared" si="28"/>
        <v>0</v>
      </c>
      <c r="G444" s="13">
        <f t="shared" si="27"/>
        <v>1066.75</v>
      </c>
      <c r="H444" s="13">
        <f t="shared" si="29"/>
        <v>1280.1000000000001</v>
      </c>
    </row>
    <row r="445" spans="1:8" ht="12.4" customHeight="1" outlineLevel="2">
      <c r="A445" s="19">
        <v>2156720</v>
      </c>
      <c r="B445" s="124" t="s">
        <v>1378</v>
      </c>
      <c r="C445" s="53">
        <v>35.4</v>
      </c>
      <c r="D445" s="38" t="s">
        <v>391</v>
      </c>
      <c r="E445" s="13">
        <f>C445*$H$4</f>
        <v>1805.3999999999999</v>
      </c>
      <c r="F445" s="14">
        <f t="shared" si="28"/>
        <v>0</v>
      </c>
      <c r="G445" s="13">
        <f t="shared" si="27"/>
        <v>1504.5</v>
      </c>
      <c r="H445" s="13">
        <f t="shared" si="29"/>
        <v>1805.3999999999999</v>
      </c>
    </row>
    <row r="446" spans="1:8" ht="12.4" customHeight="1" outlineLevel="2">
      <c r="A446" s="19">
        <v>2156721</v>
      </c>
      <c r="B446" s="124" t="s">
        <v>1379</v>
      </c>
      <c r="C446" s="53">
        <v>58.9</v>
      </c>
      <c r="D446" s="38" t="s">
        <v>391</v>
      </c>
      <c r="E446" s="13">
        <f>C446*$H$4</f>
        <v>3003.9</v>
      </c>
      <c r="F446" s="14">
        <f t="shared" si="28"/>
        <v>0</v>
      </c>
      <c r="G446" s="13">
        <f t="shared" si="27"/>
        <v>2503.25</v>
      </c>
      <c r="H446" s="13">
        <f t="shared" ref="H446:H449" si="30">E446-E446*F446</f>
        <v>3003.9</v>
      </c>
    </row>
    <row r="447" spans="1:8" ht="12.4" customHeight="1" outlineLevel="2">
      <c r="A447" s="19">
        <v>2156722</v>
      </c>
      <c r="B447" s="124" t="s">
        <v>1380</v>
      </c>
      <c r="C447" s="53">
        <v>65.599999999999994</v>
      </c>
      <c r="D447" s="38" t="s">
        <v>391</v>
      </c>
      <c r="E447" s="13">
        <f>C447*$H$4</f>
        <v>3345.6</v>
      </c>
      <c r="F447" s="14">
        <f t="shared" si="28"/>
        <v>0</v>
      </c>
      <c r="G447" s="13">
        <f t="shared" si="27"/>
        <v>2788</v>
      </c>
      <c r="H447" s="13">
        <f t="shared" si="30"/>
        <v>3345.6</v>
      </c>
    </row>
    <row r="448" spans="1:8" ht="12.4" customHeight="1" outlineLevel="2">
      <c r="A448" s="19">
        <v>2156731</v>
      </c>
      <c r="B448" s="124" t="s">
        <v>1381</v>
      </c>
      <c r="C448" s="53">
        <v>156.79999999999998</v>
      </c>
      <c r="D448" s="38" t="s">
        <v>391</v>
      </c>
      <c r="E448" s="13">
        <f>C448*$H$4</f>
        <v>7996.7999999999993</v>
      </c>
      <c r="F448" s="14">
        <f t="shared" si="28"/>
        <v>0</v>
      </c>
      <c r="G448" s="13">
        <f t="shared" si="27"/>
        <v>6664</v>
      </c>
      <c r="H448" s="13">
        <f t="shared" si="30"/>
        <v>7996.7999999999993</v>
      </c>
    </row>
    <row r="449" spans="1:8" ht="12.4" customHeight="1" outlineLevel="2">
      <c r="A449" s="19">
        <v>2156732</v>
      </c>
      <c r="B449" s="124" t="s">
        <v>1382</v>
      </c>
      <c r="C449" s="53">
        <v>174.9</v>
      </c>
      <c r="D449" s="38" t="s">
        <v>391</v>
      </c>
      <c r="E449" s="13">
        <f>C449*$H$4</f>
        <v>8919.9</v>
      </c>
      <c r="F449" s="14">
        <f t="shared" si="28"/>
        <v>0</v>
      </c>
      <c r="G449" s="13">
        <f t="shared" si="27"/>
        <v>7433.25</v>
      </c>
      <c r="H449" s="13">
        <f t="shared" si="30"/>
        <v>8919.9</v>
      </c>
    </row>
    <row r="450" spans="1:8" ht="12.4" customHeight="1" outlineLevel="2">
      <c r="A450" s="19">
        <v>2137731</v>
      </c>
      <c r="B450" s="124" t="s">
        <v>10598</v>
      </c>
      <c r="C450" s="53">
        <v>140</v>
      </c>
      <c r="D450" s="38" t="s">
        <v>391</v>
      </c>
      <c r="E450" s="13">
        <f>C450*$H$4</f>
        <v>7140</v>
      </c>
      <c r="F450" s="14">
        <f t="shared" ref="F450:F452" si="31">$F$253</f>
        <v>0</v>
      </c>
      <c r="G450" s="13">
        <f t="shared" si="27"/>
        <v>5950</v>
      </c>
      <c r="H450" s="13">
        <f t="shared" ref="H450:H452" si="32">E450-E450*F450</f>
        <v>7140</v>
      </c>
    </row>
    <row r="451" spans="1:8" ht="12.4" customHeight="1" outlineLevel="2">
      <c r="A451" s="19">
        <v>2137732</v>
      </c>
      <c r="B451" s="124" t="s">
        <v>10599</v>
      </c>
      <c r="C451" s="53">
        <v>145.4</v>
      </c>
      <c r="D451" s="38" t="s">
        <v>391</v>
      </c>
      <c r="E451" s="13">
        <f>C451*$H$4</f>
        <v>7415.4000000000005</v>
      </c>
      <c r="F451" s="14">
        <f t="shared" si="31"/>
        <v>0</v>
      </c>
      <c r="G451" s="13">
        <f t="shared" si="27"/>
        <v>6179.5</v>
      </c>
      <c r="H451" s="13">
        <f t="shared" si="32"/>
        <v>7415.4000000000005</v>
      </c>
    </row>
    <row r="452" spans="1:8" ht="12.4" customHeight="1" outlineLevel="2">
      <c r="A452" s="19">
        <v>2137733</v>
      </c>
      <c r="B452" s="124" t="s">
        <v>10600</v>
      </c>
      <c r="C452" s="53">
        <v>170.2</v>
      </c>
      <c r="D452" s="38" t="s">
        <v>391</v>
      </c>
      <c r="E452" s="13">
        <f>C452*$H$4</f>
        <v>8680.1999999999989</v>
      </c>
      <c r="F452" s="14">
        <f t="shared" si="31"/>
        <v>0</v>
      </c>
      <c r="G452" s="13">
        <f t="shared" si="27"/>
        <v>7233.5</v>
      </c>
      <c r="H452" s="13">
        <f t="shared" si="32"/>
        <v>8680.1999999999989</v>
      </c>
    </row>
    <row r="453" spans="1:8" ht="12.4" customHeight="1" outlineLevel="2">
      <c r="A453" s="19">
        <v>2159011</v>
      </c>
      <c r="B453" s="68" t="s">
        <v>1383</v>
      </c>
      <c r="C453" s="53">
        <v>0.42</v>
      </c>
      <c r="D453" s="38" t="s">
        <v>390</v>
      </c>
      <c r="E453" s="13">
        <f>C453*$H$4</f>
        <v>21.419999999999998</v>
      </c>
      <c r="F453" s="14">
        <f t="shared" ref="F453:F463" si="33">$F$253</f>
        <v>0</v>
      </c>
      <c r="G453" s="13">
        <f t="shared" si="27"/>
        <v>17.850000000000001</v>
      </c>
      <c r="H453" s="13">
        <f t="shared" ref="H453:H463" si="34">E453-E453*F453</f>
        <v>21.419999999999998</v>
      </c>
    </row>
    <row r="454" spans="1:8" ht="12.4" customHeight="1" outlineLevel="2">
      <c r="A454" s="19">
        <v>2159031</v>
      </c>
      <c r="B454" s="68" t="s">
        <v>1384</v>
      </c>
      <c r="C454" s="53">
        <v>7.3</v>
      </c>
      <c r="D454" s="38" t="s">
        <v>390</v>
      </c>
      <c r="E454" s="13">
        <f>C454*$H$4</f>
        <v>372.3</v>
      </c>
      <c r="F454" s="14">
        <f t="shared" si="33"/>
        <v>0</v>
      </c>
      <c r="G454" s="13">
        <f t="shared" si="27"/>
        <v>310.25</v>
      </c>
      <c r="H454" s="13">
        <f t="shared" si="34"/>
        <v>372.3</v>
      </c>
    </row>
    <row r="455" spans="1:8" ht="12.4" customHeight="1" outlineLevel="2">
      <c r="A455" s="19">
        <v>2159032</v>
      </c>
      <c r="B455" s="68" t="s">
        <v>1385</v>
      </c>
      <c r="C455" s="53">
        <v>7.6999999999999993</v>
      </c>
      <c r="D455" s="38" t="s">
        <v>391</v>
      </c>
      <c r="E455" s="13">
        <f>C455*$H$4</f>
        <v>392.7</v>
      </c>
      <c r="F455" s="14">
        <f t="shared" si="33"/>
        <v>0</v>
      </c>
      <c r="G455" s="13">
        <f t="shared" si="27"/>
        <v>327.25</v>
      </c>
      <c r="H455" s="13">
        <f t="shared" si="34"/>
        <v>392.7</v>
      </c>
    </row>
    <row r="456" spans="1:8" ht="12.4" customHeight="1" outlineLevel="2">
      <c r="A456" s="19">
        <v>2159033</v>
      </c>
      <c r="B456" s="68" t="s">
        <v>1386</v>
      </c>
      <c r="C456" s="53">
        <v>7.6999999999999993</v>
      </c>
      <c r="D456" s="38" t="s">
        <v>391</v>
      </c>
      <c r="E456" s="13">
        <f>C456*$H$4</f>
        <v>392.7</v>
      </c>
      <c r="F456" s="14">
        <f t="shared" si="33"/>
        <v>0</v>
      </c>
      <c r="G456" s="13">
        <f t="shared" si="27"/>
        <v>327.25</v>
      </c>
      <c r="H456" s="13">
        <f t="shared" si="34"/>
        <v>392.7</v>
      </c>
    </row>
    <row r="457" spans="1:8" ht="12.4" customHeight="1" outlineLevel="2">
      <c r="A457" s="19">
        <v>2159041</v>
      </c>
      <c r="B457" s="68" t="s">
        <v>1387</v>
      </c>
      <c r="C457" s="53">
        <v>3</v>
      </c>
      <c r="D457" s="38" t="s">
        <v>390</v>
      </c>
      <c r="E457" s="13">
        <f>C457*$H$4</f>
        <v>153</v>
      </c>
      <c r="F457" s="14">
        <f t="shared" si="33"/>
        <v>0</v>
      </c>
      <c r="G457" s="13">
        <f t="shared" si="27"/>
        <v>127.5</v>
      </c>
      <c r="H457" s="13">
        <f t="shared" si="34"/>
        <v>153</v>
      </c>
    </row>
    <row r="458" spans="1:8" ht="12.4" customHeight="1" outlineLevel="2">
      <c r="A458" s="19">
        <v>2159121</v>
      </c>
      <c r="B458" s="68" t="s">
        <v>1389</v>
      </c>
      <c r="C458" s="53">
        <v>21.8</v>
      </c>
      <c r="D458" s="38" t="s">
        <v>390</v>
      </c>
      <c r="E458" s="13">
        <f>C458*$H$4</f>
        <v>1111.8</v>
      </c>
      <c r="F458" s="14">
        <f t="shared" si="33"/>
        <v>0</v>
      </c>
      <c r="G458" s="13">
        <f t="shared" si="27"/>
        <v>926.5</v>
      </c>
      <c r="H458" s="13">
        <f t="shared" si="34"/>
        <v>1111.8</v>
      </c>
    </row>
    <row r="459" spans="1:8" ht="12.4" customHeight="1" outlineLevel="2">
      <c r="A459" s="19">
        <v>2159301</v>
      </c>
      <c r="B459" s="68" t="s">
        <v>1390</v>
      </c>
      <c r="C459" s="53">
        <v>9</v>
      </c>
      <c r="D459" s="38" t="s">
        <v>390</v>
      </c>
      <c r="E459" s="13">
        <f>C459*$H$4</f>
        <v>459</v>
      </c>
      <c r="F459" s="14">
        <f t="shared" si="33"/>
        <v>0</v>
      </c>
      <c r="G459" s="13">
        <f t="shared" si="27"/>
        <v>382.5</v>
      </c>
      <c r="H459" s="13">
        <f t="shared" si="34"/>
        <v>459</v>
      </c>
    </row>
    <row r="460" spans="1:8" ht="12.4" customHeight="1" outlineLevel="2">
      <c r="A460" s="19">
        <v>2159311</v>
      </c>
      <c r="B460" s="68" t="s">
        <v>1391</v>
      </c>
      <c r="C460" s="53">
        <v>8.5</v>
      </c>
      <c r="D460" s="38" t="s">
        <v>391</v>
      </c>
      <c r="E460" s="13">
        <f>C460*$H$4</f>
        <v>433.5</v>
      </c>
      <c r="F460" s="14">
        <f t="shared" si="33"/>
        <v>0</v>
      </c>
      <c r="G460" s="13">
        <f t="shared" si="27"/>
        <v>361.25</v>
      </c>
      <c r="H460" s="13">
        <f t="shared" si="34"/>
        <v>433.5</v>
      </c>
    </row>
    <row r="461" spans="1:8" ht="12.4" customHeight="1" outlineLevel="2">
      <c r="A461" s="19">
        <v>2159312</v>
      </c>
      <c r="B461" s="68" t="s">
        <v>1392</v>
      </c>
      <c r="C461" s="53">
        <v>8.5</v>
      </c>
      <c r="D461" s="38" t="s">
        <v>390</v>
      </c>
      <c r="E461" s="13">
        <f>C461*$H$4</f>
        <v>433.5</v>
      </c>
      <c r="F461" s="14">
        <f t="shared" si="33"/>
        <v>0</v>
      </c>
      <c r="G461" s="13">
        <f t="shared" si="27"/>
        <v>361.25</v>
      </c>
      <c r="H461" s="13">
        <f t="shared" si="34"/>
        <v>433.5</v>
      </c>
    </row>
    <row r="462" spans="1:8" ht="12.4" customHeight="1" outlineLevel="2">
      <c r="A462" s="19">
        <v>2159320</v>
      </c>
      <c r="B462" s="68" t="s">
        <v>1393</v>
      </c>
      <c r="C462" s="53">
        <v>62.7</v>
      </c>
      <c r="D462" s="38" t="s">
        <v>391</v>
      </c>
      <c r="E462" s="13">
        <f>C462*$H$4</f>
        <v>3197.7000000000003</v>
      </c>
      <c r="F462" s="14">
        <f t="shared" si="33"/>
        <v>0</v>
      </c>
      <c r="G462" s="13">
        <f t="shared" ref="G462:G525" si="35">ROUND(H462/1.2,2)</f>
        <v>2664.75</v>
      </c>
      <c r="H462" s="13">
        <f t="shared" si="34"/>
        <v>3197.7000000000003</v>
      </c>
    </row>
    <row r="463" spans="1:8" ht="12.4" customHeight="1" outlineLevel="2">
      <c r="A463" s="19">
        <v>2159321</v>
      </c>
      <c r="B463" s="68" t="s">
        <v>1394</v>
      </c>
      <c r="C463" s="53">
        <v>71.099999999999994</v>
      </c>
      <c r="D463" s="38" t="s">
        <v>390</v>
      </c>
      <c r="E463" s="13">
        <f>C463*$H$4</f>
        <v>3626.1</v>
      </c>
      <c r="F463" s="14">
        <f t="shared" si="33"/>
        <v>0</v>
      </c>
      <c r="G463" s="13">
        <f t="shared" si="35"/>
        <v>3021.75</v>
      </c>
      <c r="H463" s="13">
        <f t="shared" si="34"/>
        <v>3626.1</v>
      </c>
    </row>
    <row r="464" spans="1:8" ht="12.4" customHeight="1" outlineLevel="1">
      <c r="A464" s="26" t="s">
        <v>10883</v>
      </c>
      <c r="B464" s="68"/>
      <c r="C464" s="74"/>
      <c r="D464" s="9"/>
      <c r="E464" s="13"/>
      <c r="F464" s="40">
        <f>H6</f>
        <v>0</v>
      </c>
      <c r="G464" s="13">
        <f t="shared" si="35"/>
        <v>0</v>
      </c>
      <c r="H464" s="13"/>
    </row>
    <row r="465" spans="1:8" s="71" customFormat="1" ht="12.4" customHeight="1" outlineLevel="2">
      <c r="A465" s="28">
        <v>1901002</v>
      </c>
      <c r="B465" s="70" t="s">
        <v>9646</v>
      </c>
      <c r="C465" s="53">
        <v>6.6</v>
      </c>
      <c r="D465" s="38" t="s">
        <v>391</v>
      </c>
      <c r="E465" s="13">
        <f>C465*$H$4</f>
        <v>336.59999999999997</v>
      </c>
      <c r="F465" s="14">
        <f t="shared" ref="F465:F493" si="36">$F$464</f>
        <v>0</v>
      </c>
      <c r="G465" s="13">
        <f t="shared" si="35"/>
        <v>280.5</v>
      </c>
      <c r="H465" s="13">
        <f t="shared" ref="H465:H493" si="37">E465-E465*F465</f>
        <v>336.59999999999997</v>
      </c>
    </row>
    <row r="466" spans="1:8" s="71" customFormat="1" ht="12.4" customHeight="1" outlineLevel="2">
      <c r="A466" s="28">
        <v>1901004</v>
      </c>
      <c r="B466" s="70" t="s">
        <v>9647</v>
      </c>
      <c r="C466" s="53">
        <v>6.5</v>
      </c>
      <c r="D466" s="38" t="s">
        <v>391</v>
      </c>
      <c r="E466" s="13">
        <f>C466*$H$4</f>
        <v>331.5</v>
      </c>
      <c r="F466" s="14">
        <f t="shared" si="36"/>
        <v>0</v>
      </c>
      <c r="G466" s="13">
        <f t="shared" si="35"/>
        <v>276.25</v>
      </c>
      <c r="H466" s="13">
        <f t="shared" si="37"/>
        <v>331.5</v>
      </c>
    </row>
    <row r="467" spans="1:8" s="71" customFormat="1" ht="12.4" customHeight="1" outlineLevel="2">
      <c r="A467" s="28">
        <v>1901005</v>
      </c>
      <c r="B467" s="70" t="s">
        <v>9648</v>
      </c>
      <c r="C467" s="53">
        <v>6.5</v>
      </c>
      <c r="D467" s="38" t="s">
        <v>391</v>
      </c>
      <c r="E467" s="13">
        <f>C467*$H$4</f>
        <v>331.5</v>
      </c>
      <c r="F467" s="14">
        <f t="shared" si="36"/>
        <v>0</v>
      </c>
      <c r="G467" s="13">
        <f t="shared" si="35"/>
        <v>276.25</v>
      </c>
      <c r="H467" s="13">
        <f t="shared" si="37"/>
        <v>331.5</v>
      </c>
    </row>
    <row r="468" spans="1:8" s="71" customFormat="1" ht="12.4" customHeight="1" outlineLevel="2">
      <c r="A468" s="28">
        <v>1901006</v>
      </c>
      <c r="B468" s="70" t="s">
        <v>9649</v>
      </c>
      <c r="C468" s="53">
        <v>6.5</v>
      </c>
      <c r="D468" s="38" t="s">
        <v>391</v>
      </c>
      <c r="E468" s="13">
        <f>C468*$H$4</f>
        <v>331.5</v>
      </c>
      <c r="F468" s="14">
        <f t="shared" si="36"/>
        <v>0</v>
      </c>
      <c r="G468" s="13">
        <f t="shared" si="35"/>
        <v>276.25</v>
      </c>
      <c r="H468" s="13">
        <f t="shared" si="37"/>
        <v>331.5</v>
      </c>
    </row>
    <row r="469" spans="1:8" s="71" customFormat="1" ht="12.4" customHeight="1" outlineLevel="2">
      <c r="A469" s="28">
        <v>1901007</v>
      </c>
      <c r="B469" s="70" t="s">
        <v>9650</v>
      </c>
      <c r="C469" s="53">
        <v>4.6999999999999993</v>
      </c>
      <c r="D469" s="38" t="s">
        <v>391</v>
      </c>
      <c r="E469" s="13">
        <f>C469*$H$4</f>
        <v>239.69999999999996</v>
      </c>
      <c r="F469" s="14">
        <f t="shared" si="36"/>
        <v>0</v>
      </c>
      <c r="G469" s="13">
        <f t="shared" si="35"/>
        <v>199.75</v>
      </c>
      <c r="H469" s="13">
        <f t="shared" si="37"/>
        <v>239.69999999999996</v>
      </c>
    </row>
    <row r="470" spans="1:8" s="71" customFormat="1" ht="12.4" customHeight="1" outlineLevel="2">
      <c r="A470" s="28">
        <v>1901008</v>
      </c>
      <c r="B470" s="70" t="s">
        <v>9651</v>
      </c>
      <c r="C470" s="53">
        <v>4.5999999999999996</v>
      </c>
      <c r="D470" s="38" t="s">
        <v>391</v>
      </c>
      <c r="E470" s="13">
        <f>C470*$H$4</f>
        <v>234.6</v>
      </c>
      <c r="F470" s="14">
        <f t="shared" si="36"/>
        <v>0</v>
      </c>
      <c r="G470" s="13">
        <f t="shared" si="35"/>
        <v>195.5</v>
      </c>
      <c r="H470" s="13">
        <f t="shared" si="37"/>
        <v>234.6</v>
      </c>
    </row>
    <row r="471" spans="1:8" s="71" customFormat="1" ht="12.4" customHeight="1" outlineLevel="2">
      <c r="A471" s="28">
        <v>1901010</v>
      </c>
      <c r="B471" s="70" t="s">
        <v>9652</v>
      </c>
      <c r="C471" s="53">
        <v>4.5999999999999996</v>
      </c>
      <c r="D471" s="38" t="s">
        <v>391</v>
      </c>
      <c r="E471" s="13">
        <f>C471*$H$4</f>
        <v>234.6</v>
      </c>
      <c r="F471" s="14">
        <f t="shared" si="36"/>
        <v>0</v>
      </c>
      <c r="G471" s="13">
        <f t="shared" si="35"/>
        <v>195.5</v>
      </c>
      <c r="H471" s="13">
        <f t="shared" si="37"/>
        <v>234.6</v>
      </c>
    </row>
    <row r="472" spans="1:8" s="71" customFormat="1" ht="12.4" customHeight="1" outlineLevel="2">
      <c r="A472" s="28">
        <v>1901011</v>
      </c>
      <c r="B472" s="70" t="s">
        <v>9653</v>
      </c>
      <c r="C472" s="53">
        <v>6.1</v>
      </c>
      <c r="D472" s="38" t="s">
        <v>391</v>
      </c>
      <c r="E472" s="13">
        <f>C472*$H$4</f>
        <v>311.09999999999997</v>
      </c>
      <c r="F472" s="14">
        <f t="shared" si="36"/>
        <v>0</v>
      </c>
      <c r="G472" s="13">
        <f t="shared" si="35"/>
        <v>259.25</v>
      </c>
      <c r="H472" s="13">
        <f t="shared" si="37"/>
        <v>311.09999999999997</v>
      </c>
    </row>
    <row r="473" spans="1:8" s="71" customFormat="1" ht="12.4" customHeight="1" outlineLevel="2">
      <c r="A473" s="28">
        <v>1901012</v>
      </c>
      <c r="B473" s="70" t="s">
        <v>9654</v>
      </c>
      <c r="C473" s="53">
        <v>6.1</v>
      </c>
      <c r="D473" s="38" t="s">
        <v>391</v>
      </c>
      <c r="E473" s="13">
        <f>C473*$H$4</f>
        <v>311.09999999999997</v>
      </c>
      <c r="F473" s="14">
        <f t="shared" si="36"/>
        <v>0</v>
      </c>
      <c r="G473" s="13">
        <f t="shared" si="35"/>
        <v>259.25</v>
      </c>
      <c r="H473" s="13">
        <f t="shared" si="37"/>
        <v>311.09999999999997</v>
      </c>
    </row>
    <row r="474" spans="1:8" s="71" customFormat="1" ht="12.4" customHeight="1" outlineLevel="2">
      <c r="A474" s="28">
        <v>1901013</v>
      </c>
      <c r="B474" s="70" t="s">
        <v>9655</v>
      </c>
      <c r="C474" s="53">
        <v>6.1</v>
      </c>
      <c r="D474" s="38" t="s">
        <v>391</v>
      </c>
      <c r="E474" s="13">
        <f>C474*$H$4</f>
        <v>311.09999999999997</v>
      </c>
      <c r="F474" s="14">
        <f t="shared" si="36"/>
        <v>0</v>
      </c>
      <c r="G474" s="13">
        <f t="shared" si="35"/>
        <v>259.25</v>
      </c>
      <c r="H474" s="13">
        <f t="shared" si="37"/>
        <v>311.09999999999997</v>
      </c>
    </row>
    <row r="475" spans="1:8" s="71" customFormat="1" ht="12.4" customHeight="1" outlineLevel="2">
      <c r="A475" s="28">
        <v>1901014</v>
      </c>
      <c r="B475" s="70" t="s">
        <v>9656</v>
      </c>
      <c r="C475" s="53">
        <v>6.5</v>
      </c>
      <c r="D475" s="38" t="s">
        <v>391</v>
      </c>
      <c r="E475" s="13">
        <f>C475*$H$4</f>
        <v>331.5</v>
      </c>
      <c r="F475" s="14">
        <f t="shared" si="36"/>
        <v>0</v>
      </c>
      <c r="G475" s="13">
        <f t="shared" si="35"/>
        <v>276.25</v>
      </c>
      <c r="H475" s="13">
        <f t="shared" si="37"/>
        <v>331.5</v>
      </c>
    </row>
    <row r="476" spans="1:8" s="71" customFormat="1" ht="12.4" customHeight="1" outlineLevel="2">
      <c r="A476" s="28">
        <v>1901015</v>
      </c>
      <c r="B476" s="70" t="s">
        <v>9657</v>
      </c>
      <c r="C476" s="53">
        <v>9.4</v>
      </c>
      <c r="D476" s="38" t="s">
        <v>391</v>
      </c>
      <c r="E476" s="13">
        <f>C476*$H$4</f>
        <v>479.40000000000003</v>
      </c>
      <c r="F476" s="14">
        <f t="shared" si="36"/>
        <v>0</v>
      </c>
      <c r="G476" s="13">
        <f t="shared" si="35"/>
        <v>399.5</v>
      </c>
      <c r="H476" s="13">
        <f t="shared" si="37"/>
        <v>479.40000000000003</v>
      </c>
    </row>
    <row r="477" spans="1:8" s="71" customFormat="1" ht="12.4" customHeight="1" outlineLevel="2">
      <c r="A477" s="28">
        <v>1901016</v>
      </c>
      <c r="B477" s="70" t="s">
        <v>9658</v>
      </c>
      <c r="C477" s="53">
        <v>9.9</v>
      </c>
      <c r="D477" s="38" t="s">
        <v>391</v>
      </c>
      <c r="E477" s="13">
        <f>C477*$H$4</f>
        <v>504.90000000000003</v>
      </c>
      <c r="F477" s="14">
        <f t="shared" si="36"/>
        <v>0</v>
      </c>
      <c r="G477" s="13">
        <f t="shared" si="35"/>
        <v>420.75</v>
      </c>
      <c r="H477" s="13">
        <f t="shared" si="37"/>
        <v>504.90000000000003</v>
      </c>
    </row>
    <row r="478" spans="1:8" s="71" customFormat="1" ht="12.4" customHeight="1" outlineLevel="2">
      <c r="A478" s="28">
        <v>1901021</v>
      </c>
      <c r="B478" s="70" t="s">
        <v>9659</v>
      </c>
      <c r="C478" s="53">
        <v>7</v>
      </c>
      <c r="D478" s="38" t="s">
        <v>391</v>
      </c>
      <c r="E478" s="13">
        <f>C478*$H$4</f>
        <v>357</v>
      </c>
      <c r="F478" s="14">
        <f t="shared" si="36"/>
        <v>0</v>
      </c>
      <c r="G478" s="13">
        <f t="shared" si="35"/>
        <v>297.5</v>
      </c>
      <c r="H478" s="13">
        <f t="shared" si="37"/>
        <v>357</v>
      </c>
    </row>
    <row r="479" spans="1:8" s="71" customFormat="1" ht="12.4" customHeight="1" outlineLevel="2">
      <c r="A479" s="28">
        <v>1901022</v>
      </c>
      <c r="B479" s="70" t="s">
        <v>9660</v>
      </c>
      <c r="C479" s="53">
        <v>6.6</v>
      </c>
      <c r="D479" s="38" t="s">
        <v>391</v>
      </c>
      <c r="E479" s="13">
        <f>C479*$H$4</f>
        <v>336.59999999999997</v>
      </c>
      <c r="F479" s="14">
        <f t="shared" si="36"/>
        <v>0</v>
      </c>
      <c r="G479" s="13">
        <f t="shared" si="35"/>
        <v>280.5</v>
      </c>
      <c r="H479" s="13">
        <f t="shared" si="37"/>
        <v>336.59999999999997</v>
      </c>
    </row>
    <row r="480" spans="1:8" s="71" customFormat="1" ht="12.4" customHeight="1" outlineLevel="2">
      <c r="A480" s="28">
        <v>1901024</v>
      </c>
      <c r="B480" s="70" t="s">
        <v>9661</v>
      </c>
      <c r="C480" s="53">
        <v>6.5</v>
      </c>
      <c r="D480" s="38" t="s">
        <v>391</v>
      </c>
      <c r="E480" s="13">
        <f>C480*$H$4</f>
        <v>331.5</v>
      </c>
      <c r="F480" s="14">
        <f t="shared" si="36"/>
        <v>0</v>
      </c>
      <c r="G480" s="13">
        <f t="shared" si="35"/>
        <v>276.25</v>
      </c>
      <c r="H480" s="13">
        <f t="shared" si="37"/>
        <v>331.5</v>
      </c>
    </row>
    <row r="481" spans="1:8" s="71" customFormat="1" ht="12.4" customHeight="1" outlineLevel="2">
      <c r="A481" s="28">
        <v>1901025</v>
      </c>
      <c r="B481" s="70" t="s">
        <v>9662</v>
      </c>
      <c r="C481" s="53">
        <v>6.5</v>
      </c>
      <c r="D481" s="38" t="s">
        <v>391</v>
      </c>
      <c r="E481" s="13">
        <f>C481*$H$4</f>
        <v>331.5</v>
      </c>
      <c r="F481" s="14">
        <f t="shared" si="36"/>
        <v>0</v>
      </c>
      <c r="G481" s="13">
        <f t="shared" si="35"/>
        <v>276.25</v>
      </c>
      <c r="H481" s="13">
        <f t="shared" si="37"/>
        <v>331.5</v>
      </c>
    </row>
    <row r="482" spans="1:8" s="71" customFormat="1" ht="12.4" customHeight="1" outlineLevel="2">
      <c r="A482" s="28">
        <v>1901026</v>
      </c>
      <c r="B482" s="70" t="s">
        <v>9663</v>
      </c>
      <c r="C482" s="53">
        <v>6.5</v>
      </c>
      <c r="D482" s="38" t="s">
        <v>391</v>
      </c>
      <c r="E482" s="13">
        <f>C482*$H$4</f>
        <v>331.5</v>
      </c>
      <c r="F482" s="14">
        <f t="shared" si="36"/>
        <v>0</v>
      </c>
      <c r="G482" s="13">
        <f t="shared" si="35"/>
        <v>276.25</v>
      </c>
      <c r="H482" s="13">
        <f t="shared" si="37"/>
        <v>331.5</v>
      </c>
    </row>
    <row r="483" spans="1:8" s="71" customFormat="1" ht="12.4" customHeight="1" outlineLevel="2">
      <c r="A483" s="28">
        <v>1901027</v>
      </c>
      <c r="B483" s="70" t="s">
        <v>9664</v>
      </c>
      <c r="C483" s="53">
        <v>4.6999999999999993</v>
      </c>
      <c r="D483" s="38" t="s">
        <v>391</v>
      </c>
      <c r="E483" s="13">
        <f>C483*$H$4</f>
        <v>239.69999999999996</v>
      </c>
      <c r="F483" s="14">
        <f t="shared" si="36"/>
        <v>0</v>
      </c>
      <c r="G483" s="13">
        <f t="shared" si="35"/>
        <v>199.75</v>
      </c>
      <c r="H483" s="13">
        <f t="shared" si="37"/>
        <v>239.69999999999996</v>
      </c>
    </row>
    <row r="484" spans="1:8" s="71" customFormat="1" ht="12.4" customHeight="1" outlineLevel="2">
      <c r="A484" s="28">
        <v>1901028</v>
      </c>
      <c r="B484" s="70" t="s">
        <v>9665</v>
      </c>
      <c r="C484" s="53">
        <v>4.5999999999999996</v>
      </c>
      <c r="D484" s="38" t="s">
        <v>391</v>
      </c>
      <c r="E484" s="13">
        <f>C484*$H$4</f>
        <v>234.6</v>
      </c>
      <c r="F484" s="14">
        <f t="shared" si="36"/>
        <v>0</v>
      </c>
      <c r="G484" s="13">
        <f t="shared" si="35"/>
        <v>195.5</v>
      </c>
      <c r="H484" s="13">
        <f t="shared" si="37"/>
        <v>234.6</v>
      </c>
    </row>
    <row r="485" spans="1:8" s="71" customFormat="1" ht="12.4" customHeight="1" outlineLevel="2">
      <c r="A485" s="28">
        <v>1901030</v>
      </c>
      <c r="B485" s="70" t="s">
        <v>9666</v>
      </c>
      <c r="C485" s="53">
        <v>4.5999999999999996</v>
      </c>
      <c r="D485" s="38" t="s">
        <v>391</v>
      </c>
      <c r="E485" s="13">
        <f>C485*$H$4</f>
        <v>234.6</v>
      </c>
      <c r="F485" s="14">
        <f t="shared" si="36"/>
        <v>0</v>
      </c>
      <c r="G485" s="13">
        <f t="shared" si="35"/>
        <v>195.5</v>
      </c>
      <c r="H485" s="13">
        <f t="shared" si="37"/>
        <v>234.6</v>
      </c>
    </row>
    <row r="486" spans="1:8" s="71" customFormat="1" ht="12.4" customHeight="1" outlineLevel="2">
      <c r="A486" s="28">
        <v>1901031</v>
      </c>
      <c r="B486" s="70" t="s">
        <v>9667</v>
      </c>
      <c r="C486" s="53">
        <v>6.1</v>
      </c>
      <c r="D486" s="38" t="s">
        <v>391</v>
      </c>
      <c r="E486" s="13">
        <f>C486*$H$4</f>
        <v>311.09999999999997</v>
      </c>
      <c r="F486" s="14">
        <f t="shared" si="36"/>
        <v>0</v>
      </c>
      <c r="G486" s="13">
        <f t="shared" si="35"/>
        <v>259.25</v>
      </c>
      <c r="H486" s="13">
        <f t="shared" si="37"/>
        <v>311.09999999999997</v>
      </c>
    </row>
    <row r="487" spans="1:8" s="71" customFormat="1" ht="12.4" customHeight="1" outlineLevel="2">
      <c r="A487" s="28">
        <v>1901032</v>
      </c>
      <c r="B487" s="70" t="s">
        <v>9668</v>
      </c>
      <c r="C487" s="53">
        <v>6.1</v>
      </c>
      <c r="D487" s="38" t="s">
        <v>391</v>
      </c>
      <c r="E487" s="13">
        <f>C487*$H$4</f>
        <v>311.09999999999997</v>
      </c>
      <c r="F487" s="14">
        <f t="shared" si="36"/>
        <v>0</v>
      </c>
      <c r="G487" s="13">
        <f t="shared" si="35"/>
        <v>259.25</v>
      </c>
      <c r="H487" s="13">
        <f t="shared" si="37"/>
        <v>311.09999999999997</v>
      </c>
    </row>
    <row r="488" spans="1:8" s="71" customFormat="1" ht="12.4" customHeight="1" outlineLevel="2">
      <c r="A488" s="28">
        <v>1901033</v>
      </c>
      <c r="B488" s="70" t="s">
        <v>9669</v>
      </c>
      <c r="C488" s="53">
        <v>6.1</v>
      </c>
      <c r="D488" s="38" t="s">
        <v>391</v>
      </c>
      <c r="E488" s="13">
        <f>C488*$H$4</f>
        <v>311.09999999999997</v>
      </c>
      <c r="F488" s="14">
        <f t="shared" si="36"/>
        <v>0</v>
      </c>
      <c r="G488" s="13">
        <f t="shared" si="35"/>
        <v>259.25</v>
      </c>
      <c r="H488" s="13">
        <f t="shared" si="37"/>
        <v>311.09999999999997</v>
      </c>
    </row>
    <row r="489" spans="1:8" s="71" customFormat="1" ht="12.4" customHeight="1" outlineLevel="2">
      <c r="A489" s="28">
        <v>1901034</v>
      </c>
      <c r="B489" s="70" t="s">
        <v>9670</v>
      </c>
      <c r="C489" s="53">
        <v>6.5</v>
      </c>
      <c r="D489" s="38" t="s">
        <v>391</v>
      </c>
      <c r="E489" s="13">
        <f>C489*$H$4</f>
        <v>331.5</v>
      </c>
      <c r="F489" s="14">
        <f t="shared" si="36"/>
        <v>0</v>
      </c>
      <c r="G489" s="13">
        <f t="shared" si="35"/>
        <v>276.25</v>
      </c>
      <c r="H489" s="13">
        <f t="shared" si="37"/>
        <v>331.5</v>
      </c>
    </row>
    <row r="490" spans="1:8" s="71" customFormat="1" ht="12.4" customHeight="1" outlineLevel="2">
      <c r="A490" s="28">
        <v>1901035</v>
      </c>
      <c r="B490" s="70" t="s">
        <v>9671</v>
      </c>
      <c r="C490" s="53">
        <v>9.4</v>
      </c>
      <c r="D490" s="38" t="s">
        <v>391</v>
      </c>
      <c r="E490" s="13">
        <f>C490*$H$4</f>
        <v>479.40000000000003</v>
      </c>
      <c r="F490" s="14">
        <f t="shared" si="36"/>
        <v>0</v>
      </c>
      <c r="G490" s="13">
        <f t="shared" si="35"/>
        <v>399.5</v>
      </c>
      <c r="H490" s="13">
        <f t="shared" si="37"/>
        <v>479.40000000000003</v>
      </c>
    </row>
    <row r="491" spans="1:8" s="71" customFormat="1" ht="12.4" customHeight="1" outlineLevel="2">
      <c r="A491" s="28">
        <v>1901036</v>
      </c>
      <c r="B491" s="70" t="s">
        <v>9672</v>
      </c>
      <c r="C491" s="53">
        <v>9.9</v>
      </c>
      <c r="D491" s="38" t="s">
        <v>391</v>
      </c>
      <c r="E491" s="13">
        <f>C491*$H$4</f>
        <v>504.90000000000003</v>
      </c>
      <c r="F491" s="14">
        <f t="shared" si="36"/>
        <v>0</v>
      </c>
      <c r="G491" s="13">
        <f t="shared" si="35"/>
        <v>420.75</v>
      </c>
      <c r="H491" s="13">
        <f t="shared" si="37"/>
        <v>504.90000000000003</v>
      </c>
    </row>
    <row r="492" spans="1:8" s="71" customFormat="1" ht="12.4" customHeight="1" outlineLevel="2">
      <c r="A492" s="28">
        <v>1901041</v>
      </c>
      <c r="B492" s="70" t="s">
        <v>9673</v>
      </c>
      <c r="C492" s="53">
        <v>12.6</v>
      </c>
      <c r="D492" s="38" t="s">
        <v>391</v>
      </c>
      <c r="E492" s="13">
        <f>C492*$H$4</f>
        <v>642.6</v>
      </c>
      <c r="F492" s="14">
        <f t="shared" si="36"/>
        <v>0</v>
      </c>
      <c r="G492" s="13">
        <f t="shared" si="35"/>
        <v>535.5</v>
      </c>
      <c r="H492" s="13">
        <f t="shared" si="37"/>
        <v>642.6</v>
      </c>
    </row>
    <row r="493" spans="1:8" s="71" customFormat="1" ht="12.4" customHeight="1" outlineLevel="2">
      <c r="A493" s="28">
        <v>1901042</v>
      </c>
      <c r="B493" s="70" t="s">
        <v>9674</v>
      </c>
      <c r="C493" s="53">
        <v>12.6</v>
      </c>
      <c r="D493" s="38" t="s">
        <v>391</v>
      </c>
      <c r="E493" s="13">
        <f>C493*$H$4</f>
        <v>642.6</v>
      </c>
      <c r="F493" s="14">
        <f t="shared" si="36"/>
        <v>0</v>
      </c>
      <c r="G493" s="13">
        <f t="shared" si="35"/>
        <v>535.5</v>
      </c>
      <c r="H493" s="13">
        <f t="shared" si="37"/>
        <v>642.6</v>
      </c>
    </row>
    <row r="494" spans="1:8" s="71" customFormat="1" ht="12.4" customHeight="1" outlineLevel="2">
      <c r="A494" s="28">
        <v>1901044</v>
      </c>
      <c r="B494" s="70" t="s">
        <v>9675</v>
      </c>
      <c r="C494" s="53">
        <v>11</v>
      </c>
      <c r="D494" s="38" t="s">
        <v>391</v>
      </c>
      <c r="E494" s="13">
        <f>C494*$H$4</f>
        <v>561</v>
      </c>
      <c r="F494" s="14">
        <f t="shared" ref="F494:F525" si="38">$F$464</f>
        <v>0</v>
      </c>
      <c r="G494" s="13">
        <f t="shared" si="35"/>
        <v>467.5</v>
      </c>
      <c r="H494" s="13">
        <f t="shared" ref="H494:H525" si="39">E494-E494*F494</f>
        <v>561</v>
      </c>
    </row>
    <row r="495" spans="1:8" s="71" customFormat="1" ht="12.4" customHeight="1" outlineLevel="2">
      <c r="A495" s="28">
        <v>1901045</v>
      </c>
      <c r="B495" s="70" t="s">
        <v>9676</v>
      </c>
      <c r="C495" s="53">
        <v>11</v>
      </c>
      <c r="D495" s="38" t="s">
        <v>391</v>
      </c>
      <c r="E495" s="13">
        <f>C495*$H$4</f>
        <v>561</v>
      </c>
      <c r="F495" s="14">
        <f t="shared" si="38"/>
        <v>0</v>
      </c>
      <c r="G495" s="13">
        <f t="shared" si="35"/>
        <v>467.5</v>
      </c>
      <c r="H495" s="13">
        <f t="shared" si="39"/>
        <v>561</v>
      </c>
    </row>
    <row r="496" spans="1:8" s="71" customFormat="1" ht="12.4" customHeight="1" outlineLevel="2">
      <c r="A496" s="28">
        <v>1901046</v>
      </c>
      <c r="B496" s="70" t="s">
        <v>9677</v>
      </c>
      <c r="C496" s="53">
        <v>11</v>
      </c>
      <c r="D496" s="38" t="s">
        <v>391</v>
      </c>
      <c r="E496" s="13">
        <f>C496*$H$4</f>
        <v>561</v>
      </c>
      <c r="F496" s="14">
        <f t="shared" si="38"/>
        <v>0</v>
      </c>
      <c r="G496" s="13">
        <f t="shared" si="35"/>
        <v>467.5</v>
      </c>
      <c r="H496" s="13">
        <f t="shared" si="39"/>
        <v>561</v>
      </c>
    </row>
    <row r="497" spans="1:8" s="71" customFormat="1" ht="12.4" customHeight="1" outlineLevel="2">
      <c r="A497" s="28">
        <v>1901047</v>
      </c>
      <c r="B497" s="70" t="s">
        <v>9678</v>
      </c>
      <c r="C497" s="53">
        <v>11</v>
      </c>
      <c r="D497" s="38" t="s">
        <v>391</v>
      </c>
      <c r="E497" s="13">
        <f>C497*$H$4</f>
        <v>561</v>
      </c>
      <c r="F497" s="14">
        <f t="shared" si="38"/>
        <v>0</v>
      </c>
      <c r="G497" s="13">
        <f t="shared" si="35"/>
        <v>467.5</v>
      </c>
      <c r="H497" s="13">
        <f t="shared" si="39"/>
        <v>561</v>
      </c>
    </row>
    <row r="498" spans="1:8" s="71" customFormat="1" ht="12.4" customHeight="1" outlineLevel="2">
      <c r="A498" s="28">
        <v>1901048</v>
      </c>
      <c r="B498" s="70" t="s">
        <v>9679</v>
      </c>
      <c r="C498" s="53">
        <v>10</v>
      </c>
      <c r="D498" s="38" t="s">
        <v>391</v>
      </c>
      <c r="E498" s="13">
        <f>C498*$H$4</f>
        <v>510</v>
      </c>
      <c r="F498" s="14">
        <f t="shared" si="38"/>
        <v>0</v>
      </c>
      <c r="G498" s="13">
        <f t="shared" si="35"/>
        <v>425</v>
      </c>
      <c r="H498" s="13">
        <f t="shared" si="39"/>
        <v>510</v>
      </c>
    </row>
    <row r="499" spans="1:8" s="71" customFormat="1" ht="12.4" customHeight="1" outlineLevel="2">
      <c r="A499" s="28">
        <v>1901050</v>
      </c>
      <c r="B499" s="70" t="s">
        <v>9680</v>
      </c>
      <c r="C499" s="53">
        <v>9</v>
      </c>
      <c r="D499" s="38" t="s">
        <v>391</v>
      </c>
      <c r="E499" s="13">
        <f>C499*$H$4</f>
        <v>459</v>
      </c>
      <c r="F499" s="14">
        <f t="shared" si="38"/>
        <v>0</v>
      </c>
      <c r="G499" s="13">
        <f t="shared" si="35"/>
        <v>382.5</v>
      </c>
      <c r="H499" s="13">
        <f t="shared" si="39"/>
        <v>459</v>
      </c>
    </row>
    <row r="500" spans="1:8" s="71" customFormat="1" ht="12.4" customHeight="1" outlineLevel="2">
      <c r="A500" s="28">
        <v>1901051</v>
      </c>
      <c r="B500" s="70" t="s">
        <v>9681</v>
      </c>
      <c r="C500" s="53">
        <v>9.7999999999999989</v>
      </c>
      <c r="D500" s="38" t="s">
        <v>391</v>
      </c>
      <c r="E500" s="13">
        <f>C500*$H$4</f>
        <v>499.79999999999995</v>
      </c>
      <c r="F500" s="14">
        <f t="shared" si="38"/>
        <v>0</v>
      </c>
      <c r="G500" s="13">
        <f t="shared" si="35"/>
        <v>416.5</v>
      </c>
      <c r="H500" s="13">
        <f t="shared" si="39"/>
        <v>499.79999999999995</v>
      </c>
    </row>
    <row r="501" spans="1:8" s="71" customFormat="1" ht="12.4" customHeight="1" outlineLevel="2">
      <c r="A501" s="28">
        <v>1901052</v>
      </c>
      <c r="B501" s="70" t="s">
        <v>9682</v>
      </c>
      <c r="C501" s="53">
        <v>9.7999999999999989</v>
      </c>
      <c r="D501" s="38" t="s">
        <v>391</v>
      </c>
      <c r="E501" s="13">
        <f>C501*$H$4</f>
        <v>499.79999999999995</v>
      </c>
      <c r="F501" s="14">
        <f t="shared" si="38"/>
        <v>0</v>
      </c>
      <c r="G501" s="13">
        <f t="shared" si="35"/>
        <v>416.5</v>
      </c>
      <c r="H501" s="13">
        <f t="shared" si="39"/>
        <v>499.79999999999995</v>
      </c>
    </row>
    <row r="502" spans="1:8" s="71" customFormat="1" ht="12.4" customHeight="1" outlineLevel="2">
      <c r="A502" s="28">
        <v>1901053</v>
      </c>
      <c r="B502" s="70" t="s">
        <v>9683</v>
      </c>
      <c r="C502" s="53">
        <v>9.7999999999999989</v>
      </c>
      <c r="D502" s="38" t="s">
        <v>391</v>
      </c>
      <c r="E502" s="13">
        <f>C502*$H$4</f>
        <v>499.79999999999995</v>
      </c>
      <c r="F502" s="14">
        <f t="shared" si="38"/>
        <v>0</v>
      </c>
      <c r="G502" s="13">
        <f t="shared" si="35"/>
        <v>416.5</v>
      </c>
      <c r="H502" s="13">
        <f t="shared" si="39"/>
        <v>499.79999999999995</v>
      </c>
    </row>
    <row r="503" spans="1:8" s="71" customFormat="1" ht="12.4" customHeight="1" outlineLevel="2">
      <c r="A503" s="28">
        <v>1901054</v>
      </c>
      <c r="B503" s="70" t="s">
        <v>9684</v>
      </c>
      <c r="C503" s="53">
        <v>10</v>
      </c>
      <c r="D503" s="38" t="s">
        <v>391</v>
      </c>
      <c r="E503" s="13">
        <f>C503*$H$4</f>
        <v>510</v>
      </c>
      <c r="F503" s="14">
        <f t="shared" si="38"/>
        <v>0</v>
      </c>
      <c r="G503" s="13">
        <f t="shared" si="35"/>
        <v>425</v>
      </c>
      <c r="H503" s="13">
        <f t="shared" si="39"/>
        <v>510</v>
      </c>
    </row>
    <row r="504" spans="1:8" s="71" customFormat="1" ht="12.4" customHeight="1" outlineLevel="2">
      <c r="A504" s="28">
        <v>1901055</v>
      </c>
      <c r="B504" s="70" t="s">
        <v>9685</v>
      </c>
      <c r="C504" s="53">
        <v>11</v>
      </c>
      <c r="D504" s="38" t="s">
        <v>391</v>
      </c>
      <c r="E504" s="13">
        <f>C504*$H$4</f>
        <v>561</v>
      </c>
      <c r="F504" s="14">
        <f t="shared" si="38"/>
        <v>0</v>
      </c>
      <c r="G504" s="13">
        <f t="shared" si="35"/>
        <v>467.5</v>
      </c>
      <c r="H504" s="13">
        <f t="shared" si="39"/>
        <v>561</v>
      </c>
    </row>
    <row r="505" spans="1:8" s="71" customFormat="1" ht="12.4" customHeight="1" outlineLevel="2">
      <c r="A505" s="28">
        <v>1901202</v>
      </c>
      <c r="B505" s="70" t="s">
        <v>9686</v>
      </c>
      <c r="C505" s="53">
        <v>14.1</v>
      </c>
      <c r="D505" s="38" t="s">
        <v>391</v>
      </c>
      <c r="E505" s="13">
        <f>C505*$H$4</f>
        <v>719.1</v>
      </c>
      <c r="F505" s="14">
        <f t="shared" si="38"/>
        <v>0</v>
      </c>
      <c r="G505" s="13">
        <f t="shared" si="35"/>
        <v>599.25</v>
      </c>
      <c r="H505" s="13">
        <f t="shared" si="39"/>
        <v>719.1</v>
      </c>
    </row>
    <row r="506" spans="1:8" s="71" customFormat="1" ht="12.4" customHeight="1" outlineLevel="2">
      <c r="A506" s="28">
        <v>1901204</v>
      </c>
      <c r="B506" s="70" t="s">
        <v>9687</v>
      </c>
      <c r="C506" s="53">
        <v>13.7</v>
      </c>
      <c r="D506" s="38" t="s">
        <v>391</v>
      </c>
      <c r="E506" s="13">
        <f>C506*$H$4</f>
        <v>698.69999999999993</v>
      </c>
      <c r="F506" s="14">
        <f t="shared" si="38"/>
        <v>0</v>
      </c>
      <c r="G506" s="13">
        <f t="shared" si="35"/>
        <v>582.25</v>
      </c>
      <c r="H506" s="13">
        <f t="shared" si="39"/>
        <v>698.69999999999993</v>
      </c>
    </row>
    <row r="507" spans="1:8" s="71" customFormat="1" ht="12.4" customHeight="1" outlineLevel="2">
      <c r="A507" s="28">
        <v>1901205</v>
      </c>
      <c r="B507" s="70" t="s">
        <v>9688</v>
      </c>
      <c r="C507" s="53">
        <v>13.7</v>
      </c>
      <c r="D507" s="38" t="s">
        <v>391</v>
      </c>
      <c r="E507" s="13">
        <f>C507*$H$4</f>
        <v>698.69999999999993</v>
      </c>
      <c r="F507" s="14">
        <f t="shared" si="38"/>
        <v>0</v>
      </c>
      <c r="G507" s="13">
        <f t="shared" si="35"/>
        <v>582.25</v>
      </c>
      <c r="H507" s="13">
        <f t="shared" si="39"/>
        <v>698.69999999999993</v>
      </c>
    </row>
    <row r="508" spans="1:8" s="71" customFormat="1" ht="12.4" customHeight="1" outlineLevel="2">
      <c r="A508" s="28">
        <v>1901206</v>
      </c>
      <c r="B508" s="70" t="s">
        <v>9689</v>
      </c>
      <c r="C508" s="53">
        <v>13.7</v>
      </c>
      <c r="D508" s="38" t="s">
        <v>391</v>
      </c>
      <c r="E508" s="13">
        <f>C508*$H$4</f>
        <v>698.69999999999993</v>
      </c>
      <c r="F508" s="14">
        <f t="shared" si="38"/>
        <v>0</v>
      </c>
      <c r="G508" s="13">
        <f t="shared" si="35"/>
        <v>582.25</v>
      </c>
      <c r="H508" s="13">
        <f t="shared" si="39"/>
        <v>698.69999999999993</v>
      </c>
    </row>
    <row r="509" spans="1:8" s="71" customFormat="1" ht="12.4" customHeight="1" outlineLevel="2">
      <c r="A509" s="28">
        <v>1901207</v>
      </c>
      <c r="B509" s="70" t="s">
        <v>9690</v>
      </c>
      <c r="C509" s="53">
        <v>9.9</v>
      </c>
      <c r="D509" s="38" t="s">
        <v>391</v>
      </c>
      <c r="E509" s="13">
        <f>C509*$H$4</f>
        <v>504.90000000000003</v>
      </c>
      <c r="F509" s="14">
        <f t="shared" si="38"/>
        <v>0</v>
      </c>
      <c r="G509" s="13">
        <f t="shared" si="35"/>
        <v>420.75</v>
      </c>
      <c r="H509" s="13">
        <f t="shared" si="39"/>
        <v>504.90000000000003</v>
      </c>
    </row>
    <row r="510" spans="1:8" s="71" customFormat="1" ht="12.4" customHeight="1" outlineLevel="2">
      <c r="A510" s="28">
        <v>1901208</v>
      </c>
      <c r="B510" s="70" t="s">
        <v>9691</v>
      </c>
      <c r="C510" s="53">
        <v>9.9</v>
      </c>
      <c r="D510" s="38" t="s">
        <v>391</v>
      </c>
      <c r="E510" s="13">
        <f>C510*$H$4</f>
        <v>504.90000000000003</v>
      </c>
      <c r="F510" s="14">
        <f t="shared" si="38"/>
        <v>0</v>
      </c>
      <c r="G510" s="13">
        <f t="shared" si="35"/>
        <v>420.75</v>
      </c>
      <c r="H510" s="13">
        <f t="shared" si="39"/>
        <v>504.90000000000003</v>
      </c>
    </row>
    <row r="511" spans="1:8" s="71" customFormat="1" ht="12.4" customHeight="1" outlineLevel="2">
      <c r="A511" s="28">
        <v>1901210</v>
      </c>
      <c r="B511" s="70" t="s">
        <v>9692</v>
      </c>
      <c r="C511" s="53">
        <v>9.9</v>
      </c>
      <c r="D511" s="38" t="s">
        <v>391</v>
      </c>
      <c r="E511" s="13">
        <f>C511*$H$4</f>
        <v>504.90000000000003</v>
      </c>
      <c r="F511" s="14">
        <f t="shared" si="38"/>
        <v>0</v>
      </c>
      <c r="G511" s="13">
        <f t="shared" si="35"/>
        <v>420.75</v>
      </c>
      <c r="H511" s="13">
        <f t="shared" si="39"/>
        <v>504.90000000000003</v>
      </c>
    </row>
    <row r="512" spans="1:8" s="71" customFormat="1" ht="12.4" customHeight="1" outlineLevel="2">
      <c r="A512" s="28">
        <v>1901211</v>
      </c>
      <c r="B512" s="70" t="s">
        <v>9693</v>
      </c>
      <c r="C512" s="53">
        <v>16.100000000000001</v>
      </c>
      <c r="D512" s="38" t="s">
        <v>391</v>
      </c>
      <c r="E512" s="13">
        <f>C512*$H$4</f>
        <v>821.1</v>
      </c>
      <c r="F512" s="14">
        <f t="shared" si="38"/>
        <v>0</v>
      </c>
      <c r="G512" s="13">
        <f t="shared" si="35"/>
        <v>684.25</v>
      </c>
      <c r="H512" s="13">
        <f t="shared" si="39"/>
        <v>821.1</v>
      </c>
    </row>
    <row r="513" spans="1:8" s="71" customFormat="1" ht="12.4" customHeight="1" outlineLevel="2">
      <c r="A513" s="28">
        <v>1901212</v>
      </c>
      <c r="B513" s="70" t="s">
        <v>9694</v>
      </c>
      <c r="C513" s="53">
        <v>16.100000000000001</v>
      </c>
      <c r="D513" s="38" t="s">
        <v>391</v>
      </c>
      <c r="E513" s="13">
        <f>C513*$H$4</f>
        <v>821.1</v>
      </c>
      <c r="F513" s="14">
        <f t="shared" si="38"/>
        <v>0</v>
      </c>
      <c r="G513" s="13">
        <f t="shared" si="35"/>
        <v>684.25</v>
      </c>
      <c r="H513" s="13">
        <f t="shared" si="39"/>
        <v>821.1</v>
      </c>
    </row>
    <row r="514" spans="1:8" s="71" customFormat="1" ht="12.4" customHeight="1" outlineLevel="2">
      <c r="A514" s="28">
        <v>1901213</v>
      </c>
      <c r="B514" s="70" t="s">
        <v>9695</v>
      </c>
      <c r="C514" s="53">
        <v>16.5</v>
      </c>
      <c r="D514" s="38" t="s">
        <v>391</v>
      </c>
      <c r="E514" s="13">
        <f>C514*$H$4</f>
        <v>841.5</v>
      </c>
      <c r="F514" s="14">
        <f t="shared" si="38"/>
        <v>0</v>
      </c>
      <c r="G514" s="13">
        <f t="shared" si="35"/>
        <v>701.25</v>
      </c>
      <c r="H514" s="13">
        <f t="shared" si="39"/>
        <v>841.5</v>
      </c>
    </row>
    <row r="515" spans="1:8" s="71" customFormat="1" ht="12.4" customHeight="1" outlineLevel="2">
      <c r="A515" s="28">
        <v>1901214</v>
      </c>
      <c r="B515" s="70" t="s">
        <v>9696</v>
      </c>
      <c r="C515" s="53">
        <v>19.5</v>
      </c>
      <c r="D515" s="38" t="s">
        <v>391</v>
      </c>
      <c r="E515" s="13">
        <f>C515*$H$4</f>
        <v>994.5</v>
      </c>
      <c r="F515" s="14">
        <f t="shared" si="38"/>
        <v>0</v>
      </c>
      <c r="G515" s="13">
        <f t="shared" si="35"/>
        <v>828.75</v>
      </c>
      <c r="H515" s="13">
        <f t="shared" si="39"/>
        <v>994.5</v>
      </c>
    </row>
    <row r="516" spans="1:8" s="71" customFormat="1" ht="12.4" customHeight="1" outlineLevel="2">
      <c r="A516" s="28">
        <v>1901215</v>
      </c>
      <c r="B516" s="70" t="s">
        <v>9697</v>
      </c>
      <c r="C516" s="53">
        <v>20.8</v>
      </c>
      <c r="D516" s="38" t="s">
        <v>391</v>
      </c>
      <c r="E516" s="13">
        <f>C516*$H$4</f>
        <v>1060.8</v>
      </c>
      <c r="F516" s="14">
        <f t="shared" si="38"/>
        <v>0</v>
      </c>
      <c r="G516" s="13">
        <f t="shared" si="35"/>
        <v>884</v>
      </c>
      <c r="H516" s="13">
        <f t="shared" si="39"/>
        <v>1060.8</v>
      </c>
    </row>
    <row r="517" spans="1:8" s="71" customFormat="1" ht="12.4" customHeight="1" outlineLevel="2">
      <c r="A517" s="28">
        <v>1901216</v>
      </c>
      <c r="B517" s="70" t="s">
        <v>9698</v>
      </c>
      <c r="C517" s="53">
        <v>21.6</v>
      </c>
      <c r="D517" s="38" t="s">
        <v>391</v>
      </c>
      <c r="E517" s="13">
        <f>C517*$H$4</f>
        <v>1101.6000000000001</v>
      </c>
      <c r="F517" s="14">
        <f t="shared" si="38"/>
        <v>0</v>
      </c>
      <c r="G517" s="13">
        <f t="shared" si="35"/>
        <v>918</v>
      </c>
      <c r="H517" s="13">
        <f t="shared" si="39"/>
        <v>1101.6000000000001</v>
      </c>
    </row>
    <row r="518" spans="1:8" s="71" customFormat="1" ht="12.4" customHeight="1" outlineLevel="2">
      <c r="A518" s="28">
        <v>1901221</v>
      </c>
      <c r="B518" s="70" t="s">
        <v>9699</v>
      </c>
      <c r="C518" s="53">
        <v>14.6</v>
      </c>
      <c r="D518" s="38" t="s">
        <v>391</v>
      </c>
      <c r="E518" s="13">
        <f>C518*$H$4</f>
        <v>744.6</v>
      </c>
      <c r="F518" s="14">
        <f t="shared" si="38"/>
        <v>0</v>
      </c>
      <c r="G518" s="13">
        <f t="shared" si="35"/>
        <v>620.5</v>
      </c>
      <c r="H518" s="13">
        <f t="shared" si="39"/>
        <v>744.6</v>
      </c>
    </row>
    <row r="519" spans="1:8" s="71" customFormat="1" ht="12.4" customHeight="1" outlineLevel="2">
      <c r="A519" s="28">
        <v>1901222</v>
      </c>
      <c r="B519" s="70" t="s">
        <v>9700</v>
      </c>
      <c r="C519" s="53">
        <v>14.1</v>
      </c>
      <c r="D519" s="38" t="s">
        <v>391</v>
      </c>
      <c r="E519" s="13">
        <f>C519*$H$4</f>
        <v>719.1</v>
      </c>
      <c r="F519" s="14">
        <f t="shared" si="38"/>
        <v>0</v>
      </c>
      <c r="G519" s="13">
        <f t="shared" si="35"/>
        <v>599.25</v>
      </c>
      <c r="H519" s="13">
        <f t="shared" si="39"/>
        <v>719.1</v>
      </c>
    </row>
    <row r="520" spans="1:8" s="71" customFormat="1" ht="12.4" customHeight="1" outlineLevel="2">
      <c r="A520" s="28">
        <v>1901224</v>
      </c>
      <c r="B520" s="70" t="s">
        <v>9701</v>
      </c>
      <c r="C520" s="53">
        <v>13.7</v>
      </c>
      <c r="D520" s="38" t="s">
        <v>390</v>
      </c>
      <c r="E520" s="13">
        <f>C520*$H$4</f>
        <v>698.69999999999993</v>
      </c>
      <c r="F520" s="14">
        <f t="shared" si="38"/>
        <v>0</v>
      </c>
      <c r="G520" s="13">
        <f t="shared" si="35"/>
        <v>582.25</v>
      </c>
      <c r="H520" s="13">
        <f t="shared" si="39"/>
        <v>698.69999999999993</v>
      </c>
    </row>
    <row r="521" spans="1:8" s="71" customFormat="1" ht="12.4" customHeight="1" outlineLevel="2">
      <c r="A521" s="28">
        <v>1901225</v>
      </c>
      <c r="B521" s="70" t="s">
        <v>9702</v>
      </c>
      <c r="C521" s="53">
        <v>13.7</v>
      </c>
      <c r="D521" s="38" t="s">
        <v>391</v>
      </c>
      <c r="E521" s="13">
        <f>C521*$H$4</f>
        <v>698.69999999999993</v>
      </c>
      <c r="F521" s="14">
        <f t="shared" si="38"/>
        <v>0</v>
      </c>
      <c r="G521" s="13">
        <f t="shared" si="35"/>
        <v>582.25</v>
      </c>
      <c r="H521" s="13">
        <f t="shared" si="39"/>
        <v>698.69999999999993</v>
      </c>
    </row>
    <row r="522" spans="1:8" s="71" customFormat="1" ht="12.4" customHeight="1" outlineLevel="2">
      <c r="A522" s="28">
        <v>1901226</v>
      </c>
      <c r="B522" s="70" t="s">
        <v>9703</v>
      </c>
      <c r="C522" s="53">
        <v>13.7</v>
      </c>
      <c r="D522" s="38" t="s">
        <v>390</v>
      </c>
      <c r="E522" s="13">
        <f>C522*$H$4</f>
        <v>698.69999999999993</v>
      </c>
      <c r="F522" s="14">
        <f t="shared" si="38"/>
        <v>0</v>
      </c>
      <c r="G522" s="13">
        <f t="shared" si="35"/>
        <v>582.25</v>
      </c>
      <c r="H522" s="13">
        <f t="shared" si="39"/>
        <v>698.69999999999993</v>
      </c>
    </row>
    <row r="523" spans="1:8" s="71" customFormat="1" ht="12.4" customHeight="1" outlineLevel="2">
      <c r="A523" s="28">
        <v>1901227</v>
      </c>
      <c r="B523" s="70" t="s">
        <v>9704</v>
      </c>
      <c r="C523" s="53">
        <v>9.9</v>
      </c>
      <c r="D523" s="38" t="s">
        <v>390</v>
      </c>
      <c r="E523" s="13">
        <f>C523*$H$4</f>
        <v>504.90000000000003</v>
      </c>
      <c r="F523" s="14">
        <f t="shared" si="38"/>
        <v>0</v>
      </c>
      <c r="G523" s="13">
        <f t="shared" si="35"/>
        <v>420.75</v>
      </c>
      <c r="H523" s="13">
        <f t="shared" si="39"/>
        <v>504.90000000000003</v>
      </c>
    </row>
    <row r="524" spans="1:8" s="71" customFormat="1" ht="12.4" customHeight="1" outlineLevel="2">
      <c r="A524" s="28">
        <v>1901228</v>
      </c>
      <c r="B524" s="70" t="s">
        <v>9705</v>
      </c>
      <c r="C524" s="53">
        <v>9.9</v>
      </c>
      <c r="D524" s="38" t="s">
        <v>390</v>
      </c>
      <c r="E524" s="13">
        <f>C524*$H$4</f>
        <v>504.90000000000003</v>
      </c>
      <c r="F524" s="14">
        <f t="shared" si="38"/>
        <v>0</v>
      </c>
      <c r="G524" s="13">
        <f t="shared" si="35"/>
        <v>420.75</v>
      </c>
      <c r="H524" s="13">
        <f t="shared" si="39"/>
        <v>504.90000000000003</v>
      </c>
    </row>
    <row r="525" spans="1:8" s="71" customFormat="1" ht="12.4" customHeight="1" outlineLevel="2">
      <c r="A525" s="28">
        <v>1901230</v>
      </c>
      <c r="B525" s="70" t="s">
        <v>9706</v>
      </c>
      <c r="C525" s="53">
        <v>9.9</v>
      </c>
      <c r="D525" s="38" t="s">
        <v>390</v>
      </c>
      <c r="E525" s="13">
        <f>C525*$H$4</f>
        <v>504.90000000000003</v>
      </c>
      <c r="F525" s="14">
        <f t="shared" si="38"/>
        <v>0</v>
      </c>
      <c r="G525" s="13">
        <f t="shared" si="35"/>
        <v>420.75</v>
      </c>
      <c r="H525" s="13">
        <f t="shared" si="39"/>
        <v>504.90000000000003</v>
      </c>
    </row>
    <row r="526" spans="1:8" s="71" customFormat="1" ht="12.4" customHeight="1" outlineLevel="2">
      <c r="A526" s="28">
        <v>1901231</v>
      </c>
      <c r="B526" s="70" t="s">
        <v>9707</v>
      </c>
      <c r="C526" s="53">
        <v>16.100000000000001</v>
      </c>
      <c r="D526" s="38" t="s">
        <v>390</v>
      </c>
      <c r="E526" s="13">
        <f>C526*$H$4</f>
        <v>821.1</v>
      </c>
      <c r="F526" s="14">
        <f t="shared" ref="F526:F557" si="40">$F$464</f>
        <v>0</v>
      </c>
      <c r="G526" s="13">
        <f t="shared" ref="G526:G589" si="41">ROUND(H526/1.2,2)</f>
        <v>684.25</v>
      </c>
      <c r="H526" s="13">
        <f t="shared" ref="H526:H557" si="42">E526-E526*F526</f>
        <v>821.1</v>
      </c>
    </row>
    <row r="527" spans="1:8" s="71" customFormat="1" ht="12.4" customHeight="1" outlineLevel="2">
      <c r="A527" s="28">
        <v>1901232</v>
      </c>
      <c r="B527" s="70" t="s">
        <v>9708</v>
      </c>
      <c r="C527" s="53">
        <v>16.100000000000001</v>
      </c>
      <c r="D527" s="38" t="s">
        <v>390</v>
      </c>
      <c r="E527" s="13">
        <f>C527*$H$4</f>
        <v>821.1</v>
      </c>
      <c r="F527" s="14">
        <f t="shared" si="40"/>
        <v>0</v>
      </c>
      <c r="G527" s="13">
        <f t="shared" si="41"/>
        <v>684.25</v>
      </c>
      <c r="H527" s="13">
        <f t="shared" si="42"/>
        <v>821.1</v>
      </c>
    </row>
    <row r="528" spans="1:8" s="71" customFormat="1" ht="12.4" customHeight="1" outlineLevel="2">
      <c r="A528" s="28">
        <v>1901233</v>
      </c>
      <c r="B528" s="70" t="s">
        <v>9709</v>
      </c>
      <c r="C528" s="53">
        <v>16.5</v>
      </c>
      <c r="D528" s="38" t="s">
        <v>391</v>
      </c>
      <c r="E528" s="13">
        <f>C528*$H$4</f>
        <v>841.5</v>
      </c>
      <c r="F528" s="14">
        <f t="shared" si="40"/>
        <v>0</v>
      </c>
      <c r="G528" s="13">
        <f t="shared" si="41"/>
        <v>701.25</v>
      </c>
      <c r="H528" s="13">
        <f t="shared" si="42"/>
        <v>841.5</v>
      </c>
    </row>
    <row r="529" spans="1:8" s="71" customFormat="1" ht="12.4" customHeight="1" outlineLevel="2">
      <c r="A529" s="28">
        <v>1901234</v>
      </c>
      <c r="B529" s="70" t="s">
        <v>9710</v>
      </c>
      <c r="C529" s="53">
        <v>19.5</v>
      </c>
      <c r="D529" s="38" t="s">
        <v>391</v>
      </c>
      <c r="E529" s="13">
        <f>C529*$H$4</f>
        <v>994.5</v>
      </c>
      <c r="F529" s="14">
        <f t="shared" si="40"/>
        <v>0</v>
      </c>
      <c r="G529" s="13">
        <f t="shared" si="41"/>
        <v>828.75</v>
      </c>
      <c r="H529" s="13">
        <f t="shared" si="42"/>
        <v>994.5</v>
      </c>
    </row>
    <row r="530" spans="1:8" s="71" customFormat="1" ht="12.4" customHeight="1" outlineLevel="2">
      <c r="A530" s="28">
        <v>1901235</v>
      </c>
      <c r="B530" s="70" t="s">
        <v>9711</v>
      </c>
      <c r="C530" s="53">
        <v>20.8</v>
      </c>
      <c r="D530" s="38" t="s">
        <v>391</v>
      </c>
      <c r="E530" s="13">
        <f>C530*$H$4</f>
        <v>1060.8</v>
      </c>
      <c r="F530" s="14">
        <f t="shared" si="40"/>
        <v>0</v>
      </c>
      <c r="G530" s="13">
        <f t="shared" si="41"/>
        <v>884</v>
      </c>
      <c r="H530" s="13">
        <f t="shared" si="42"/>
        <v>1060.8</v>
      </c>
    </row>
    <row r="531" spans="1:8" s="71" customFormat="1" ht="12.4" customHeight="1" outlineLevel="2">
      <c r="A531" s="28">
        <v>1901236</v>
      </c>
      <c r="B531" s="70" t="s">
        <v>9712</v>
      </c>
      <c r="C531" s="53">
        <v>21.6</v>
      </c>
      <c r="D531" s="38" t="s">
        <v>391</v>
      </c>
      <c r="E531" s="13">
        <f>C531*$H$4</f>
        <v>1101.6000000000001</v>
      </c>
      <c r="F531" s="14">
        <f t="shared" si="40"/>
        <v>0</v>
      </c>
      <c r="G531" s="13">
        <f t="shared" si="41"/>
        <v>918</v>
      </c>
      <c r="H531" s="13">
        <f t="shared" si="42"/>
        <v>1101.6000000000001</v>
      </c>
    </row>
    <row r="532" spans="1:8" s="71" customFormat="1" ht="12.4" customHeight="1" outlineLevel="2">
      <c r="A532" s="28">
        <v>1901241</v>
      </c>
      <c r="B532" s="70" t="s">
        <v>9713</v>
      </c>
      <c r="C532" s="53">
        <v>28.3</v>
      </c>
      <c r="D532" s="38" t="s">
        <v>391</v>
      </c>
      <c r="E532" s="13">
        <f>C532*$H$4</f>
        <v>1443.3</v>
      </c>
      <c r="F532" s="14">
        <f t="shared" si="40"/>
        <v>0</v>
      </c>
      <c r="G532" s="13">
        <f t="shared" si="41"/>
        <v>1202.75</v>
      </c>
      <c r="H532" s="13">
        <f t="shared" si="42"/>
        <v>1443.3</v>
      </c>
    </row>
    <row r="533" spans="1:8" s="71" customFormat="1" ht="12.4" customHeight="1" outlineLevel="2">
      <c r="A533" s="28">
        <v>1901242</v>
      </c>
      <c r="B533" s="70" t="s">
        <v>9714</v>
      </c>
      <c r="C533" s="53">
        <v>28.3</v>
      </c>
      <c r="D533" s="38" t="s">
        <v>391</v>
      </c>
      <c r="E533" s="13">
        <f>C533*$H$4</f>
        <v>1443.3</v>
      </c>
      <c r="F533" s="14">
        <f t="shared" si="40"/>
        <v>0</v>
      </c>
      <c r="G533" s="13">
        <f t="shared" si="41"/>
        <v>1202.75</v>
      </c>
      <c r="H533" s="13">
        <f t="shared" si="42"/>
        <v>1443.3</v>
      </c>
    </row>
    <row r="534" spans="1:8" s="71" customFormat="1" ht="12.4" customHeight="1" outlineLevel="2">
      <c r="A534" s="28">
        <v>1901244</v>
      </c>
      <c r="B534" s="70" t="s">
        <v>9715</v>
      </c>
      <c r="C534" s="53">
        <v>23.6</v>
      </c>
      <c r="D534" s="38" t="s">
        <v>391</v>
      </c>
      <c r="E534" s="13">
        <f>C534*$H$4</f>
        <v>1203.6000000000001</v>
      </c>
      <c r="F534" s="14">
        <f t="shared" si="40"/>
        <v>0</v>
      </c>
      <c r="G534" s="13">
        <f t="shared" si="41"/>
        <v>1003</v>
      </c>
      <c r="H534" s="13">
        <f t="shared" si="42"/>
        <v>1203.6000000000001</v>
      </c>
    </row>
    <row r="535" spans="1:8" s="71" customFormat="1" ht="12.4" customHeight="1" outlineLevel="2">
      <c r="A535" s="28">
        <v>1901245</v>
      </c>
      <c r="B535" s="70" t="s">
        <v>9716</v>
      </c>
      <c r="C535" s="53">
        <v>23.6</v>
      </c>
      <c r="D535" s="38" t="s">
        <v>391</v>
      </c>
      <c r="E535" s="13">
        <f>C535*$H$4</f>
        <v>1203.6000000000001</v>
      </c>
      <c r="F535" s="14">
        <f t="shared" si="40"/>
        <v>0</v>
      </c>
      <c r="G535" s="13">
        <f t="shared" si="41"/>
        <v>1003</v>
      </c>
      <c r="H535" s="13">
        <f t="shared" si="42"/>
        <v>1203.6000000000001</v>
      </c>
    </row>
    <row r="536" spans="1:8" s="71" customFormat="1" ht="12.4" customHeight="1" outlineLevel="2">
      <c r="A536" s="28">
        <v>1901246</v>
      </c>
      <c r="B536" s="70" t="s">
        <v>9717</v>
      </c>
      <c r="C536" s="53">
        <v>23.6</v>
      </c>
      <c r="D536" s="38" t="s">
        <v>391</v>
      </c>
      <c r="E536" s="13">
        <f>C536*$H$4</f>
        <v>1203.6000000000001</v>
      </c>
      <c r="F536" s="14">
        <f t="shared" si="40"/>
        <v>0</v>
      </c>
      <c r="G536" s="13">
        <f t="shared" si="41"/>
        <v>1003</v>
      </c>
      <c r="H536" s="13">
        <f t="shared" si="42"/>
        <v>1203.6000000000001</v>
      </c>
    </row>
    <row r="537" spans="1:8" s="71" customFormat="1" ht="12.4" customHeight="1" outlineLevel="2">
      <c r="A537" s="28">
        <v>1901247</v>
      </c>
      <c r="B537" s="70" t="s">
        <v>9718</v>
      </c>
      <c r="C537" s="53">
        <v>23.6</v>
      </c>
      <c r="D537" s="38" t="s">
        <v>391</v>
      </c>
      <c r="E537" s="13">
        <f>C537*$H$4</f>
        <v>1203.6000000000001</v>
      </c>
      <c r="F537" s="14">
        <f t="shared" si="40"/>
        <v>0</v>
      </c>
      <c r="G537" s="13">
        <f t="shared" si="41"/>
        <v>1003</v>
      </c>
      <c r="H537" s="13">
        <f t="shared" si="42"/>
        <v>1203.6000000000001</v>
      </c>
    </row>
    <row r="538" spans="1:8" s="71" customFormat="1" ht="12.4" customHeight="1" outlineLevel="2">
      <c r="A538" s="28">
        <v>1901248</v>
      </c>
      <c r="B538" s="70" t="s">
        <v>9719</v>
      </c>
      <c r="C538" s="53">
        <v>21.5</v>
      </c>
      <c r="D538" s="38" t="s">
        <v>391</v>
      </c>
      <c r="E538" s="13">
        <f>C538*$H$4</f>
        <v>1096.5</v>
      </c>
      <c r="F538" s="14">
        <f t="shared" si="40"/>
        <v>0</v>
      </c>
      <c r="G538" s="13">
        <f t="shared" si="41"/>
        <v>913.75</v>
      </c>
      <c r="H538" s="13">
        <f t="shared" si="42"/>
        <v>1096.5</v>
      </c>
    </row>
    <row r="539" spans="1:8" s="71" customFormat="1" ht="12.4" customHeight="1" outlineLevel="2">
      <c r="A539" s="28">
        <v>1901250</v>
      </c>
      <c r="B539" s="70" t="s">
        <v>9720</v>
      </c>
      <c r="C539" s="53">
        <v>21.5</v>
      </c>
      <c r="D539" s="38" t="s">
        <v>391</v>
      </c>
      <c r="E539" s="13">
        <f>C539*$H$4</f>
        <v>1096.5</v>
      </c>
      <c r="F539" s="14">
        <f t="shared" si="40"/>
        <v>0</v>
      </c>
      <c r="G539" s="13">
        <f t="shared" si="41"/>
        <v>913.75</v>
      </c>
      <c r="H539" s="13">
        <f t="shared" si="42"/>
        <v>1096.5</v>
      </c>
    </row>
    <row r="540" spans="1:8" s="71" customFormat="1" ht="12.4" customHeight="1" outlineLevel="2">
      <c r="A540" s="28">
        <v>1901251</v>
      </c>
      <c r="B540" s="70" t="s">
        <v>9721</v>
      </c>
      <c r="C540" s="53">
        <v>22.5</v>
      </c>
      <c r="D540" s="38" t="s">
        <v>391</v>
      </c>
      <c r="E540" s="13">
        <f>C540*$H$4</f>
        <v>1147.5</v>
      </c>
      <c r="F540" s="14">
        <f t="shared" si="40"/>
        <v>0</v>
      </c>
      <c r="G540" s="13">
        <f t="shared" si="41"/>
        <v>956.25</v>
      </c>
      <c r="H540" s="13">
        <f t="shared" si="42"/>
        <v>1147.5</v>
      </c>
    </row>
    <row r="541" spans="1:8" s="71" customFormat="1" ht="12.4" customHeight="1" outlineLevel="2">
      <c r="A541" s="28">
        <v>1901252</v>
      </c>
      <c r="B541" s="70" t="s">
        <v>9722</v>
      </c>
      <c r="C541" s="53">
        <v>22.5</v>
      </c>
      <c r="D541" s="38" t="s">
        <v>391</v>
      </c>
      <c r="E541" s="13">
        <f>C541*$H$4</f>
        <v>1147.5</v>
      </c>
      <c r="F541" s="14">
        <f t="shared" si="40"/>
        <v>0</v>
      </c>
      <c r="G541" s="13">
        <f t="shared" si="41"/>
        <v>956.25</v>
      </c>
      <c r="H541" s="13">
        <f t="shared" si="42"/>
        <v>1147.5</v>
      </c>
    </row>
    <row r="542" spans="1:8" s="71" customFormat="1" ht="12.4" customHeight="1" outlineLevel="2">
      <c r="A542" s="28">
        <v>1901253</v>
      </c>
      <c r="B542" s="70" t="s">
        <v>9723</v>
      </c>
      <c r="C542" s="53">
        <v>22.5</v>
      </c>
      <c r="D542" s="38" t="s">
        <v>391</v>
      </c>
      <c r="E542" s="13">
        <f>C542*$H$4</f>
        <v>1147.5</v>
      </c>
      <c r="F542" s="14">
        <f t="shared" si="40"/>
        <v>0</v>
      </c>
      <c r="G542" s="13">
        <f t="shared" si="41"/>
        <v>956.25</v>
      </c>
      <c r="H542" s="13">
        <f t="shared" si="42"/>
        <v>1147.5</v>
      </c>
    </row>
    <row r="543" spans="1:8" s="71" customFormat="1" ht="12.4" customHeight="1" outlineLevel="2">
      <c r="A543" s="28">
        <v>1901254</v>
      </c>
      <c r="B543" s="70" t="s">
        <v>9724</v>
      </c>
      <c r="C543" s="53">
        <v>23</v>
      </c>
      <c r="D543" s="38" t="s">
        <v>391</v>
      </c>
      <c r="E543" s="13">
        <f>C543*$H$4</f>
        <v>1173</v>
      </c>
      <c r="F543" s="14">
        <f t="shared" si="40"/>
        <v>0</v>
      </c>
      <c r="G543" s="13">
        <f t="shared" si="41"/>
        <v>977.5</v>
      </c>
      <c r="H543" s="13">
        <f t="shared" si="42"/>
        <v>1173</v>
      </c>
    </row>
    <row r="544" spans="1:8" s="71" customFormat="1" ht="12.4" customHeight="1" outlineLevel="2">
      <c r="A544" s="28">
        <v>1901255</v>
      </c>
      <c r="B544" s="70" t="s">
        <v>9725</v>
      </c>
      <c r="C544" s="53">
        <v>24</v>
      </c>
      <c r="D544" s="38" t="s">
        <v>391</v>
      </c>
      <c r="E544" s="13">
        <f>C544*$H$4</f>
        <v>1224</v>
      </c>
      <c r="F544" s="14">
        <f t="shared" si="40"/>
        <v>0</v>
      </c>
      <c r="G544" s="13">
        <f t="shared" si="41"/>
        <v>1020</v>
      </c>
      <c r="H544" s="13">
        <f t="shared" si="42"/>
        <v>1224</v>
      </c>
    </row>
    <row r="545" spans="1:8" s="71" customFormat="1" ht="12.4" customHeight="1" outlineLevel="2">
      <c r="A545" s="28">
        <v>1901302</v>
      </c>
      <c r="B545" s="70" t="s">
        <v>9726</v>
      </c>
      <c r="C545" s="53">
        <v>21</v>
      </c>
      <c r="D545" s="38" t="s">
        <v>391</v>
      </c>
      <c r="E545" s="13">
        <f>C545*$H$4</f>
        <v>1071</v>
      </c>
      <c r="F545" s="14">
        <f t="shared" si="40"/>
        <v>0</v>
      </c>
      <c r="G545" s="13">
        <f t="shared" si="41"/>
        <v>892.5</v>
      </c>
      <c r="H545" s="13">
        <f t="shared" si="42"/>
        <v>1071</v>
      </c>
    </row>
    <row r="546" spans="1:8" s="71" customFormat="1" ht="12.4" customHeight="1" outlineLevel="2">
      <c r="A546" s="28">
        <v>1901304</v>
      </c>
      <c r="B546" s="70" t="s">
        <v>9727</v>
      </c>
      <c r="C546" s="53">
        <v>20.5</v>
      </c>
      <c r="D546" s="38" t="s">
        <v>391</v>
      </c>
      <c r="E546" s="13">
        <f>C546*$H$4</f>
        <v>1045.5</v>
      </c>
      <c r="F546" s="14">
        <f t="shared" si="40"/>
        <v>0</v>
      </c>
      <c r="G546" s="13">
        <f t="shared" si="41"/>
        <v>871.25</v>
      </c>
      <c r="H546" s="13">
        <f t="shared" si="42"/>
        <v>1045.5</v>
      </c>
    </row>
    <row r="547" spans="1:8" s="71" customFormat="1" ht="12.4" customHeight="1" outlineLevel="2">
      <c r="A547" s="28">
        <v>1901305</v>
      </c>
      <c r="B547" s="70" t="s">
        <v>9728</v>
      </c>
      <c r="C547" s="53">
        <v>20.400000000000002</v>
      </c>
      <c r="D547" s="38" t="s">
        <v>391</v>
      </c>
      <c r="E547" s="13">
        <f>C547*$H$4</f>
        <v>1040.4000000000001</v>
      </c>
      <c r="F547" s="14">
        <f t="shared" si="40"/>
        <v>0</v>
      </c>
      <c r="G547" s="13">
        <f t="shared" si="41"/>
        <v>867</v>
      </c>
      <c r="H547" s="13">
        <f t="shared" si="42"/>
        <v>1040.4000000000001</v>
      </c>
    </row>
    <row r="548" spans="1:8" s="71" customFormat="1" ht="12.4" customHeight="1" outlineLevel="2">
      <c r="A548" s="28">
        <v>1901306</v>
      </c>
      <c r="B548" s="70" t="s">
        <v>9729</v>
      </c>
      <c r="C548" s="53">
        <v>20.400000000000002</v>
      </c>
      <c r="D548" s="38" t="s">
        <v>391</v>
      </c>
      <c r="E548" s="13">
        <f>C548*$H$4</f>
        <v>1040.4000000000001</v>
      </c>
      <c r="F548" s="14">
        <f t="shared" si="40"/>
        <v>0</v>
      </c>
      <c r="G548" s="13">
        <f t="shared" si="41"/>
        <v>867</v>
      </c>
      <c r="H548" s="13">
        <f t="shared" si="42"/>
        <v>1040.4000000000001</v>
      </c>
    </row>
    <row r="549" spans="1:8" s="71" customFormat="1" ht="12.4" customHeight="1" outlineLevel="2">
      <c r="A549" s="28">
        <v>1901307</v>
      </c>
      <c r="B549" s="70" t="s">
        <v>9730</v>
      </c>
      <c r="C549" s="53">
        <v>14.799999999999999</v>
      </c>
      <c r="D549" s="38" t="s">
        <v>391</v>
      </c>
      <c r="E549" s="13">
        <f>C549*$H$4</f>
        <v>754.8</v>
      </c>
      <c r="F549" s="14">
        <f t="shared" si="40"/>
        <v>0</v>
      </c>
      <c r="G549" s="13">
        <f t="shared" si="41"/>
        <v>629</v>
      </c>
      <c r="H549" s="13">
        <f t="shared" si="42"/>
        <v>754.8</v>
      </c>
    </row>
    <row r="550" spans="1:8" s="71" customFormat="1" ht="12.4" customHeight="1" outlineLevel="2">
      <c r="A550" s="28">
        <v>1901308</v>
      </c>
      <c r="B550" s="70" t="s">
        <v>9731</v>
      </c>
      <c r="C550" s="53">
        <v>14.799999999999999</v>
      </c>
      <c r="D550" s="38" t="s">
        <v>391</v>
      </c>
      <c r="E550" s="13">
        <f>C550*$H$4</f>
        <v>754.8</v>
      </c>
      <c r="F550" s="14">
        <f t="shared" si="40"/>
        <v>0</v>
      </c>
      <c r="G550" s="13">
        <f t="shared" si="41"/>
        <v>629</v>
      </c>
      <c r="H550" s="13">
        <f t="shared" si="42"/>
        <v>754.8</v>
      </c>
    </row>
    <row r="551" spans="1:8" s="71" customFormat="1" ht="12.4" customHeight="1" outlineLevel="2">
      <c r="A551" s="28">
        <v>1901310</v>
      </c>
      <c r="B551" s="70" t="s">
        <v>9732</v>
      </c>
      <c r="C551" s="53">
        <v>14.799999999999999</v>
      </c>
      <c r="D551" s="38" t="s">
        <v>391</v>
      </c>
      <c r="E551" s="13">
        <f>C551*$H$4</f>
        <v>754.8</v>
      </c>
      <c r="F551" s="14">
        <f t="shared" si="40"/>
        <v>0</v>
      </c>
      <c r="G551" s="13">
        <f t="shared" si="41"/>
        <v>629</v>
      </c>
      <c r="H551" s="13">
        <f t="shared" si="42"/>
        <v>754.8</v>
      </c>
    </row>
    <row r="552" spans="1:8" s="71" customFormat="1" ht="12.4" customHeight="1" outlineLevel="2">
      <c r="A552" s="28">
        <v>1901311</v>
      </c>
      <c r="B552" s="70" t="s">
        <v>9733</v>
      </c>
      <c r="C552" s="53">
        <v>23.1</v>
      </c>
      <c r="D552" s="38" t="s">
        <v>391</v>
      </c>
      <c r="E552" s="13">
        <f>C552*$H$4</f>
        <v>1178.1000000000001</v>
      </c>
      <c r="F552" s="14">
        <f t="shared" si="40"/>
        <v>0</v>
      </c>
      <c r="G552" s="13">
        <f t="shared" si="41"/>
        <v>981.75</v>
      </c>
      <c r="H552" s="13">
        <f t="shared" si="42"/>
        <v>1178.1000000000001</v>
      </c>
    </row>
    <row r="553" spans="1:8" s="71" customFormat="1" ht="12.4" customHeight="1" outlineLevel="2">
      <c r="A553" s="28">
        <v>1901312</v>
      </c>
      <c r="B553" s="70" t="s">
        <v>9734</v>
      </c>
      <c r="C553" s="53">
        <v>23.200000000000003</v>
      </c>
      <c r="D553" s="38" t="s">
        <v>391</v>
      </c>
      <c r="E553" s="13">
        <f>C553*$H$4</f>
        <v>1183.2</v>
      </c>
      <c r="F553" s="14">
        <f t="shared" si="40"/>
        <v>0</v>
      </c>
      <c r="G553" s="13">
        <f t="shared" si="41"/>
        <v>986</v>
      </c>
      <c r="H553" s="13">
        <f t="shared" si="42"/>
        <v>1183.2</v>
      </c>
    </row>
    <row r="554" spans="1:8" s="71" customFormat="1" ht="12.4" customHeight="1" outlineLevel="2">
      <c r="A554" s="28">
        <v>1901313</v>
      </c>
      <c r="B554" s="70" t="s">
        <v>9735</v>
      </c>
      <c r="C554" s="53">
        <v>24.200000000000003</v>
      </c>
      <c r="D554" s="38" t="s">
        <v>391</v>
      </c>
      <c r="E554" s="13">
        <f>C554*$H$4</f>
        <v>1234.2</v>
      </c>
      <c r="F554" s="14">
        <f t="shared" si="40"/>
        <v>0</v>
      </c>
      <c r="G554" s="13">
        <f t="shared" si="41"/>
        <v>1028.5</v>
      </c>
      <c r="H554" s="13">
        <f t="shared" si="42"/>
        <v>1234.2</v>
      </c>
    </row>
    <row r="555" spans="1:8" s="71" customFormat="1" ht="12.4" customHeight="1" outlineLevel="2">
      <c r="A555" s="28">
        <v>1901314</v>
      </c>
      <c r="B555" s="70" t="s">
        <v>9736</v>
      </c>
      <c r="C555" s="53">
        <v>29.5</v>
      </c>
      <c r="D555" s="38" t="s">
        <v>391</v>
      </c>
      <c r="E555" s="13">
        <f>C555*$H$4</f>
        <v>1504.5</v>
      </c>
      <c r="F555" s="14">
        <f t="shared" si="40"/>
        <v>0</v>
      </c>
      <c r="G555" s="13">
        <f t="shared" si="41"/>
        <v>1253.75</v>
      </c>
      <c r="H555" s="13">
        <f t="shared" si="42"/>
        <v>1504.5</v>
      </c>
    </row>
    <row r="556" spans="1:8" s="71" customFormat="1" ht="12.4" customHeight="1" outlineLevel="2">
      <c r="A556" s="28">
        <v>1901315</v>
      </c>
      <c r="B556" s="70" t="s">
        <v>9737</v>
      </c>
      <c r="C556" s="53">
        <v>31.3</v>
      </c>
      <c r="D556" s="38" t="s">
        <v>391</v>
      </c>
      <c r="E556" s="13">
        <f>C556*$H$4</f>
        <v>1596.3</v>
      </c>
      <c r="F556" s="14">
        <f t="shared" si="40"/>
        <v>0</v>
      </c>
      <c r="G556" s="13">
        <f t="shared" si="41"/>
        <v>1330.25</v>
      </c>
      <c r="H556" s="13">
        <f t="shared" si="42"/>
        <v>1596.3</v>
      </c>
    </row>
    <row r="557" spans="1:8" s="71" customFormat="1" ht="12.4" customHeight="1" outlineLevel="2">
      <c r="A557" s="28">
        <v>1901316</v>
      </c>
      <c r="B557" s="70" t="s">
        <v>9738</v>
      </c>
      <c r="C557" s="53">
        <v>32.6</v>
      </c>
      <c r="D557" s="38" t="s">
        <v>391</v>
      </c>
      <c r="E557" s="13">
        <f>C557*$H$4</f>
        <v>1662.6000000000001</v>
      </c>
      <c r="F557" s="14">
        <f t="shared" si="40"/>
        <v>0</v>
      </c>
      <c r="G557" s="13">
        <f t="shared" si="41"/>
        <v>1385.5</v>
      </c>
      <c r="H557" s="13">
        <f t="shared" si="42"/>
        <v>1662.6000000000001</v>
      </c>
    </row>
    <row r="558" spans="1:8" s="71" customFormat="1" ht="12.4" customHeight="1" outlineLevel="2">
      <c r="A558" s="28">
        <v>1901321</v>
      </c>
      <c r="B558" s="70" t="s">
        <v>9739</v>
      </c>
      <c r="C558" s="53">
        <v>21.8</v>
      </c>
      <c r="D558" s="38" t="s">
        <v>391</v>
      </c>
      <c r="E558" s="13">
        <f>C558*$H$4</f>
        <v>1111.8</v>
      </c>
      <c r="F558" s="14">
        <f t="shared" ref="F558:F589" si="43">$F$464</f>
        <v>0</v>
      </c>
      <c r="G558" s="13">
        <f t="shared" si="41"/>
        <v>926.5</v>
      </c>
      <c r="H558" s="13">
        <f t="shared" ref="H558:H589" si="44">E558-E558*F558</f>
        <v>1111.8</v>
      </c>
    </row>
    <row r="559" spans="1:8" s="71" customFormat="1" ht="12.4" customHeight="1" outlineLevel="2">
      <c r="A559" s="28">
        <v>1901322</v>
      </c>
      <c r="B559" s="70" t="s">
        <v>9740</v>
      </c>
      <c r="C559" s="53">
        <v>21</v>
      </c>
      <c r="D559" s="38" t="s">
        <v>391</v>
      </c>
      <c r="E559" s="13">
        <f>C559*$H$4</f>
        <v>1071</v>
      </c>
      <c r="F559" s="14">
        <f t="shared" si="43"/>
        <v>0</v>
      </c>
      <c r="G559" s="13">
        <f t="shared" si="41"/>
        <v>892.5</v>
      </c>
      <c r="H559" s="13">
        <f t="shared" si="44"/>
        <v>1071</v>
      </c>
    </row>
    <row r="560" spans="1:8" s="71" customFormat="1" ht="12.4" customHeight="1" outlineLevel="2">
      <c r="A560" s="28">
        <v>1901324</v>
      </c>
      <c r="B560" s="70" t="s">
        <v>9741</v>
      </c>
      <c r="C560" s="53">
        <v>20.5</v>
      </c>
      <c r="D560" s="38" t="s">
        <v>391</v>
      </c>
      <c r="E560" s="13">
        <f>C560*$H$4</f>
        <v>1045.5</v>
      </c>
      <c r="F560" s="14">
        <f t="shared" si="43"/>
        <v>0</v>
      </c>
      <c r="G560" s="13">
        <f t="shared" si="41"/>
        <v>871.25</v>
      </c>
      <c r="H560" s="13">
        <f t="shared" si="44"/>
        <v>1045.5</v>
      </c>
    </row>
    <row r="561" spans="1:8" s="71" customFormat="1" ht="12.4" customHeight="1" outlineLevel="2">
      <c r="A561" s="28">
        <v>1901325</v>
      </c>
      <c r="B561" s="70" t="s">
        <v>9742</v>
      </c>
      <c r="C561" s="53">
        <v>20.400000000000002</v>
      </c>
      <c r="D561" s="38" t="s">
        <v>391</v>
      </c>
      <c r="E561" s="13">
        <f>C561*$H$4</f>
        <v>1040.4000000000001</v>
      </c>
      <c r="F561" s="14">
        <f t="shared" si="43"/>
        <v>0</v>
      </c>
      <c r="G561" s="13">
        <f t="shared" si="41"/>
        <v>867</v>
      </c>
      <c r="H561" s="13">
        <f t="shared" si="44"/>
        <v>1040.4000000000001</v>
      </c>
    </row>
    <row r="562" spans="1:8" s="71" customFormat="1" ht="12.4" customHeight="1" outlineLevel="2">
      <c r="A562" s="28">
        <v>1901326</v>
      </c>
      <c r="B562" s="70" t="s">
        <v>9743</v>
      </c>
      <c r="C562" s="53">
        <v>20.400000000000002</v>
      </c>
      <c r="D562" s="38" t="s">
        <v>391</v>
      </c>
      <c r="E562" s="13">
        <f>C562*$H$4</f>
        <v>1040.4000000000001</v>
      </c>
      <c r="F562" s="14">
        <f t="shared" si="43"/>
        <v>0</v>
      </c>
      <c r="G562" s="13">
        <f t="shared" si="41"/>
        <v>867</v>
      </c>
      <c r="H562" s="13">
        <f t="shared" si="44"/>
        <v>1040.4000000000001</v>
      </c>
    </row>
    <row r="563" spans="1:8" s="71" customFormat="1" ht="12.4" customHeight="1" outlineLevel="2">
      <c r="A563" s="28">
        <v>1901327</v>
      </c>
      <c r="B563" s="70" t="s">
        <v>9744</v>
      </c>
      <c r="C563" s="53">
        <v>14.799999999999999</v>
      </c>
      <c r="D563" s="38" t="s">
        <v>391</v>
      </c>
      <c r="E563" s="13">
        <f>C563*$H$4</f>
        <v>754.8</v>
      </c>
      <c r="F563" s="14">
        <f t="shared" si="43"/>
        <v>0</v>
      </c>
      <c r="G563" s="13">
        <f t="shared" si="41"/>
        <v>629</v>
      </c>
      <c r="H563" s="13">
        <f t="shared" si="44"/>
        <v>754.8</v>
      </c>
    </row>
    <row r="564" spans="1:8" s="71" customFormat="1" ht="12.4" customHeight="1" outlineLevel="2">
      <c r="A564" s="28">
        <v>1901328</v>
      </c>
      <c r="B564" s="70" t="s">
        <v>9745</v>
      </c>
      <c r="C564" s="53">
        <v>14.799999999999999</v>
      </c>
      <c r="D564" s="38" t="s">
        <v>391</v>
      </c>
      <c r="E564" s="13">
        <f>C564*$H$4</f>
        <v>754.8</v>
      </c>
      <c r="F564" s="14">
        <f t="shared" si="43"/>
        <v>0</v>
      </c>
      <c r="G564" s="13">
        <f t="shared" si="41"/>
        <v>629</v>
      </c>
      <c r="H564" s="13">
        <f t="shared" si="44"/>
        <v>754.8</v>
      </c>
    </row>
    <row r="565" spans="1:8" s="71" customFormat="1" ht="12.4" customHeight="1" outlineLevel="2">
      <c r="A565" s="28">
        <v>1901330</v>
      </c>
      <c r="B565" s="70" t="s">
        <v>9746</v>
      </c>
      <c r="C565" s="53">
        <v>14.799999999999999</v>
      </c>
      <c r="D565" s="38" t="s">
        <v>391</v>
      </c>
      <c r="E565" s="13">
        <f>C565*$H$4</f>
        <v>754.8</v>
      </c>
      <c r="F565" s="14">
        <f t="shared" si="43"/>
        <v>0</v>
      </c>
      <c r="G565" s="13">
        <f t="shared" si="41"/>
        <v>629</v>
      </c>
      <c r="H565" s="13">
        <f t="shared" si="44"/>
        <v>754.8</v>
      </c>
    </row>
    <row r="566" spans="1:8" s="71" customFormat="1" ht="12.4" customHeight="1" outlineLevel="2">
      <c r="A566" s="28">
        <v>1901331</v>
      </c>
      <c r="B566" s="70" t="s">
        <v>9747</v>
      </c>
      <c r="C566" s="53">
        <v>23.1</v>
      </c>
      <c r="D566" s="38" t="s">
        <v>391</v>
      </c>
      <c r="E566" s="13">
        <f>C566*$H$4</f>
        <v>1178.1000000000001</v>
      </c>
      <c r="F566" s="14">
        <f t="shared" si="43"/>
        <v>0</v>
      </c>
      <c r="G566" s="13">
        <f t="shared" si="41"/>
        <v>981.75</v>
      </c>
      <c r="H566" s="13">
        <f t="shared" si="44"/>
        <v>1178.1000000000001</v>
      </c>
    </row>
    <row r="567" spans="1:8" s="71" customFormat="1" ht="12.4" customHeight="1" outlineLevel="2">
      <c r="A567" s="28">
        <v>1901332</v>
      </c>
      <c r="B567" s="70" t="s">
        <v>9748</v>
      </c>
      <c r="C567" s="53">
        <v>23.200000000000003</v>
      </c>
      <c r="D567" s="38" t="s">
        <v>391</v>
      </c>
      <c r="E567" s="13">
        <f>C567*$H$4</f>
        <v>1183.2</v>
      </c>
      <c r="F567" s="14">
        <f t="shared" si="43"/>
        <v>0</v>
      </c>
      <c r="G567" s="13">
        <f t="shared" si="41"/>
        <v>986</v>
      </c>
      <c r="H567" s="13">
        <f t="shared" si="44"/>
        <v>1183.2</v>
      </c>
    </row>
    <row r="568" spans="1:8" s="71" customFormat="1" ht="12.4" customHeight="1" outlineLevel="2">
      <c r="A568" s="28">
        <v>1901333</v>
      </c>
      <c r="B568" s="70" t="s">
        <v>9749</v>
      </c>
      <c r="C568" s="53">
        <v>24.200000000000003</v>
      </c>
      <c r="D568" s="38" t="s">
        <v>391</v>
      </c>
      <c r="E568" s="13">
        <f>C568*$H$4</f>
        <v>1234.2</v>
      </c>
      <c r="F568" s="14">
        <f t="shared" si="43"/>
        <v>0</v>
      </c>
      <c r="G568" s="13">
        <f t="shared" si="41"/>
        <v>1028.5</v>
      </c>
      <c r="H568" s="13">
        <f t="shared" si="44"/>
        <v>1234.2</v>
      </c>
    </row>
    <row r="569" spans="1:8" s="71" customFormat="1" ht="12.4" customHeight="1" outlineLevel="2">
      <c r="A569" s="28">
        <v>1901334</v>
      </c>
      <c r="B569" s="70" t="s">
        <v>9750</v>
      </c>
      <c r="C569" s="53">
        <v>29.5</v>
      </c>
      <c r="D569" s="38" t="s">
        <v>391</v>
      </c>
      <c r="E569" s="13">
        <f>C569*$H$4</f>
        <v>1504.5</v>
      </c>
      <c r="F569" s="14">
        <f t="shared" si="43"/>
        <v>0</v>
      </c>
      <c r="G569" s="13">
        <f t="shared" si="41"/>
        <v>1253.75</v>
      </c>
      <c r="H569" s="13">
        <f t="shared" si="44"/>
        <v>1504.5</v>
      </c>
    </row>
    <row r="570" spans="1:8" s="71" customFormat="1" ht="12.4" customHeight="1" outlineLevel="2">
      <c r="A570" s="28">
        <v>1901335</v>
      </c>
      <c r="B570" s="70" t="s">
        <v>9751</v>
      </c>
      <c r="C570" s="53">
        <v>31.3</v>
      </c>
      <c r="D570" s="38" t="s">
        <v>390</v>
      </c>
      <c r="E570" s="13">
        <f>C570*$H$4</f>
        <v>1596.3</v>
      </c>
      <c r="F570" s="14">
        <f t="shared" si="43"/>
        <v>0</v>
      </c>
      <c r="G570" s="13">
        <f t="shared" si="41"/>
        <v>1330.25</v>
      </c>
      <c r="H570" s="13">
        <f t="shared" si="44"/>
        <v>1596.3</v>
      </c>
    </row>
    <row r="571" spans="1:8" s="71" customFormat="1" ht="12.4" customHeight="1" outlineLevel="2">
      <c r="A571" s="28">
        <v>1901336</v>
      </c>
      <c r="B571" s="70" t="s">
        <v>9752</v>
      </c>
      <c r="C571" s="53">
        <v>32.6</v>
      </c>
      <c r="D571" s="38" t="s">
        <v>390</v>
      </c>
      <c r="E571" s="13">
        <f>C571*$H$4</f>
        <v>1662.6000000000001</v>
      </c>
      <c r="F571" s="14">
        <f t="shared" si="43"/>
        <v>0</v>
      </c>
      <c r="G571" s="13">
        <f t="shared" si="41"/>
        <v>1385.5</v>
      </c>
      <c r="H571" s="13">
        <f t="shared" si="44"/>
        <v>1662.6000000000001</v>
      </c>
    </row>
    <row r="572" spans="1:8" s="71" customFormat="1" ht="12.4" customHeight="1" outlineLevel="2">
      <c r="A572" s="28">
        <v>1901341</v>
      </c>
      <c r="B572" s="70" t="s">
        <v>9753</v>
      </c>
      <c r="C572" s="53">
        <v>39.1</v>
      </c>
      <c r="D572" s="38" t="s">
        <v>391</v>
      </c>
      <c r="E572" s="13">
        <f>C572*$H$4</f>
        <v>1994.1000000000001</v>
      </c>
      <c r="F572" s="14">
        <f t="shared" si="43"/>
        <v>0</v>
      </c>
      <c r="G572" s="13">
        <f t="shared" si="41"/>
        <v>1661.75</v>
      </c>
      <c r="H572" s="13">
        <f t="shared" si="44"/>
        <v>1994.1000000000001</v>
      </c>
    </row>
    <row r="573" spans="1:8" s="71" customFormat="1" ht="12.4" customHeight="1" outlineLevel="2">
      <c r="A573" s="28">
        <v>1901342</v>
      </c>
      <c r="B573" s="70" t="s">
        <v>9754</v>
      </c>
      <c r="C573" s="53">
        <v>39.1</v>
      </c>
      <c r="D573" s="38" t="s">
        <v>391</v>
      </c>
      <c r="E573" s="13">
        <f>C573*$H$4</f>
        <v>1994.1000000000001</v>
      </c>
      <c r="F573" s="14">
        <f t="shared" si="43"/>
        <v>0</v>
      </c>
      <c r="G573" s="13">
        <f t="shared" si="41"/>
        <v>1661.75</v>
      </c>
      <c r="H573" s="13">
        <f t="shared" si="44"/>
        <v>1994.1000000000001</v>
      </c>
    </row>
    <row r="574" spans="1:8" s="71" customFormat="1" ht="12.4" customHeight="1" outlineLevel="2">
      <c r="A574" s="28">
        <v>1901344</v>
      </c>
      <c r="B574" s="70" t="s">
        <v>9755</v>
      </c>
      <c r="C574" s="53">
        <v>31.3</v>
      </c>
      <c r="D574" s="38" t="s">
        <v>391</v>
      </c>
      <c r="E574" s="13">
        <f>C574*$H$4</f>
        <v>1596.3</v>
      </c>
      <c r="F574" s="14">
        <f t="shared" si="43"/>
        <v>0</v>
      </c>
      <c r="G574" s="13">
        <f t="shared" si="41"/>
        <v>1330.25</v>
      </c>
      <c r="H574" s="13">
        <f t="shared" si="44"/>
        <v>1596.3</v>
      </c>
    </row>
    <row r="575" spans="1:8" s="71" customFormat="1" ht="12.4" customHeight="1" outlineLevel="2">
      <c r="A575" s="28">
        <v>1901345</v>
      </c>
      <c r="B575" s="70" t="s">
        <v>9756</v>
      </c>
      <c r="C575" s="53">
        <v>31.3</v>
      </c>
      <c r="D575" s="38" t="s">
        <v>391</v>
      </c>
      <c r="E575" s="13">
        <f>C575*$H$4</f>
        <v>1596.3</v>
      </c>
      <c r="F575" s="14">
        <f t="shared" si="43"/>
        <v>0</v>
      </c>
      <c r="G575" s="13">
        <f t="shared" si="41"/>
        <v>1330.25</v>
      </c>
      <c r="H575" s="13">
        <f t="shared" si="44"/>
        <v>1596.3</v>
      </c>
    </row>
    <row r="576" spans="1:8" s="71" customFormat="1" ht="12.4" customHeight="1" outlineLevel="2">
      <c r="A576" s="28">
        <v>1901346</v>
      </c>
      <c r="B576" s="70" t="s">
        <v>9757</v>
      </c>
      <c r="C576" s="53">
        <v>31.3</v>
      </c>
      <c r="D576" s="38" t="s">
        <v>391</v>
      </c>
      <c r="E576" s="13">
        <f>C576*$H$4</f>
        <v>1596.3</v>
      </c>
      <c r="F576" s="14">
        <f t="shared" si="43"/>
        <v>0</v>
      </c>
      <c r="G576" s="13">
        <f t="shared" si="41"/>
        <v>1330.25</v>
      </c>
      <c r="H576" s="13">
        <f t="shared" si="44"/>
        <v>1596.3</v>
      </c>
    </row>
    <row r="577" spans="1:8" s="71" customFormat="1" ht="12.4" customHeight="1" outlineLevel="2">
      <c r="A577" s="28">
        <v>1901347</v>
      </c>
      <c r="B577" s="70" t="s">
        <v>9758</v>
      </c>
      <c r="C577" s="53">
        <v>31.3</v>
      </c>
      <c r="D577" s="38" t="s">
        <v>391</v>
      </c>
      <c r="E577" s="13">
        <f>C577*$H$4</f>
        <v>1596.3</v>
      </c>
      <c r="F577" s="14">
        <f t="shared" si="43"/>
        <v>0</v>
      </c>
      <c r="G577" s="13">
        <f t="shared" si="41"/>
        <v>1330.25</v>
      </c>
      <c r="H577" s="13">
        <f t="shared" si="44"/>
        <v>1596.3</v>
      </c>
    </row>
    <row r="578" spans="1:8" s="71" customFormat="1" ht="12.4" customHeight="1" outlineLevel="2">
      <c r="A578" s="28">
        <v>1901348</v>
      </c>
      <c r="B578" s="70" t="s">
        <v>9759</v>
      </c>
      <c r="C578" s="53">
        <v>29.1</v>
      </c>
      <c r="D578" s="38" t="s">
        <v>391</v>
      </c>
      <c r="E578" s="13">
        <f>C578*$H$4</f>
        <v>1484.1000000000001</v>
      </c>
      <c r="F578" s="14">
        <f t="shared" si="43"/>
        <v>0</v>
      </c>
      <c r="G578" s="13">
        <f t="shared" si="41"/>
        <v>1236.75</v>
      </c>
      <c r="H578" s="13">
        <f t="shared" si="44"/>
        <v>1484.1000000000001</v>
      </c>
    </row>
    <row r="579" spans="1:8" s="71" customFormat="1" ht="12.4" customHeight="1" outlineLevel="2">
      <c r="A579" s="28">
        <v>1901350</v>
      </c>
      <c r="B579" s="70" t="s">
        <v>9760</v>
      </c>
      <c r="C579" s="53">
        <v>29.1</v>
      </c>
      <c r="D579" s="38" t="s">
        <v>391</v>
      </c>
      <c r="E579" s="13">
        <f>C579*$H$4</f>
        <v>1484.1000000000001</v>
      </c>
      <c r="F579" s="14">
        <f t="shared" si="43"/>
        <v>0</v>
      </c>
      <c r="G579" s="13">
        <f t="shared" si="41"/>
        <v>1236.75</v>
      </c>
      <c r="H579" s="13">
        <f t="shared" si="44"/>
        <v>1484.1000000000001</v>
      </c>
    </row>
    <row r="580" spans="1:8" s="71" customFormat="1" ht="12.4" customHeight="1" outlineLevel="2">
      <c r="A580" s="28">
        <v>1901351</v>
      </c>
      <c r="B580" s="70" t="s">
        <v>9761</v>
      </c>
      <c r="C580" s="53">
        <v>30.6</v>
      </c>
      <c r="D580" s="38" t="s">
        <v>391</v>
      </c>
      <c r="E580" s="13">
        <f>C580*$H$4</f>
        <v>1560.6000000000001</v>
      </c>
      <c r="F580" s="14">
        <f t="shared" si="43"/>
        <v>0</v>
      </c>
      <c r="G580" s="13">
        <f t="shared" si="41"/>
        <v>1300.5</v>
      </c>
      <c r="H580" s="13">
        <f t="shared" si="44"/>
        <v>1560.6000000000001</v>
      </c>
    </row>
    <row r="581" spans="1:8" s="71" customFormat="1" ht="12.4" customHeight="1" outlineLevel="2">
      <c r="A581" s="28">
        <v>1901352</v>
      </c>
      <c r="B581" s="70" t="s">
        <v>9762</v>
      </c>
      <c r="C581" s="53">
        <v>30.6</v>
      </c>
      <c r="D581" s="38" t="s">
        <v>391</v>
      </c>
      <c r="E581" s="13">
        <f>C581*$H$4</f>
        <v>1560.6000000000001</v>
      </c>
      <c r="F581" s="14">
        <f t="shared" si="43"/>
        <v>0</v>
      </c>
      <c r="G581" s="13">
        <f t="shared" si="41"/>
        <v>1300.5</v>
      </c>
      <c r="H581" s="13">
        <f t="shared" si="44"/>
        <v>1560.6000000000001</v>
      </c>
    </row>
    <row r="582" spans="1:8" s="71" customFormat="1" ht="12.4" customHeight="1" outlineLevel="2">
      <c r="A582" s="28">
        <v>1901353</v>
      </c>
      <c r="B582" s="70" t="s">
        <v>9763</v>
      </c>
      <c r="C582" s="53">
        <v>30.6</v>
      </c>
      <c r="D582" s="38" t="s">
        <v>391</v>
      </c>
      <c r="E582" s="13">
        <f>C582*$H$4</f>
        <v>1560.6000000000001</v>
      </c>
      <c r="F582" s="14">
        <f t="shared" si="43"/>
        <v>0</v>
      </c>
      <c r="G582" s="13">
        <f t="shared" si="41"/>
        <v>1300.5</v>
      </c>
      <c r="H582" s="13">
        <f t="shared" si="44"/>
        <v>1560.6000000000001</v>
      </c>
    </row>
    <row r="583" spans="1:8" s="71" customFormat="1" ht="12.4" customHeight="1" outlineLevel="2">
      <c r="A583" s="28">
        <v>1901354</v>
      </c>
      <c r="B583" s="70" t="s">
        <v>9764</v>
      </c>
      <c r="C583" s="53">
        <v>34</v>
      </c>
      <c r="D583" s="38" t="s">
        <v>391</v>
      </c>
      <c r="E583" s="13">
        <f>C583*$H$4</f>
        <v>1734</v>
      </c>
      <c r="F583" s="14">
        <f t="shared" si="43"/>
        <v>0</v>
      </c>
      <c r="G583" s="13">
        <f t="shared" si="41"/>
        <v>1445</v>
      </c>
      <c r="H583" s="13">
        <f t="shared" si="44"/>
        <v>1734</v>
      </c>
    </row>
    <row r="584" spans="1:8" s="71" customFormat="1" ht="12.4" customHeight="1" outlineLevel="2">
      <c r="A584" s="28">
        <v>1901355</v>
      </c>
      <c r="B584" s="70" t="s">
        <v>9765</v>
      </c>
      <c r="C584" s="53">
        <v>35</v>
      </c>
      <c r="D584" s="38" t="s">
        <v>391</v>
      </c>
      <c r="E584" s="13">
        <f>C584*$H$4</f>
        <v>1785</v>
      </c>
      <c r="F584" s="14">
        <f t="shared" si="43"/>
        <v>0</v>
      </c>
      <c r="G584" s="13">
        <f t="shared" si="41"/>
        <v>1487.5</v>
      </c>
      <c r="H584" s="13">
        <f t="shared" si="44"/>
        <v>1785</v>
      </c>
    </row>
    <row r="585" spans="1:8" s="71" customFormat="1" ht="12.4" customHeight="1" outlineLevel="2">
      <c r="A585" s="28">
        <v>1901402</v>
      </c>
      <c r="B585" s="70" t="s">
        <v>9766</v>
      </c>
      <c r="C585" s="53">
        <v>27.700000000000003</v>
      </c>
      <c r="D585" s="38" t="s">
        <v>391</v>
      </c>
      <c r="E585" s="13">
        <f>C585*$H$4</f>
        <v>1412.7</v>
      </c>
      <c r="F585" s="14">
        <f t="shared" si="43"/>
        <v>0</v>
      </c>
      <c r="G585" s="13">
        <f t="shared" si="41"/>
        <v>1177.25</v>
      </c>
      <c r="H585" s="13">
        <f t="shared" si="44"/>
        <v>1412.7</v>
      </c>
    </row>
    <row r="586" spans="1:8" s="71" customFormat="1" ht="12.4" customHeight="1" outlineLevel="2">
      <c r="A586" s="28">
        <v>1901404</v>
      </c>
      <c r="B586" s="70" t="s">
        <v>9767</v>
      </c>
      <c r="C586" s="53">
        <v>27.1</v>
      </c>
      <c r="D586" s="38" t="s">
        <v>391</v>
      </c>
      <c r="E586" s="13">
        <f>C586*$H$4</f>
        <v>1382.1000000000001</v>
      </c>
      <c r="F586" s="14">
        <f t="shared" si="43"/>
        <v>0</v>
      </c>
      <c r="G586" s="13">
        <f t="shared" si="41"/>
        <v>1151.75</v>
      </c>
      <c r="H586" s="13">
        <f t="shared" si="44"/>
        <v>1382.1000000000001</v>
      </c>
    </row>
    <row r="587" spans="1:8" s="71" customFormat="1" ht="12.4" customHeight="1" outlineLevel="2">
      <c r="A587" s="28">
        <v>1901405</v>
      </c>
      <c r="B587" s="70" t="s">
        <v>9768</v>
      </c>
      <c r="C587" s="53">
        <v>27</v>
      </c>
      <c r="D587" s="38" t="s">
        <v>391</v>
      </c>
      <c r="E587" s="13">
        <f>C587*$H$4</f>
        <v>1377</v>
      </c>
      <c r="F587" s="14">
        <f t="shared" si="43"/>
        <v>0</v>
      </c>
      <c r="G587" s="13">
        <f t="shared" si="41"/>
        <v>1147.5</v>
      </c>
      <c r="H587" s="13">
        <f t="shared" si="44"/>
        <v>1377</v>
      </c>
    </row>
    <row r="588" spans="1:8" s="71" customFormat="1" ht="12.4" customHeight="1" outlineLevel="2">
      <c r="A588" s="28">
        <v>1901406</v>
      </c>
      <c r="B588" s="70" t="s">
        <v>9769</v>
      </c>
      <c r="C588" s="53">
        <v>26.900000000000002</v>
      </c>
      <c r="D588" s="38" t="s">
        <v>391</v>
      </c>
      <c r="E588" s="13">
        <f>C588*$H$4</f>
        <v>1371.9</v>
      </c>
      <c r="F588" s="14">
        <f t="shared" si="43"/>
        <v>0</v>
      </c>
      <c r="G588" s="13">
        <f t="shared" si="41"/>
        <v>1143.25</v>
      </c>
      <c r="H588" s="13">
        <f t="shared" si="44"/>
        <v>1371.9</v>
      </c>
    </row>
    <row r="589" spans="1:8" s="71" customFormat="1" ht="12.4" customHeight="1" outlineLevel="2">
      <c r="A589" s="28">
        <v>1901407</v>
      </c>
      <c r="B589" s="70" t="s">
        <v>9770</v>
      </c>
      <c r="C589" s="53">
        <v>19.700000000000003</v>
      </c>
      <c r="D589" s="38" t="s">
        <v>391</v>
      </c>
      <c r="E589" s="13">
        <f>C589*$H$4</f>
        <v>1004.7000000000002</v>
      </c>
      <c r="F589" s="14">
        <f t="shared" si="43"/>
        <v>0</v>
      </c>
      <c r="G589" s="13">
        <f t="shared" si="41"/>
        <v>837.25</v>
      </c>
      <c r="H589" s="13">
        <f t="shared" si="44"/>
        <v>1004.7000000000002</v>
      </c>
    </row>
    <row r="590" spans="1:8" s="71" customFormat="1" ht="12.4" customHeight="1" outlineLevel="2">
      <c r="A590" s="28">
        <v>1901408</v>
      </c>
      <c r="B590" s="70" t="s">
        <v>9771</v>
      </c>
      <c r="C590" s="53">
        <v>19.700000000000003</v>
      </c>
      <c r="D590" s="38" t="s">
        <v>391</v>
      </c>
      <c r="E590" s="13">
        <f>C590*$H$4</f>
        <v>1004.7000000000002</v>
      </c>
      <c r="F590" s="14">
        <f t="shared" ref="F590:F621" si="45">$F$464</f>
        <v>0</v>
      </c>
      <c r="G590" s="13">
        <f t="shared" ref="G590:G653" si="46">ROUND(H590/1.2,2)</f>
        <v>837.25</v>
      </c>
      <c r="H590" s="13">
        <f t="shared" ref="H590:H621" si="47">E590-E590*F590</f>
        <v>1004.7000000000002</v>
      </c>
    </row>
    <row r="591" spans="1:8" s="71" customFormat="1" ht="12.4" customHeight="1" outlineLevel="2">
      <c r="A591" s="28">
        <v>1901410</v>
      </c>
      <c r="B591" s="70" t="s">
        <v>9772</v>
      </c>
      <c r="C591" s="53">
        <v>19.700000000000003</v>
      </c>
      <c r="D591" s="38" t="s">
        <v>391</v>
      </c>
      <c r="E591" s="13">
        <f>C591*$H$4</f>
        <v>1004.7000000000002</v>
      </c>
      <c r="F591" s="14">
        <f t="shared" si="45"/>
        <v>0</v>
      </c>
      <c r="G591" s="13">
        <f t="shared" si="46"/>
        <v>837.25</v>
      </c>
      <c r="H591" s="13">
        <f t="shared" si="47"/>
        <v>1004.7000000000002</v>
      </c>
    </row>
    <row r="592" spans="1:8" s="71" customFormat="1" ht="12.4" customHeight="1" outlineLevel="2">
      <c r="A592" s="28">
        <v>1901411</v>
      </c>
      <c r="B592" s="70" t="s">
        <v>9773</v>
      </c>
      <c r="C592" s="53">
        <v>30.700000000000003</v>
      </c>
      <c r="D592" s="38" t="s">
        <v>391</v>
      </c>
      <c r="E592" s="13">
        <f>C592*$H$4</f>
        <v>1565.7</v>
      </c>
      <c r="F592" s="14">
        <f t="shared" si="45"/>
        <v>0</v>
      </c>
      <c r="G592" s="13">
        <f t="shared" si="46"/>
        <v>1304.75</v>
      </c>
      <c r="H592" s="13">
        <f t="shared" si="47"/>
        <v>1565.7</v>
      </c>
    </row>
    <row r="593" spans="1:8" s="71" customFormat="1" ht="12.4" customHeight="1" outlineLevel="2">
      <c r="A593" s="28">
        <v>1901412</v>
      </c>
      <c r="B593" s="70" t="s">
        <v>9774</v>
      </c>
      <c r="C593" s="53">
        <v>30.8</v>
      </c>
      <c r="D593" s="38" t="s">
        <v>391</v>
      </c>
      <c r="E593" s="13">
        <f>C593*$H$4</f>
        <v>1570.8</v>
      </c>
      <c r="F593" s="14">
        <f t="shared" si="45"/>
        <v>0</v>
      </c>
      <c r="G593" s="13">
        <f t="shared" si="46"/>
        <v>1309</v>
      </c>
      <c r="H593" s="13">
        <f t="shared" si="47"/>
        <v>1570.8</v>
      </c>
    </row>
    <row r="594" spans="1:8" s="71" customFormat="1" ht="12.4" customHeight="1" outlineLevel="2">
      <c r="A594" s="28">
        <v>1901413</v>
      </c>
      <c r="B594" s="70" t="s">
        <v>9775</v>
      </c>
      <c r="C594" s="53">
        <v>32.200000000000003</v>
      </c>
      <c r="D594" s="38" t="s">
        <v>391</v>
      </c>
      <c r="E594" s="13">
        <f>C594*$H$4</f>
        <v>1642.2</v>
      </c>
      <c r="F594" s="14">
        <f t="shared" si="45"/>
        <v>0</v>
      </c>
      <c r="G594" s="13">
        <f t="shared" si="46"/>
        <v>1368.5</v>
      </c>
      <c r="H594" s="13">
        <f t="shared" si="47"/>
        <v>1642.2</v>
      </c>
    </row>
    <row r="595" spans="1:8" s="71" customFormat="1" ht="12.4" customHeight="1" outlineLevel="2">
      <c r="A595" s="28">
        <v>1901414</v>
      </c>
      <c r="B595" s="70" t="s">
        <v>9776</v>
      </c>
      <c r="C595" s="53">
        <v>40.1</v>
      </c>
      <c r="D595" s="38" t="s">
        <v>391</v>
      </c>
      <c r="E595" s="13">
        <f>C595*$H$4</f>
        <v>2045.1000000000001</v>
      </c>
      <c r="F595" s="14">
        <f t="shared" si="45"/>
        <v>0</v>
      </c>
      <c r="G595" s="13">
        <f t="shared" si="46"/>
        <v>1704.25</v>
      </c>
      <c r="H595" s="13">
        <f t="shared" si="47"/>
        <v>2045.1000000000001</v>
      </c>
    </row>
    <row r="596" spans="1:8" s="71" customFormat="1" ht="12.4" customHeight="1" outlineLevel="2">
      <c r="A596" s="28">
        <v>1901415</v>
      </c>
      <c r="B596" s="70" t="s">
        <v>9777</v>
      </c>
      <c r="C596" s="53">
        <v>41.5</v>
      </c>
      <c r="D596" s="38" t="s">
        <v>391</v>
      </c>
      <c r="E596" s="13">
        <f>C596*$H$4</f>
        <v>2116.5</v>
      </c>
      <c r="F596" s="14">
        <f t="shared" si="45"/>
        <v>0</v>
      </c>
      <c r="G596" s="13">
        <f t="shared" si="46"/>
        <v>1763.75</v>
      </c>
      <c r="H596" s="13">
        <f t="shared" si="47"/>
        <v>2116.5</v>
      </c>
    </row>
    <row r="597" spans="1:8" s="71" customFormat="1" ht="12.4" customHeight="1" outlineLevel="2">
      <c r="A597" s="28">
        <v>1901416</v>
      </c>
      <c r="B597" s="70" t="s">
        <v>9778</v>
      </c>
      <c r="C597" s="53">
        <v>42.7</v>
      </c>
      <c r="D597" s="38" t="s">
        <v>391</v>
      </c>
      <c r="E597" s="13">
        <f>C597*$H$4</f>
        <v>2177.7000000000003</v>
      </c>
      <c r="F597" s="14">
        <f t="shared" si="45"/>
        <v>0</v>
      </c>
      <c r="G597" s="13">
        <f t="shared" si="46"/>
        <v>1814.75</v>
      </c>
      <c r="H597" s="13">
        <f t="shared" si="47"/>
        <v>2177.7000000000003</v>
      </c>
    </row>
    <row r="598" spans="1:8" s="71" customFormat="1" ht="12.4" customHeight="1" outlineLevel="2">
      <c r="A598" s="28">
        <v>1901421</v>
      </c>
      <c r="B598" s="70" t="s">
        <v>9779</v>
      </c>
      <c r="C598" s="53">
        <v>28.8</v>
      </c>
      <c r="D598" s="38" t="s">
        <v>391</v>
      </c>
      <c r="E598" s="13">
        <f>C598*$H$4</f>
        <v>1468.8</v>
      </c>
      <c r="F598" s="14">
        <f t="shared" si="45"/>
        <v>0</v>
      </c>
      <c r="G598" s="13">
        <f t="shared" si="46"/>
        <v>1224</v>
      </c>
      <c r="H598" s="13">
        <f t="shared" si="47"/>
        <v>1468.8</v>
      </c>
    </row>
    <row r="599" spans="1:8" s="71" customFormat="1" ht="12.4" customHeight="1" outlineLevel="2">
      <c r="A599" s="28">
        <v>1901422</v>
      </c>
      <c r="B599" s="70" t="s">
        <v>9780</v>
      </c>
      <c r="C599" s="53">
        <v>27.700000000000003</v>
      </c>
      <c r="D599" s="38" t="s">
        <v>391</v>
      </c>
      <c r="E599" s="13">
        <f>C599*$H$4</f>
        <v>1412.7</v>
      </c>
      <c r="F599" s="14">
        <f t="shared" si="45"/>
        <v>0</v>
      </c>
      <c r="G599" s="13">
        <f t="shared" si="46"/>
        <v>1177.25</v>
      </c>
      <c r="H599" s="13">
        <f t="shared" si="47"/>
        <v>1412.7</v>
      </c>
    </row>
    <row r="600" spans="1:8" s="71" customFormat="1" ht="12.4" customHeight="1" outlineLevel="2">
      <c r="A600" s="28">
        <v>1901424</v>
      </c>
      <c r="B600" s="70" t="s">
        <v>9781</v>
      </c>
      <c r="C600" s="53">
        <v>27.1</v>
      </c>
      <c r="D600" s="38" t="s">
        <v>391</v>
      </c>
      <c r="E600" s="13">
        <f>C600*$H$4</f>
        <v>1382.1000000000001</v>
      </c>
      <c r="F600" s="14">
        <f t="shared" si="45"/>
        <v>0</v>
      </c>
      <c r="G600" s="13">
        <f t="shared" si="46"/>
        <v>1151.75</v>
      </c>
      <c r="H600" s="13">
        <f t="shared" si="47"/>
        <v>1382.1000000000001</v>
      </c>
    </row>
    <row r="601" spans="1:8" s="71" customFormat="1" ht="12.4" customHeight="1" outlineLevel="2">
      <c r="A601" s="28">
        <v>1901425</v>
      </c>
      <c r="B601" s="70" t="s">
        <v>9782</v>
      </c>
      <c r="C601" s="53">
        <v>27</v>
      </c>
      <c r="D601" s="38" t="s">
        <v>391</v>
      </c>
      <c r="E601" s="13">
        <f>C601*$H$4</f>
        <v>1377</v>
      </c>
      <c r="F601" s="14">
        <f t="shared" si="45"/>
        <v>0</v>
      </c>
      <c r="G601" s="13">
        <f t="shared" si="46"/>
        <v>1147.5</v>
      </c>
      <c r="H601" s="13">
        <f t="shared" si="47"/>
        <v>1377</v>
      </c>
    </row>
    <row r="602" spans="1:8" s="71" customFormat="1" ht="12.4" customHeight="1" outlineLevel="2">
      <c r="A602" s="28">
        <v>1901426</v>
      </c>
      <c r="B602" s="70" t="s">
        <v>9783</v>
      </c>
      <c r="C602" s="53">
        <v>26.900000000000002</v>
      </c>
      <c r="D602" s="38" t="s">
        <v>391</v>
      </c>
      <c r="E602" s="13">
        <f>C602*$H$4</f>
        <v>1371.9</v>
      </c>
      <c r="F602" s="14">
        <f t="shared" si="45"/>
        <v>0</v>
      </c>
      <c r="G602" s="13">
        <f t="shared" si="46"/>
        <v>1143.25</v>
      </c>
      <c r="H602" s="13">
        <f t="shared" si="47"/>
        <v>1371.9</v>
      </c>
    </row>
    <row r="603" spans="1:8" s="71" customFormat="1" ht="12.4" customHeight="1" outlineLevel="2">
      <c r="A603" s="28">
        <v>1901427</v>
      </c>
      <c r="B603" s="70" t="s">
        <v>9784</v>
      </c>
      <c r="C603" s="53">
        <v>19.700000000000003</v>
      </c>
      <c r="D603" s="38" t="s">
        <v>391</v>
      </c>
      <c r="E603" s="13">
        <f>C603*$H$4</f>
        <v>1004.7000000000002</v>
      </c>
      <c r="F603" s="14">
        <f t="shared" si="45"/>
        <v>0</v>
      </c>
      <c r="G603" s="13">
        <f t="shared" si="46"/>
        <v>837.25</v>
      </c>
      <c r="H603" s="13">
        <f t="shared" si="47"/>
        <v>1004.7000000000002</v>
      </c>
    </row>
    <row r="604" spans="1:8" s="71" customFormat="1" ht="12.4" customHeight="1" outlineLevel="2">
      <c r="A604" s="28">
        <v>1901428</v>
      </c>
      <c r="B604" s="70" t="s">
        <v>9785</v>
      </c>
      <c r="C604" s="53">
        <v>19.700000000000003</v>
      </c>
      <c r="D604" s="38" t="s">
        <v>391</v>
      </c>
      <c r="E604" s="13">
        <f>C604*$H$4</f>
        <v>1004.7000000000002</v>
      </c>
      <c r="F604" s="14">
        <f t="shared" si="45"/>
        <v>0</v>
      </c>
      <c r="G604" s="13">
        <f t="shared" si="46"/>
        <v>837.25</v>
      </c>
      <c r="H604" s="13">
        <f t="shared" si="47"/>
        <v>1004.7000000000002</v>
      </c>
    </row>
    <row r="605" spans="1:8" s="71" customFormat="1" ht="12.4" customHeight="1" outlineLevel="2">
      <c r="A605" s="28">
        <v>1901430</v>
      </c>
      <c r="B605" s="70" t="s">
        <v>9786</v>
      </c>
      <c r="C605" s="53">
        <v>19.700000000000003</v>
      </c>
      <c r="D605" s="38" t="s">
        <v>391</v>
      </c>
      <c r="E605" s="13">
        <f>C605*$H$4</f>
        <v>1004.7000000000002</v>
      </c>
      <c r="F605" s="14">
        <f t="shared" si="45"/>
        <v>0</v>
      </c>
      <c r="G605" s="13">
        <f t="shared" si="46"/>
        <v>837.25</v>
      </c>
      <c r="H605" s="13">
        <f t="shared" si="47"/>
        <v>1004.7000000000002</v>
      </c>
    </row>
    <row r="606" spans="1:8" s="71" customFormat="1" ht="12.4" customHeight="1" outlineLevel="2">
      <c r="A606" s="28">
        <v>1901431</v>
      </c>
      <c r="B606" s="70" t="s">
        <v>9787</v>
      </c>
      <c r="C606" s="53">
        <v>30.700000000000003</v>
      </c>
      <c r="D606" s="38" t="s">
        <v>391</v>
      </c>
      <c r="E606" s="13">
        <f>C606*$H$4</f>
        <v>1565.7</v>
      </c>
      <c r="F606" s="14">
        <f t="shared" si="45"/>
        <v>0</v>
      </c>
      <c r="G606" s="13">
        <f t="shared" si="46"/>
        <v>1304.75</v>
      </c>
      <c r="H606" s="13">
        <f t="shared" si="47"/>
        <v>1565.7</v>
      </c>
    </row>
    <row r="607" spans="1:8" s="71" customFormat="1" ht="12.4" customHeight="1" outlineLevel="2">
      <c r="A607" s="28">
        <v>1901432</v>
      </c>
      <c r="B607" s="70" t="s">
        <v>9788</v>
      </c>
      <c r="C607" s="53">
        <v>30.8</v>
      </c>
      <c r="D607" s="38" t="s">
        <v>391</v>
      </c>
      <c r="E607" s="13">
        <f>C607*$H$4</f>
        <v>1570.8</v>
      </c>
      <c r="F607" s="14">
        <f t="shared" si="45"/>
        <v>0</v>
      </c>
      <c r="G607" s="13">
        <f t="shared" si="46"/>
        <v>1309</v>
      </c>
      <c r="H607" s="13">
        <f t="shared" si="47"/>
        <v>1570.8</v>
      </c>
    </row>
    <row r="608" spans="1:8" s="71" customFormat="1" ht="12.4" customHeight="1" outlineLevel="2">
      <c r="A608" s="28">
        <v>1901433</v>
      </c>
      <c r="B608" s="70" t="s">
        <v>9789</v>
      </c>
      <c r="C608" s="53">
        <v>32.200000000000003</v>
      </c>
      <c r="D608" s="38" t="s">
        <v>391</v>
      </c>
      <c r="E608" s="13">
        <f>C608*$H$4</f>
        <v>1642.2</v>
      </c>
      <c r="F608" s="14">
        <f t="shared" si="45"/>
        <v>0</v>
      </c>
      <c r="G608" s="13">
        <f t="shared" si="46"/>
        <v>1368.5</v>
      </c>
      <c r="H608" s="13">
        <f t="shared" si="47"/>
        <v>1642.2</v>
      </c>
    </row>
    <row r="609" spans="1:8" s="71" customFormat="1" ht="12.4" customHeight="1" outlineLevel="2">
      <c r="A609" s="28">
        <v>1901434</v>
      </c>
      <c r="B609" s="70" t="s">
        <v>9790</v>
      </c>
      <c r="C609" s="53">
        <v>40.1</v>
      </c>
      <c r="D609" s="38" t="s">
        <v>391</v>
      </c>
      <c r="E609" s="13">
        <f>C609*$H$4</f>
        <v>2045.1000000000001</v>
      </c>
      <c r="F609" s="14">
        <f t="shared" si="45"/>
        <v>0</v>
      </c>
      <c r="G609" s="13">
        <f t="shared" si="46"/>
        <v>1704.25</v>
      </c>
      <c r="H609" s="13">
        <f t="shared" si="47"/>
        <v>2045.1000000000001</v>
      </c>
    </row>
    <row r="610" spans="1:8" s="71" customFormat="1" ht="12.4" customHeight="1" outlineLevel="2">
      <c r="A610" s="28">
        <v>1901435</v>
      </c>
      <c r="B610" s="70" t="s">
        <v>9791</v>
      </c>
      <c r="C610" s="53">
        <v>41.5</v>
      </c>
      <c r="D610" s="38" t="s">
        <v>391</v>
      </c>
      <c r="E610" s="13">
        <f>C610*$H$4</f>
        <v>2116.5</v>
      </c>
      <c r="F610" s="14">
        <f t="shared" si="45"/>
        <v>0</v>
      </c>
      <c r="G610" s="13">
        <f t="shared" si="46"/>
        <v>1763.75</v>
      </c>
      <c r="H610" s="13">
        <f t="shared" si="47"/>
        <v>2116.5</v>
      </c>
    </row>
    <row r="611" spans="1:8" s="71" customFormat="1" ht="12.4" customHeight="1" outlineLevel="2">
      <c r="A611" s="28">
        <v>1901436</v>
      </c>
      <c r="B611" s="70" t="s">
        <v>9792</v>
      </c>
      <c r="C611" s="53">
        <v>42.7</v>
      </c>
      <c r="D611" s="38" t="s">
        <v>391</v>
      </c>
      <c r="E611" s="13">
        <f>C611*$H$4</f>
        <v>2177.7000000000003</v>
      </c>
      <c r="F611" s="14">
        <f t="shared" si="45"/>
        <v>0</v>
      </c>
      <c r="G611" s="13">
        <f t="shared" si="46"/>
        <v>1814.75</v>
      </c>
      <c r="H611" s="13">
        <f t="shared" si="47"/>
        <v>2177.7000000000003</v>
      </c>
    </row>
    <row r="612" spans="1:8" s="71" customFormat="1" ht="12.4" customHeight="1" outlineLevel="2">
      <c r="A612" s="28">
        <v>1901441</v>
      </c>
      <c r="B612" s="70" t="s">
        <v>9793</v>
      </c>
      <c r="C612" s="53">
        <v>48</v>
      </c>
      <c r="D612" s="38" t="s">
        <v>391</v>
      </c>
      <c r="E612" s="13">
        <f>C612*$H$4</f>
        <v>2448</v>
      </c>
      <c r="F612" s="14">
        <f t="shared" si="45"/>
        <v>0</v>
      </c>
      <c r="G612" s="13">
        <f t="shared" si="46"/>
        <v>2040</v>
      </c>
      <c r="H612" s="13">
        <f t="shared" si="47"/>
        <v>2448</v>
      </c>
    </row>
    <row r="613" spans="1:8" s="71" customFormat="1" ht="12.4" customHeight="1" outlineLevel="2">
      <c r="A613" s="28">
        <v>1901442</v>
      </c>
      <c r="B613" s="70" t="s">
        <v>9794</v>
      </c>
      <c r="C613" s="53">
        <v>48</v>
      </c>
      <c r="D613" s="38" t="s">
        <v>391</v>
      </c>
      <c r="E613" s="13">
        <f>C613*$H$4</f>
        <v>2448</v>
      </c>
      <c r="F613" s="14">
        <f t="shared" si="45"/>
        <v>0</v>
      </c>
      <c r="G613" s="13">
        <f t="shared" si="46"/>
        <v>2040</v>
      </c>
      <c r="H613" s="13">
        <f t="shared" si="47"/>
        <v>2448</v>
      </c>
    </row>
    <row r="614" spans="1:8" s="71" customFormat="1" ht="12.4" customHeight="1" outlineLevel="2">
      <c r="A614" s="28">
        <v>1901444</v>
      </c>
      <c r="B614" s="70" t="s">
        <v>9795</v>
      </c>
      <c r="C614" s="53">
        <v>42.7</v>
      </c>
      <c r="D614" s="38" t="s">
        <v>391</v>
      </c>
      <c r="E614" s="13">
        <f>C614*$H$4</f>
        <v>2177.7000000000003</v>
      </c>
      <c r="F614" s="14">
        <f t="shared" si="45"/>
        <v>0</v>
      </c>
      <c r="G614" s="13">
        <f t="shared" si="46"/>
        <v>1814.75</v>
      </c>
      <c r="H614" s="13">
        <f t="shared" si="47"/>
        <v>2177.7000000000003</v>
      </c>
    </row>
    <row r="615" spans="1:8" s="71" customFormat="1" ht="12.4" customHeight="1" outlineLevel="2">
      <c r="A615" s="28">
        <v>1901445</v>
      </c>
      <c r="B615" s="70" t="s">
        <v>9796</v>
      </c>
      <c r="C615" s="53">
        <v>42.7</v>
      </c>
      <c r="D615" s="38" t="s">
        <v>391</v>
      </c>
      <c r="E615" s="13">
        <f>C615*$H$4</f>
        <v>2177.7000000000003</v>
      </c>
      <c r="F615" s="14">
        <f t="shared" si="45"/>
        <v>0</v>
      </c>
      <c r="G615" s="13">
        <f t="shared" si="46"/>
        <v>1814.75</v>
      </c>
      <c r="H615" s="13">
        <f t="shared" si="47"/>
        <v>2177.7000000000003</v>
      </c>
    </row>
    <row r="616" spans="1:8" s="71" customFormat="1" ht="12.4" customHeight="1" outlineLevel="2">
      <c r="A616" s="28">
        <v>1901446</v>
      </c>
      <c r="B616" s="70" t="s">
        <v>9797</v>
      </c>
      <c r="C616" s="53">
        <v>42.7</v>
      </c>
      <c r="D616" s="38" t="s">
        <v>391</v>
      </c>
      <c r="E616" s="13">
        <f>C616*$H$4</f>
        <v>2177.7000000000003</v>
      </c>
      <c r="F616" s="14">
        <f t="shared" si="45"/>
        <v>0</v>
      </c>
      <c r="G616" s="13">
        <f t="shared" si="46"/>
        <v>1814.75</v>
      </c>
      <c r="H616" s="13">
        <f t="shared" si="47"/>
        <v>2177.7000000000003</v>
      </c>
    </row>
    <row r="617" spans="1:8" s="71" customFormat="1" ht="12.4" customHeight="1" outlineLevel="2">
      <c r="A617" s="28">
        <v>1901447</v>
      </c>
      <c r="B617" s="70" t="s">
        <v>9798</v>
      </c>
      <c r="C617" s="53">
        <v>42.7</v>
      </c>
      <c r="D617" s="38" t="s">
        <v>391</v>
      </c>
      <c r="E617" s="13">
        <f>C617*$H$4</f>
        <v>2177.7000000000003</v>
      </c>
      <c r="F617" s="14">
        <f t="shared" si="45"/>
        <v>0</v>
      </c>
      <c r="G617" s="13">
        <f t="shared" si="46"/>
        <v>1814.75</v>
      </c>
      <c r="H617" s="13">
        <f t="shared" si="47"/>
        <v>2177.7000000000003</v>
      </c>
    </row>
    <row r="618" spans="1:8" s="71" customFormat="1" ht="12.4" customHeight="1" outlineLevel="2">
      <c r="A618" s="28">
        <v>1901448</v>
      </c>
      <c r="B618" s="70" t="s">
        <v>9799</v>
      </c>
      <c r="C618" s="53">
        <v>39.4</v>
      </c>
      <c r="D618" s="38" t="s">
        <v>391</v>
      </c>
      <c r="E618" s="13">
        <f>C618*$H$4</f>
        <v>2009.3999999999999</v>
      </c>
      <c r="F618" s="14">
        <f t="shared" si="45"/>
        <v>0</v>
      </c>
      <c r="G618" s="13">
        <f t="shared" si="46"/>
        <v>1674.5</v>
      </c>
      <c r="H618" s="13">
        <f t="shared" si="47"/>
        <v>2009.3999999999999</v>
      </c>
    </row>
    <row r="619" spans="1:8" s="71" customFormat="1" ht="12.4" customHeight="1" outlineLevel="2">
      <c r="A619" s="28">
        <v>1901450</v>
      </c>
      <c r="B619" s="70" t="s">
        <v>9800</v>
      </c>
      <c r="C619" s="53">
        <v>39.4</v>
      </c>
      <c r="D619" s="38" t="s">
        <v>391</v>
      </c>
      <c r="E619" s="13">
        <f>C619*$H$4</f>
        <v>2009.3999999999999</v>
      </c>
      <c r="F619" s="14">
        <f t="shared" si="45"/>
        <v>0</v>
      </c>
      <c r="G619" s="13">
        <f t="shared" si="46"/>
        <v>1674.5</v>
      </c>
      <c r="H619" s="13">
        <f t="shared" si="47"/>
        <v>2009.3999999999999</v>
      </c>
    </row>
    <row r="620" spans="1:8" s="71" customFormat="1" ht="12.4" customHeight="1" outlineLevel="2">
      <c r="A620" s="28">
        <v>1901451</v>
      </c>
      <c r="B620" s="70" t="s">
        <v>9801</v>
      </c>
      <c r="C620" s="53">
        <v>41.6</v>
      </c>
      <c r="D620" s="38" t="s">
        <v>391</v>
      </c>
      <c r="E620" s="13">
        <f>C620*$H$4</f>
        <v>2121.6</v>
      </c>
      <c r="F620" s="14">
        <f t="shared" si="45"/>
        <v>0</v>
      </c>
      <c r="G620" s="13">
        <f t="shared" si="46"/>
        <v>1768</v>
      </c>
      <c r="H620" s="13">
        <f t="shared" si="47"/>
        <v>2121.6</v>
      </c>
    </row>
    <row r="621" spans="1:8" s="71" customFormat="1" ht="12.4" customHeight="1" outlineLevel="2">
      <c r="A621" s="28">
        <v>1901452</v>
      </c>
      <c r="B621" s="70" t="s">
        <v>9802</v>
      </c>
      <c r="C621" s="53">
        <v>41.6</v>
      </c>
      <c r="D621" s="38" t="s">
        <v>391</v>
      </c>
      <c r="E621" s="13">
        <f>C621*$H$4</f>
        <v>2121.6</v>
      </c>
      <c r="F621" s="14">
        <f t="shared" si="45"/>
        <v>0</v>
      </c>
      <c r="G621" s="13">
        <f t="shared" si="46"/>
        <v>1768</v>
      </c>
      <c r="H621" s="13">
        <f t="shared" si="47"/>
        <v>2121.6</v>
      </c>
    </row>
    <row r="622" spans="1:8" s="71" customFormat="1" ht="12.4" customHeight="1" outlineLevel="2">
      <c r="A622" s="28">
        <v>1901453</v>
      </c>
      <c r="B622" s="70" t="s">
        <v>9803</v>
      </c>
      <c r="C622" s="53">
        <v>41.6</v>
      </c>
      <c r="D622" s="38" t="s">
        <v>391</v>
      </c>
      <c r="E622" s="13">
        <f>C622*$H$4</f>
        <v>2121.6</v>
      </c>
      <c r="F622" s="14">
        <f t="shared" ref="F622:F630" si="48">$F$464</f>
        <v>0</v>
      </c>
      <c r="G622" s="13">
        <f t="shared" si="46"/>
        <v>1768</v>
      </c>
      <c r="H622" s="13">
        <f t="shared" ref="H622:H630" si="49">E622-E622*F622</f>
        <v>2121.6</v>
      </c>
    </row>
    <row r="623" spans="1:8" s="71" customFormat="1" ht="12.4" customHeight="1" outlineLevel="2">
      <c r="A623" s="28">
        <v>1901454</v>
      </c>
      <c r="B623" s="70" t="s">
        <v>9804</v>
      </c>
      <c r="C623" s="53">
        <v>47.6</v>
      </c>
      <c r="D623" s="38" t="s">
        <v>391</v>
      </c>
      <c r="E623" s="13">
        <f>C623*$H$4</f>
        <v>2427.6</v>
      </c>
      <c r="F623" s="14">
        <f t="shared" si="48"/>
        <v>0</v>
      </c>
      <c r="G623" s="13">
        <f t="shared" si="46"/>
        <v>2023</v>
      </c>
      <c r="H623" s="13">
        <f t="shared" si="49"/>
        <v>2427.6</v>
      </c>
    </row>
    <row r="624" spans="1:8" s="71" customFormat="1" ht="12.4" customHeight="1" outlineLevel="2">
      <c r="A624" s="28">
        <v>1901455</v>
      </c>
      <c r="B624" s="70" t="s">
        <v>9805</v>
      </c>
      <c r="C624" s="53">
        <v>47.6</v>
      </c>
      <c r="D624" s="38" t="s">
        <v>391</v>
      </c>
      <c r="E624" s="13">
        <f>C624*$H$4</f>
        <v>2427.6</v>
      </c>
      <c r="F624" s="14">
        <f t="shared" si="48"/>
        <v>0</v>
      </c>
      <c r="G624" s="13">
        <f t="shared" si="46"/>
        <v>2023</v>
      </c>
      <c r="H624" s="13">
        <f t="shared" si="49"/>
        <v>2427.6</v>
      </c>
    </row>
    <row r="625" spans="1:8" s="71" customFormat="1" ht="12.4" customHeight="1" outlineLevel="2">
      <c r="A625" s="28">
        <v>1908421</v>
      </c>
      <c r="B625" s="70" t="s">
        <v>1395</v>
      </c>
      <c r="C625" s="53">
        <v>6.8</v>
      </c>
      <c r="D625" s="38" t="s">
        <v>390</v>
      </c>
      <c r="E625" s="13">
        <f>C625*$H$4</f>
        <v>346.8</v>
      </c>
      <c r="F625" s="14">
        <f t="shared" si="48"/>
        <v>0</v>
      </c>
      <c r="G625" s="13">
        <f t="shared" si="46"/>
        <v>289</v>
      </c>
      <c r="H625" s="13">
        <f t="shared" si="49"/>
        <v>346.8</v>
      </c>
    </row>
    <row r="626" spans="1:8" s="71" customFormat="1" ht="12.4" customHeight="1" outlineLevel="2">
      <c r="A626" s="28">
        <v>1908412</v>
      </c>
      <c r="B626" s="70" t="s">
        <v>9806</v>
      </c>
      <c r="C626" s="53">
        <v>11.1</v>
      </c>
      <c r="D626" s="38" t="s">
        <v>391</v>
      </c>
      <c r="E626" s="13">
        <f>C626*$H$4</f>
        <v>566.1</v>
      </c>
      <c r="F626" s="14">
        <f t="shared" si="48"/>
        <v>0</v>
      </c>
      <c r="G626" s="13">
        <f t="shared" si="46"/>
        <v>471.75</v>
      </c>
      <c r="H626" s="13">
        <f t="shared" si="49"/>
        <v>566.1</v>
      </c>
    </row>
    <row r="627" spans="1:8" s="71" customFormat="1" ht="12.4" customHeight="1" outlineLevel="2">
      <c r="A627" s="28">
        <v>1908411</v>
      </c>
      <c r="B627" s="70" t="s">
        <v>9807</v>
      </c>
      <c r="C627" s="53">
        <v>11</v>
      </c>
      <c r="D627" s="38" t="s">
        <v>391</v>
      </c>
      <c r="E627" s="13">
        <f>C627*$H$4</f>
        <v>561</v>
      </c>
      <c r="F627" s="14">
        <f t="shared" si="48"/>
        <v>0</v>
      </c>
      <c r="G627" s="13">
        <f t="shared" si="46"/>
        <v>467.5</v>
      </c>
      <c r="H627" s="13">
        <f t="shared" si="49"/>
        <v>561</v>
      </c>
    </row>
    <row r="628" spans="1:8" s="71" customFormat="1" ht="12.4" customHeight="1" outlineLevel="2">
      <c r="A628" s="28">
        <v>1908401</v>
      </c>
      <c r="B628" s="70" t="s">
        <v>9808</v>
      </c>
      <c r="C628" s="53">
        <v>8.7999999999999989</v>
      </c>
      <c r="D628" s="38" t="s">
        <v>391</v>
      </c>
      <c r="E628" s="13">
        <f>C628*$H$4</f>
        <v>448.79999999999995</v>
      </c>
      <c r="F628" s="14">
        <f t="shared" si="48"/>
        <v>0</v>
      </c>
      <c r="G628" s="13">
        <f t="shared" si="46"/>
        <v>374</v>
      </c>
      <c r="H628" s="13">
        <f t="shared" si="49"/>
        <v>448.79999999999995</v>
      </c>
    </row>
    <row r="629" spans="1:8" ht="12.4" customHeight="1" outlineLevel="2">
      <c r="A629" s="19">
        <v>27324022</v>
      </c>
      <c r="B629" s="68" t="s">
        <v>1396</v>
      </c>
      <c r="C629" s="53">
        <v>0.32</v>
      </c>
      <c r="D629" s="38" t="s">
        <v>390</v>
      </c>
      <c r="E629" s="13">
        <f>C629*$H$4</f>
        <v>16.32</v>
      </c>
      <c r="F629" s="14">
        <f t="shared" si="48"/>
        <v>0</v>
      </c>
      <c r="G629" s="13">
        <f t="shared" si="46"/>
        <v>13.6</v>
      </c>
      <c r="H629" s="13">
        <f t="shared" si="49"/>
        <v>16.32</v>
      </c>
    </row>
    <row r="630" spans="1:8" ht="12.4" customHeight="1" outlineLevel="2">
      <c r="A630" s="19">
        <v>27324023</v>
      </c>
      <c r="B630" s="68" t="s">
        <v>1397</v>
      </c>
      <c r="C630" s="53">
        <v>0.42</v>
      </c>
      <c r="D630" s="38" t="s">
        <v>390</v>
      </c>
      <c r="E630" s="13">
        <f>C630*$H$4</f>
        <v>21.419999999999998</v>
      </c>
      <c r="F630" s="14">
        <f t="shared" si="48"/>
        <v>0</v>
      </c>
      <c r="G630" s="13">
        <f t="shared" si="46"/>
        <v>17.850000000000001</v>
      </c>
      <c r="H630" s="13">
        <f t="shared" si="49"/>
        <v>21.419999999999998</v>
      </c>
    </row>
    <row r="631" spans="1:8" ht="12.4" customHeight="1" outlineLevel="1">
      <c r="A631" s="26" t="s">
        <v>10884</v>
      </c>
      <c r="B631" s="68"/>
      <c r="C631" s="9"/>
      <c r="D631" s="9"/>
      <c r="E631" s="13"/>
      <c r="F631" s="40">
        <f>H6</f>
        <v>0</v>
      </c>
      <c r="G631" s="13">
        <f t="shared" si="46"/>
        <v>0</v>
      </c>
      <c r="H631" s="13"/>
    </row>
    <row r="632" spans="1:8" ht="12.4" customHeight="1" outlineLevel="2">
      <c r="A632" s="28">
        <v>1903002</v>
      </c>
      <c r="B632" s="70" t="s">
        <v>9809</v>
      </c>
      <c r="C632" s="53">
        <v>7.4</v>
      </c>
      <c r="D632" s="38" t="s">
        <v>391</v>
      </c>
      <c r="E632" s="13">
        <f>C632*$H$4</f>
        <v>377.40000000000003</v>
      </c>
      <c r="F632" s="14">
        <f t="shared" ref="F632:F658" si="50">$F$631</f>
        <v>0</v>
      </c>
      <c r="G632" s="13">
        <f t="shared" si="46"/>
        <v>314.5</v>
      </c>
      <c r="H632" s="13">
        <f t="shared" ref="H632:H658" si="51">E632-E632*F632</f>
        <v>377.40000000000003</v>
      </c>
    </row>
    <row r="633" spans="1:8" ht="12.4" customHeight="1" outlineLevel="2">
      <c r="A633" s="28">
        <v>1903004</v>
      </c>
      <c r="B633" s="70" t="s">
        <v>9810</v>
      </c>
      <c r="C633" s="53">
        <v>7.2</v>
      </c>
      <c r="D633" s="38" t="s">
        <v>391</v>
      </c>
      <c r="E633" s="13">
        <f>C633*$H$4</f>
        <v>367.2</v>
      </c>
      <c r="F633" s="14">
        <f t="shared" si="50"/>
        <v>0</v>
      </c>
      <c r="G633" s="13">
        <f t="shared" si="46"/>
        <v>306</v>
      </c>
      <c r="H633" s="13">
        <f t="shared" si="51"/>
        <v>367.2</v>
      </c>
    </row>
    <row r="634" spans="1:8" ht="12.4" customHeight="1" outlineLevel="2">
      <c r="A634" s="28">
        <v>1903005</v>
      </c>
      <c r="B634" s="70" t="s">
        <v>9811</v>
      </c>
      <c r="C634" s="53">
        <v>7.2</v>
      </c>
      <c r="D634" s="38" t="s">
        <v>391</v>
      </c>
      <c r="E634" s="13">
        <f>C634*$H$4</f>
        <v>367.2</v>
      </c>
      <c r="F634" s="14">
        <f t="shared" si="50"/>
        <v>0</v>
      </c>
      <c r="G634" s="13">
        <f t="shared" si="46"/>
        <v>306</v>
      </c>
      <c r="H634" s="13">
        <f t="shared" si="51"/>
        <v>367.2</v>
      </c>
    </row>
    <row r="635" spans="1:8" ht="12.4" customHeight="1" outlineLevel="2">
      <c r="A635" s="28">
        <v>1903006</v>
      </c>
      <c r="B635" s="70" t="s">
        <v>9812</v>
      </c>
      <c r="C635" s="53">
        <v>7.2</v>
      </c>
      <c r="D635" s="38" t="s">
        <v>391</v>
      </c>
      <c r="E635" s="13">
        <f>C635*$H$4</f>
        <v>367.2</v>
      </c>
      <c r="F635" s="14">
        <f t="shared" si="50"/>
        <v>0</v>
      </c>
      <c r="G635" s="13">
        <f t="shared" si="46"/>
        <v>306</v>
      </c>
      <c r="H635" s="13">
        <f t="shared" si="51"/>
        <v>367.2</v>
      </c>
    </row>
    <row r="636" spans="1:8" ht="12.4" customHeight="1" outlineLevel="2">
      <c r="A636" s="28">
        <v>1903007</v>
      </c>
      <c r="B636" s="70" t="s">
        <v>9813</v>
      </c>
      <c r="C636" s="53">
        <v>6.4</v>
      </c>
      <c r="D636" s="38" t="s">
        <v>391</v>
      </c>
      <c r="E636" s="13">
        <f>C636*$H$4</f>
        <v>326.40000000000003</v>
      </c>
      <c r="F636" s="14">
        <f t="shared" si="50"/>
        <v>0</v>
      </c>
      <c r="G636" s="13">
        <f t="shared" si="46"/>
        <v>272</v>
      </c>
      <c r="H636" s="13">
        <f t="shared" si="51"/>
        <v>326.40000000000003</v>
      </c>
    </row>
    <row r="637" spans="1:8" ht="12.4" customHeight="1" outlineLevel="2">
      <c r="A637" s="28">
        <v>1903008</v>
      </c>
      <c r="B637" s="70" t="s">
        <v>9814</v>
      </c>
      <c r="C637" s="53">
        <v>6.3</v>
      </c>
      <c r="D637" s="38" t="s">
        <v>391</v>
      </c>
      <c r="E637" s="13">
        <f>C637*$H$4</f>
        <v>321.3</v>
      </c>
      <c r="F637" s="14">
        <f t="shared" si="50"/>
        <v>0</v>
      </c>
      <c r="G637" s="13">
        <f t="shared" si="46"/>
        <v>267.75</v>
      </c>
      <c r="H637" s="13">
        <f t="shared" si="51"/>
        <v>321.3</v>
      </c>
    </row>
    <row r="638" spans="1:8" ht="12.4" customHeight="1" outlineLevel="2">
      <c r="A638" s="28">
        <v>1903010</v>
      </c>
      <c r="B638" s="70" t="s">
        <v>9815</v>
      </c>
      <c r="C638" s="53">
        <v>6.4</v>
      </c>
      <c r="D638" s="38" t="s">
        <v>391</v>
      </c>
      <c r="E638" s="13">
        <f>C638*$H$4</f>
        <v>326.40000000000003</v>
      </c>
      <c r="F638" s="14">
        <f t="shared" si="50"/>
        <v>0</v>
      </c>
      <c r="G638" s="13">
        <f t="shared" si="46"/>
        <v>272</v>
      </c>
      <c r="H638" s="13">
        <f t="shared" si="51"/>
        <v>326.40000000000003</v>
      </c>
    </row>
    <row r="639" spans="1:8" ht="12.4" customHeight="1" outlineLevel="2">
      <c r="A639" s="28">
        <v>1903011</v>
      </c>
      <c r="B639" s="70" t="s">
        <v>9816</v>
      </c>
      <c r="C639" s="53">
        <v>6.5</v>
      </c>
      <c r="D639" s="38" t="s">
        <v>391</v>
      </c>
      <c r="E639" s="13">
        <f>C639*$H$4</f>
        <v>331.5</v>
      </c>
      <c r="F639" s="14">
        <f t="shared" si="50"/>
        <v>0</v>
      </c>
      <c r="G639" s="13">
        <f t="shared" si="46"/>
        <v>276.25</v>
      </c>
      <c r="H639" s="13">
        <f t="shared" si="51"/>
        <v>331.5</v>
      </c>
    </row>
    <row r="640" spans="1:8" ht="12.4" customHeight="1" outlineLevel="2">
      <c r="A640" s="28">
        <v>1903012</v>
      </c>
      <c r="B640" s="70" t="s">
        <v>9817</v>
      </c>
      <c r="C640" s="53">
        <v>6.5</v>
      </c>
      <c r="D640" s="38" t="s">
        <v>391</v>
      </c>
      <c r="E640" s="13">
        <f>C640*$H$4</f>
        <v>331.5</v>
      </c>
      <c r="F640" s="14">
        <f t="shared" si="50"/>
        <v>0</v>
      </c>
      <c r="G640" s="13">
        <f t="shared" si="46"/>
        <v>276.25</v>
      </c>
      <c r="H640" s="13">
        <f t="shared" si="51"/>
        <v>331.5</v>
      </c>
    </row>
    <row r="641" spans="1:8" ht="12.4" customHeight="1" outlineLevel="2">
      <c r="A641" s="28">
        <v>1903013</v>
      </c>
      <c r="B641" s="70" t="s">
        <v>9818</v>
      </c>
      <c r="C641" s="53">
        <v>6.6</v>
      </c>
      <c r="D641" s="38" t="s">
        <v>391</v>
      </c>
      <c r="E641" s="13">
        <f>C641*$H$4</f>
        <v>336.59999999999997</v>
      </c>
      <c r="F641" s="14">
        <f t="shared" si="50"/>
        <v>0</v>
      </c>
      <c r="G641" s="13">
        <f t="shared" si="46"/>
        <v>280.5</v>
      </c>
      <c r="H641" s="13">
        <f t="shared" si="51"/>
        <v>336.59999999999997</v>
      </c>
    </row>
    <row r="642" spans="1:8" ht="12.4" customHeight="1" outlineLevel="2">
      <c r="A642" s="28">
        <v>1903014</v>
      </c>
      <c r="B642" s="70" t="s">
        <v>9819</v>
      </c>
      <c r="C642" s="53">
        <v>8.6</v>
      </c>
      <c r="D642" s="38" t="s">
        <v>391</v>
      </c>
      <c r="E642" s="13">
        <f>C642*$H$4</f>
        <v>438.59999999999997</v>
      </c>
      <c r="F642" s="14">
        <f t="shared" si="50"/>
        <v>0</v>
      </c>
      <c r="G642" s="13">
        <f t="shared" si="46"/>
        <v>365.5</v>
      </c>
      <c r="H642" s="13">
        <f t="shared" si="51"/>
        <v>438.59999999999997</v>
      </c>
    </row>
    <row r="643" spans="1:8" ht="12.4" customHeight="1" outlineLevel="2">
      <c r="A643" s="28">
        <v>1903015</v>
      </c>
      <c r="B643" s="70" t="s">
        <v>9820</v>
      </c>
      <c r="C643" s="53">
        <v>10.4</v>
      </c>
      <c r="D643" s="38" t="s">
        <v>391</v>
      </c>
      <c r="E643" s="13">
        <f>C643*$H$4</f>
        <v>530.4</v>
      </c>
      <c r="F643" s="14">
        <f t="shared" si="50"/>
        <v>0</v>
      </c>
      <c r="G643" s="13">
        <f t="shared" si="46"/>
        <v>442</v>
      </c>
      <c r="H643" s="13">
        <f t="shared" si="51"/>
        <v>530.4</v>
      </c>
    </row>
    <row r="644" spans="1:8" ht="12.4" customHeight="1" outlineLevel="2">
      <c r="A644" s="28">
        <v>1903016</v>
      </c>
      <c r="B644" s="70" t="s">
        <v>9821</v>
      </c>
      <c r="C644" s="53">
        <v>10.8</v>
      </c>
      <c r="D644" s="38" t="s">
        <v>391</v>
      </c>
      <c r="E644" s="13">
        <f>C644*$H$4</f>
        <v>550.80000000000007</v>
      </c>
      <c r="F644" s="14">
        <f t="shared" si="50"/>
        <v>0</v>
      </c>
      <c r="G644" s="13">
        <f t="shared" si="46"/>
        <v>459</v>
      </c>
      <c r="H644" s="13">
        <f t="shared" si="51"/>
        <v>550.80000000000007</v>
      </c>
    </row>
    <row r="645" spans="1:8" ht="12.4" customHeight="1" outlineLevel="2">
      <c r="A645" s="28">
        <v>1903021</v>
      </c>
      <c r="B645" s="70" t="s">
        <v>9822</v>
      </c>
      <c r="C645" s="53">
        <v>7.6</v>
      </c>
      <c r="D645" s="38" t="s">
        <v>390</v>
      </c>
      <c r="E645" s="13">
        <f>C645*$H$4</f>
        <v>387.59999999999997</v>
      </c>
      <c r="F645" s="14">
        <f t="shared" si="50"/>
        <v>0</v>
      </c>
      <c r="G645" s="13">
        <f t="shared" si="46"/>
        <v>323</v>
      </c>
      <c r="H645" s="13">
        <f t="shared" si="51"/>
        <v>387.59999999999997</v>
      </c>
    </row>
    <row r="646" spans="1:8" ht="12.4" customHeight="1" outlineLevel="2">
      <c r="A646" s="28">
        <v>1903022</v>
      </c>
      <c r="B646" s="70" t="s">
        <v>9823</v>
      </c>
      <c r="C646" s="53">
        <v>7.4</v>
      </c>
      <c r="D646" s="38" t="s">
        <v>390</v>
      </c>
      <c r="E646" s="13">
        <f>C646*$H$4</f>
        <v>377.40000000000003</v>
      </c>
      <c r="F646" s="14">
        <f t="shared" si="50"/>
        <v>0</v>
      </c>
      <c r="G646" s="13">
        <f t="shared" si="46"/>
        <v>314.5</v>
      </c>
      <c r="H646" s="13">
        <f t="shared" si="51"/>
        <v>377.40000000000003</v>
      </c>
    </row>
    <row r="647" spans="1:8" ht="12.4" customHeight="1" outlineLevel="2">
      <c r="A647" s="28">
        <v>1903024</v>
      </c>
      <c r="B647" s="70" t="s">
        <v>9824</v>
      </c>
      <c r="C647" s="53">
        <v>7.2</v>
      </c>
      <c r="D647" s="38" t="s">
        <v>390</v>
      </c>
      <c r="E647" s="13">
        <f>C647*$H$4</f>
        <v>367.2</v>
      </c>
      <c r="F647" s="14">
        <f t="shared" si="50"/>
        <v>0</v>
      </c>
      <c r="G647" s="13">
        <f t="shared" si="46"/>
        <v>306</v>
      </c>
      <c r="H647" s="13">
        <f t="shared" si="51"/>
        <v>367.2</v>
      </c>
    </row>
    <row r="648" spans="1:8" ht="12.4" customHeight="1" outlineLevel="2">
      <c r="A648" s="28">
        <v>1903025</v>
      </c>
      <c r="B648" s="70" t="s">
        <v>9825</v>
      </c>
      <c r="C648" s="53">
        <v>7.2</v>
      </c>
      <c r="D648" s="38" t="s">
        <v>391</v>
      </c>
      <c r="E648" s="13">
        <f>C648*$H$4</f>
        <v>367.2</v>
      </c>
      <c r="F648" s="14">
        <f t="shared" si="50"/>
        <v>0</v>
      </c>
      <c r="G648" s="13">
        <f t="shared" si="46"/>
        <v>306</v>
      </c>
      <c r="H648" s="13">
        <f t="shared" si="51"/>
        <v>367.2</v>
      </c>
    </row>
    <row r="649" spans="1:8" ht="12.4" customHeight="1" outlineLevel="2">
      <c r="A649" s="28">
        <v>1903026</v>
      </c>
      <c r="B649" s="70" t="s">
        <v>9826</v>
      </c>
      <c r="C649" s="53">
        <v>7.2</v>
      </c>
      <c r="D649" s="38" t="s">
        <v>390</v>
      </c>
      <c r="E649" s="13">
        <f>C649*$H$4</f>
        <v>367.2</v>
      </c>
      <c r="F649" s="14">
        <f t="shared" si="50"/>
        <v>0</v>
      </c>
      <c r="G649" s="13">
        <f t="shared" si="46"/>
        <v>306</v>
      </c>
      <c r="H649" s="13">
        <f t="shared" si="51"/>
        <v>367.2</v>
      </c>
    </row>
    <row r="650" spans="1:8" ht="12.4" customHeight="1" outlineLevel="2">
      <c r="A650" s="28">
        <v>1903027</v>
      </c>
      <c r="B650" s="70" t="s">
        <v>9827</v>
      </c>
      <c r="C650" s="53">
        <v>6.4</v>
      </c>
      <c r="D650" s="38" t="s">
        <v>390</v>
      </c>
      <c r="E650" s="13">
        <f>C650*$H$4</f>
        <v>326.40000000000003</v>
      </c>
      <c r="F650" s="14">
        <f t="shared" si="50"/>
        <v>0</v>
      </c>
      <c r="G650" s="13">
        <f t="shared" si="46"/>
        <v>272</v>
      </c>
      <c r="H650" s="13">
        <f t="shared" si="51"/>
        <v>326.40000000000003</v>
      </c>
    </row>
    <row r="651" spans="1:8" ht="12.4" customHeight="1" outlineLevel="2">
      <c r="A651" s="28">
        <v>1903028</v>
      </c>
      <c r="B651" s="70" t="s">
        <v>9828</v>
      </c>
      <c r="C651" s="53">
        <v>6.3</v>
      </c>
      <c r="D651" s="38" t="s">
        <v>390</v>
      </c>
      <c r="E651" s="13">
        <f>C651*$H$4</f>
        <v>321.3</v>
      </c>
      <c r="F651" s="14">
        <f t="shared" si="50"/>
        <v>0</v>
      </c>
      <c r="G651" s="13">
        <f t="shared" si="46"/>
        <v>267.75</v>
      </c>
      <c r="H651" s="13">
        <f t="shared" si="51"/>
        <v>321.3</v>
      </c>
    </row>
    <row r="652" spans="1:8" ht="12.4" customHeight="1" outlineLevel="2">
      <c r="A652" s="28">
        <v>1903030</v>
      </c>
      <c r="B652" s="70" t="s">
        <v>9829</v>
      </c>
      <c r="C652" s="53">
        <v>6.4</v>
      </c>
      <c r="D652" s="38" t="s">
        <v>390</v>
      </c>
      <c r="E652" s="13">
        <f>C652*$H$4</f>
        <v>326.40000000000003</v>
      </c>
      <c r="F652" s="14">
        <f t="shared" si="50"/>
        <v>0</v>
      </c>
      <c r="G652" s="13">
        <f t="shared" si="46"/>
        <v>272</v>
      </c>
      <c r="H652" s="13">
        <f t="shared" si="51"/>
        <v>326.40000000000003</v>
      </c>
    </row>
    <row r="653" spans="1:8" ht="12.4" customHeight="1" outlineLevel="2">
      <c r="A653" s="28">
        <v>1903031</v>
      </c>
      <c r="B653" s="70" t="s">
        <v>9830</v>
      </c>
      <c r="C653" s="53">
        <v>6.5</v>
      </c>
      <c r="D653" s="38" t="s">
        <v>390</v>
      </c>
      <c r="E653" s="13">
        <f>C653*$H$4</f>
        <v>331.5</v>
      </c>
      <c r="F653" s="14">
        <f t="shared" si="50"/>
        <v>0</v>
      </c>
      <c r="G653" s="13">
        <f t="shared" si="46"/>
        <v>276.25</v>
      </c>
      <c r="H653" s="13">
        <f t="shared" si="51"/>
        <v>331.5</v>
      </c>
    </row>
    <row r="654" spans="1:8" ht="12.4" customHeight="1" outlineLevel="2">
      <c r="A654" s="28">
        <v>1903032</v>
      </c>
      <c r="B654" s="70" t="s">
        <v>9831</v>
      </c>
      <c r="C654" s="53">
        <v>6.5</v>
      </c>
      <c r="D654" s="38" t="s">
        <v>390</v>
      </c>
      <c r="E654" s="13">
        <f>C654*$H$4</f>
        <v>331.5</v>
      </c>
      <c r="F654" s="14">
        <f t="shared" si="50"/>
        <v>0</v>
      </c>
      <c r="G654" s="13">
        <f t="shared" ref="G654:G717" si="52">ROUND(H654/1.2,2)</f>
        <v>276.25</v>
      </c>
      <c r="H654" s="13">
        <f t="shared" si="51"/>
        <v>331.5</v>
      </c>
    </row>
    <row r="655" spans="1:8" ht="12.4" customHeight="1" outlineLevel="2">
      <c r="A655" s="28">
        <v>1903033</v>
      </c>
      <c r="B655" s="70" t="s">
        <v>9832</v>
      </c>
      <c r="C655" s="53">
        <v>6.6</v>
      </c>
      <c r="D655" s="38" t="s">
        <v>390</v>
      </c>
      <c r="E655" s="13">
        <f>C655*$H$4</f>
        <v>336.59999999999997</v>
      </c>
      <c r="F655" s="14">
        <f t="shared" si="50"/>
        <v>0</v>
      </c>
      <c r="G655" s="13">
        <f t="shared" si="52"/>
        <v>280.5</v>
      </c>
      <c r="H655" s="13">
        <f t="shared" si="51"/>
        <v>336.59999999999997</v>
      </c>
    </row>
    <row r="656" spans="1:8" ht="12.4" customHeight="1" outlineLevel="2">
      <c r="A656" s="28">
        <v>1903034</v>
      </c>
      <c r="B656" s="70" t="s">
        <v>9833</v>
      </c>
      <c r="C656" s="53">
        <v>8.6</v>
      </c>
      <c r="D656" s="38" t="s">
        <v>390</v>
      </c>
      <c r="E656" s="13">
        <f>C656*$H$4</f>
        <v>438.59999999999997</v>
      </c>
      <c r="F656" s="14">
        <f t="shared" si="50"/>
        <v>0</v>
      </c>
      <c r="G656" s="13">
        <f t="shared" si="52"/>
        <v>365.5</v>
      </c>
      <c r="H656" s="13">
        <f t="shared" si="51"/>
        <v>438.59999999999997</v>
      </c>
    </row>
    <row r="657" spans="1:8" ht="12.4" customHeight="1" outlineLevel="2">
      <c r="A657" s="28">
        <v>1903035</v>
      </c>
      <c r="B657" s="70" t="s">
        <v>9834</v>
      </c>
      <c r="C657" s="53">
        <v>10.4</v>
      </c>
      <c r="D657" s="38" t="s">
        <v>390</v>
      </c>
      <c r="E657" s="13">
        <f>C657*$H$4</f>
        <v>530.4</v>
      </c>
      <c r="F657" s="14">
        <f t="shared" si="50"/>
        <v>0</v>
      </c>
      <c r="G657" s="13">
        <f t="shared" si="52"/>
        <v>442</v>
      </c>
      <c r="H657" s="13">
        <f t="shared" si="51"/>
        <v>530.4</v>
      </c>
    </row>
    <row r="658" spans="1:8" ht="12.4" customHeight="1" outlineLevel="2">
      <c r="A658" s="28">
        <v>1903036</v>
      </c>
      <c r="B658" s="70" t="s">
        <v>9835</v>
      </c>
      <c r="C658" s="53">
        <v>10.8</v>
      </c>
      <c r="D658" s="38" t="s">
        <v>390</v>
      </c>
      <c r="E658" s="13">
        <f>C658*$H$4</f>
        <v>550.80000000000007</v>
      </c>
      <c r="F658" s="14">
        <f t="shared" si="50"/>
        <v>0</v>
      </c>
      <c r="G658" s="13">
        <f t="shared" si="52"/>
        <v>459</v>
      </c>
      <c r="H658" s="13">
        <f t="shared" si="51"/>
        <v>550.80000000000007</v>
      </c>
    </row>
    <row r="659" spans="1:8" ht="12.4" customHeight="1" outlineLevel="2">
      <c r="A659" s="28">
        <v>1903061</v>
      </c>
      <c r="B659" s="70" t="s">
        <v>9836</v>
      </c>
      <c r="C659" s="53">
        <v>8.3000000000000007</v>
      </c>
      <c r="D659" s="38" t="s">
        <v>391</v>
      </c>
      <c r="E659" s="13">
        <f>C659*$H$4</f>
        <v>423.3</v>
      </c>
      <c r="F659" s="14">
        <f t="shared" ref="F659:F690" si="53">$F$631</f>
        <v>0</v>
      </c>
      <c r="G659" s="13">
        <f t="shared" si="52"/>
        <v>352.75</v>
      </c>
      <c r="H659" s="13">
        <f t="shared" ref="H659:H690" si="54">E659-E659*F659</f>
        <v>423.3</v>
      </c>
    </row>
    <row r="660" spans="1:8" ht="12.4" customHeight="1" outlineLevel="2">
      <c r="A660" s="28">
        <v>1903062</v>
      </c>
      <c r="B660" s="70" t="s">
        <v>9837</v>
      </c>
      <c r="C660" s="53">
        <v>8.1999999999999993</v>
      </c>
      <c r="D660" s="38" t="s">
        <v>391</v>
      </c>
      <c r="E660" s="13">
        <f>C660*$H$4</f>
        <v>418.2</v>
      </c>
      <c r="F660" s="14">
        <f t="shared" si="53"/>
        <v>0</v>
      </c>
      <c r="G660" s="13">
        <f t="shared" si="52"/>
        <v>348.5</v>
      </c>
      <c r="H660" s="13">
        <f t="shared" si="54"/>
        <v>418.2</v>
      </c>
    </row>
    <row r="661" spans="1:8" ht="12.4" customHeight="1" outlineLevel="2">
      <c r="A661" s="28">
        <v>1903064</v>
      </c>
      <c r="B661" s="70" t="s">
        <v>9838</v>
      </c>
      <c r="C661" s="53">
        <v>8</v>
      </c>
      <c r="D661" s="38" t="s">
        <v>391</v>
      </c>
      <c r="E661" s="13">
        <f>C661*$H$4</f>
        <v>408</v>
      </c>
      <c r="F661" s="14">
        <f t="shared" si="53"/>
        <v>0</v>
      </c>
      <c r="G661" s="13">
        <f t="shared" si="52"/>
        <v>340</v>
      </c>
      <c r="H661" s="13">
        <f t="shared" si="54"/>
        <v>408</v>
      </c>
    </row>
    <row r="662" spans="1:8" ht="12.4" customHeight="1" outlineLevel="2">
      <c r="A662" s="28">
        <v>1903065</v>
      </c>
      <c r="B662" s="70" t="s">
        <v>9839</v>
      </c>
      <c r="C662" s="53">
        <v>8</v>
      </c>
      <c r="D662" s="38" t="s">
        <v>391</v>
      </c>
      <c r="E662" s="13">
        <f>C662*$H$4</f>
        <v>408</v>
      </c>
      <c r="F662" s="14">
        <f t="shared" si="53"/>
        <v>0</v>
      </c>
      <c r="G662" s="13">
        <f t="shared" si="52"/>
        <v>340</v>
      </c>
      <c r="H662" s="13">
        <f t="shared" si="54"/>
        <v>408</v>
      </c>
    </row>
    <row r="663" spans="1:8" ht="12.4" customHeight="1" outlineLevel="2">
      <c r="A663" s="28">
        <v>1903066</v>
      </c>
      <c r="B663" s="70" t="s">
        <v>9840</v>
      </c>
      <c r="C663" s="53">
        <v>7.9</v>
      </c>
      <c r="D663" s="38" t="s">
        <v>391</v>
      </c>
      <c r="E663" s="13">
        <f>C663*$H$4</f>
        <v>402.90000000000003</v>
      </c>
      <c r="F663" s="14">
        <f t="shared" si="53"/>
        <v>0</v>
      </c>
      <c r="G663" s="13">
        <f t="shared" si="52"/>
        <v>335.75</v>
      </c>
      <c r="H663" s="13">
        <f t="shared" si="54"/>
        <v>402.90000000000003</v>
      </c>
    </row>
    <row r="664" spans="1:8" ht="12.4" customHeight="1" outlineLevel="2">
      <c r="A664" s="28">
        <v>1903067</v>
      </c>
      <c r="B664" s="70" t="s">
        <v>9841</v>
      </c>
      <c r="C664" s="53">
        <v>7.2</v>
      </c>
      <c r="D664" s="38" t="s">
        <v>391</v>
      </c>
      <c r="E664" s="13">
        <f>C664*$H$4</f>
        <v>367.2</v>
      </c>
      <c r="F664" s="14">
        <f t="shared" si="53"/>
        <v>0</v>
      </c>
      <c r="G664" s="13">
        <f t="shared" si="52"/>
        <v>306</v>
      </c>
      <c r="H664" s="13">
        <f t="shared" si="54"/>
        <v>367.2</v>
      </c>
    </row>
    <row r="665" spans="1:8" ht="12.4" customHeight="1" outlineLevel="2">
      <c r="A665" s="28">
        <v>1903068</v>
      </c>
      <c r="B665" s="70" t="s">
        <v>9842</v>
      </c>
      <c r="C665" s="53">
        <v>7.2</v>
      </c>
      <c r="D665" s="38" t="s">
        <v>391</v>
      </c>
      <c r="E665" s="13">
        <f>C665*$H$4</f>
        <v>367.2</v>
      </c>
      <c r="F665" s="14">
        <f t="shared" si="53"/>
        <v>0</v>
      </c>
      <c r="G665" s="13">
        <f t="shared" si="52"/>
        <v>306</v>
      </c>
      <c r="H665" s="13">
        <f t="shared" si="54"/>
        <v>367.2</v>
      </c>
    </row>
    <row r="666" spans="1:8" ht="12.4" customHeight="1" outlineLevel="2">
      <c r="A666" s="28">
        <v>1903070</v>
      </c>
      <c r="B666" s="70" t="s">
        <v>9843</v>
      </c>
      <c r="C666" s="53">
        <v>7.2</v>
      </c>
      <c r="D666" s="38" t="s">
        <v>391</v>
      </c>
      <c r="E666" s="13">
        <f>C666*$H$4</f>
        <v>367.2</v>
      </c>
      <c r="F666" s="14">
        <f t="shared" si="53"/>
        <v>0</v>
      </c>
      <c r="G666" s="13">
        <f t="shared" si="52"/>
        <v>306</v>
      </c>
      <c r="H666" s="13">
        <f t="shared" si="54"/>
        <v>367.2</v>
      </c>
    </row>
    <row r="667" spans="1:8" ht="12.4" customHeight="1" outlineLevel="2">
      <c r="A667" s="28">
        <v>1903071</v>
      </c>
      <c r="B667" s="70" t="s">
        <v>9844</v>
      </c>
      <c r="C667" s="53">
        <v>7.5</v>
      </c>
      <c r="D667" s="38" t="s">
        <v>391</v>
      </c>
      <c r="E667" s="13">
        <f>C667*$H$4</f>
        <v>382.5</v>
      </c>
      <c r="F667" s="14">
        <f t="shared" si="53"/>
        <v>0</v>
      </c>
      <c r="G667" s="13">
        <f t="shared" si="52"/>
        <v>318.75</v>
      </c>
      <c r="H667" s="13">
        <f t="shared" si="54"/>
        <v>382.5</v>
      </c>
    </row>
    <row r="668" spans="1:8" ht="12.4" customHeight="1" outlineLevel="2">
      <c r="A668" s="28">
        <v>1903072</v>
      </c>
      <c r="B668" s="70" t="s">
        <v>9845</v>
      </c>
      <c r="C668" s="53">
        <v>7.5</v>
      </c>
      <c r="D668" s="38" t="s">
        <v>391</v>
      </c>
      <c r="E668" s="13">
        <f>C668*$H$4</f>
        <v>382.5</v>
      </c>
      <c r="F668" s="14">
        <f t="shared" si="53"/>
        <v>0</v>
      </c>
      <c r="G668" s="13">
        <f t="shared" si="52"/>
        <v>318.75</v>
      </c>
      <c r="H668" s="13">
        <f t="shared" si="54"/>
        <v>382.5</v>
      </c>
    </row>
    <row r="669" spans="1:8" ht="12.4" customHeight="1" outlineLevel="2">
      <c r="A669" s="28">
        <v>1903073</v>
      </c>
      <c r="B669" s="70" t="s">
        <v>9846</v>
      </c>
      <c r="C669" s="53">
        <v>7.5</v>
      </c>
      <c r="D669" s="38" t="s">
        <v>391</v>
      </c>
      <c r="E669" s="13">
        <f>C669*$H$4</f>
        <v>382.5</v>
      </c>
      <c r="F669" s="14">
        <f t="shared" si="53"/>
        <v>0</v>
      </c>
      <c r="G669" s="13">
        <f t="shared" si="52"/>
        <v>318.75</v>
      </c>
      <c r="H669" s="13">
        <f t="shared" si="54"/>
        <v>382.5</v>
      </c>
    </row>
    <row r="670" spans="1:8" ht="12.4" customHeight="1" outlineLevel="2">
      <c r="A670" s="28">
        <v>1903081</v>
      </c>
      <c r="B670" s="70" t="s">
        <v>9847</v>
      </c>
      <c r="C670" s="53">
        <v>8.3000000000000007</v>
      </c>
      <c r="D670" s="38" t="s">
        <v>391</v>
      </c>
      <c r="E670" s="13">
        <f>C670*$H$4</f>
        <v>423.3</v>
      </c>
      <c r="F670" s="14">
        <f t="shared" si="53"/>
        <v>0</v>
      </c>
      <c r="G670" s="13">
        <f t="shared" si="52"/>
        <v>352.75</v>
      </c>
      <c r="H670" s="13">
        <f t="shared" si="54"/>
        <v>423.3</v>
      </c>
    </row>
    <row r="671" spans="1:8" ht="12.4" customHeight="1" outlineLevel="2">
      <c r="A671" s="28">
        <v>1903082</v>
      </c>
      <c r="B671" s="70" t="s">
        <v>9848</v>
      </c>
      <c r="C671" s="53">
        <v>8.1999999999999993</v>
      </c>
      <c r="D671" s="38" t="s">
        <v>391</v>
      </c>
      <c r="E671" s="13">
        <f>C671*$H$4</f>
        <v>418.2</v>
      </c>
      <c r="F671" s="14">
        <f t="shared" si="53"/>
        <v>0</v>
      </c>
      <c r="G671" s="13">
        <f t="shared" si="52"/>
        <v>348.5</v>
      </c>
      <c r="H671" s="13">
        <f t="shared" si="54"/>
        <v>418.2</v>
      </c>
    </row>
    <row r="672" spans="1:8" ht="12.4" customHeight="1" outlineLevel="2">
      <c r="A672" s="28">
        <v>1903084</v>
      </c>
      <c r="B672" s="70" t="s">
        <v>9849</v>
      </c>
      <c r="C672" s="53">
        <v>8</v>
      </c>
      <c r="D672" s="38" t="s">
        <v>391</v>
      </c>
      <c r="E672" s="13">
        <f>C672*$H$4</f>
        <v>408</v>
      </c>
      <c r="F672" s="14">
        <f t="shared" si="53"/>
        <v>0</v>
      </c>
      <c r="G672" s="13">
        <f t="shared" si="52"/>
        <v>340</v>
      </c>
      <c r="H672" s="13">
        <f t="shared" si="54"/>
        <v>408</v>
      </c>
    </row>
    <row r="673" spans="1:8" ht="12.4" customHeight="1" outlineLevel="2">
      <c r="A673" s="28">
        <v>1903085</v>
      </c>
      <c r="B673" s="70" t="s">
        <v>9850</v>
      </c>
      <c r="C673" s="53">
        <v>8</v>
      </c>
      <c r="D673" s="38" t="s">
        <v>391</v>
      </c>
      <c r="E673" s="13">
        <f>C673*$H$4</f>
        <v>408</v>
      </c>
      <c r="F673" s="14">
        <f t="shared" si="53"/>
        <v>0</v>
      </c>
      <c r="G673" s="13">
        <f t="shared" si="52"/>
        <v>340</v>
      </c>
      <c r="H673" s="13">
        <f t="shared" si="54"/>
        <v>408</v>
      </c>
    </row>
    <row r="674" spans="1:8" ht="12.4" customHeight="1" outlineLevel="2">
      <c r="A674" s="28">
        <v>1903086</v>
      </c>
      <c r="B674" s="70" t="s">
        <v>9851</v>
      </c>
      <c r="C674" s="53">
        <v>7.9</v>
      </c>
      <c r="D674" s="38" t="s">
        <v>391</v>
      </c>
      <c r="E674" s="13">
        <f>C674*$H$4</f>
        <v>402.90000000000003</v>
      </c>
      <c r="F674" s="14">
        <f t="shared" si="53"/>
        <v>0</v>
      </c>
      <c r="G674" s="13">
        <f t="shared" si="52"/>
        <v>335.75</v>
      </c>
      <c r="H674" s="13">
        <f t="shared" si="54"/>
        <v>402.90000000000003</v>
      </c>
    </row>
    <row r="675" spans="1:8" ht="12.4" customHeight="1" outlineLevel="2">
      <c r="A675" s="28">
        <v>1903087</v>
      </c>
      <c r="B675" s="70" t="s">
        <v>9852</v>
      </c>
      <c r="C675" s="53">
        <v>7.2</v>
      </c>
      <c r="D675" s="38" t="s">
        <v>391</v>
      </c>
      <c r="E675" s="13">
        <f>C675*$H$4</f>
        <v>367.2</v>
      </c>
      <c r="F675" s="14">
        <f t="shared" si="53"/>
        <v>0</v>
      </c>
      <c r="G675" s="13">
        <f t="shared" si="52"/>
        <v>306</v>
      </c>
      <c r="H675" s="13">
        <f t="shared" si="54"/>
        <v>367.2</v>
      </c>
    </row>
    <row r="676" spans="1:8" ht="12.4" customHeight="1" outlineLevel="2">
      <c r="A676" s="28">
        <v>1903088</v>
      </c>
      <c r="B676" s="70" t="s">
        <v>9853</v>
      </c>
      <c r="C676" s="53">
        <v>7.2</v>
      </c>
      <c r="D676" s="38" t="s">
        <v>391</v>
      </c>
      <c r="E676" s="13">
        <f>C676*$H$4</f>
        <v>367.2</v>
      </c>
      <c r="F676" s="14">
        <f t="shared" si="53"/>
        <v>0</v>
      </c>
      <c r="G676" s="13">
        <f t="shared" si="52"/>
        <v>306</v>
      </c>
      <c r="H676" s="13">
        <f t="shared" si="54"/>
        <v>367.2</v>
      </c>
    </row>
    <row r="677" spans="1:8" ht="12.4" customHeight="1" outlineLevel="2">
      <c r="A677" s="28">
        <v>1903090</v>
      </c>
      <c r="B677" s="70" t="s">
        <v>9854</v>
      </c>
      <c r="C677" s="53">
        <v>7.2</v>
      </c>
      <c r="D677" s="38" t="s">
        <v>391</v>
      </c>
      <c r="E677" s="13">
        <f>C677*$H$4</f>
        <v>367.2</v>
      </c>
      <c r="F677" s="14">
        <f t="shared" si="53"/>
        <v>0</v>
      </c>
      <c r="G677" s="13">
        <f t="shared" si="52"/>
        <v>306</v>
      </c>
      <c r="H677" s="13">
        <f t="shared" si="54"/>
        <v>367.2</v>
      </c>
    </row>
    <row r="678" spans="1:8" ht="12.4" customHeight="1" outlineLevel="2">
      <c r="A678" s="28">
        <v>1903091</v>
      </c>
      <c r="B678" s="70" t="s">
        <v>9855</v>
      </c>
      <c r="C678" s="53">
        <v>7.5</v>
      </c>
      <c r="D678" s="38" t="s">
        <v>391</v>
      </c>
      <c r="E678" s="13">
        <f>C678*$H$4</f>
        <v>382.5</v>
      </c>
      <c r="F678" s="14">
        <f t="shared" si="53"/>
        <v>0</v>
      </c>
      <c r="G678" s="13">
        <f t="shared" si="52"/>
        <v>318.75</v>
      </c>
      <c r="H678" s="13">
        <f t="shared" si="54"/>
        <v>382.5</v>
      </c>
    </row>
    <row r="679" spans="1:8" ht="12.4" customHeight="1" outlineLevel="2">
      <c r="A679" s="28">
        <v>1903092</v>
      </c>
      <c r="B679" s="70" t="s">
        <v>9856</v>
      </c>
      <c r="C679" s="53">
        <v>7.5</v>
      </c>
      <c r="D679" s="38" t="s">
        <v>391</v>
      </c>
      <c r="E679" s="13">
        <f>C679*$H$4</f>
        <v>382.5</v>
      </c>
      <c r="F679" s="14">
        <f t="shared" si="53"/>
        <v>0</v>
      </c>
      <c r="G679" s="13">
        <f t="shared" si="52"/>
        <v>318.75</v>
      </c>
      <c r="H679" s="13">
        <f t="shared" si="54"/>
        <v>382.5</v>
      </c>
    </row>
    <row r="680" spans="1:8" ht="12.4" customHeight="1" outlineLevel="2">
      <c r="A680" s="28">
        <v>1903093</v>
      </c>
      <c r="B680" s="70" t="s">
        <v>9857</v>
      </c>
      <c r="C680" s="53">
        <v>7.5</v>
      </c>
      <c r="D680" s="38" t="s">
        <v>391</v>
      </c>
      <c r="E680" s="13">
        <f>C680*$H$4</f>
        <v>382.5</v>
      </c>
      <c r="F680" s="14">
        <f t="shared" si="53"/>
        <v>0</v>
      </c>
      <c r="G680" s="13">
        <f t="shared" si="52"/>
        <v>318.75</v>
      </c>
      <c r="H680" s="13">
        <f t="shared" si="54"/>
        <v>382.5</v>
      </c>
    </row>
    <row r="681" spans="1:8" ht="12.4" customHeight="1" outlineLevel="2">
      <c r="A681" s="28">
        <v>1903202</v>
      </c>
      <c r="B681" s="70" t="s">
        <v>9858</v>
      </c>
      <c r="C681" s="53">
        <v>18</v>
      </c>
      <c r="D681" s="38" t="s">
        <v>391</v>
      </c>
      <c r="E681" s="13">
        <f>C681*$H$4</f>
        <v>918</v>
      </c>
      <c r="F681" s="14">
        <f t="shared" si="53"/>
        <v>0</v>
      </c>
      <c r="G681" s="13">
        <f t="shared" si="52"/>
        <v>765</v>
      </c>
      <c r="H681" s="13">
        <f t="shared" si="54"/>
        <v>918</v>
      </c>
    </row>
    <row r="682" spans="1:8" ht="12.4" customHeight="1" outlineLevel="2">
      <c r="A682" s="28">
        <v>1903204</v>
      </c>
      <c r="B682" s="70" t="s">
        <v>9859</v>
      </c>
      <c r="C682" s="53">
        <v>14.7</v>
      </c>
      <c r="D682" s="38" t="s">
        <v>391</v>
      </c>
      <c r="E682" s="13">
        <f>C682*$H$4</f>
        <v>749.69999999999993</v>
      </c>
      <c r="F682" s="14">
        <f t="shared" si="53"/>
        <v>0</v>
      </c>
      <c r="G682" s="13">
        <f t="shared" si="52"/>
        <v>624.75</v>
      </c>
      <c r="H682" s="13">
        <f t="shared" si="54"/>
        <v>749.69999999999993</v>
      </c>
    </row>
    <row r="683" spans="1:8" ht="12.4" customHeight="1" outlineLevel="2">
      <c r="A683" s="28">
        <v>1903205</v>
      </c>
      <c r="B683" s="70" t="s">
        <v>9860</v>
      </c>
      <c r="C683" s="53">
        <v>14.6</v>
      </c>
      <c r="D683" s="38" t="s">
        <v>391</v>
      </c>
      <c r="E683" s="13">
        <f>C683*$H$4</f>
        <v>744.6</v>
      </c>
      <c r="F683" s="14">
        <f t="shared" si="53"/>
        <v>0</v>
      </c>
      <c r="G683" s="13">
        <f t="shared" si="52"/>
        <v>620.5</v>
      </c>
      <c r="H683" s="13">
        <f t="shared" si="54"/>
        <v>744.6</v>
      </c>
    </row>
    <row r="684" spans="1:8" ht="12.4" customHeight="1" outlineLevel="2">
      <c r="A684" s="28">
        <v>1903206</v>
      </c>
      <c r="B684" s="70" t="s">
        <v>9861</v>
      </c>
      <c r="C684" s="53">
        <v>14.7</v>
      </c>
      <c r="D684" s="38" t="s">
        <v>391</v>
      </c>
      <c r="E684" s="13">
        <f>C684*$H$4</f>
        <v>749.69999999999993</v>
      </c>
      <c r="F684" s="14">
        <f t="shared" si="53"/>
        <v>0</v>
      </c>
      <c r="G684" s="13">
        <f t="shared" si="52"/>
        <v>624.75</v>
      </c>
      <c r="H684" s="13">
        <f t="shared" si="54"/>
        <v>749.69999999999993</v>
      </c>
    </row>
    <row r="685" spans="1:8" ht="12.4" customHeight="1" outlineLevel="2">
      <c r="A685" s="28">
        <v>1903207</v>
      </c>
      <c r="B685" s="70" t="s">
        <v>9862</v>
      </c>
      <c r="C685" s="53">
        <v>12.8</v>
      </c>
      <c r="D685" s="38" t="s">
        <v>391</v>
      </c>
      <c r="E685" s="13">
        <f>C685*$H$4</f>
        <v>652.80000000000007</v>
      </c>
      <c r="F685" s="14">
        <f t="shared" si="53"/>
        <v>0</v>
      </c>
      <c r="G685" s="13">
        <f t="shared" si="52"/>
        <v>544</v>
      </c>
      <c r="H685" s="13">
        <f t="shared" si="54"/>
        <v>652.80000000000007</v>
      </c>
    </row>
    <row r="686" spans="1:8" ht="12.4" customHeight="1" outlineLevel="2">
      <c r="A686" s="28">
        <v>1903208</v>
      </c>
      <c r="B686" s="70" t="s">
        <v>9863</v>
      </c>
      <c r="C686" s="53">
        <v>13</v>
      </c>
      <c r="D686" s="38" t="s">
        <v>391</v>
      </c>
      <c r="E686" s="13">
        <f>C686*$H$4</f>
        <v>663</v>
      </c>
      <c r="F686" s="14">
        <f t="shared" si="53"/>
        <v>0</v>
      </c>
      <c r="G686" s="13">
        <f t="shared" si="52"/>
        <v>552.5</v>
      </c>
      <c r="H686" s="13">
        <f t="shared" si="54"/>
        <v>663</v>
      </c>
    </row>
    <row r="687" spans="1:8" ht="12.4" customHeight="1" outlineLevel="2">
      <c r="A687" s="28">
        <v>1903210</v>
      </c>
      <c r="B687" s="70" t="s">
        <v>9864</v>
      </c>
      <c r="C687" s="53">
        <v>13</v>
      </c>
      <c r="D687" s="38" t="s">
        <v>391</v>
      </c>
      <c r="E687" s="13">
        <f>C687*$H$4</f>
        <v>663</v>
      </c>
      <c r="F687" s="14">
        <f t="shared" si="53"/>
        <v>0</v>
      </c>
      <c r="G687" s="13">
        <f t="shared" si="52"/>
        <v>552.5</v>
      </c>
      <c r="H687" s="13">
        <f t="shared" si="54"/>
        <v>663</v>
      </c>
    </row>
    <row r="688" spans="1:8" ht="12.4" customHeight="1" outlineLevel="2">
      <c r="A688" s="28">
        <v>1903211</v>
      </c>
      <c r="B688" s="70" t="s">
        <v>9865</v>
      </c>
      <c r="C688" s="53">
        <v>13.3</v>
      </c>
      <c r="D688" s="38" t="s">
        <v>391</v>
      </c>
      <c r="E688" s="13">
        <f>C688*$H$4</f>
        <v>678.30000000000007</v>
      </c>
      <c r="F688" s="14">
        <f t="shared" si="53"/>
        <v>0</v>
      </c>
      <c r="G688" s="13">
        <f t="shared" si="52"/>
        <v>565.25</v>
      </c>
      <c r="H688" s="13">
        <f t="shared" si="54"/>
        <v>678.30000000000007</v>
      </c>
    </row>
    <row r="689" spans="1:8" ht="12.4" customHeight="1" outlineLevel="2">
      <c r="A689" s="28">
        <v>1903212</v>
      </c>
      <c r="B689" s="70" t="s">
        <v>9866</v>
      </c>
      <c r="C689" s="53">
        <v>13.4</v>
      </c>
      <c r="D689" s="38" t="s">
        <v>391</v>
      </c>
      <c r="E689" s="13">
        <f>C689*$H$4</f>
        <v>683.4</v>
      </c>
      <c r="F689" s="14">
        <f t="shared" si="53"/>
        <v>0</v>
      </c>
      <c r="G689" s="13">
        <f t="shared" si="52"/>
        <v>569.5</v>
      </c>
      <c r="H689" s="13">
        <f t="shared" si="54"/>
        <v>683.4</v>
      </c>
    </row>
    <row r="690" spans="1:8" ht="12.4" customHeight="1" outlineLevel="2">
      <c r="A690" s="28">
        <v>1903213</v>
      </c>
      <c r="B690" s="70" t="s">
        <v>9867</v>
      </c>
      <c r="C690" s="53">
        <v>15.4</v>
      </c>
      <c r="D690" s="38" t="s">
        <v>391</v>
      </c>
      <c r="E690" s="13">
        <f>C690*$H$4</f>
        <v>785.4</v>
      </c>
      <c r="F690" s="14">
        <f t="shared" si="53"/>
        <v>0</v>
      </c>
      <c r="G690" s="13">
        <f t="shared" si="52"/>
        <v>654.5</v>
      </c>
      <c r="H690" s="13">
        <f t="shared" si="54"/>
        <v>785.4</v>
      </c>
    </row>
    <row r="691" spans="1:8" ht="12.4" customHeight="1" outlineLevel="2">
      <c r="A691" s="28">
        <v>1903214</v>
      </c>
      <c r="B691" s="70" t="s">
        <v>9868</v>
      </c>
      <c r="C691" s="53">
        <v>17</v>
      </c>
      <c r="D691" s="38" t="s">
        <v>391</v>
      </c>
      <c r="E691" s="13">
        <f>C691*$H$4</f>
        <v>867</v>
      </c>
      <c r="F691" s="14">
        <f t="shared" ref="F691:F722" si="55">$F$631</f>
        <v>0</v>
      </c>
      <c r="G691" s="13">
        <f t="shared" si="52"/>
        <v>722.5</v>
      </c>
      <c r="H691" s="13">
        <f t="shared" ref="H691:H722" si="56">E691-E691*F691</f>
        <v>867</v>
      </c>
    </row>
    <row r="692" spans="1:8" ht="12.4" customHeight="1" outlineLevel="2">
      <c r="A692" s="28">
        <v>1903215</v>
      </c>
      <c r="B692" s="70" t="s">
        <v>9869</v>
      </c>
      <c r="C692" s="53">
        <v>21.1</v>
      </c>
      <c r="D692" s="38" t="s">
        <v>391</v>
      </c>
      <c r="E692" s="13">
        <f>C692*$H$4</f>
        <v>1076.1000000000001</v>
      </c>
      <c r="F692" s="14">
        <f t="shared" si="55"/>
        <v>0</v>
      </c>
      <c r="G692" s="13">
        <f t="shared" si="52"/>
        <v>896.75</v>
      </c>
      <c r="H692" s="13">
        <f t="shared" si="56"/>
        <v>1076.1000000000001</v>
      </c>
    </row>
    <row r="693" spans="1:8" ht="12.4" customHeight="1" outlineLevel="2">
      <c r="A693" s="28">
        <v>1903216</v>
      </c>
      <c r="B693" s="70" t="s">
        <v>9870</v>
      </c>
      <c r="C693" s="53">
        <v>22</v>
      </c>
      <c r="D693" s="38" t="s">
        <v>391</v>
      </c>
      <c r="E693" s="13">
        <f>C693*$H$4</f>
        <v>1122</v>
      </c>
      <c r="F693" s="14">
        <f t="shared" si="55"/>
        <v>0</v>
      </c>
      <c r="G693" s="13">
        <f t="shared" si="52"/>
        <v>935</v>
      </c>
      <c r="H693" s="13">
        <f t="shared" si="56"/>
        <v>1122</v>
      </c>
    </row>
    <row r="694" spans="1:8" ht="12.4" customHeight="1" outlineLevel="2">
      <c r="A694" s="28">
        <v>1903221</v>
      </c>
      <c r="B694" s="70" t="s">
        <v>9871</v>
      </c>
      <c r="C694" s="53">
        <v>15.5</v>
      </c>
      <c r="D694" s="38" t="s">
        <v>390</v>
      </c>
      <c r="E694" s="13">
        <f>C694*$H$4</f>
        <v>790.5</v>
      </c>
      <c r="F694" s="14">
        <f t="shared" si="55"/>
        <v>0</v>
      </c>
      <c r="G694" s="13">
        <f t="shared" si="52"/>
        <v>658.75</v>
      </c>
      <c r="H694" s="13">
        <f t="shared" si="56"/>
        <v>790.5</v>
      </c>
    </row>
    <row r="695" spans="1:8" ht="12.4" customHeight="1" outlineLevel="2">
      <c r="A695" s="28">
        <v>1903222</v>
      </c>
      <c r="B695" s="70" t="s">
        <v>9872</v>
      </c>
      <c r="C695" s="53">
        <v>15</v>
      </c>
      <c r="D695" s="38" t="s">
        <v>390</v>
      </c>
      <c r="E695" s="13">
        <f>C695*$H$4</f>
        <v>765</v>
      </c>
      <c r="F695" s="14">
        <f t="shared" si="55"/>
        <v>0</v>
      </c>
      <c r="G695" s="13">
        <f t="shared" si="52"/>
        <v>637.5</v>
      </c>
      <c r="H695" s="13">
        <f t="shared" si="56"/>
        <v>765</v>
      </c>
    </row>
    <row r="696" spans="1:8" ht="12.4" customHeight="1" outlineLevel="2">
      <c r="A696" s="28">
        <v>1903224</v>
      </c>
      <c r="B696" s="70" t="s">
        <v>9873</v>
      </c>
      <c r="C696" s="53">
        <v>14.7</v>
      </c>
      <c r="D696" s="38" t="s">
        <v>390</v>
      </c>
      <c r="E696" s="13">
        <f>C696*$H$4</f>
        <v>749.69999999999993</v>
      </c>
      <c r="F696" s="14">
        <f t="shared" si="55"/>
        <v>0</v>
      </c>
      <c r="G696" s="13">
        <f t="shared" si="52"/>
        <v>624.75</v>
      </c>
      <c r="H696" s="13">
        <f t="shared" si="56"/>
        <v>749.69999999999993</v>
      </c>
    </row>
    <row r="697" spans="1:8" ht="12.4" customHeight="1" outlineLevel="2">
      <c r="A697" s="28">
        <v>1903225</v>
      </c>
      <c r="B697" s="70" t="s">
        <v>9874</v>
      </c>
      <c r="C697" s="53">
        <v>14.6</v>
      </c>
      <c r="D697" s="38" t="s">
        <v>390</v>
      </c>
      <c r="E697" s="13">
        <f>C697*$H$4</f>
        <v>744.6</v>
      </c>
      <c r="F697" s="14">
        <f t="shared" si="55"/>
        <v>0</v>
      </c>
      <c r="G697" s="13">
        <f t="shared" si="52"/>
        <v>620.5</v>
      </c>
      <c r="H697" s="13">
        <f t="shared" si="56"/>
        <v>744.6</v>
      </c>
    </row>
    <row r="698" spans="1:8" ht="12.4" customHeight="1" outlineLevel="2">
      <c r="A698" s="28">
        <v>1903226</v>
      </c>
      <c r="B698" s="70" t="s">
        <v>9875</v>
      </c>
      <c r="C698" s="53">
        <v>14.7</v>
      </c>
      <c r="D698" s="38" t="s">
        <v>390</v>
      </c>
      <c r="E698" s="13">
        <f>C698*$H$4</f>
        <v>749.69999999999993</v>
      </c>
      <c r="F698" s="14">
        <f t="shared" si="55"/>
        <v>0</v>
      </c>
      <c r="G698" s="13">
        <f t="shared" si="52"/>
        <v>624.75</v>
      </c>
      <c r="H698" s="13">
        <f t="shared" si="56"/>
        <v>749.69999999999993</v>
      </c>
    </row>
    <row r="699" spans="1:8" ht="12.4" customHeight="1" outlineLevel="2">
      <c r="A699" s="28">
        <v>1903227</v>
      </c>
      <c r="B699" s="70" t="s">
        <v>9876</v>
      </c>
      <c r="C699" s="53">
        <v>13</v>
      </c>
      <c r="D699" s="38" t="s">
        <v>390</v>
      </c>
      <c r="E699" s="13">
        <f>C699*$H$4</f>
        <v>663</v>
      </c>
      <c r="F699" s="14">
        <f t="shared" si="55"/>
        <v>0</v>
      </c>
      <c r="G699" s="13">
        <f t="shared" si="52"/>
        <v>552.5</v>
      </c>
      <c r="H699" s="13">
        <f t="shared" si="56"/>
        <v>663</v>
      </c>
    </row>
    <row r="700" spans="1:8" ht="12.4" customHeight="1" outlineLevel="2">
      <c r="A700" s="28">
        <v>1903228</v>
      </c>
      <c r="B700" s="70" t="s">
        <v>9877</v>
      </c>
      <c r="C700" s="53">
        <v>13</v>
      </c>
      <c r="D700" s="38" t="s">
        <v>390</v>
      </c>
      <c r="E700" s="13">
        <f>C700*$H$4</f>
        <v>663</v>
      </c>
      <c r="F700" s="14">
        <f t="shared" si="55"/>
        <v>0</v>
      </c>
      <c r="G700" s="13">
        <f t="shared" si="52"/>
        <v>552.5</v>
      </c>
      <c r="H700" s="13">
        <f t="shared" si="56"/>
        <v>663</v>
      </c>
    </row>
    <row r="701" spans="1:8" ht="12.4" customHeight="1" outlineLevel="2">
      <c r="A701" s="28">
        <v>1903230</v>
      </c>
      <c r="B701" s="70" t="s">
        <v>9878</v>
      </c>
      <c r="C701" s="53">
        <v>13</v>
      </c>
      <c r="D701" s="38" t="s">
        <v>390</v>
      </c>
      <c r="E701" s="13">
        <f>C701*$H$4</f>
        <v>663</v>
      </c>
      <c r="F701" s="14">
        <f t="shared" si="55"/>
        <v>0</v>
      </c>
      <c r="G701" s="13">
        <f t="shared" si="52"/>
        <v>552.5</v>
      </c>
      <c r="H701" s="13">
        <f t="shared" si="56"/>
        <v>663</v>
      </c>
    </row>
    <row r="702" spans="1:8" ht="12.4" customHeight="1" outlineLevel="2">
      <c r="A702" s="28">
        <v>1903231</v>
      </c>
      <c r="B702" s="70" t="s">
        <v>9879</v>
      </c>
      <c r="C702" s="53">
        <v>13.3</v>
      </c>
      <c r="D702" s="38" t="s">
        <v>390</v>
      </c>
      <c r="E702" s="13">
        <f>C702*$H$4</f>
        <v>678.30000000000007</v>
      </c>
      <c r="F702" s="14">
        <f t="shared" si="55"/>
        <v>0</v>
      </c>
      <c r="G702" s="13">
        <f t="shared" si="52"/>
        <v>565.25</v>
      </c>
      <c r="H702" s="13">
        <f t="shared" si="56"/>
        <v>678.30000000000007</v>
      </c>
    </row>
    <row r="703" spans="1:8" ht="12.4" customHeight="1" outlineLevel="2">
      <c r="A703" s="28">
        <v>1903232</v>
      </c>
      <c r="B703" s="70" t="s">
        <v>9880</v>
      </c>
      <c r="C703" s="53">
        <v>13.4</v>
      </c>
      <c r="D703" s="38" t="s">
        <v>390</v>
      </c>
      <c r="E703" s="13">
        <f>C703*$H$4</f>
        <v>683.4</v>
      </c>
      <c r="F703" s="14">
        <f t="shared" si="55"/>
        <v>0</v>
      </c>
      <c r="G703" s="13">
        <f t="shared" si="52"/>
        <v>569.5</v>
      </c>
      <c r="H703" s="13">
        <f t="shared" si="56"/>
        <v>683.4</v>
      </c>
    </row>
    <row r="704" spans="1:8" ht="12.4" customHeight="1" outlineLevel="2">
      <c r="A704" s="28">
        <v>1903233</v>
      </c>
      <c r="B704" s="70" t="s">
        <v>9881</v>
      </c>
      <c r="C704" s="53">
        <v>15.4</v>
      </c>
      <c r="D704" s="38" t="s">
        <v>390</v>
      </c>
      <c r="E704" s="13">
        <f>C704*$H$4</f>
        <v>785.4</v>
      </c>
      <c r="F704" s="14">
        <f t="shared" si="55"/>
        <v>0</v>
      </c>
      <c r="G704" s="13">
        <f t="shared" si="52"/>
        <v>654.5</v>
      </c>
      <c r="H704" s="13">
        <f t="shared" si="56"/>
        <v>785.4</v>
      </c>
    </row>
    <row r="705" spans="1:8" ht="12.4" customHeight="1" outlineLevel="2">
      <c r="A705" s="28">
        <v>1903234</v>
      </c>
      <c r="B705" s="70" t="s">
        <v>9882</v>
      </c>
      <c r="C705" s="53">
        <v>17.100000000000001</v>
      </c>
      <c r="D705" s="38" t="s">
        <v>390</v>
      </c>
      <c r="E705" s="13">
        <f>C705*$H$4</f>
        <v>872.1</v>
      </c>
      <c r="F705" s="14">
        <f t="shared" si="55"/>
        <v>0</v>
      </c>
      <c r="G705" s="13">
        <f t="shared" si="52"/>
        <v>726.75</v>
      </c>
      <c r="H705" s="13">
        <f t="shared" si="56"/>
        <v>872.1</v>
      </c>
    </row>
    <row r="706" spans="1:8" ht="12.4" customHeight="1" outlineLevel="2">
      <c r="A706" s="28">
        <v>1903235</v>
      </c>
      <c r="B706" s="70" t="s">
        <v>9883</v>
      </c>
      <c r="C706" s="53">
        <v>21.1</v>
      </c>
      <c r="D706" s="38" t="s">
        <v>390</v>
      </c>
      <c r="E706" s="13">
        <f>C706*$H$4</f>
        <v>1076.1000000000001</v>
      </c>
      <c r="F706" s="14">
        <f t="shared" si="55"/>
        <v>0</v>
      </c>
      <c r="G706" s="13">
        <f t="shared" si="52"/>
        <v>896.75</v>
      </c>
      <c r="H706" s="13">
        <f t="shared" si="56"/>
        <v>1076.1000000000001</v>
      </c>
    </row>
    <row r="707" spans="1:8" ht="12.4" customHeight="1" outlineLevel="2">
      <c r="A707" s="28">
        <v>1903236</v>
      </c>
      <c r="B707" s="70" t="s">
        <v>9884</v>
      </c>
      <c r="C707" s="53">
        <v>21.9</v>
      </c>
      <c r="D707" s="38" t="s">
        <v>390</v>
      </c>
      <c r="E707" s="13">
        <f>C707*$H$4</f>
        <v>1116.8999999999999</v>
      </c>
      <c r="F707" s="14">
        <f t="shared" si="55"/>
        <v>0</v>
      </c>
      <c r="G707" s="13">
        <f t="shared" si="52"/>
        <v>930.75</v>
      </c>
      <c r="H707" s="13">
        <f t="shared" si="56"/>
        <v>1116.8999999999999</v>
      </c>
    </row>
    <row r="708" spans="1:8" ht="12.4" customHeight="1" outlineLevel="2">
      <c r="A708" s="28">
        <v>1903261</v>
      </c>
      <c r="B708" s="70" t="s">
        <v>9885</v>
      </c>
      <c r="C708" s="53">
        <v>25.4</v>
      </c>
      <c r="D708" s="38" t="s">
        <v>391</v>
      </c>
      <c r="E708" s="13">
        <f>C708*$H$4</f>
        <v>1295.3999999999999</v>
      </c>
      <c r="F708" s="14">
        <f t="shared" si="55"/>
        <v>0</v>
      </c>
      <c r="G708" s="13">
        <f t="shared" si="52"/>
        <v>1079.5</v>
      </c>
      <c r="H708" s="13">
        <f t="shared" si="56"/>
        <v>1295.3999999999999</v>
      </c>
    </row>
    <row r="709" spans="1:8" ht="12.4" customHeight="1" outlineLevel="2">
      <c r="A709" s="28">
        <v>1903262</v>
      </c>
      <c r="B709" s="70" t="s">
        <v>9886</v>
      </c>
      <c r="C709" s="53">
        <v>25.4</v>
      </c>
      <c r="D709" s="38" t="s">
        <v>391</v>
      </c>
      <c r="E709" s="13">
        <f>C709*$H$4</f>
        <v>1295.3999999999999</v>
      </c>
      <c r="F709" s="14">
        <f t="shared" si="55"/>
        <v>0</v>
      </c>
      <c r="G709" s="13">
        <f t="shared" si="52"/>
        <v>1079.5</v>
      </c>
      <c r="H709" s="13">
        <f t="shared" si="56"/>
        <v>1295.3999999999999</v>
      </c>
    </row>
    <row r="710" spans="1:8" ht="12.4" customHeight="1" outlineLevel="2">
      <c r="A710" s="28">
        <v>1903264</v>
      </c>
      <c r="B710" s="70" t="s">
        <v>9887</v>
      </c>
      <c r="C710" s="53">
        <v>25.4</v>
      </c>
      <c r="D710" s="38" t="s">
        <v>391</v>
      </c>
      <c r="E710" s="13">
        <f>C710*$H$4</f>
        <v>1295.3999999999999</v>
      </c>
      <c r="F710" s="14">
        <f t="shared" si="55"/>
        <v>0</v>
      </c>
      <c r="G710" s="13">
        <f t="shared" si="52"/>
        <v>1079.5</v>
      </c>
      <c r="H710" s="13">
        <f t="shared" si="56"/>
        <v>1295.3999999999999</v>
      </c>
    </row>
    <row r="711" spans="1:8" ht="12.4" customHeight="1" outlineLevel="2">
      <c r="A711" s="28">
        <v>1903265</v>
      </c>
      <c r="B711" s="70" t="s">
        <v>9888</v>
      </c>
      <c r="C711" s="53">
        <v>25.4</v>
      </c>
      <c r="D711" s="38" t="s">
        <v>391</v>
      </c>
      <c r="E711" s="13">
        <f>C711*$H$4</f>
        <v>1295.3999999999999</v>
      </c>
      <c r="F711" s="14">
        <f t="shared" si="55"/>
        <v>0</v>
      </c>
      <c r="G711" s="13">
        <f t="shared" si="52"/>
        <v>1079.5</v>
      </c>
      <c r="H711" s="13">
        <f t="shared" si="56"/>
        <v>1295.3999999999999</v>
      </c>
    </row>
    <row r="712" spans="1:8" ht="12.4" customHeight="1" outlineLevel="2">
      <c r="A712" s="28">
        <v>1903266</v>
      </c>
      <c r="B712" s="70" t="s">
        <v>9889</v>
      </c>
      <c r="C712" s="53">
        <v>25.4</v>
      </c>
      <c r="D712" s="38" t="s">
        <v>391</v>
      </c>
      <c r="E712" s="13">
        <f>C712*$H$4</f>
        <v>1295.3999999999999</v>
      </c>
      <c r="F712" s="14">
        <f t="shared" si="55"/>
        <v>0</v>
      </c>
      <c r="G712" s="13">
        <f t="shared" si="52"/>
        <v>1079.5</v>
      </c>
      <c r="H712" s="13">
        <f t="shared" si="56"/>
        <v>1295.3999999999999</v>
      </c>
    </row>
    <row r="713" spans="1:8" ht="12.4" customHeight="1" outlineLevel="2">
      <c r="A713" s="28">
        <v>1903267</v>
      </c>
      <c r="B713" s="70" t="s">
        <v>9890</v>
      </c>
      <c r="C713" s="53">
        <v>22.6</v>
      </c>
      <c r="D713" s="38" t="s">
        <v>391</v>
      </c>
      <c r="E713" s="13">
        <f>C713*$H$4</f>
        <v>1152.6000000000001</v>
      </c>
      <c r="F713" s="14">
        <f t="shared" si="55"/>
        <v>0</v>
      </c>
      <c r="G713" s="13">
        <f t="shared" si="52"/>
        <v>960.5</v>
      </c>
      <c r="H713" s="13">
        <f t="shared" si="56"/>
        <v>1152.6000000000001</v>
      </c>
    </row>
    <row r="714" spans="1:8" ht="12.4" customHeight="1" outlineLevel="2">
      <c r="A714" s="28">
        <v>1903268</v>
      </c>
      <c r="B714" s="70" t="s">
        <v>9891</v>
      </c>
      <c r="C714" s="53">
        <v>22.6</v>
      </c>
      <c r="D714" s="38" t="s">
        <v>391</v>
      </c>
      <c r="E714" s="13">
        <f>C714*$H$4</f>
        <v>1152.6000000000001</v>
      </c>
      <c r="F714" s="14">
        <f t="shared" si="55"/>
        <v>0</v>
      </c>
      <c r="G714" s="13">
        <f t="shared" si="52"/>
        <v>960.5</v>
      </c>
      <c r="H714" s="13">
        <f t="shared" si="56"/>
        <v>1152.6000000000001</v>
      </c>
    </row>
    <row r="715" spans="1:8" ht="12.4" customHeight="1" outlineLevel="2">
      <c r="A715" s="28">
        <v>1903270</v>
      </c>
      <c r="B715" s="70" t="s">
        <v>9892</v>
      </c>
      <c r="C715" s="53">
        <v>22.6</v>
      </c>
      <c r="D715" s="38" t="s">
        <v>391</v>
      </c>
      <c r="E715" s="13">
        <f>C715*$H$4</f>
        <v>1152.6000000000001</v>
      </c>
      <c r="F715" s="14">
        <f t="shared" si="55"/>
        <v>0</v>
      </c>
      <c r="G715" s="13">
        <f t="shared" si="52"/>
        <v>960.5</v>
      </c>
      <c r="H715" s="13">
        <f t="shared" si="56"/>
        <v>1152.6000000000001</v>
      </c>
    </row>
    <row r="716" spans="1:8" ht="12.4" customHeight="1" outlineLevel="2">
      <c r="A716" s="28">
        <v>1903271</v>
      </c>
      <c r="B716" s="70" t="s">
        <v>9893</v>
      </c>
      <c r="C716" s="53">
        <v>22.6</v>
      </c>
      <c r="D716" s="38" t="s">
        <v>391</v>
      </c>
      <c r="E716" s="13">
        <f>C716*$H$4</f>
        <v>1152.6000000000001</v>
      </c>
      <c r="F716" s="14">
        <f t="shared" si="55"/>
        <v>0</v>
      </c>
      <c r="G716" s="13">
        <f t="shared" si="52"/>
        <v>960.5</v>
      </c>
      <c r="H716" s="13">
        <f t="shared" si="56"/>
        <v>1152.6000000000001</v>
      </c>
    </row>
    <row r="717" spans="1:8" ht="12.4" customHeight="1" outlineLevel="2">
      <c r="A717" s="28">
        <v>1903272</v>
      </c>
      <c r="B717" s="70" t="s">
        <v>9894</v>
      </c>
      <c r="C717" s="53">
        <v>22.6</v>
      </c>
      <c r="D717" s="38" t="s">
        <v>391</v>
      </c>
      <c r="E717" s="13">
        <f>C717*$H$4</f>
        <v>1152.6000000000001</v>
      </c>
      <c r="F717" s="14">
        <f t="shared" si="55"/>
        <v>0</v>
      </c>
      <c r="G717" s="13">
        <f t="shared" si="52"/>
        <v>960.5</v>
      </c>
      <c r="H717" s="13">
        <f t="shared" si="56"/>
        <v>1152.6000000000001</v>
      </c>
    </row>
    <row r="718" spans="1:8" ht="12.4" customHeight="1" outlineLevel="2">
      <c r="A718" s="28">
        <v>1903273</v>
      </c>
      <c r="B718" s="70" t="s">
        <v>9895</v>
      </c>
      <c r="C718" s="53">
        <v>24.1</v>
      </c>
      <c r="D718" s="38" t="s">
        <v>391</v>
      </c>
      <c r="E718" s="13">
        <f>C718*$H$4</f>
        <v>1229.1000000000001</v>
      </c>
      <c r="F718" s="14">
        <f t="shared" si="55"/>
        <v>0</v>
      </c>
      <c r="G718" s="13">
        <f t="shared" ref="G718:G781" si="57">ROUND(H718/1.2,2)</f>
        <v>1024.25</v>
      </c>
      <c r="H718" s="13">
        <f t="shared" si="56"/>
        <v>1229.1000000000001</v>
      </c>
    </row>
    <row r="719" spans="1:8" ht="12.4" customHeight="1" outlineLevel="2">
      <c r="A719" s="28">
        <v>1903281</v>
      </c>
      <c r="B719" s="70" t="s">
        <v>9896</v>
      </c>
      <c r="C719" s="53">
        <v>25.4</v>
      </c>
      <c r="D719" s="38" t="s">
        <v>391</v>
      </c>
      <c r="E719" s="13">
        <f>C719*$H$4</f>
        <v>1295.3999999999999</v>
      </c>
      <c r="F719" s="14">
        <f t="shared" si="55"/>
        <v>0</v>
      </c>
      <c r="G719" s="13">
        <f t="shared" si="57"/>
        <v>1079.5</v>
      </c>
      <c r="H719" s="13">
        <f t="shared" si="56"/>
        <v>1295.3999999999999</v>
      </c>
    </row>
    <row r="720" spans="1:8" ht="12.4" customHeight="1" outlineLevel="2">
      <c r="A720" s="28">
        <v>1903282</v>
      </c>
      <c r="B720" s="70" t="s">
        <v>9897</v>
      </c>
      <c r="C720" s="53">
        <v>25.4</v>
      </c>
      <c r="D720" s="38" t="s">
        <v>391</v>
      </c>
      <c r="E720" s="13">
        <f>C720*$H$4</f>
        <v>1295.3999999999999</v>
      </c>
      <c r="F720" s="14">
        <f t="shared" si="55"/>
        <v>0</v>
      </c>
      <c r="G720" s="13">
        <f t="shared" si="57"/>
        <v>1079.5</v>
      </c>
      <c r="H720" s="13">
        <f t="shared" si="56"/>
        <v>1295.3999999999999</v>
      </c>
    </row>
    <row r="721" spans="1:8" ht="12.4" customHeight="1" outlineLevel="2">
      <c r="A721" s="28">
        <v>1903284</v>
      </c>
      <c r="B721" s="70" t="s">
        <v>9898</v>
      </c>
      <c r="C721" s="53">
        <v>25.4</v>
      </c>
      <c r="D721" s="38" t="s">
        <v>391</v>
      </c>
      <c r="E721" s="13">
        <f>C721*$H$4</f>
        <v>1295.3999999999999</v>
      </c>
      <c r="F721" s="14">
        <f t="shared" si="55"/>
        <v>0</v>
      </c>
      <c r="G721" s="13">
        <f t="shared" si="57"/>
        <v>1079.5</v>
      </c>
      <c r="H721" s="13">
        <f t="shared" si="56"/>
        <v>1295.3999999999999</v>
      </c>
    </row>
    <row r="722" spans="1:8" ht="12.4" customHeight="1" outlineLevel="2">
      <c r="A722" s="28">
        <v>1903285</v>
      </c>
      <c r="B722" s="70" t="s">
        <v>9899</v>
      </c>
      <c r="C722" s="53">
        <v>25.4</v>
      </c>
      <c r="D722" s="38" t="s">
        <v>391</v>
      </c>
      <c r="E722" s="13">
        <f>C722*$H$4</f>
        <v>1295.3999999999999</v>
      </c>
      <c r="F722" s="14">
        <f t="shared" si="55"/>
        <v>0</v>
      </c>
      <c r="G722" s="13">
        <f t="shared" si="57"/>
        <v>1079.5</v>
      </c>
      <c r="H722" s="13">
        <f t="shared" si="56"/>
        <v>1295.3999999999999</v>
      </c>
    </row>
    <row r="723" spans="1:8" ht="12.4" customHeight="1" outlineLevel="2">
      <c r="A723" s="28">
        <v>1903286</v>
      </c>
      <c r="B723" s="70" t="s">
        <v>9900</v>
      </c>
      <c r="C723" s="53">
        <v>25.4</v>
      </c>
      <c r="D723" s="38" t="s">
        <v>391</v>
      </c>
      <c r="E723" s="13">
        <f>C723*$H$4</f>
        <v>1295.3999999999999</v>
      </c>
      <c r="F723" s="14">
        <f t="shared" ref="F723:F754" si="58">$F$631</f>
        <v>0</v>
      </c>
      <c r="G723" s="13">
        <f t="shared" si="57"/>
        <v>1079.5</v>
      </c>
      <c r="H723" s="13">
        <f t="shared" ref="H723:H754" si="59">E723-E723*F723</f>
        <v>1295.3999999999999</v>
      </c>
    </row>
    <row r="724" spans="1:8" ht="12.4" customHeight="1" outlineLevel="2">
      <c r="A724" s="28">
        <v>1903287</v>
      </c>
      <c r="B724" s="70" t="s">
        <v>9901</v>
      </c>
      <c r="C724" s="53">
        <v>22.6</v>
      </c>
      <c r="D724" s="38" t="s">
        <v>391</v>
      </c>
      <c r="E724" s="13">
        <f>C724*$H$4</f>
        <v>1152.6000000000001</v>
      </c>
      <c r="F724" s="14">
        <f t="shared" si="58"/>
        <v>0</v>
      </c>
      <c r="G724" s="13">
        <f t="shared" si="57"/>
        <v>960.5</v>
      </c>
      <c r="H724" s="13">
        <f t="shared" si="59"/>
        <v>1152.6000000000001</v>
      </c>
    </row>
    <row r="725" spans="1:8" ht="12.4" customHeight="1" outlineLevel="2">
      <c r="A725" s="28">
        <v>1903288</v>
      </c>
      <c r="B725" s="70" t="s">
        <v>9902</v>
      </c>
      <c r="C725" s="53">
        <v>22.6</v>
      </c>
      <c r="D725" s="38" t="s">
        <v>391</v>
      </c>
      <c r="E725" s="13">
        <f>C725*$H$4</f>
        <v>1152.6000000000001</v>
      </c>
      <c r="F725" s="14">
        <f t="shared" si="58"/>
        <v>0</v>
      </c>
      <c r="G725" s="13">
        <f t="shared" si="57"/>
        <v>960.5</v>
      </c>
      <c r="H725" s="13">
        <f t="shared" si="59"/>
        <v>1152.6000000000001</v>
      </c>
    </row>
    <row r="726" spans="1:8" ht="12.4" customHeight="1" outlineLevel="2">
      <c r="A726" s="28">
        <v>1903290</v>
      </c>
      <c r="B726" s="70" t="s">
        <v>9903</v>
      </c>
      <c r="C726" s="53">
        <v>22.6</v>
      </c>
      <c r="D726" s="38" t="s">
        <v>391</v>
      </c>
      <c r="E726" s="13">
        <f>C726*$H$4</f>
        <v>1152.6000000000001</v>
      </c>
      <c r="F726" s="14">
        <f t="shared" si="58"/>
        <v>0</v>
      </c>
      <c r="G726" s="13">
        <f t="shared" si="57"/>
        <v>960.5</v>
      </c>
      <c r="H726" s="13">
        <f t="shared" si="59"/>
        <v>1152.6000000000001</v>
      </c>
    </row>
    <row r="727" spans="1:8" ht="12.4" customHeight="1" outlineLevel="2">
      <c r="A727" s="28">
        <v>1903291</v>
      </c>
      <c r="B727" s="70" t="s">
        <v>9904</v>
      </c>
      <c r="C727" s="53">
        <v>22.6</v>
      </c>
      <c r="D727" s="38" t="s">
        <v>391</v>
      </c>
      <c r="E727" s="13">
        <f>C727*$H$4</f>
        <v>1152.6000000000001</v>
      </c>
      <c r="F727" s="14">
        <f t="shared" si="58"/>
        <v>0</v>
      </c>
      <c r="G727" s="13">
        <f t="shared" si="57"/>
        <v>960.5</v>
      </c>
      <c r="H727" s="13">
        <f t="shared" si="59"/>
        <v>1152.6000000000001</v>
      </c>
    </row>
    <row r="728" spans="1:8" ht="12.4" customHeight="1" outlineLevel="2">
      <c r="A728" s="28">
        <v>1903292</v>
      </c>
      <c r="B728" s="70" t="s">
        <v>9905</v>
      </c>
      <c r="C728" s="53">
        <v>22.6</v>
      </c>
      <c r="D728" s="38" t="s">
        <v>391</v>
      </c>
      <c r="E728" s="13">
        <f>C728*$H$4</f>
        <v>1152.6000000000001</v>
      </c>
      <c r="F728" s="14">
        <f t="shared" si="58"/>
        <v>0</v>
      </c>
      <c r="G728" s="13">
        <f t="shared" si="57"/>
        <v>960.5</v>
      </c>
      <c r="H728" s="13">
        <f t="shared" si="59"/>
        <v>1152.6000000000001</v>
      </c>
    </row>
    <row r="729" spans="1:8" ht="12.4" customHeight="1" outlineLevel="2">
      <c r="A729" s="28">
        <v>1903293</v>
      </c>
      <c r="B729" s="70" t="s">
        <v>9906</v>
      </c>
      <c r="C729" s="53">
        <v>24.1</v>
      </c>
      <c r="D729" s="38" t="s">
        <v>391</v>
      </c>
      <c r="E729" s="13">
        <f>C729*$H$4</f>
        <v>1229.1000000000001</v>
      </c>
      <c r="F729" s="14">
        <f t="shared" si="58"/>
        <v>0</v>
      </c>
      <c r="G729" s="13">
        <f t="shared" si="57"/>
        <v>1024.25</v>
      </c>
      <c r="H729" s="13">
        <f t="shared" si="59"/>
        <v>1229.1000000000001</v>
      </c>
    </row>
    <row r="730" spans="1:8" ht="12.4" customHeight="1" outlineLevel="2">
      <c r="A730" s="19">
        <v>2137701</v>
      </c>
      <c r="B730" s="68" t="s">
        <v>1398</v>
      </c>
      <c r="C730" s="53">
        <v>9.2999999999999989</v>
      </c>
      <c r="D730" s="38" t="s">
        <v>391</v>
      </c>
      <c r="E730" s="13">
        <f>C730*$H$4</f>
        <v>474.29999999999995</v>
      </c>
      <c r="F730" s="14">
        <f t="shared" si="58"/>
        <v>0</v>
      </c>
      <c r="G730" s="13">
        <f t="shared" si="57"/>
        <v>395.25</v>
      </c>
      <c r="H730" s="13">
        <f t="shared" si="59"/>
        <v>474.29999999999995</v>
      </c>
    </row>
    <row r="731" spans="1:8" ht="12.4" customHeight="1" outlineLevel="2">
      <c r="A731" s="19">
        <v>2137707</v>
      </c>
      <c r="B731" s="68" t="s">
        <v>1399</v>
      </c>
      <c r="C731" s="53">
        <v>8.5</v>
      </c>
      <c r="D731" s="38" t="s">
        <v>390</v>
      </c>
      <c r="E731" s="13">
        <f>C731*$H$4</f>
        <v>433.5</v>
      </c>
      <c r="F731" s="14">
        <f t="shared" si="58"/>
        <v>0</v>
      </c>
      <c r="G731" s="13">
        <f t="shared" si="57"/>
        <v>361.25</v>
      </c>
      <c r="H731" s="13">
        <f t="shared" si="59"/>
        <v>433.5</v>
      </c>
    </row>
    <row r="732" spans="1:8" ht="12.4" customHeight="1" outlineLevel="2">
      <c r="A732" s="19">
        <v>2137714</v>
      </c>
      <c r="B732" s="68" t="s">
        <v>1400</v>
      </c>
      <c r="C732" s="53">
        <v>6.1999999999999993</v>
      </c>
      <c r="D732" s="38" t="s">
        <v>390</v>
      </c>
      <c r="E732" s="13">
        <f>C732*$H$4</f>
        <v>316.2</v>
      </c>
      <c r="F732" s="14">
        <f t="shared" si="58"/>
        <v>0</v>
      </c>
      <c r="G732" s="13">
        <f t="shared" si="57"/>
        <v>263.5</v>
      </c>
      <c r="H732" s="13">
        <f t="shared" si="59"/>
        <v>316.2</v>
      </c>
    </row>
    <row r="733" spans="1:8" ht="12.4" customHeight="1" outlineLevel="2">
      <c r="A733" s="19">
        <v>2137716</v>
      </c>
      <c r="B733" s="68" t="s">
        <v>1401</v>
      </c>
      <c r="C733" s="53">
        <v>6.1999999999999993</v>
      </c>
      <c r="D733" s="38" t="s">
        <v>390</v>
      </c>
      <c r="E733" s="13">
        <f>C733*$H$4</f>
        <v>316.2</v>
      </c>
      <c r="F733" s="14">
        <f t="shared" si="58"/>
        <v>0</v>
      </c>
      <c r="G733" s="13">
        <f t="shared" si="57"/>
        <v>263.5</v>
      </c>
      <c r="H733" s="13">
        <f t="shared" si="59"/>
        <v>316.2</v>
      </c>
    </row>
    <row r="734" spans="1:8" ht="12.4" customHeight="1" outlineLevel="2">
      <c r="A734" s="19">
        <v>2137704</v>
      </c>
      <c r="B734" s="68" t="s">
        <v>1402</v>
      </c>
      <c r="C734" s="53">
        <v>9.2999999999999989</v>
      </c>
      <c r="D734" s="38" t="s">
        <v>390</v>
      </c>
      <c r="E734" s="13">
        <f>C734*$H$4</f>
        <v>474.29999999999995</v>
      </c>
      <c r="F734" s="14">
        <f t="shared" si="58"/>
        <v>0</v>
      </c>
      <c r="G734" s="13">
        <f t="shared" si="57"/>
        <v>395.25</v>
      </c>
      <c r="H734" s="13">
        <f t="shared" si="59"/>
        <v>474.29999999999995</v>
      </c>
    </row>
    <row r="735" spans="1:8" ht="12.4" customHeight="1" outlineLevel="2">
      <c r="A735" s="19">
        <v>2137717</v>
      </c>
      <c r="B735" s="68" t="s">
        <v>1403</v>
      </c>
      <c r="C735" s="53">
        <v>6.3</v>
      </c>
      <c r="D735" s="38" t="s">
        <v>390</v>
      </c>
      <c r="E735" s="13">
        <f>C735*$H$4</f>
        <v>321.3</v>
      </c>
      <c r="F735" s="14">
        <f t="shared" si="58"/>
        <v>0</v>
      </c>
      <c r="G735" s="13">
        <f t="shared" si="57"/>
        <v>267.75</v>
      </c>
      <c r="H735" s="13">
        <f t="shared" si="59"/>
        <v>321.3</v>
      </c>
    </row>
    <row r="736" spans="1:8" ht="12.4" customHeight="1" outlineLevel="2">
      <c r="A736" s="19">
        <v>2137718</v>
      </c>
      <c r="B736" s="68" t="s">
        <v>1404</v>
      </c>
      <c r="C736" s="53">
        <v>6.3999999999999995</v>
      </c>
      <c r="D736" s="38" t="s">
        <v>390</v>
      </c>
      <c r="E736" s="13">
        <f>C736*$H$4</f>
        <v>326.39999999999998</v>
      </c>
      <c r="F736" s="14">
        <f t="shared" si="58"/>
        <v>0</v>
      </c>
      <c r="G736" s="13">
        <f t="shared" si="57"/>
        <v>272</v>
      </c>
      <c r="H736" s="13">
        <f t="shared" si="59"/>
        <v>326.39999999999998</v>
      </c>
    </row>
    <row r="737" spans="1:8" ht="12.4" customHeight="1" outlineLevel="2">
      <c r="A737" s="19">
        <v>2137708</v>
      </c>
      <c r="B737" s="68" t="s">
        <v>1405</v>
      </c>
      <c r="C737" s="53">
        <v>8.5</v>
      </c>
      <c r="D737" s="38" t="s">
        <v>390</v>
      </c>
      <c r="E737" s="13">
        <f>C737*$H$4</f>
        <v>433.5</v>
      </c>
      <c r="F737" s="14">
        <f t="shared" si="58"/>
        <v>0</v>
      </c>
      <c r="G737" s="13">
        <f t="shared" si="57"/>
        <v>361.25</v>
      </c>
      <c r="H737" s="13">
        <f t="shared" si="59"/>
        <v>433.5</v>
      </c>
    </row>
    <row r="738" spans="1:8" ht="12.4" customHeight="1" outlineLevel="2">
      <c r="A738" s="19">
        <v>2137719</v>
      </c>
      <c r="B738" s="68" t="s">
        <v>1406</v>
      </c>
      <c r="C738" s="53">
        <v>6.8</v>
      </c>
      <c r="D738" s="38" t="s">
        <v>390</v>
      </c>
      <c r="E738" s="13">
        <f>C738*$H$4</f>
        <v>346.8</v>
      </c>
      <c r="F738" s="14">
        <f t="shared" si="58"/>
        <v>0</v>
      </c>
      <c r="G738" s="13">
        <f t="shared" si="57"/>
        <v>289</v>
      </c>
      <c r="H738" s="13">
        <f t="shared" si="59"/>
        <v>346.8</v>
      </c>
    </row>
    <row r="739" spans="1:8" ht="12.4" customHeight="1" outlineLevel="2">
      <c r="A739" s="19">
        <v>2137720</v>
      </c>
      <c r="B739" s="68" t="s">
        <v>1407</v>
      </c>
      <c r="C739" s="53">
        <v>8.5</v>
      </c>
      <c r="D739" s="38" t="s">
        <v>390</v>
      </c>
      <c r="E739" s="13">
        <f>C739*$H$4</f>
        <v>433.5</v>
      </c>
      <c r="F739" s="14">
        <f t="shared" si="58"/>
        <v>0</v>
      </c>
      <c r="G739" s="13">
        <f t="shared" si="57"/>
        <v>361.25</v>
      </c>
      <c r="H739" s="13">
        <f t="shared" si="59"/>
        <v>433.5</v>
      </c>
    </row>
    <row r="740" spans="1:8" ht="12.4" customHeight="1" outlineLevel="2">
      <c r="A740" s="19">
        <v>2137710</v>
      </c>
      <c r="B740" s="68" t="s">
        <v>1408</v>
      </c>
      <c r="C740" s="53">
        <v>8.4</v>
      </c>
      <c r="D740" s="38" t="s">
        <v>390</v>
      </c>
      <c r="E740" s="13">
        <f>C740*$H$4</f>
        <v>428.40000000000003</v>
      </c>
      <c r="F740" s="14">
        <f t="shared" si="58"/>
        <v>0</v>
      </c>
      <c r="G740" s="13">
        <f t="shared" si="57"/>
        <v>357</v>
      </c>
      <c r="H740" s="13">
        <f t="shared" si="59"/>
        <v>428.40000000000003</v>
      </c>
    </row>
    <row r="741" spans="1:8" ht="12.4" customHeight="1" outlineLevel="2">
      <c r="A741" s="19">
        <v>2137721</v>
      </c>
      <c r="B741" s="68" t="s">
        <v>1409</v>
      </c>
      <c r="C741" s="53">
        <v>10.799999999999999</v>
      </c>
      <c r="D741" s="38" t="s">
        <v>390</v>
      </c>
      <c r="E741" s="13">
        <f>C741*$H$4</f>
        <v>550.79999999999995</v>
      </c>
      <c r="F741" s="14">
        <f t="shared" si="58"/>
        <v>0</v>
      </c>
      <c r="G741" s="13">
        <f t="shared" si="57"/>
        <v>459</v>
      </c>
      <c r="H741" s="13">
        <f t="shared" si="59"/>
        <v>550.79999999999995</v>
      </c>
    </row>
    <row r="742" spans="1:8" ht="12.4" customHeight="1" outlineLevel="2">
      <c r="A742" s="19">
        <v>2137722</v>
      </c>
      <c r="B742" s="68" t="s">
        <v>1410</v>
      </c>
      <c r="C742" s="53">
        <v>11.299999999999999</v>
      </c>
      <c r="D742" s="38" t="s">
        <v>390</v>
      </c>
      <c r="E742" s="13">
        <f>C742*$H$4</f>
        <v>576.29999999999995</v>
      </c>
      <c r="F742" s="14">
        <f t="shared" si="58"/>
        <v>0</v>
      </c>
      <c r="G742" s="13">
        <f t="shared" si="57"/>
        <v>480.25</v>
      </c>
      <c r="H742" s="13">
        <f t="shared" si="59"/>
        <v>576.29999999999995</v>
      </c>
    </row>
    <row r="743" spans="1:8" ht="12.4" customHeight="1" outlineLevel="2">
      <c r="A743" s="19">
        <v>2137712</v>
      </c>
      <c r="B743" s="68" t="s">
        <v>1411</v>
      </c>
      <c r="C743" s="53">
        <v>6.1999999999999993</v>
      </c>
      <c r="D743" s="38" t="s">
        <v>390</v>
      </c>
      <c r="E743" s="13">
        <f>C743*$H$4</f>
        <v>316.2</v>
      </c>
      <c r="F743" s="14">
        <f t="shared" si="58"/>
        <v>0</v>
      </c>
      <c r="G743" s="13">
        <f t="shared" si="57"/>
        <v>263.5</v>
      </c>
      <c r="H743" s="13">
        <f t="shared" si="59"/>
        <v>316.2</v>
      </c>
    </row>
    <row r="744" spans="1:8" ht="12.4" customHeight="1" outlineLevel="2">
      <c r="A744" s="19">
        <v>2127714</v>
      </c>
      <c r="B744" s="68" t="s">
        <v>1412</v>
      </c>
      <c r="C744" s="53">
        <v>6.1999999999999993</v>
      </c>
      <c r="D744" s="38" t="s">
        <v>390</v>
      </c>
      <c r="E744" s="13">
        <f>C744*$H$4</f>
        <v>316.2</v>
      </c>
      <c r="F744" s="14">
        <f t="shared" si="58"/>
        <v>0</v>
      </c>
      <c r="G744" s="13">
        <f t="shared" si="57"/>
        <v>263.5</v>
      </c>
      <c r="H744" s="13">
        <f t="shared" si="59"/>
        <v>316.2</v>
      </c>
    </row>
    <row r="745" spans="1:8" ht="12.4" customHeight="1" outlineLevel="2">
      <c r="A745" s="19">
        <v>2127716</v>
      </c>
      <c r="B745" s="68" t="s">
        <v>1413</v>
      </c>
      <c r="C745" s="53">
        <v>6.1999999999999993</v>
      </c>
      <c r="D745" s="38" t="s">
        <v>391</v>
      </c>
      <c r="E745" s="13">
        <f>C745*$H$4</f>
        <v>316.2</v>
      </c>
      <c r="F745" s="14">
        <f t="shared" si="58"/>
        <v>0</v>
      </c>
      <c r="G745" s="13">
        <f t="shared" si="57"/>
        <v>263.5</v>
      </c>
      <c r="H745" s="13">
        <f t="shared" si="59"/>
        <v>316.2</v>
      </c>
    </row>
    <row r="746" spans="1:8" ht="12.4" customHeight="1" outlineLevel="2">
      <c r="A746" s="19">
        <v>2127717</v>
      </c>
      <c r="B746" s="68" t="s">
        <v>1414</v>
      </c>
      <c r="C746" s="53">
        <v>6.3</v>
      </c>
      <c r="D746" s="38" t="s">
        <v>391</v>
      </c>
      <c r="E746" s="13">
        <f>C746*$H$4</f>
        <v>321.3</v>
      </c>
      <c r="F746" s="14">
        <f t="shared" si="58"/>
        <v>0</v>
      </c>
      <c r="G746" s="13">
        <f t="shared" si="57"/>
        <v>267.75</v>
      </c>
      <c r="H746" s="13">
        <f t="shared" si="59"/>
        <v>321.3</v>
      </c>
    </row>
    <row r="747" spans="1:8" ht="12.4" customHeight="1" outlineLevel="2">
      <c r="A747" s="19">
        <v>2127720</v>
      </c>
      <c r="B747" s="68" t="s">
        <v>1415</v>
      </c>
      <c r="C747" s="53">
        <v>8.5</v>
      </c>
      <c r="D747" s="38" t="s">
        <v>391</v>
      </c>
      <c r="E747" s="13">
        <f>C747*$H$4</f>
        <v>433.5</v>
      </c>
      <c r="F747" s="14">
        <f t="shared" si="58"/>
        <v>0</v>
      </c>
      <c r="G747" s="13">
        <f t="shared" si="57"/>
        <v>361.25</v>
      </c>
      <c r="H747" s="13">
        <f t="shared" si="59"/>
        <v>433.5</v>
      </c>
    </row>
    <row r="748" spans="1:8" ht="12.4" customHeight="1" outlineLevel="2">
      <c r="A748" s="19">
        <v>2127721</v>
      </c>
      <c r="B748" s="68" t="s">
        <v>1416</v>
      </c>
      <c r="C748" s="53">
        <v>10.799999999999999</v>
      </c>
      <c r="D748" s="38" t="s">
        <v>391</v>
      </c>
      <c r="E748" s="13">
        <f>C748*$H$4</f>
        <v>550.79999999999995</v>
      </c>
      <c r="F748" s="14">
        <f t="shared" si="58"/>
        <v>0</v>
      </c>
      <c r="G748" s="13">
        <f t="shared" si="57"/>
        <v>459</v>
      </c>
      <c r="H748" s="13">
        <f t="shared" si="59"/>
        <v>550.79999999999995</v>
      </c>
    </row>
    <row r="749" spans="1:8" ht="12.4" customHeight="1" outlineLevel="2">
      <c r="A749" s="19">
        <v>2127722</v>
      </c>
      <c r="B749" s="68" t="s">
        <v>1417</v>
      </c>
      <c r="C749" s="53">
        <v>11.299999999999999</v>
      </c>
      <c r="D749" s="38" t="s">
        <v>391</v>
      </c>
      <c r="E749" s="13">
        <f>C749*$H$4</f>
        <v>576.29999999999995</v>
      </c>
      <c r="F749" s="14">
        <f t="shared" si="58"/>
        <v>0</v>
      </c>
      <c r="G749" s="13">
        <f t="shared" si="57"/>
        <v>480.25</v>
      </c>
      <c r="H749" s="13">
        <f t="shared" si="59"/>
        <v>576.29999999999995</v>
      </c>
    </row>
    <row r="750" spans="1:8" ht="12.4" customHeight="1" outlineLevel="2">
      <c r="A750" s="19">
        <v>2127712</v>
      </c>
      <c r="B750" s="68" t="s">
        <v>1418</v>
      </c>
      <c r="C750" s="53">
        <v>6.1999999999999993</v>
      </c>
      <c r="D750" s="38" t="s">
        <v>390</v>
      </c>
      <c r="E750" s="13">
        <f>C750*$H$4</f>
        <v>316.2</v>
      </c>
      <c r="F750" s="14">
        <f t="shared" si="58"/>
        <v>0</v>
      </c>
      <c r="G750" s="13">
        <f t="shared" si="57"/>
        <v>263.5</v>
      </c>
      <c r="H750" s="13">
        <f t="shared" si="59"/>
        <v>316.2</v>
      </c>
    </row>
    <row r="751" spans="1:8" ht="12.4" customHeight="1" outlineLevel="2">
      <c r="A751" s="19">
        <v>2137715</v>
      </c>
      <c r="B751" s="68" t="s">
        <v>1419</v>
      </c>
      <c r="C751" s="53">
        <v>6.3999999999999995</v>
      </c>
      <c r="D751" s="38" t="s">
        <v>391</v>
      </c>
      <c r="E751" s="13">
        <f>C751*$H$4</f>
        <v>326.39999999999998</v>
      </c>
      <c r="F751" s="14">
        <f t="shared" si="58"/>
        <v>0</v>
      </c>
      <c r="G751" s="13">
        <f t="shared" si="57"/>
        <v>272</v>
      </c>
      <c r="H751" s="13">
        <f t="shared" si="59"/>
        <v>326.39999999999998</v>
      </c>
    </row>
    <row r="752" spans="1:8" ht="12.4" customHeight="1" outlineLevel="2">
      <c r="A752" s="19">
        <v>2138701</v>
      </c>
      <c r="B752" s="68" t="s">
        <v>1420</v>
      </c>
      <c r="C752" s="53">
        <v>18</v>
      </c>
      <c r="D752" s="38" t="s">
        <v>390</v>
      </c>
      <c r="E752" s="13">
        <f>C752*$H$4</f>
        <v>918</v>
      </c>
      <c r="F752" s="14">
        <f t="shared" si="58"/>
        <v>0</v>
      </c>
      <c r="G752" s="13">
        <f t="shared" si="57"/>
        <v>765</v>
      </c>
      <c r="H752" s="13">
        <f t="shared" si="59"/>
        <v>918</v>
      </c>
    </row>
    <row r="753" spans="1:8" ht="12.4" customHeight="1" outlineLevel="2">
      <c r="A753" s="19">
        <v>2138707</v>
      </c>
      <c r="B753" s="68" t="s">
        <v>1421</v>
      </c>
      <c r="C753" s="53">
        <v>16.3</v>
      </c>
      <c r="D753" s="38" t="s">
        <v>390</v>
      </c>
      <c r="E753" s="13">
        <f>C753*$H$4</f>
        <v>831.30000000000007</v>
      </c>
      <c r="F753" s="14">
        <f t="shared" si="58"/>
        <v>0</v>
      </c>
      <c r="G753" s="13">
        <f t="shared" si="57"/>
        <v>692.75</v>
      </c>
      <c r="H753" s="13">
        <f t="shared" si="59"/>
        <v>831.30000000000007</v>
      </c>
    </row>
    <row r="754" spans="1:8" ht="12.4" customHeight="1" outlineLevel="2">
      <c r="A754" s="19">
        <v>2138714</v>
      </c>
      <c r="B754" s="68" t="s">
        <v>1422</v>
      </c>
      <c r="C754" s="53">
        <v>12</v>
      </c>
      <c r="D754" s="38" t="s">
        <v>390</v>
      </c>
      <c r="E754" s="13">
        <f>C754*$H$4</f>
        <v>612</v>
      </c>
      <c r="F754" s="14">
        <f t="shared" si="58"/>
        <v>0</v>
      </c>
      <c r="G754" s="13">
        <f t="shared" si="57"/>
        <v>510</v>
      </c>
      <c r="H754" s="13">
        <f t="shared" si="59"/>
        <v>612</v>
      </c>
    </row>
    <row r="755" spans="1:8" ht="12.4" customHeight="1" outlineLevel="2">
      <c r="A755" s="19">
        <v>2138716</v>
      </c>
      <c r="B755" s="68" t="s">
        <v>1423</v>
      </c>
      <c r="C755" s="53">
        <v>12</v>
      </c>
      <c r="D755" s="38" t="s">
        <v>390</v>
      </c>
      <c r="E755" s="13">
        <f>C755*$H$4</f>
        <v>612</v>
      </c>
      <c r="F755" s="14">
        <f t="shared" ref="F755:F777" si="60">$F$631</f>
        <v>0</v>
      </c>
      <c r="G755" s="13">
        <f t="shared" si="57"/>
        <v>510</v>
      </c>
      <c r="H755" s="13">
        <f t="shared" ref="H755:H777" si="61">E755-E755*F755</f>
        <v>612</v>
      </c>
    </row>
    <row r="756" spans="1:8" ht="12.4" customHeight="1" outlineLevel="2">
      <c r="A756" s="19">
        <v>2138704</v>
      </c>
      <c r="B756" s="68" t="s">
        <v>1424</v>
      </c>
      <c r="C756" s="53">
        <v>18</v>
      </c>
      <c r="D756" s="38" t="s">
        <v>390</v>
      </c>
      <c r="E756" s="13">
        <f>C756*$H$4</f>
        <v>918</v>
      </c>
      <c r="F756" s="14">
        <f t="shared" si="60"/>
        <v>0</v>
      </c>
      <c r="G756" s="13">
        <f t="shared" si="57"/>
        <v>765</v>
      </c>
      <c r="H756" s="13">
        <f t="shared" si="61"/>
        <v>918</v>
      </c>
    </row>
    <row r="757" spans="1:8" ht="12.4" customHeight="1" outlineLevel="2">
      <c r="A757" s="19">
        <v>2138717</v>
      </c>
      <c r="B757" s="68" t="s">
        <v>1425</v>
      </c>
      <c r="C757" s="53">
        <v>12.2</v>
      </c>
      <c r="D757" s="38" t="s">
        <v>390</v>
      </c>
      <c r="E757" s="13">
        <f>C757*$H$4</f>
        <v>622.19999999999993</v>
      </c>
      <c r="F757" s="14">
        <f t="shared" si="60"/>
        <v>0</v>
      </c>
      <c r="G757" s="13">
        <f t="shared" si="57"/>
        <v>518.5</v>
      </c>
      <c r="H757" s="13">
        <f t="shared" si="61"/>
        <v>622.19999999999993</v>
      </c>
    </row>
    <row r="758" spans="1:8" ht="12.4" customHeight="1" outlineLevel="2">
      <c r="A758" s="19">
        <v>2138718</v>
      </c>
      <c r="B758" s="68" t="s">
        <v>1426</v>
      </c>
      <c r="C758" s="53">
        <v>12.2</v>
      </c>
      <c r="D758" s="38" t="s">
        <v>390</v>
      </c>
      <c r="E758" s="13">
        <f>C758*$H$4</f>
        <v>622.19999999999993</v>
      </c>
      <c r="F758" s="14">
        <f t="shared" si="60"/>
        <v>0</v>
      </c>
      <c r="G758" s="13">
        <f t="shared" si="57"/>
        <v>518.5</v>
      </c>
      <c r="H758" s="13">
        <f t="shared" si="61"/>
        <v>622.19999999999993</v>
      </c>
    </row>
    <row r="759" spans="1:8" ht="12.4" customHeight="1" outlineLevel="2">
      <c r="A759" s="19">
        <v>2138708</v>
      </c>
      <c r="B759" s="68" t="s">
        <v>1427</v>
      </c>
      <c r="C759" s="53">
        <v>15.9</v>
      </c>
      <c r="D759" s="38" t="s">
        <v>390</v>
      </c>
      <c r="E759" s="13">
        <f>C759*$H$4</f>
        <v>810.9</v>
      </c>
      <c r="F759" s="14">
        <f t="shared" si="60"/>
        <v>0</v>
      </c>
      <c r="G759" s="13">
        <f t="shared" si="57"/>
        <v>675.75</v>
      </c>
      <c r="H759" s="13">
        <f t="shared" si="61"/>
        <v>810.9</v>
      </c>
    </row>
    <row r="760" spans="1:8" ht="12.4" customHeight="1" outlineLevel="2">
      <c r="A760" s="19">
        <v>2138719</v>
      </c>
      <c r="B760" s="68" t="s">
        <v>1428</v>
      </c>
      <c r="C760" s="53">
        <v>13.4</v>
      </c>
      <c r="D760" s="38" t="s">
        <v>390</v>
      </c>
      <c r="E760" s="13">
        <f>C760*$H$4</f>
        <v>683.4</v>
      </c>
      <c r="F760" s="14">
        <f t="shared" si="60"/>
        <v>0</v>
      </c>
      <c r="G760" s="13">
        <f t="shared" si="57"/>
        <v>569.5</v>
      </c>
      <c r="H760" s="13">
        <f t="shared" si="61"/>
        <v>683.4</v>
      </c>
    </row>
    <row r="761" spans="1:8" ht="12.4" customHeight="1" outlineLevel="2">
      <c r="A761" s="19">
        <v>2138720</v>
      </c>
      <c r="B761" s="68" t="s">
        <v>1429</v>
      </c>
      <c r="C761" s="53">
        <v>17.200000000000003</v>
      </c>
      <c r="D761" s="38" t="s">
        <v>390</v>
      </c>
      <c r="E761" s="13">
        <f>C761*$H$4</f>
        <v>877.20000000000016</v>
      </c>
      <c r="F761" s="14">
        <f t="shared" si="60"/>
        <v>0</v>
      </c>
      <c r="G761" s="13">
        <f t="shared" si="57"/>
        <v>731</v>
      </c>
      <c r="H761" s="13">
        <f t="shared" si="61"/>
        <v>877.20000000000016</v>
      </c>
    </row>
    <row r="762" spans="1:8" ht="12.4" customHeight="1" outlineLevel="2">
      <c r="A762" s="19">
        <v>2138710</v>
      </c>
      <c r="B762" s="68" t="s">
        <v>1430</v>
      </c>
      <c r="C762" s="53">
        <v>15.7</v>
      </c>
      <c r="D762" s="38" t="s">
        <v>390</v>
      </c>
      <c r="E762" s="13">
        <f>C762*$H$4</f>
        <v>800.69999999999993</v>
      </c>
      <c r="F762" s="14">
        <f t="shared" si="60"/>
        <v>0</v>
      </c>
      <c r="G762" s="13">
        <f t="shared" si="57"/>
        <v>667.25</v>
      </c>
      <c r="H762" s="13">
        <f t="shared" si="61"/>
        <v>800.69999999999993</v>
      </c>
    </row>
    <row r="763" spans="1:8" ht="12.4" customHeight="1" outlineLevel="2">
      <c r="A763" s="19">
        <v>2138721</v>
      </c>
      <c r="B763" s="68" t="s">
        <v>1431</v>
      </c>
      <c r="C763" s="53">
        <v>21.6</v>
      </c>
      <c r="D763" s="38" t="s">
        <v>390</v>
      </c>
      <c r="E763" s="13">
        <f>C763*$H$4</f>
        <v>1101.6000000000001</v>
      </c>
      <c r="F763" s="14">
        <f t="shared" si="60"/>
        <v>0</v>
      </c>
      <c r="G763" s="13">
        <f t="shared" si="57"/>
        <v>918</v>
      </c>
      <c r="H763" s="13">
        <f t="shared" si="61"/>
        <v>1101.6000000000001</v>
      </c>
    </row>
    <row r="764" spans="1:8" ht="12.4" customHeight="1" outlineLevel="2">
      <c r="A764" s="19">
        <v>2138722</v>
      </c>
      <c r="B764" s="68" t="s">
        <v>1432</v>
      </c>
      <c r="C764" s="53">
        <v>21.900000000000002</v>
      </c>
      <c r="D764" s="38" t="s">
        <v>390</v>
      </c>
      <c r="E764" s="13">
        <f>C764*$H$4</f>
        <v>1116.9000000000001</v>
      </c>
      <c r="F764" s="14">
        <f t="shared" si="60"/>
        <v>0</v>
      </c>
      <c r="G764" s="13">
        <f t="shared" si="57"/>
        <v>930.75</v>
      </c>
      <c r="H764" s="13">
        <f t="shared" si="61"/>
        <v>1116.9000000000001</v>
      </c>
    </row>
    <row r="765" spans="1:8" ht="12.4" customHeight="1" outlineLevel="2">
      <c r="A765" s="19">
        <v>2138712</v>
      </c>
      <c r="B765" s="68" t="s">
        <v>1433</v>
      </c>
      <c r="C765" s="53">
        <v>12</v>
      </c>
      <c r="D765" s="38" t="s">
        <v>390</v>
      </c>
      <c r="E765" s="13">
        <f>C765*$H$4</f>
        <v>612</v>
      </c>
      <c r="F765" s="14">
        <f t="shared" si="60"/>
        <v>0</v>
      </c>
      <c r="G765" s="13">
        <f t="shared" si="57"/>
        <v>510</v>
      </c>
      <c r="H765" s="13">
        <f t="shared" si="61"/>
        <v>612</v>
      </c>
    </row>
    <row r="766" spans="1:8" ht="12.4" customHeight="1" outlineLevel="2">
      <c r="A766" s="19">
        <v>2128714</v>
      </c>
      <c r="B766" s="68" t="s">
        <v>1434</v>
      </c>
      <c r="C766" s="53">
        <v>12</v>
      </c>
      <c r="D766" s="38" t="s">
        <v>391</v>
      </c>
      <c r="E766" s="13">
        <f>C766*$H$4</f>
        <v>612</v>
      </c>
      <c r="F766" s="14">
        <f t="shared" si="60"/>
        <v>0</v>
      </c>
      <c r="G766" s="13">
        <f t="shared" si="57"/>
        <v>510</v>
      </c>
      <c r="H766" s="13">
        <f t="shared" si="61"/>
        <v>612</v>
      </c>
    </row>
    <row r="767" spans="1:8" ht="12.4" customHeight="1" outlineLevel="2">
      <c r="A767" s="19">
        <v>2128716</v>
      </c>
      <c r="B767" s="68" t="s">
        <v>1435</v>
      </c>
      <c r="C767" s="53">
        <v>12</v>
      </c>
      <c r="D767" s="38" t="s">
        <v>391</v>
      </c>
      <c r="E767" s="13">
        <f>C767*$H$4</f>
        <v>612</v>
      </c>
      <c r="F767" s="14">
        <f t="shared" si="60"/>
        <v>0</v>
      </c>
      <c r="G767" s="13">
        <f t="shared" si="57"/>
        <v>510</v>
      </c>
      <c r="H767" s="13">
        <f t="shared" si="61"/>
        <v>612</v>
      </c>
    </row>
    <row r="768" spans="1:8" ht="12.4" customHeight="1" outlineLevel="2">
      <c r="A768" s="19">
        <v>2128718</v>
      </c>
      <c r="B768" s="68" t="s">
        <v>1436</v>
      </c>
      <c r="C768" s="53">
        <v>12.2</v>
      </c>
      <c r="D768" s="38" t="s">
        <v>391</v>
      </c>
      <c r="E768" s="13">
        <f>C768*$H$4</f>
        <v>622.19999999999993</v>
      </c>
      <c r="F768" s="14">
        <f t="shared" si="60"/>
        <v>0</v>
      </c>
      <c r="G768" s="13">
        <f t="shared" si="57"/>
        <v>518.5</v>
      </c>
      <c r="H768" s="13">
        <f t="shared" si="61"/>
        <v>622.19999999999993</v>
      </c>
    </row>
    <row r="769" spans="1:8" ht="12.4" customHeight="1" outlineLevel="2">
      <c r="A769" s="19">
        <v>2128720</v>
      </c>
      <c r="B769" s="68" t="s">
        <v>1437</v>
      </c>
      <c r="C769" s="53">
        <v>17.200000000000003</v>
      </c>
      <c r="D769" s="38" t="s">
        <v>391</v>
      </c>
      <c r="E769" s="13">
        <f>C769*$H$4</f>
        <v>877.20000000000016</v>
      </c>
      <c r="F769" s="14">
        <f t="shared" si="60"/>
        <v>0</v>
      </c>
      <c r="G769" s="13">
        <f t="shared" si="57"/>
        <v>731</v>
      </c>
      <c r="H769" s="13">
        <f t="shared" si="61"/>
        <v>877.20000000000016</v>
      </c>
    </row>
    <row r="770" spans="1:8" ht="12.4" customHeight="1" outlineLevel="2">
      <c r="A770" s="19">
        <v>2128721</v>
      </c>
      <c r="B770" s="68" t="s">
        <v>1438</v>
      </c>
      <c r="C770" s="53">
        <v>21.6</v>
      </c>
      <c r="D770" s="38" t="s">
        <v>391</v>
      </c>
      <c r="E770" s="13">
        <f>C770*$H$4</f>
        <v>1101.6000000000001</v>
      </c>
      <c r="F770" s="14">
        <f t="shared" si="60"/>
        <v>0</v>
      </c>
      <c r="G770" s="13">
        <f t="shared" si="57"/>
        <v>918</v>
      </c>
      <c r="H770" s="13">
        <f t="shared" si="61"/>
        <v>1101.6000000000001</v>
      </c>
    </row>
    <row r="771" spans="1:8" ht="12.4" customHeight="1" outlineLevel="2">
      <c r="A771" s="19">
        <v>2128722</v>
      </c>
      <c r="B771" s="68" t="s">
        <v>1439</v>
      </c>
      <c r="C771" s="53">
        <v>21.900000000000002</v>
      </c>
      <c r="D771" s="38" t="s">
        <v>391</v>
      </c>
      <c r="E771" s="13">
        <f>C771*$H$4</f>
        <v>1116.9000000000001</v>
      </c>
      <c r="F771" s="14">
        <f t="shared" si="60"/>
        <v>0</v>
      </c>
      <c r="G771" s="13">
        <f t="shared" si="57"/>
        <v>930.75</v>
      </c>
      <c r="H771" s="13">
        <f t="shared" si="61"/>
        <v>1116.9000000000001</v>
      </c>
    </row>
    <row r="772" spans="1:8" ht="12.4" customHeight="1" outlineLevel="2">
      <c r="A772" s="19">
        <v>2128712</v>
      </c>
      <c r="B772" s="68" t="s">
        <v>1440</v>
      </c>
      <c r="C772" s="53">
        <v>12</v>
      </c>
      <c r="D772" s="38" t="s">
        <v>391</v>
      </c>
      <c r="E772" s="13">
        <f>C772*$H$4</f>
        <v>612</v>
      </c>
      <c r="F772" s="14">
        <f t="shared" si="60"/>
        <v>0</v>
      </c>
      <c r="G772" s="13">
        <f t="shared" si="57"/>
        <v>510</v>
      </c>
      <c r="H772" s="13">
        <f t="shared" si="61"/>
        <v>612</v>
      </c>
    </row>
    <row r="773" spans="1:8" ht="12.4" customHeight="1" outlineLevel="2">
      <c r="A773" s="19">
        <v>2138715</v>
      </c>
      <c r="B773" s="68" t="s">
        <v>1441</v>
      </c>
      <c r="C773" s="53">
        <v>12.2</v>
      </c>
      <c r="D773" s="38" t="s">
        <v>391</v>
      </c>
      <c r="E773" s="13">
        <f>C773*$H$4</f>
        <v>622.19999999999993</v>
      </c>
      <c r="F773" s="14">
        <f t="shared" si="60"/>
        <v>0</v>
      </c>
      <c r="G773" s="13">
        <f t="shared" si="57"/>
        <v>518.5</v>
      </c>
      <c r="H773" s="13">
        <f t="shared" si="61"/>
        <v>622.19999999999993</v>
      </c>
    </row>
    <row r="774" spans="1:8" ht="12.4" customHeight="1" outlineLevel="2">
      <c r="A774" s="19">
        <v>2127718</v>
      </c>
      <c r="B774" s="68" t="s">
        <v>1442</v>
      </c>
      <c r="C774" s="53">
        <v>6.3999999999999995</v>
      </c>
      <c r="D774" s="38" t="s">
        <v>391</v>
      </c>
      <c r="E774" s="13">
        <f>C774*$H$4</f>
        <v>326.39999999999998</v>
      </c>
      <c r="F774" s="14">
        <f t="shared" si="60"/>
        <v>0</v>
      </c>
      <c r="G774" s="13">
        <f t="shared" si="57"/>
        <v>272</v>
      </c>
      <c r="H774" s="13">
        <f t="shared" si="61"/>
        <v>326.39999999999998</v>
      </c>
    </row>
    <row r="775" spans="1:8" ht="12.4" customHeight="1" outlineLevel="2">
      <c r="A775" s="19">
        <v>2127719</v>
      </c>
      <c r="B775" s="68" t="s">
        <v>1443</v>
      </c>
      <c r="C775" s="53">
        <v>6.8</v>
      </c>
      <c r="D775" s="38" t="s">
        <v>391</v>
      </c>
      <c r="E775" s="13">
        <f>C775*$H$4</f>
        <v>346.8</v>
      </c>
      <c r="F775" s="14">
        <f t="shared" si="60"/>
        <v>0</v>
      </c>
      <c r="G775" s="13">
        <f t="shared" si="57"/>
        <v>289</v>
      </c>
      <c r="H775" s="13">
        <f t="shared" si="61"/>
        <v>346.8</v>
      </c>
    </row>
    <row r="776" spans="1:8" ht="12.4" customHeight="1" outlineLevel="2">
      <c r="A776" s="19">
        <v>2128717</v>
      </c>
      <c r="B776" s="68" t="s">
        <v>1444</v>
      </c>
      <c r="C776" s="53">
        <v>12.2</v>
      </c>
      <c r="D776" s="38" t="s">
        <v>391</v>
      </c>
      <c r="E776" s="13">
        <f>C776*$H$4</f>
        <v>622.19999999999993</v>
      </c>
      <c r="F776" s="14">
        <f t="shared" si="60"/>
        <v>0</v>
      </c>
      <c r="G776" s="13">
        <f t="shared" si="57"/>
        <v>518.5</v>
      </c>
      <c r="H776" s="13">
        <f t="shared" si="61"/>
        <v>622.19999999999993</v>
      </c>
    </row>
    <row r="777" spans="1:8" ht="12.4" customHeight="1" outlineLevel="2">
      <c r="A777" s="19">
        <v>2128719</v>
      </c>
      <c r="B777" s="68" t="s">
        <v>1445</v>
      </c>
      <c r="C777" s="53">
        <v>13.4</v>
      </c>
      <c r="D777" s="38" t="s">
        <v>391</v>
      </c>
      <c r="E777" s="13">
        <f>C777*$H$4</f>
        <v>683.4</v>
      </c>
      <c r="F777" s="14">
        <f t="shared" si="60"/>
        <v>0</v>
      </c>
      <c r="G777" s="13">
        <f t="shared" si="57"/>
        <v>569.5</v>
      </c>
      <c r="H777" s="13">
        <f t="shared" si="61"/>
        <v>683.4</v>
      </c>
    </row>
    <row r="778" spans="1:8" ht="12.4" customHeight="1">
      <c r="A778" s="41" t="s">
        <v>11126</v>
      </c>
      <c r="B778" s="69"/>
      <c r="C778" s="22"/>
      <c r="D778" s="22"/>
      <c r="E778" s="22"/>
      <c r="F778" s="18">
        <f>H6</f>
        <v>0</v>
      </c>
      <c r="G778" s="13">
        <f t="shared" si="57"/>
        <v>0</v>
      </c>
      <c r="H778" s="22"/>
    </row>
    <row r="779" spans="1:8" ht="12.4" customHeight="1" outlineLevel="1">
      <c r="A779" s="42" t="s">
        <v>388</v>
      </c>
      <c r="B779" s="68"/>
      <c r="C779" s="9"/>
      <c r="D779" s="9"/>
      <c r="E779" s="13"/>
      <c r="F779" s="14"/>
      <c r="G779" s="13">
        <f t="shared" si="57"/>
        <v>0</v>
      </c>
      <c r="H779" s="13"/>
    </row>
    <row r="780" spans="1:8" ht="12.4" customHeight="1" outlineLevel="2">
      <c r="A780" s="19">
        <v>2061250</v>
      </c>
      <c r="B780" s="68" t="s">
        <v>1446</v>
      </c>
      <c r="C780" s="53">
        <v>28.8</v>
      </c>
      <c r="D780" s="38" t="s">
        <v>390</v>
      </c>
      <c r="E780" s="13">
        <f>C780*$H$4</f>
        <v>1468.8</v>
      </c>
      <c r="F780" s="14">
        <f t="shared" ref="F780:F811" si="62">$F$778</f>
        <v>0</v>
      </c>
      <c r="G780" s="13">
        <f t="shared" si="57"/>
        <v>1224</v>
      </c>
      <c r="H780" s="13">
        <f t="shared" ref="H780:H811" si="63">E780-E780*F780</f>
        <v>1468.8</v>
      </c>
    </row>
    <row r="781" spans="1:8" ht="12.4" customHeight="1" outlineLevel="2">
      <c r="A781" s="19">
        <v>2061251</v>
      </c>
      <c r="B781" s="68" t="s">
        <v>1447</v>
      </c>
      <c r="C781" s="53">
        <v>26.700000000000003</v>
      </c>
      <c r="D781" s="38" t="s">
        <v>390</v>
      </c>
      <c r="E781" s="13">
        <f>C781*$H$4</f>
        <v>1361.7</v>
      </c>
      <c r="F781" s="14">
        <f t="shared" si="62"/>
        <v>0</v>
      </c>
      <c r="G781" s="13">
        <f t="shared" si="57"/>
        <v>1134.75</v>
      </c>
      <c r="H781" s="13">
        <f t="shared" si="63"/>
        <v>1361.7</v>
      </c>
    </row>
    <row r="782" spans="1:8" ht="12.4" customHeight="1" outlineLevel="2">
      <c r="A782" s="19">
        <v>2061252</v>
      </c>
      <c r="B782" s="68" t="s">
        <v>1448</v>
      </c>
      <c r="C782" s="53">
        <v>26.900000000000002</v>
      </c>
      <c r="D782" s="38" t="s">
        <v>390</v>
      </c>
      <c r="E782" s="13">
        <f>C782*$H$4</f>
        <v>1371.9</v>
      </c>
      <c r="F782" s="14">
        <f t="shared" si="62"/>
        <v>0</v>
      </c>
      <c r="G782" s="13">
        <f t="shared" ref="G782:G845" si="64">ROUND(H782/1.2,2)</f>
        <v>1143.25</v>
      </c>
      <c r="H782" s="13">
        <f t="shared" si="63"/>
        <v>1371.9</v>
      </c>
    </row>
    <row r="783" spans="1:8" ht="12.4" customHeight="1" outlineLevel="2">
      <c r="A783" s="19">
        <v>2061253</v>
      </c>
      <c r="B783" s="68" t="s">
        <v>1449</v>
      </c>
      <c r="C783" s="53">
        <v>31.700000000000003</v>
      </c>
      <c r="D783" s="38" t="s">
        <v>390</v>
      </c>
      <c r="E783" s="13">
        <f>C783*$H$4</f>
        <v>1616.7</v>
      </c>
      <c r="F783" s="14">
        <f t="shared" si="62"/>
        <v>0</v>
      </c>
      <c r="G783" s="13">
        <f t="shared" si="64"/>
        <v>1347.25</v>
      </c>
      <c r="H783" s="13">
        <f t="shared" si="63"/>
        <v>1616.7</v>
      </c>
    </row>
    <row r="784" spans="1:8" ht="12.4" customHeight="1" outlineLevel="2">
      <c r="A784" s="19">
        <v>2061254</v>
      </c>
      <c r="B784" s="68" t="s">
        <v>1450</v>
      </c>
      <c r="C784" s="53">
        <v>33</v>
      </c>
      <c r="D784" s="38" t="s">
        <v>390</v>
      </c>
      <c r="E784" s="13">
        <f>C784*$H$4</f>
        <v>1683</v>
      </c>
      <c r="F784" s="14">
        <f t="shared" si="62"/>
        <v>0</v>
      </c>
      <c r="G784" s="13">
        <f t="shared" si="64"/>
        <v>1402.5</v>
      </c>
      <c r="H784" s="13">
        <f t="shared" si="63"/>
        <v>1683</v>
      </c>
    </row>
    <row r="785" spans="1:8" ht="12.4" customHeight="1" outlineLevel="2">
      <c r="A785" s="19">
        <v>2061210</v>
      </c>
      <c r="B785" s="68" t="s">
        <v>1451</v>
      </c>
      <c r="C785" s="53">
        <v>44.800000000000004</v>
      </c>
      <c r="D785" s="38" t="s">
        <v>390</v>
      </c>
      <c r="E785" s="13">
        <f>C785*$H$4</f>
        <v>2284.8000000000002</v>
      </c>
      <c r="F785" s="14">
        <f t="shared" si="62"/>
        <v>0</v>
      </c>
      <c r="G785" s="13">
        <f t="shared" si="64"/>
        <v>1904</v>
      </c>
      <c r="H785" s="13">
        <f t="shared" si="63"/>
        <v>2284.8000000000002</v>
      </c>
    </row>
    <row r="786" spans="1:8" ht="12.4" customHeight="1" outlineLevel="2">
      <c r="A786" s="19">
        <v>2061220</v>
      </c>
      <c r="B786" s="68" t="s">
        <v>1452</v>
      </c>
      <c r="C786" s="53">
        <v>44.800000000000004</v>
      </c>
      <c r="D786" s="38" t="s">
        <v>391</v>
      </c>
      <c r="E786" s="13">
        <f>C786*$H$4</f>
        <v>2284.8000000000002</v>
      </c>
      <c r="F786" s="14">
        <f t="shared" si="62"/>
        <v>0</v>
      </c>
      <c r="G786" s="13">
        <f t="shared" si="64"/>
        <v>1904</v>
      </c>
      <c r="H786" s="13">
        <f t="shared" si="63"/>
        <v>2284.8000000000002</v>
      </c>
    </row>
    <row r="787" spans="1:8" ht="12.4" customHeight="1" outlineLevel="2">
      <c r="A787" s="19">
        <v>2061230</v>
      </c>
      <c r="B787" s="68" t="s">
        <v>1453</v>
      </c>
      <c r="C787" s="53">
        <v>44.800000000000004</v>
      </c>
      <c r="D787" s="38" t="s">
        <v>391</v>
      </c>
      <c r="E787" s="13">
        <f>C787*$H$4</f>
        <v>2284.8000000000002</v>
      </c>
      <c r="F787" s="14">
        <f t="shared" si="62"/>
        <v>0</v>
      </c>
      <c r="G787" s="13">
        <f t="shared" si="64"/>
        <v>1904</v>
      </c>
      <c r="H787" s="13">
        <f t="shared" si="63"/>
        <v>2284.8000000000002</v>
      </c>
    </row>
    <row r="788" spans="1:8" ht="12.4" customHeight="1" outlineLevel="2">
      <c r="A788" s="19">
        <v>2061240</v>
      </c>
      <c r="B788" s="68" t="s">
        <v>1454</v>
      </c>
      <c r="C788" s="53">
        <v>44.800000000000004</v>
      </c>
      <c r="D788" s="38" t="s">
        <v>391</v>
      </c>
      <c r="E788" s="13">
        <f>C788*$H$4</f>
        <v>2284.8000000000002</v>
      </c>
      <c r="F788" s="14">
        <f t="shared" si="62"/>
        <v>0</v>
      </c>
      <c r="G788" s="13">
        <f t="shared" si="64"/>
        <v>1904</v>
      </c>
      <c r="H788" s="13">
        <f t="shared" si="63"/>
        <v>2284.8000000000002</v>
      </c>
    </row>
    <row r="789" spans="1:8" ht="12.4" customHeight="1" outlineLevel="2">
      <c r="A789" s="19">
        <v>2061211</v>
      </c>
      <c r="B789" s="68" t="s">
        <v>1455</v>
      </c>
      <c r="C789" s="53">
        <v>44.800000000000004</v>
      </c>
      <c r="D789" s="38" t="s">
        <v>390</v>
      </c>
      <c r="E789" s="13">
        <f>C789*$H$4</f>
        <v>2284.8000000000002</v>
      </c>
      <c r="F789" s="14">
        <f t="shared" si="62"/>
        <v>0</v>
      </c>
      <c r="G789" s="13">
        <f t="shared" si="64"/>
        <v>1904</v>
      </c>
      <c r="H789" s="13">
        <f t="shared" si="63"/>
        <v>2284.8000000000002</v>
      </c>
    </row>
    <row r="790" spans="1:8" ht="12.4" customHeight="1" outlineLevel="2">
      <c r="A790" s="19">
        <v>2061221</v>
      </c>
      <c r="B790" s="68" t="s">
        <v>1456</v>
      </c>
      <c r="C790" s="53">
        <v>44.800000000000004</v>
      </c>
      <c r="D790" s="38" t="s">
        <v>390</v>
      </c>
      <c r="E790" s="13">
        <f>C790*$H$4</f>
        <v>2284.8000000000002</v>
      </c>
      <c r="F790" s="14">
        <f t="shared" si="62"/>
        <v>0</v>
      </c>
      <c r="G790" s="13">
        <f t="shared" si="64"/>
        <v>1904</v>
      </c>
      <c r="H790" s="13">
        <f t="shared" si="63"/>
        <v>2284.8000000000002</v>
      </c>
    </row>
    <row r="791" spans="1:8" ht="12.4" customHeight="1" outlineLevel="2">
      <c r="A791" s="19">
        <v>2061231</v>
      </c>
      <c r="B791" s="68" t="s">
        <v>1457</v>
      </c>
      <c r="C791" s="53">
        <v>44.800000000000004</v>
      </c>
      <c r="D791" s="38" t="s">
        <v>390</v>
      </c>
      <c r="E791" s="13">
        <f>C791*$H$4</f>
        <v>2284.8000000000002</v>
      </c>
      <c r="F791" s="14">
        <f t="shared" si="62"/>
        <v>0</v>
      </c>
      <c r="G791" s="13">
        <f t="shared" si="64"/>
        <v>1904</v>
      </c>
      <c r="H791" s="13">
        <f t="shared" si="63"/>
        <v>2284.8000000000002</v>
      </c>
    </row>
    <row r="792" spans="1:8" ht="12.4" customHeight="1" outlineLevel="2">
      <c r="A792" s="19">
        <v>2061241</v>
      </c>
      <c r="B792" s="68" t="s">
        <v>1458</v>
      </c>
      <c r="C792" s="53">
        <v>44.800000000000004</v>
      </c>
      <c r="D792" s="38" t="s">
        <v>391</v>
      </c>
      <c r="E792" s="13">
        <f>C792*$H$4</f>
        <v>2284.8000000000002</v>
      </c>
      <c r="F792" s="14">
        <f t="shared" si="62"/>
        <v>0</v>
      </c>
      <c r="G792" s="13">
        <f t="shared" si="64"/>
        <v>1904</v>
      </c>
      <c r="H792" s="13">
        <f t="shared" si="63"/>
        <v>2284.8000000000002</v>
      </c>
    </row>
    <row r="793" spans="1:8" ht="12.4" customHeight="1" outlineLevel="2">
      <c r="A793" s="19">
        <v>2061217</v>
      </c>
      <c r="B793" s="68" t="s">
        <v>1459</v>
      </c>
      <c r="C793" s="53">
        <v>44.800000000000004</v>
      </c>
      <c r="D793" s="38" t="s">
        <v>391</v>
      </c>
      <c r="E793" s="13">
        <f>C793*$H$4</f>
        <v>2284.8000000000002</v>
      </c>
      <c r="F793" s="14">
        <f t="shared" si="62"/>
        <v>0</v>
      </c>
      <c r="G793" s="13">
        <f t="shared" si="64"/>
        <v>1904</v>
      </c>
      <c r="H793" s="13">
        <f t="shared" si="63"/>
        <v>2284.8000000000002</v>
      </c>
    </row>
    <row r="794" spans="1:8" ht="12.4" customHeight="1" outlineLevel="2">
      <c r="A794" s="19">
        <v>2061212</v>
      </c>
      <c r="B794" s="68" t="s">
        <v>1460</v>
      </c>
      <c r="C794" s="53">
        <v>44.800000000000004</v>
      </c>
      <c r="D794" s="38" t="s">
        <v>390</v>
      </c>
      <c r="E794" s="13">
        <f>C794*$H$4</f>
        <v>2284.8000000000002</v>
      </c>
      <c r="F794" s="14">
        <f t="shared" si="62"/>
        <v>0</v>
      </c>
      <c r="G794" s="13">
        <f t="shared" si="64"/>
        <v>1904</v>
      </c>
      <c r="H794" s="13">
        <f t="shared" si="63"/>
        <v>2284.8000000000002</v>
      </c>
    </row>
    <row r="795" spans="1:8" ht="12.4" customHeight="1" outlineLevel="2">
      <c r="A795" s="19">
        <v>2061222</v>
      </c>
      <c r="B795" s="68" t="s">
        <v>1461</v>
      </c>
      <c r="C795" s="53">
        <v>44.800000000000004</v>
      </c>
      <c r="D795" s="38" t="s">
        <v>390</v>
      </c>
      <c r="E795" s="13">
        <f>C795*$H$4</f>
        <v>2284.8000000000002</v>
      </c>
      <c r="F795" s="14">
        <f t="shared" si="62"/>
        <v>0</v>
      </c>
      <c r="G795" s="13">
        <f t="shared" si="64"/>
        <v>1904</v>
      </c>
      <c r="H795" s="13">
        <f t="shared" si="63"/>
        <v>2284.8000000000002</v>
      </c>
    </row>
    <row r="796" spans="1:8" ht="12.4" customHeight="1" outlineLevel="2">
      <c r="A796" s="19">
        <v>2061232</v>
      </c>
      <c r="B796" s="68" t="s">
        <v>1462</v>
      </c>
      <c r="C796" s="53">
        <v>44.800000000000004</v>
      </c>
      <c r="D796" s="38" t="s">
        <v>390</v>
      </c>
      <c r="E796" s="13">
        <f>C796*$H$4</f>
        <v>2284.8000000000002</v>
      </c>
      <c r="F796" s="14">
        <f t="shared" si="62"/>
        <v>0</v>
      </c>
      <c r="G796" s="13">
        <f t="shared" si="64"/>
        <v>1904</v>
      </c>
      <c r="H796" s="13">
        <f t="shared" si="63"/>
        <v>2284.8000000000002</v>
      </c>
    </row>
    <row r="797" spans="1:8" ht="12.4" customHeight="1" outlineLevel="2">
      <c r="A797" s="19">
        <v>2061242</v>
      </c>
      <c r="B797" s="68" t="s">
        <v>1463</v>
      </c>
      <c r="C797" s="53">
        <v>44.800000000000004</v>
      </c>
      <c r="D797" s="38" t="s">
        <v>391</v>
      </c>
      <c r="E797" s="13">
        <f>C797*$H$4</f>
        <v>2284.8000000000002</v>
      </c>
      <c r="F797" s="14">
        <f t="shared" si="62"/>
        <v>0</v>
      </c>
      <c r="G797" s="13">
        <f t="shared" si="64"/>
        <v>1904</v>
      </c>
      <c r="H797" s="13">
        <f t="shared" si="63"/>
        <v>2284.8000000000002</v>
      </c>
    </row>
    <row r="798" spans="1:8" ht="12.4" customHeight="1" outlineLevel="2">
      <c r="A798" s="19">
        <v>2061213</v>
      </c>
      <c r="B798" s="68" t="s">
        <v>1464</v>
      </c>
      <c r="C798" s="53">
        <v>50.2</v>
      </c>
      <c r="D798" s="38" t="s">
        <v>390</v>
      </c>
      <c r="E798" s="13">
        <f>C798*$H$4</f>
        <v>2560.2000000000003</v>
      </c>
      <c r="F798" s="14">
        <f t="shared" si="62"/>
        <v>0</v>
      </c>
      <c r="G798" s="13">
        <f t="shared" si="64"/>
        <v>2133.5</v>
      </c>
      <c r="H798" s="13">
        <f t="shared" si="63"/>
        <v>2560.2000000000003</v>
      </c>
    </row>
    <row r="799" spans="1:8" ht="12.4" customHeight="1" outlineLevel="2">
      <c r="A799" s="19">
        <v>2061223</v>
      </c>
      <c r="B799" s="68" t="s">
        <v>1465</v>
      </c>
      <c r="C799" s="53">
        <v>50.2</v>
      </c>
      <c r="D799" s="38" t="s">
        <v>390</v>
      </c>
      <c r="E799" s="13">
        <f>C799*$H$4</f>
        <v>2560.2000000000003</v>
      </c>
      <c r="F799" s="14">
        <f t="shared" si="62"/>
        <v>0</v>
      </c>
      <c r="G799" s="13">
        <f t="shared" si="64"/>
        <v>2133.5</v>
      </c>
      <c r="H799" s="13">
        <f t="shared" si="63"/>
        <v>2560.2000000000003</v>
      </c>
    </row>
    <row r="800" spans="1:8" ht="12.4" customHeight="1" outlineLevel="2">
      <c r="A800" s="19">
        <v>2061233</v>
      </c>
      <c r="B800" s="68" t="s">
        <v>1466</v>
      </c>
      <c r="C800" s="53">
        <v>50.2</v>
      </c>
      <c r="D800" s="38" t="s">
        <v>390</v>
      </c>
      <c r="E800" s="13">
        <f>C800*$H$4</f>
        <v>2560.2000000000003</v>
      </c>
      <c r="F800" s="14">
        <f t="shared" si="62"/>
        <v>0</v>
      </c>
      <c r="G800" s="13">
        <f t="shared" si="64"/>
        <v>2133.5</v>
      </c>
      <c r="H800" s="13">
        <f t="shared" si="63"/>
        <v>2560.2000000000003</v>
      </c>
    </row>
    <row r="801" spans="1:8" ht="12.4" customHeight="1" outlineLevel="2">
      <c r="A801" s="19">
        <v>2061243</v>
      </c>
      <c r="B801" s="68" t="s">
        <v>1467</v>
      </c>
      <c r="C801" s="53">
        <v>50.2</v>
      </c>
      <c r="D801" s="38" t="s">
        <v>391</v>
      </c>
      <c r="E801" s="13">
        <f>C801*$H$4</f>
        <v>2560.2000000000003</v>
      </c>
      <c r="F801" s="14">
        <f t="shared" si="62"/>
        <v>0</v>
      </c>
      <c r="G801" s="13">
        <f t="shared" si="64"/>
        <v>2133.5</v>
      </c>
      <c r="H801" s="13">
        <f t="shared" si="63"/>
        <v>2560.2000000000003</v>
      </c>
    </row>
    <row r="802" spans="1:8" ht="12.4" customHeight="1" outlineLevel="2">
      <c r="A802" s="19">
        <v>2061214</v>
      </c>
      <c r="B802" s="68" t="s">
        <v>1468</v>
      </c>
      <c r="C802" s="53">
        <v>50.2</v>
      </c>
      <c r="D802" s="38" t="s">
        <v>391</v>
      </c>
      <c r="E802" s="13">
        <f>C802*$H$4</f>
        <v>2560.2000000000003</v>
      </c>
      <c r="F802" s="14">
        <f t="shared" si="62"/>
        <v>0</v>
      </c>
      <c r="G802" s="13">
        <f t="shared" si="64"/>
        <v>2133.5</v>
      </c>
      <c r="H802" s="13">
        <f t="shared" si="63"/>
        <v>2560.2000000000003</v>
      </c>
    </row>
    <row r="803" spans="1:8" ht="12.4" customHeight="1" outlineLevel="2">
      <c r="A803" s="19">
        <v>2061224</v>
      </c>
      <c r="B803" s="68" t="s">
        <v>1469</v>
      </c>
      <c r="C803" s="53">
        <v>50.2</v>
      </c>
      <c r="D803" s="38" t="s">
        <v>391</v>
      </c>
      <c r="E803" s="13">
        <f>C803*$H$4</f>
        <v>2560.2000000000003</v>
      </c>
      <c r="F803" s="14">
        <f t="shared" si="62"/>
        <v>0</v>
      </c>
      <c r="G803" s="13">
        <f t="shared" si="64"/>
        <v>2133.5</v>
      </c>
      <c r="H803" s="13">
        <f t="shared" si="63"/>
        <v>2560.2000000000003</v>
      </c>
    </row>
    <row r="804" spans="1:8" ht="12.4" customHeight="1" outlineLevel="2">
      <c r="A804" s="19">
        <v>2061234</v>
      </c>
      <c r="B804" s="68" t="s">
        <v>1470</v>
      </c>
      <c r="C804" s="53">
        <v>50.2</v>
      </c>
      <c r="D804" s="38" t="s">
        <v>391</v>
      </c>
      <c r="E804" s="13">
        <f>C804*$H$4</f>
        <v>2560.2000000000003</v>
      </c>
      <c r="F804" s="14">
        <f t="shared" si="62"/>
        <v>0</v>
      </c>
      <c r="G804" s="13">
        <f t="shared" si="64"/>
        <v>2133.5</v>
      </c>
      <c r="H804" s="13">
        <f t="shared" si="63"/>
        <v>2560.2000000000003</v>
      </c>
    </row>
    <row r="805" spans="1:8" ht="12.4" customHeight="1" outlineLevel="2">
      <c r="A805" s="19">
        <v>2061244</v>
      </c>
      <c r="B805" s="68" t="s">
        <v>1471</v>
      </c>
      <c r="C805" s="53">
        <v>50.2</v>
      </c>
      <c r="D805" s="38" t="s">
        <v>391</v>
      </c>
      <c r="E805" s="13">
        <f>C805*$H$4</f>
        <v>2560.2000000000003</v>
      </c>
      <c r="F805" s="14">
        <f t="shared" si="62"/>
        <v>0</v>
      </c>
      <c r="G805" s="13">
        <f t="shared" si="64"/>
        <v>2133.5</v>
      </c>
      <c r="H805" s="13">
        <f t="shared" si="63"/>
        <v>2560.2000000000003</v>
      </c>
    </row>
    <row r="806" spans="1:8" ht="12.4" customHeight="1" outlineLevel="2">
      <c r="A806" s="19">
        <v>2062531</v>
      </c>
      <c r="B806" s="68" t="s">
        <v>1472</v>
      </c>
      <c r="C806" s="53">
        <v>71.899999999999991</v>
      </c>
      <c r="D806" s="38" t="s">
        <v>391</v>
      </c>
      <c r="E806" s="13">
        <f>C806*$H$4</f>
        <v>3666.8999999999996</v>
      </c>
      <c r="F806" s="14">
        <f t="shared" si="62"/>
        <v>0</v>
      </c>
      <c r="G806" s="13">
        <f t="shared" si="64"/>
        <v>3055.75</v>
      </c>
      <c r="H806" s="13">
        <f t="shared" si="63"/>
        <v>3666.8999999999996</v>
      </c>
    </row>
    <row r="807" spans="1:8" ht="12.4" customHeight="1" outlineLevel="2">
      <c r="A807" s="19">
        <v>2062533</v>
      </c>
      <c r="B807" s="68" t="s">
        <v>1473</v>
      </c>
      <c r="C807" s="53">
        <v>71.199999999999989</v>
      </c>
      <c r="D807" s="38" t="s">
        <v>391</v>
      </c>
      <c r="E807" s="13">
        <f>C807*$H$4</f>
        <v>3631.1999999999994</v>
      </c>
      <c r="F807" s="14">
        <f t="shared" si="62"/>
        <v>0</v>
      </c>
      <c r="G807" s="13">
        <f t="shared" si="64"/>
        <v>3026</v>
      </c>
      <c r="H807" s="13">
        <f t="shared" si="63"/>
        <v>3631.1999999999994</v>
      </c>
    </row>
    <row r="808" spans="1:8" ht="12.4" customHeight="1" outlineLevel="2">
      <c r="A808" s="19">
        <v>2062535</v>
      </c>
      <c r="B808" s="68" t="s">
        <v>1474</v>
      </c>
      <c r="C808" s="53">
        <v>71.199999999999989</v>
      </c>
      <c r="D808" s="38" t="s">
        <v>391</v>
      </c>
      <c r="E808" s="13">
        <f>C808*$H$4</f>
        <v>3631.1999999999994</v>
      </c>
      <c r="F808" s="14">
        <f t="shared" si="62"/>
        <v>0</v>
      </c>
      <c r="G808" s="13">
        <f t="shared" si="64"/>
        <v>3026</v>
      </c>
      <c r="H808" s="13">
        <f t="shared" si="63"/>
        <v>3631.1999999999994</v>
      </c>
    </row>
    <row r="809" spans="1:8" ht="12.4" customHeight="1" outlineLevel="2">
      <c r="A809" s="19">
        <v>2061650</v>
      </c>
      <c r="B809" s="68" t="s">
        <v>1475</v>
      </c>
      <c r="C809" s="53">
        <v>37.799999999999997</v>
      </c>
      <c r="D809" s="38" t="s">
        <v>391</v>
      </c>
      <c r="E809" s="13">
        <f>C809*$H$4</f>
        <v>1927.8</v>
      </c>
      <c r="F809" s="14">
        <f t="shared" si="62"/>
        <v>0</v>
      </c>
      <c r="G809" s="13">
        <f t="shared" si="64"/>
        <v>1606.5</v>
      </c>
      <c r="H809" s="13">
        <f t="shared" si="63"/>
        <v>1927.8</v>
      </c>
    </row>
    <row r="810" spans="1:8" ht="12.4" customHeight="1" outlineLevel="2">
      <c r="A810" s="19">
        <v>2061651</v>
      </c>
      <c r="B810" s="68" t="s">
        <v>1476</v>
      </c>
      <c r="C810" s="53">
        <v>34.4</v>
      </c>
      <c r="D810" s="38" t="s">
        <v>390</v>
      </c>
      <c r="E810" s="13">
        <f>C810*$H$4</f>
        <v>1754.3999999999999</v>
      </c>
      <c r="F810" s="14">
        <f t="shared" si="62"/>
        <v>0</v>
      </c>
      <c r="G810" s="13">
        <f t="shared" si="64"/>
        <v>1462</v>
      </c>
      <c r="H810" s="13">
        <f t="shared" si="63"/>
        <v>1754.3999999999999</v>
      </c>
    </row>
    <row r="811" spans="1:8" ht="12.4" customHeight="1" outlineLevel="2">
      <c r="A811" s="19">
        <v>2061652</v>
      </c>
      <c r="B811" s="68" t="s">
        <v>1477</v>
      </c>
      <c r="C811" s="53">
        <v>34.6</v>
      </c>
      <c r="D811" s="38" t="s">
        <v>390</v>
      </c>
      <c r="E811" s="13">
        <f>C811*$H$4</f>
        <v>1764.6000000000001</v>
      </c>
      <c r="F811" s="14">
        <f t="shared" si="62"/>
        <v>0</v>
      </c>
      <c r="G811" s="13">
        <f t="shared" si="64"/>
        <v>1470.5</v>
      </c>
      <c r="H811" s="13">
        <f t="shared" si="63"/>
        <v>1764.6000000000001</v>
      </c>
    </row>
    <row r="812" spans="1:8" ht="12.4" customHeight="1" outlineLevel="2">
      <c r="A812" s="19">
        <v>2061653</v>
      </c>
      <c r="B812" s="68" t="s">
        <v>1478</v>
      </c>
      <c r="C812" s="53">
        <v>44.1</v>
      </c>
      <c r="D812" s="38" t="s">
        <v>390</v>
      </c>
      <c r="E812" s="13">
        <f>C812*$H$4</f>
        <v>2249.1</v>
      </c>
      <c r="F812" s="14">
        <f t="shared" ref="F812:F836" si="65">$F$778</f>
        <v>0</v>
      </c>
      <c r="G812" s="13">
        <f t="shared" si="64"/>
        <v>1874.25</v>
      </c>
      <c r="H812" s="13">
        <f t="shared" ref="H812:H836" si="66">E812-E812*F812</f>
        <v>2249.1</v>
      </c>
    </row>
    <row r="813" spans="1:8" ht="12.4" customHeight="1" outlineLevel="2">
      <c r="A813" s="19">
        <v>2061610</v>
      </c>
      <c r="B813" s="68" t="s">
        <v>1479</v>
      </c>
      <c r="C813" s="53">
        <v>51.9</v>
      </c>
      <c r="D813" s="38" t="s">
        <v>390</v>
      </c>
      <c r="E813" s="13">
        <f>C813*$H$4</f>
        <v>2646.9</v>
      </c>
      <c r="F813" s="14">
        <f t="shared" si="65"/>
        <v>0</v>
      </c>
      <c r="G813" s="13">
        <f t="shared" si="64"/>
        <v>2205.75</v>
      </c>
      <c r="H813" s="13">
        <f t="shared" si="66"/>
        <v>2646.9</v>
      </c>
    </row>
    <row r="814" spans="1:8" ht="12.4" customHeight="1" outlineLevel="2">
      <c r="A814" s="19">
        <v>2061620</v>
      </c>
      <c r="B814" s="68" t="s">
        <v>1480</v>
      </c>
      <c r="C814" s="53">
        <v>51.9</v>
      </c>
      <c r="D814" s="38" t="s">
        <v>391</v>
      </c>
      <c r="E814" s="13">
        <f>C814*$H$4</f>
        <v>2646.9</v>
      </c>
      <c r="F814" s="14">
        <f t="shared" si="65"/>
        <v>0</v>
      </c>
      <c r="G814" s="13">
        <f t="shared" si="64"/>
        <v>2205.75</v>
      </c>
      <c r="H814" s="13">
        <f t="shared" si="66"/>
        <v>2646.9</v>
      </c>
    </row>
    <row r="815" spans="1:8" ht="12.4" customHeight="1" outlineLevel="2">
      <c r="A815" s="19">
        <v>2061630</v>
      </c>
      <c r="B815" s="68" t="s">
        <v>1481</v>
      </c>
      <c r="C815" s="53">
        <v>51.9</v>
      </c>
      <c r="D815" s="38" t="s">
        <v>391</v>
      </c>
      <c r="E815" s="13">
        <f>C815*$H$4</f>
        <v>2646.9</v>
      </c>
      <c r="F815" s="14">
        <f t="shared" si="65"/>
        <v>0</v>
      </c>
      <c r="G815" s="13">
        <f t="shared" si="64"/>
        <v>2205.75</v>
      </c>
      <c r="H815" s="13">
        <f t="shared" si="66"/>
        <v>2646.9</v>
      </c>
    </row>
    <row r="816" spans="1:8" ht="12.4" customHeight="1" outlineLevel="2">
      <c r="A816" s="19">
        <v>2061640</v>
      </c>
      <c r="B816" s="68" t="s">
        <v>1482</v>
      </c>
      <c r="C816" s="53">
        <v>51.9</v>
      </c>
      <c r="D816" s="38" t="s">
        <v>391</v>
      </c>
      <c r="E816" s="13">
        <f>C816*$H$4</f>
        <v>2646.9</v>
      </c>
      <c r="F816" s="14">
        <f t="shared" si="65"/>
        <v>0</v>
      </c>
      <c r="G816" s="13">
        <f t="shared" si="64"/>
        <v>2205.75</v>
      </c>
      <c r="H816" s="13">
        <f t="shared" si="66"/>
        <v>2646.9</v>
      </c>
    </row>
    <row r="817" spans="1:8" ht="12.4" customHeight="1" outlineLevel="2">
      <c r="A817" s="19">
        <v>2061611</v>
      </c>
      <c r="B817" s="68" t="s">
        <v>1483</v>
      </c>
      <c r="C817" s="53">
        <v>51.9</v>
      </c>
      <c r="D817" s="38" t="s">
        <v>390</v>
      </c>
      <c r="E817" s="13">
        <f>C817*$H$4</f>
        <v>2646.9</v>
      </c>
      <c r="F817" s="14">
        <f t="shared" si="65"/>
        <v>0</v>
      </c>
      <c r="G817" s="13">
        <f t="shared" si="64"/>
        <v>2205.75</v>
      </c>
      <c r="H817" s="13">
        <f t="shared" si="66"/>
        <v>2646.9</v>
      </c>
    </row>
    <row r="818" spans="1:8" ht="12.4" customHeight="1" outlineLevel="2">
      <c r="A818" s="19">
        <v>2061621</v>
      </c>
      <c r="B818" s="68" t="s">
        <v>1484</v>
      </c>
      <c r="C818" s="53">
        <v>51.9</v>
      </c>
      <c r="D818" s="38" t="s">
        <v>390</v>
      </c>
      <c r="E818" s="13">
        <f>C818*$H$4</f>
        <v>2646.9</v>
      </c>
      <c r="F818" s="14">
        <f t="shared" si="65"/>
        <v>0</v>
      </c>
      <c r="G818" s="13">
        <f t="shared" si="64"/>
        <v>2205.75</v>
      </c>
      <c r="H818" s="13">
        <f t="shared" si="66"/>
        <v>2646.9</v>
      </c>
    </row>
    <row r="819" spans="1:8" ht="12.4" customHeight="1" outlineLevel="2">
      <c r="A819" s="19">
        <v>2061631</v>
      </c>
      <c r="B819" s="68" t="s">
        <v>1485</v>
      </c>
      <c r="C819" s="53">
        <v>51.9</v>
      </c>
      <c r="D819" s="38" t="s">
        <v>390</v>
      </c>
      <c r="E819" s="13">
        <f>C819*$H$4</f>
        <v>2646.9</v>
      </c>
      <c r="F819" s="14">
        <f t="shared" si="65"/>
        <v>0</v>
      </c>
      <c r="G819" s="13">
        <f t="shared" si="64"/>
        <v>2205.75</v>
      </c>
      <c r="H819" s="13">
        <f t="shared" si="66"/>
        <v>2646.9</v>
      </c>
    </row>
    <row r="820" spans="1:8" ht="12.4" customHeight="1" outlineLevel="2">
      <c r="A820" s="19">
        <v>2061641</v>
      </c>
      <c r="B820" s="68" t="s">
        <v>1486</v>
      </c>
      <c r="C820" s="53">
        <v>51.9</v>
      </c>
      <c r="D820" s="38" t="s">
        <v>391</v>
      </c>
      <c r="E820" s="13">
        <f>C820*$H$4</f>
        <v>2646.9</v>
      </c>
      <c r="F820" s="14">
        <f t="shared" si="65"/>
        <v>0</v>
      </c>
      <c r="G820" s="13">
        <f t="shared" si="64"/>
        <v>2205.75</v>
      </c>
      <c r="H820" s="13">
        <f t="shared" si="66"/>
        <v>2646.9</v>
      </c>
    </row>
    <row r="821" spans="1:8" ht="12.4" customHeight="1" outlineLevel="2">
      <c r="A821" s="19">
        <v>2061617</v>
      </c>
      <c r="B821" s="68" t="s">
        <v>1487</v>
      </c>
      <c r="C821" s="53">
        <v>51.9</v>
      </c>
      <c r="D821" s="38" t="s">
        <v>391</v>
      </c>
      <c r="E821" s="13">
        <f>C821*$H$4</f>
        <v>2646.9</v>
      </c>
      <c r="F821" s="14">
        <f t="shared" si="65"/>
        <v>0</v>
      </c>
      <c r="G821" s="13">
        <f t="shared" si="64"/>
        <v>2205.75</v>
      </c>
      <c r="H821" s="13">
        <f t="shared" si="66"/>
        <v>2646.9</v>
      </c>
    </row>
    <row r="822" spans="1:8" ht="12.4" customHeight="1" outlineLevel="2">
      <c r="A822" s="19">
        <v>2061612</v>
      </c>
      <c r="B822" s="68" t="s">
        <v>1488</v>
      </c>
      <c r="C822" s="53">
        <v>51.9</v>
      </c>
      <c r="D822" s="38" t="s">
        <v>390</v>
      </c>
      <c r="E822" s="13">
        <f>C822*$H$4</f>
        <v>2646.9</v>
      </c>
      <c r="F822" s="14">
        <f t="shared" si="65"/>
        <v>0</v>
      </c>
      <c r="G822" s="13">
        <f t="shared" si="64"/>
        <v>2205.75</v>
      </c>
      <c r="H822" s="13">
        <f t="shared" si="66"/>
        <v>2646.9</v>
      </c>
    </row>
    <row r="823" spans="1:8" ht="12.4" customHeight="1" outlineLevel="2">
      <c r="A823" s="19">
        <v>2061622</v>
      </c>
      <c r="B823" s="68" t="s">
        <v>1489</v>
      </c>
      <c r="C823" s="53">
        <v>51.9</v>
      </c>
      <c r="D823" s="38" t="s">
        <v>390</v>
      </c>
      <c r="E823" s="13">
        <f>C823*$H$4</f>
        <v>2646.9</v>
      </c>
      <c r="F823" s="14">
        <f t="shared" si="65"/>
        <v>0</v>
      </c>
      <c r="G823" s="13">
        <f t="shared" si="64"/>
        <v>2205.75</v>
      </c>
      <c r="H823" s="13">
        <f t="shared" si="66"/>
        <v>2646.9</v>
      </c>
    </row>
    <row r="824" spans="1:8" ht="12.4" customHeight="1" outlineLevel="2">
      <c r="A824" s="19">
        <v>2061632</v>
      </c>
      <c r="B824" s="68" t="s">
        <v>1490</v>
      </c>
      <c r="C824" s="53">
        <v>51.9</v>
      </c>
      <c r="D824" s="38" t="s">
        <v>390</v>
      </c>
      <c r="E824" s="13">
        <f>C824*$H$4</f>
        <v>2646.9</v>
      </c>
      <c r="F824" s="14">
        <f t="shared" si="65"/>
        <v>0</v>
      </c>
      <c r="G824" s="13">
        <f t="shared" si="64"/>
        <v>2205.75</v>
      </c>
      <c r="H824" s="13">
        <f t="shared" si="66"/>
        <v>2646.9</v>
      </c>
    </row>
    <row r="825" spans="1:8" ht="12.4" customHeight="1" outlineLevel="2">
      <c r="A825" s="19">
        <v>2061642</v>
      </c>
      <c r="B825" s="68" t="s">
        <v>1491</v>
      </c>
      <c r="C825" s="53">
        <v>51.9</v>
      </c>
      <c r="D825" s="38" t="s">
        <v>391</v>
      </c>
      <c r="E825" s="13">
        <f>C825*$H$4</f>
        <v>2646.9</v>
      </c>
      <c r="F825" s="14">
        <f t="shared" si="65"/>
        <v>0</v>
      </c>
      <c r="G825" s="13">
        <f t="shared" si="64"/>
        <v>2205.75</v>
      </c>
      <c r="H825" s="13">
        <f t="shared" si="66"/>
        <v>2646.9</v>
      </c>
    </row>
    <row r="826" spans="1:8" ht="12.4" customHeight="1" outlineLevel="2">
      <c r="A826" s="19">
        <v>2061613</v>
      </c>
      <c r="B826" s="68" t="s">
        <v>1492</v>
      </c>
      <c r="C826" s="53">
        <v>59.7</v>
      </c>
      <c r="D826" s="38" t="s">
        <v>390</v>
      </c>
      <c r="E826" s="13">
        <f>C826*$H$4</f>
        <v>3044.7000000000003</v>
      </c>
      <c r="F826" s="14">
        <f t="shared" si="65"/>
        <v>0</v>
      </c>
      <c r="G826" s="13">
        <f t="shared" si="64"/>
        <v>2537.25</v>
      </c>
      <c r="H826" s="13">
        <f t="shared" si="66"/>
        <v>3044.7000000000003</v>
      </c>
    </row>
    <row r="827" spans="1:8" ht="12.4" customHeight="1" outlineLevel="2">
      <c r="A827" s="19">
        <v>2061623</v>
      </c>
      <c r="B827" s="68" t="s">
        <v>1493</v>
      </c>
      <c r="C827" s="53">
        <v>59.7</v>
      </c>
      <c r="D827" s="38" t="s">
        <v>390</v>
      </c>
      <c r="E827" s="13">
        <f>C827*$H$4</f>
        <v>3044.7000000000003</v>
      </c>
      <c r="F827" s="14">
        <f t="shared" si="65"/>
        <v>0</v>
      </c>
      <c r="G827" s="13">
        <f t="shared" si="64"/>
        <v>2537.25</v>
      </c>
      <c r="H827" s="13">
        <f t="shared" si="66"/>
        <v>3044.7000000000003</v>
      </c>
    </row>
    <row r="828" spans="1:8" ht="12.4" customHeight="1" outlineLevel="2">
      <c r="A828" s="19">
        <v>2061633</v>
      </c>
      <c r="B828" s="68" t="s">
        <v>1494</v>
      </c>
      <c r="C828" s="53">
        <v>59.7</v>
      </c>
      <c r="D828" s="38" t="s">
        <v>390</v>
      </c>
      <c r="E828" s="13">
        <f>C828*$H$4</f>
        <v>3044.7000000000003</v>
      </c>
      <c r="F828" s="14">
        <f t="shared" si="65"/>
        <v>0</v>
      </c>
      <c r="G828" s="13">
        <f t="shared" si="64"/>
        <v>2537.25</v>
      </c>
      <c r="H828" s="13">
        <f t="shared" si="66"/>
        <v>3044.7000000000003</v>
      </c>
    </row>
    <row r="829" spans="1:8" ht="12.4" customHeight="1" outlineLevel="2">
      <c r="A829" s="19">
        <v>2061643</v>
      </c>
      <c r="B829" s="68" t="s">
        <v>1495</v>
      </c>
      <c r="C829" s="53">
        <v>59.7</v>
      </c>
      <c r="D829" s="38" t="s">
        <v>391</v>
      </c>
      <c r="E829" s="13">
        <f>C829*$H$4</f>
        <v>3044.7000000000003</v>
      </c>
      <c r="F829" s="14">
        <f t="shared" si="65"/>
        <v>0</v>
      </c>
      <c r="G829" s="13">
        <f t="shared" si="64"/>
        <v>2537.25</v>
      </c>
      <c r="H829" s="13">
        <f t="shared" si="66"/>
        <v>3044.7000000000003</v>
      </c>
    </row>
    <row r="830" spans="1:8" ht="12.4" customHeight="1" outlineLevel="2">
      <c r="A830" s="19">
        <v>2062145</v>
      </c>
      <c r="B830" s="68" t="s">
        <v>1496</v>
      </c>
      <c r="C830" s="53">
        <v>65.099999999999994</v>
      </c>
      <c r="D830" s="38" t="s">
        <v>390</v>
      </c>
      <c r="E830" s="13">
        <f>C830*$H$4</f>
        <v>3320.1</v>
      </c>
      <c r="F830" s="14">
        <f t="shared" si="65"/>
        <v>0</v>
      </c>
      <c r="G830" s="13">
        <f t="shared" si="64"/>
        <v>2766.75</v>
      </c>
      <c r="H830" s="13">
        <f t="shared" si="66"/>
        <v>3320.1</v>
      </c>
    </row>
    <row r="831" spans="1:8" ht="12.4" customHeight="1" outlineLevel="2">
      <c r="A831" s="19">
        <v>2063145</v>
      </c>
      <c r="B831" s="68" t="s">
        <v>1497</v>
      </c>
      <c r="C831" s="53">
        <v>72.199999999999989</v>
      </c>
      <c r="D831" s="38" t="s">
        <v>390</v>
      </c>
      <c r="E831" s="13">
        <f>C831*$H$4</f>
        <v>3682.1999999999994</v>
      </c>
      <c r="F831" s="14">
        <f t="shared" si="65"/>
        <v>0</v>
      </c>
      <c r="G831" s="13">
        <f t="shared" si="64"/>
        <v>3068.5</v>
      </c>
      <c r="H831" s="13">
        <f t="shared" si="66"/>
        <v>3682.1999999999994</v>
      </c>
    </row>
    <row r="832" spans="1:8" ht="12.4" customHeight="1" outlineLevel="2">
      <c r="A832" s="19">
        <v>2064145</v>
      </c>
      <c r="B832" s="68" t="s">
        <v>1498</v>
      </c>
      <c r="C832" s="53">
        <v>65.399999999999991</v>
      </c>
      <c r="D832" s="38" t="s">
        <v>390</v>
      </c>
      <c r="E832" s="13">
        <f>C832*$H$4</f>
        <v>3335.3999999999996</v>
      </c>
      <c r="F832" s="14">
        <f t="shared" si="65"/>
        <v>0</v>
      </c>
      <c r="G832" s="13">
        <f t="shared" si="64"/>
        <v>2779.5</v>
      </c>
      <c r="H832" s="13">
        <f t="shared" si="66"/>
        <v>3335.3999999999996</v>
      </c>
    </row>
    <row r="833" spans="1:8" ht="12.4" customHeight="1" outlineLevel="2">
      <c r="A833" s="19">
        <v>2065145</v>
      </c>
      <c r="B833" s="68" t="s">
        <v>1499</v>
      </c>
      <c r="C833" s="53">
        <v>67.099999999999994</v>
      </c>
      <c r="D833" s="38" t="s">
        <v>391</v>
      </c>
      <c r="E833" s="13">
        <f>C833*$H$4</f>
        <v>3422.1</v>
      </c>
      <c r="F833" s="14">
        <f t="shared" si="65"/>
        <v>0</v>
      </c>
      <c r="G833" s="13">
        <f t="shared" si="64"/>
        <v>2851.75</v>
      </c>
      <c r="H833" s="13">
        <f t="shared" si="66"/>
        <v>3422.1</v>
      </c>
    </row>
    <row r="834" spans="1:8" ht="12.4" customHeight="1" outlineLevel="2">
      <c r="A834" s="19">
        <v>2062151</v>
      </c>
      <c r="B834" s="68" t="s">
        <v>1500</v>
      </c>
      <c r="C834" s="53">
        <v>91.8</v>
      </c>
      <c r="D834" s="38" t="s">
        <v>390</v>
      </c>
      <c r="E834" s="13">
        <f>C834*$H$4</f>
        <v>4681.8</v>
      </c>
      <c r="F834" s="14">
        <f t="shared" si="65"/>
        <v>0</v>
      </c>
      <c r="G834" s="13">
        <f t="shared" si="64"/>
        <v>3901.5</v>
      </c>
      <c r="H834" s="13">
        <f t="shared" si="66"/>
        <v>4681.8</v>
      </c>
    </row>
    <row r="835" spans="1:8" ht="12.4" customHeight="1" outlineLevel="2">
      <c r="A835" s="19">
        <v>2062153</v>
      </c>
      <c r="B835" s="68" t="s">
        <v>1501</v>
      </c>
      <c r="C835" s="53">
        <v>93.9</v>
      </c>
      <c r="D835" s="38" t="s">
        <v>390</v>
      </c>
      <c r="E835" s="13">
        <f>C835*$H$4</f>
        <v>4788.9000000000005</v>
      </c>
      <c r="F835" s="14">
        <f t="shared" si="65"/>
        <v>0</v>
      </c>
      <c r="G835" s="13">
        <f t="shared" si="64"/>
        <v>3990.75</v>
      </c>
      <c r="H835" s="13">
        <f t="shared" si="66"/>
        <v>4788.9000000000005</v>
      </c>
    </row>
    <row r="836" spans="1:8" ht="12.4" customHeight="1" outlineLevel="2">
      <c r="A836" s="19">
        <v>2062155</v>
      </c>
      <c r="B836" s="68" t="s">
        <v>1502</v>
      </c>
      <c r="C836" s="53">
        <v>98</v>
      </c>
      <c r="D836" s="38" t="s">
        <v>390</v>
      </c>
      <c r="E836" s="13">
        <f>C836*$H$4</f>
        <v>4998</v>
      </c>
      <c r="F836" s="14">
        <f t="shared" si="65"/>
        <v>0</v>
      </c>
      <c r="G836" s="13">
        <f t="shared" si="64"/>
        <v>4165</v>
      </c>
      <c r="H836" s="13">
        <f t="shared" si="66"/>
        <v>4998</v>
      </c>
    </row>
    <row r="837" spans="1:8" ht="12.4" customHeight="1" outlineLevel="1">
      <c r="A837" s="42" t="s">
        <v>387</v>
      </c>
      <c r="B837" s="68"/>
      <c r="C837" s="73"/>
      <c r="D837" s="38"/>
      <c r="E837" s="13"/>
      <c r="F837" s="14"/>
      <c r="G837" s="13">
        <f t="shared" si="64"/>
        <v>0</v>
      </c>
      <c r="H837" s="13"/>
    </row>
    <row r="838" spans="1:8" ht="12.4" customHeight="1" outlineLevel="2">
      <c r="A838" s="19">
        <v>2061260</v>
      </c>
      <c r="B838" s="68" t="s">
        <v>1503</v>
      </c>
      <c r="C838" s="53">
        <v>30.5</v>
      </c>
      <c r="D838" s="38" t="s">
        <v>390</v>
      </c>
      <c r="E838" s="13">
        <f>C838*$H$4</f>
        <v>1555.5</v>
      </c>
      <c r="F838" s="14">
        <f t="shared" ref="F838:F878" si="67">$F$778</f>
        <v>0</v>
      </c>
      <c r="G838" s="13">
        <f t="shared" si="64"/>
        <v>1296.25</v>
      </c>
      <c r="H838" s="13">
        <f t="shared" ref="H838:H878" si="68">E838-E838*F838</f>
        <v>1555.5</v>
      </c>
    </row>
    <row r="839" spans="1:8" ht="12.4" customHeight="1" outlineLevel="2">
      <c r="A839" s="19">
        <v>2061261</v>
      </c>
      <c r="B839" s="68" t="s">
        <v>1504</v>
      </c>
      <c r="C839" s="53">
        <v>26.700000000000003</v>
      </c>
      <c r="D839" s="38" t="s">
        <v>390</v>
      </c>
      <c r="E839" s="13">
        <f>C839*$H$4</f>
        <v>1361.7</v>
      </c>
      <c r="F839" s="14">
        <f t="shared" si="67"/>
        <v>0</v>
      </c>
      <c r="G839" s="13">
        <f t="shared" si="64"/>
        <v>1134.75</v>
      </c>
      <c r="H839" s="13">
        <f t="shared" si="68"/>
        <v>1361.7</v>
      </c>
    </row>
    <row r="840" spans="1:8" ht="12.4" customHeight="1" outlineLevel="2">
      <c r="A840" s="19">
        <v>2061262</v>
      </c>
      <c r="B840" s="68" t="s">
        <v>1505</v>
      </c>
      <c r="C840" s="53">
        <v>26.900000000000002</v>
      </c>
      <c r="D840" s="38" t="s">
        <v>390</v>
      </c>
      <c r="E840" s="13">
        <f>C840*$H$4</f>
        <v>1371.9</v>
      </c>
      <c r="F840" s="14">
        <f t="shared" si="67"/>
        <v>0</v>
      </c>
      <c r="G840" s="13">
        <f t="shared" si="64"/>
        <v>1143.25</v>
      </c>
      <c r="H840" s="13">
        <f t="shared" si="68"/>
        <v>1371.9</v>
      </c>
    </row>
    <row r="841" spans="1:8" ht="12.4" customHeight="1" outlineLevel="2">
      <c r="A841" s="19">
        <v>2061263</v>
      </c>
      <c r="B841" s="68" t="s">
        <v>1506</v>
      </c>
      <c r="C841" s="53">
        <v>31.700000000000003</v>
      </c>
      <c r="D841" s="38" t="s">
        <v>390</v>
      </c>
      <c r="E841" s="13">
        <f>C841*$H$4</f>
        <v>1616.7</v>
      </c>
      <c r="F841" s="14">
        <f t="shared" si="67"/>
        <v>0</v>
      </c>
      <c r="G841" s="13">
        <f t="shared" si="64"/>
        <v>1347.25</v>
      </c>
      <c r="H841" s="13">
        <f t="shared" si="68"/>
        <v>1616.7</v>
      </c>
    </row>
    <row r="842" spans="1:8" ht="12.4" customHeight="1" outlineLevel="2">
      <c r="A842" s="19">
        <v>2061264</v>
      </c>
      <c r="B842" s="68" t="s">
        <v>1507</v>
      </c>
      <c r="C842" s="53">
        <v>34.9</v>
      </c>
      <c r="D842" s="38" t="s">
        <v>390</v>
      </c>
      <c r="E842" s="13">
        <f>C842*$H$4</f>
        <v>1779.8999999999999</v>
      </c>
      <c r="F842" s="14">
        <f t="shared" si="67"/>
        <v>0</v>
      </c>
      <c r="G842" s="13">
        <f t="shared" si="64"/>
        <v>1483.25</v>
      </c>
      <c r="H842" s="13">
        <f t="shared" si="68"/>
        <v>1779.8999999999999</v>
      </c>
    </row>
    <row r="843" spans="1:8" ht="12.4" customHeight="1" outlineLevel="2">
      <c r="A843" s="19">
        <v>2061660</v>
      </c>
      <c r="B843" s="68" t="s">
        <v>1508</v>
      </c>
      <c r="C843" s="53">
        <v>40.200000000000003</v>
      </c>
      <c r="D843" s="38" t="s">
        <v>390</v>
      </c>
      <c r="E843" s="13">
        <f>C843*$H$4</f>
        <v>2050.2000000000003</v>
      </c>
      <c r="F843" s="14">
        <f t="shared" si="67"/>
        <v>0</v>
      </c>
      <c r="G843" s="13">
        <f t="shared" si="64"/>
        <v>1708.5</v>
      </c>
      <c r="H843" s="13">
        <f t="shared" si="68"/>
        <v>2050.2000000000003</v>
      </c>
    </row>
    <row r="844" spans="1:8" ht="12.4" customHeight="1" outlineLevel="2">
      <c r="A844" s="19">
        <v>2061661</v>
      </c>
      <c r="B844" s="68" t="s">
        <v>1509</v>
      </c>
      <c r="C844" s="53">
        <v>34.4</v>
      </c>
      <c r="D844" s="38" t="s">
        <v>390</v>
      </c>
      <c r="E844" s="13">
        <f>C844*$H$4</f>
        <v>1754.3999999999999</v>
      </c>
      <c r="F844" s="14">
        <f t="shared" si="67"/>
        <v>0</v>
      </c>
      <c r="G844" s="13">
        <f t="shared" si="64"/>
        <v>1462</v>
      </c>
      <c r="H844" s="13">
        <f t="shared" si="68"/>
        <v>1754.3999999999999</v>
      </c>
    </row>
    <row r="845" spans="1:8" ht="12.4" customHeight="1" outlineLevel="2">
      <c r="A845" s="19">
        <v>2061662</v>
      </c>
      <c r="B845" s="68" t="s">
        <v>1510</v>
      </c>
      <c r="C845" s="53">
        <v>34.6</v>
      </c>
      <c r="D845" s="38" t="s">
        <v>390</v>
      </c>
      <c r="E845" s="13">
        <f>C845*$H$4</f>
        <v>1764.6000000000001</v>
      </c>
      <c r="F845" s="14">
        <f t="shared" si="67"/>
        <v>0</v>
      </c>
      <c r="G845" s="13">
        <f t="shared" si="64"/>
        <v>1470.5</v>
      </c>
      <c r="H845" s="13">
        <f t="shared" si="68"/>
        <v>1764.6000000000001</v>
      </c>
    </row>
    <row r="846" spans="1:8" ht="12.4" customHeight="1" outlineLevel="2">
      <c r="A846" s="19">
        <v>2061663</v>
      </c>
      <c r="B846" s="68" t="s">
        <v>1511</v>
      </c>
      <c r="C846" s="53">
        <v>46.800000000000004</v>
      </c>
      <c r="D846" s="38" t="s">
        <v>390</v>
      </c>
      <c r="E846" s="13">
        <f>C846*$H$4</f>
        <v>2386.8000000000002</v>
      </c>
      <c r="F846" s="14">
        <f t="shared" si="67"/>
        <v>0</v>
      </c>
      <c r="G846" s="13">
        <f t="shared" ref="G846:G909" si="69">ROUND(H846/1.2,2)</f>
        <v>1989</v>
      </c>
      <c r="H846" s="13">
        <f t="shared" si="68"/>
        <v>2386.8000000000002</v>
      </c>
    </row>
    <row r="847" spans="1:8" ht="12.4" customHeight="1" outlineLevel="2">
      <c r="A847" s="19">
        <v>2061270</v>
      </c>
      <c r="B847" s="68" t="s">
        <v>10885</v>
      </c>
      <c r="C847" s="53">
        <v>34.700000000000003</v>
      </c>
      <c r="D847" s="38" t="s">
        <v>391</v>
      </c>
      <c r="E847" s="13">
        <f>C847*$H$4</f>
        <v>1769.7</v>
      </c>
      <c r="F847" s="14">
        <f t="shared" si="67"/>
        <v>0</v>
      </c>
      <c r="G847" s="13">
        <f t="shared" si="69"/>
        <v>1474.75</v>
      </c>
      <c r="H847" s="13">
        <f t="shared" ref="H847:H851" si="70">E847-E847*F847</f>
        <v>1769.7</v>
      </c>
    </row>
    <row r="848" spans="1:8" ht="12.4" customHeight="1" outlineLevel="2">
      <c r="A848" s="19">
        <v>2061271</v>
      </c>
      <c r="B848" s="68" t="s">
        <v>10886</v>
      </c>
      <c r="C848" s="53">
        <v>28.700000000000003</v>
      </c>
      <c r="D848" s="38" t="s">
        <v>390</v>
      </c>
      <c r="E848" s="13">
        <f>C848*$H$4</f>
        <v>1463.7</v>
      </c>
      <c r="F848" s="14">
        <f t="shared" si="67"/>
        <v>0</v>
      </c>
      <c r="G848" s="13">
        <f t="shared" si="69"/>
        <v>1219.75</v>
      </c>
      <c r="H848" s="13">
        <f t="shared" si="70"/>
        <v>1463.7</v>
      </c>
    </row>
    <row r="849" spans="1:8" ht="12.4" customHeight="1" outlineLevel="2">
      <c r="A849" s="19">
        <v>2061272</v>
      </c>
      <c r="B849" s="68" t="s">
        <v>10887</v>
      </c>
      <c r="C849" s="53">
        <v>29.1</v>
      </c>
      <c r="D849" s="38" t="s">
        <v>390</v>
      </c>
      <c r="E849" s="13">
        <f>C849*$H$4</f>
        <v>1484.1000000000001</v>
      </c>
      <c r="F849" s="14">
        <f t="shared" si="67"/>
        <v>0</v>
      </c>
      <c r="G849" s="13">
        <f t="shared" si="69"/>
        <v>1236.75</v>
      </c>
      <c r="H849" s="13">
        <f t="shared" si="70"/>
        <v>1484.1000000000001</v>
      </c>
    </row>
    <row r="850" spans="1:8" ht="12.4" customHeight="1" outlineLevel="2">
      <c r="A850" s="19">
        <v>2061273</v>
      </c>
      <c r="B850" s="68" t="s">
        <v>10888</v>
      </c>
      <c r="C850" s="53">
        <v>32.800000000000004</v>
      </c>
      <c r="D850" s="38" t="s">
        <v>390</v>
      </c>
      <c r="E850" s="13">
        <f>C850*$H$4</f>
        <v>1672.8000000000002</v>
      </c>
      <c r="F850" s="14">
        <f t="shared" si="67"/>
        <v>0</v>
      </c>
      <c r="G850" s="13">
        <f t="shared" si="69"/>
        <v>1394</v>
      </c>
      <c r="H850" s="13">
        <f t="shared" si="70"/>
        <v>1672.8000000000002</v>
      </c>
    </row>
    <row r="851" spans="1:8" ht="12.4" customHeight="1" outlineLevel="2">
      <c r="A851" s="19">
        <v>2061274</v>
      </c>
      <c r="B851" s="68" t="s">
        <v>10889</v>
      </c>
      <c r="C851" s="53">
        <v>38.800000000000004</v>
      </c>
      <c r="D851" s="38" t="s">
        <v>391</v>
      </c>
      <c r="E851" s="13">
        <f>C851*$H$4</f>
        <v>1978.8000000000002</v>
      </c>
      <c r="F851" s="14">
        <f t="shared" si="67"/>
        <v>0</v>
      </c>
      <c r="G851" s="13">
        <f t="shared" si="69"/>
        <v>1649</v>
      </c>
      <c r="H851" s="13">
        <f t="shared" si="70"/>
        <v>1978.8000000000002</v>
      </c>
    </row>
    <row r="852" spans="1:8" ht="12.4" customHeight="1" outlineLevel="2">
      <c r="A852" s="19">
        <v>2061670</v>
      </c>
      <c r="B852" s="68" t="s">
        <v>10890</v>
      </c>
      <c r="C852" s="53">
        <v>44.7</v>
      </c>
      <c r="D852" s="38" t="s">
        <v>391</v>
      </c>
      <c r="E852" s="13">
        <f>C852*$H$4</f>
        <v>2279.7000000000003</v>
      </c>
      <c r="F852" s="14">
        <f t="shared" si="67"/>
        <v>0</v>
      </c>
      <c r="G852" s="13">
        <f t="shared" si="69"/>
        <v>1899.75</v>
      </c>
      <c r="H852" s="13">
        <f>E852-E852*F852</f>
        <v>2279.7000000000003</v>
      </c>
    </row>
    <row r="853" spans="1:8" ht="12.4" customHeight="1" outlineLevel="2">
      <c r="A853" s="19">
        <v>2061671</v>
      </c>
      <c r="B853" s="68" t="s">
        <v>10891</v>
      </c>
      <c r="C853" s="53">
        <v>35.1</v>
      </c>
      <c r="D853" s="38" t="s">
        <v>390</v>
      </c>
      <c r="E853" s="13">
        <f>C853*$H$4</f>
        <v>1790.1000000000001</v>
      </c>
      <c r="F853" s="14">
        <f t="shared" si="67"/>
        <v>0</v>
      </c>
      <c r="G853" s="13">
        <f t="shared" si="69"/>
        <v>1491.75</v>
      </c>
      <c r="H853" s="13">
        <f>E853-E853*F853</f>
        <v>1790.1000000000001</v>
      </c>
    </row>
    <row r="854" spans="1:8" ht="12.4" customHeight="1" outlineLevel="2">
      <c r="A854" s="19">
        <v>2061672</v>
      </c>
      <c r="B854" s="68" t="s">
        <v>10892</v>
      </c>
      <c r="C854" s="53">
        <v>35.5</v>
      </c>
      <c r="D854" s="38" t="s">
        <v>390</v>
      </c>
      <c r="E854" s="13">
        <f>C854*$H$4</f>
        <v>1810.5</v>
      </c>
      <c r="F854" s="14">
        <f t="shared" si="67"/>
        <v>0</v>
      </c>
      <c r="G854" s="13">
        <f t="shared" si="69"/>
        <v>1508.75</v>
      </c>
      <c r="H854" s="13">
        <f>E854-E854*F854</f>
        <v>1810.5</v>
      </c>
    </row>
    <row r="855" spans="1:8" ht="12.4" customHeight="1" outlineLevel="2">
      <c r="A855" s="19">
        <v>2061673</v>
      </c>
      <c r="B855" s="68" t="s">
        <v>10893</v>
      </c>
      <c r="C855" s="53">
        <v>51.300000000000004</v>
      </c>
      <c r="D855" s="38" t="s">
        <v>390</v>
      </c>
      <c r="E855" s="13">
        <f>C855*$H$4</f>
        <v>2616.3000000000002</v>
      </c>
      <c r="F855" s="14">
        <f t="shared" si="67"/>
        <v>0</v>
      </c>
      <c r="G855" s="13">
        <f t="shared" si="69"/>
        <v>2180.25</v>
      </c>
      <c r="H855" s="13">
        <f>E855-E855*F855</f>
        <v>2616.3000000000002</v>
      </c>
    </row>
    <row r="856" spans="1:8" ht="12.4" customHeight="1" outlineLevel="2">
      <c r="A856" s="19">
        <v>2061110</v>
      </c>
      <c r="B856" s="68" t="s">
        <v>1512</v>
      </c>
      <c r="C856" s="53">
        <v>47.4</v>
      </c>
      <c r="D856" s="38" t="s">
        <v>391</v>
      </c>
      <c r="E856" s="13">
        <f>C856*$H$4</f>
        <v>2417.4</v>
      </c>
      <c r="F856" s="14">
        <f t="shared" si="67"/>
        <v>0</v>
      </c>
      <c r="G856" s="13">
        <f t="shared" si="69"/>
        <v>2014.5</v>
      </c>
      <c r="H856" s="13">
        <f t="shared" si="68"/>
        <v>2417.4</v>
      </c>
    </row>
    <row r="857" spans="1:8" ht="12.4" customHeight="1" outlineLevel="2">
      <c r="A857" s="19">
        <v>2061120</v>
      </c>
      <c r="B857" s="68" t="s">
        <v>1513</v>
      </c>
      <c r="C857" s="53">
        <v>47.4</v>
      </c>
      <c r="D857" s="38" t="s">
        <v>391</v>
      </c>
      <c r="E857" s="13">
        <f>C857*$H$4</f>
        <v>2417.4</v>
      </c>
      <c r="F857" s="14">
        <f t="shared" si="67"/>
        <v>0</v>
      </c>
      <c r="G857" s="13">
        <f t="shared" si="69"/>
        <v>2014.5</v>
      </c>
      <c r="H857" s="13">
        <f t="shared" si="68"/>
        <v>2417.4</v>
      </c>
    </row>
    <row r="858" spans="1:8" ht="12.4" customHeight="1" outlineLevel="2">
      <c r="A858" s="19">
        <v>2061130</v>
      </c>
      <c r="B858" s="68" t="s">
        <v>1514</v>
      </c>
      <c r="C858" s="53">
        <v>47.4</v>
      </c>
      <c r="D858" s="38" t="s">
        <v>391</v>
      </c>
      <c r="E858" s="13">
        <f>C858*$H$4</f>
        <v>2417.4</v>
      </c>
      <c r="F858" s="14">
        <f t="shared" si="67"/>
        <v>0</v>
      </c>
      <c r="G858" s="13">
        <f t="shared" si="69"/>
        <v>2014.5</v>
      </c>
      <c r="H858" s="13">
        <f t="shared" si="68"/>
        <v>2417.4</v>
      </c>
    </row>
    <row r="859" spans="1:8" ht="12.4" customHeight="1" outlineLevel="2">
      <c r="A859" s="19">
        <v>2061140</v>
      </c>
      <c r="B859" s="68" t="s">
        <v>1515</v>
      </c>
      <c r="C859" s="53">
        <v>47.4</v>
      </c>
      <c r="D859" s="38" t="s">
        <v>391</v>
      </c>
      <c r="E859" s="13">
        <f>C859*$H$4</f>
        <v>2417.4</v>
      </c>
      <c r="F859" s="14">
        <f t="shared" si="67"/>
        <v>0</v>
      </c>
      <c r="G859" s="13">
        <f t="shared" si="69"/>
        <v>2014.5</v>
      </c>
      <c r="H859" s="13">
        <f t="shared" si="68"/>
        <v>2417.4</v>
      </c>
    </row>
    <row r="860" spans="1:8" ht="12.4" customHeight="1" outlineLevel="2">
      <c r="A860" s="19">
        <v>2061111</v>
      </c>
      <c r="B860" s="68" t="s">
        <v>1516</v>
      </c>
      <c r="C860" s="53">
        <v>47.4</v>
      </c>
      <c r="D860" s="38" t="s">
        <v>391</v>
      </c>
      <c r="E860" s="13">
        <f>C860*$H$4</f>
        <v>2417.4</v>
      </c>
      <c r="F860" s="14">
        <f t="shared" si="67"/>
        <v>0</v>
      </c>
      <c r="G860" s="13">
        <f t="shared" si="69"/>
        <v>2014.5</v>
      </c>
      <c r="H860" s="13">
        <f t="shared" si="68"/>
        <v>2417.4</v>
      </c>
    </row>
    <row r="861" spans="1:8" ht="12.4" customHeight="1" outlineLevel="2">
      <c r="A861" s="19">
        <v>2061121</v>
      </c>
      <c r="B861" s="68" t="s">
        <v>1517</v>
      </c>
      <c r="C861" s="53">
        <v>47.4</v>
      </c>
      <c r="D861" s="38" t="s">
        <v>391</v>
      </c>
      <c r="E861" s="13">
        <f>C861*$H$4</f>
        <v>2417.4</v>
      </c>
      <c r="F861" s="14">
        <f t="shared" si="67"/>
        <v>0</v>
      </c>
      <c r="G861" s="13">
        <f t="shared" si="69"/>
        <v>2014.5</v>
      </c>
      <c r="H861" s="13">
        <f t="shared" si="68"/>
        <v>2417.4</v>
      </c>
    </row>
    <row r="862" spans="1:8" ht="12.4" customHeight="1" outlineLevel="2">
      <c r="A862" s="19">
        <v>2061131</v>
      </c>
      <c r="B862" s="68" t="s">
        <v>1518</v>
      </c>
      <c r="C862" s="53">
        <v>47.4</v>
      </c>
      <c r="D862" s="38" t="s">
        <v>391</v>
      </c>
      <c r="E862" s="13">
        <f>C862*$H$4</f>
        <v>2417.4</v>
      </c>
      <c r="F862" s="14">
        <f t="shared" si="67"/>
        <v>0</v>
      </c>
      <c r="G862" s="13">
        <f t="shared" si="69"/>
        <v>2014.5</v>
      </c>
      <c r="H862" s="13">
        <f t="shared" si="68"/>
        <v>2417.4</v>
      </c>
    </row>
    <row r="863" spans="1:8" ht="12.4" customHeight="1" outlineLevel="2">
      <c r="A863" s="19">
        <v>2061141</v>
      </c>
      <c r="B863" s="68" t="s">
        <v>1519</v>
      </c>
      <c r="C863" s="53">
        <v>47.4</v>
      </c>
      <c r="D863" s="38" t="s">
        <v>391</v>
      </c>
      <c r="E863" s="13">
        <f>C863*$H$4</f>
        <v>2417.4</v>
      </c>
      <c r="F863" s="14">
        <f t="shared" si="67"/>
        <v>0</v>
      </c>
      <c r="G863" s="13">
        <f t="shared" si="69"/>
        <v>2014.5</v>
      </c>
      <c r="H863" s="13">
        <f t="shared" si="68"/>
        <v>2417.4</v>
      </c>
    </row>
    <row r="864" spans="1:8" ht="12.4" customHeight="1" outlineLevel="2">
      <c r="A864" s="19">
        <v>2061112</v>
      </c>
      <c r="B864" s="68" t="s">
        <v>1520</v>
      </c>
      <c r="C864" s="53">
        <v>47.4</v>
      </c>
      <c r="D864" s="38" t="s">
        <v>391</v>
      </c>
      <c r="E864" s="13">
        <f>C864*$H$4</f>
        <v>2417.4</v>
      </c>
      <c r="F864" s="14">
        <f t="shared" si="67"/>
        <v>0</v>
      </c>
      <c r="G864" s="13">
        <f t="shared" si="69"/>
        <v>2014.5</v>
      </c>
      <c r="H864" s="13">
        <f t="shared" si="68"/>
        <v>2417.4</v>
      </c>
    </row>
    <row r="865" spans="1:8" ht="12.4" customHeight="1" outlineLevel="2">
      <c r="A865" s="19">
        <v>2061122</v>
      </c>
      <c r="B865" s="68" t="s">
        <v>1521</v>
      </c>
      <c r="C865" s="53">
        <v>47.4</v>
      </c>
      <c r="D865" s="38" t="s">
        <v>391</v>
      </c>
      <c r="E865" s="13">
        <f>C865*$H$4</f>
        <v>2417.4</v>
      </c>
      <c r="F865" s="14">
        <f t="shared" si="67"/>
        <v>0</v>
      </c>
      <c r="G865" s="13">
        <f t="shared" si="69"/>
        <v>2014.5</v>
      </c>
      <c r="H865" s="13">
        <f t="shared" si="68"/>
        <v>2417.4</v>
      </c>
    </row>
    <row r="866" spans="1:8" ht="12.4" customHeight="1" outlineLevel="2">
      <c r="A866" s="19">
        <v>2061132</v>
      </c>
      <c r="B866" s="68" t="s">
        <v>1522</v>
      </c>
      <c r="C866" s="53">
        <v>47.4</v>
      </c>
      <c r="D866" s="38" t="s">
        <v>391</v>
      </c>
      <c r="E866" s="13">
        <f>C866*$H$4</f>
        <v>2417.4</v>
      </c>
      <c r="F866" s="14">
        <f t="shared" si="67"/>
        <v>0</v>
      </c>
      <c r="G866" s="13">
        <f t="shared" si="69"/>
        <v>2014.5</v>
      </c>
      <c r="H866" s="13">
        <f t="shared" si="68"/>
        <v>2417.4</v>
      </c>
    </row>
    <row r="867" spans="1:8" ht="12.4" customHeight="1" outlineLevel="2">
      <c r="A867" s="19">
        <v>2061142</v>
      </c>
      <c r="B867" s="68" t="s">
        <v>1523</v>
      </c>
      <c r="C867" s="53">
        <v>47.4</v>
      </c>
      <c r="D867" s="38" t="s">
        <v>391</v>
      </c>
      <c r="E867" s="13">
        <f>C867*$H$4</f>
        <v>2417.4</v>
      </c>
      <c r="F867" s="14">
        <f t="shared" si="67"/>
        <v>0</v>
      </c>
      <c r="G867" s="13">
        <f t="shared" si="69"/>
        <v>2014.5</v>
      </c>
      <c r="H867" s="13">
        <f t="shared" si="68"/>
        <v>2417.4</v>
      </c>
    </row>
    <row r="868" spans="1:8" ht="12.4" customHeight="1" outlineLevel="2">
      <c r="A868" s="19">
        <v>2061113</v>
      </c>
      <c r="B868" s="68" t="s">
        <v>1524</v>
      </c>
      <c r="C868" s="53">
        <v>53.2</v>
      </c>
      <c r="D868" s="38" t="s">
        <v>391</v>
      </c>
      <c r="E868" s="13">
        <f>C868*$H$4</f>
        <v>2713.2000000000003</v>
      </c>
      <c r="F868" s="14">
        <f t="shared" si="67"/>
        <v>0</v>
      </c>
      <c r="G868" s="13">
        <f t="shared" si="69"/>
        <v>2261</v>
      </c>
      <c r="H868" s="13">
        <f t="shared" si="68"/>
        <v>2713.2000000000003</v>
      </c>
    </row>
    <row r="869" spans="1:8" ht="12.4" customHeight="1" outlineLevel="2">
      <c r="A869" s="19">
        <v>2061123</v>
      </c>
      <c r="B869" s="68" t="s">
        <v>1525</v>
      </c>
      <c r="C869" s="53">
        <v>53.2</v>
      </c>
      <c r="D869" s="38" t="s">
        <v>391</v>
      </c>
      <c r="E869" s="13">
        <f>C869*$H$4</f>
        <v>2713.2000000000003</v>
      </c>
      <c r="F869" s="14">
        <f t="shared" si="67"/>
        <v>0</v>
      </c>
      <c r="G869" s="13">
        <f t="shared" si="69"/>
        <v>2261</v>
      </c>
      <c r="H869" s="13">
        <f t="shared" si="68"/>
        <v>2713.2000000000003</v>
      </c>
    </row>
    <row r="870" spans="1:8" ht="12.4" customHeight="1" outlineLevel="2">
      <c r="A870" s="19">
        <v>2061133</v>
      </c>
      <c r="B870" s="68" t="s">
        <v>1526</v>
      </c>
      <c r="C870" s="53">
        <v>53.2</v>
      </c>
      <c r="D870" s="38" t="s">
        <v>391</v>
      </c>
      <c r="E870" s="13">
        <f>C870*$H$4</f>
        <v>2713.2000000000003</v>
      </c>
      <c r="F870" s="14">
        <f t="shared" si="67"/>
        <v>0</v>
      </c>
      <c r="G870" s="13">
        <f t="shared" si="69"/>
        <v>2261</v>
      </c>
      <c r="H870" s="13">
        <f t="shared" si="68"/>
        <v>2713.2000000000003</v>
      </c>
    </row>
    <row r="871" spans="1:8" ht="12.4" customHeight="1" outlineLevel="2">
      <c r="A871" s="19">
        <v>2061143</v>
      </c>
      <c r="B871" s="68" t="s">
        <v>1527</v>
      </c>
      <c r="C871" s="53">
        <v>53.2</v>
      </c>
      <c r="D871" s="38" t="s">
        <v>391</v>
      </c>
      <c r="E871" s="13">
        <f>C871*$H$4</f>
        <v>2713.2000000000003</v>
      </c>
      <c r="F871" s="14">
        <f t="shared" si="67"/>
        <v>0</v>
      </c>
      <c r="G871" s="13">
        <f t="shared" si="69"/>
        <v>2261</v>
      </c>
      <c r="H871" s="13">
        <f t="shared" si="68"/>
        <v>2713.2000000000003</v>
      </c>
    </row>
    <row r="872" spans="1:8" ht="12.4" customHeight="1" outlineLevel="2">
      <c r="A872" s="19">
        <v>2061114</v>
      </c>
      <c r="B872" s="68" t="s">
        <v>1528</v>
      </c>
      <c r="C872" s="53">
        <v>53.2</v>
      </c>
      <c r="D872" s="38" t="s">
        <v>391</v>
      </c>
      <c r="E872" s="13">
        <f>C872*$H$4</f>
        <v>2713.2000000000003</v>
      </c>
      <c r="F872" s="14">
        <f t="shared" si="67"/>
        <v>0</v>
      </c>
      <c r="G872" s="13">
        <f t="shared" si="69"/>
        <v>2261</v>
      </c>
      <c r="H872" s="13">
        <f t="shared" si="68"/>
        <v>2713.2000000000003</v>
      </c>
    </row>
    <row r="873" spans="1:8" ht="12.4" customHeight="1" outlineLevel="2">
      <c r="A873" s="19">
        <v>2061124</v>
      </c>
      <c r="B873" s="68" t="s">
        <v>1529</v>
      </c>
      <c r="C873" s="53">
        <v>53.2</v>
      </c>
      <c r="D873" s="38" t="s">
        <v>391</v>
      </c>
      <c r="E873" s="13">
        <f>C873*$H$4</f>
        <v>2713.2000000000003</v>
      </c>
      <c r="F873" s="14">
        <f t="shared" si="67"/>
        <v>0</v>
      </c>
      <c r="G873" s="13">
        <f t="shared" si="69"/>
        <v>2261</v>
      </c>
      <c r="H873" s="13">
        <f t="shared" si="68"/>
        <v>2713.2000000000003</v>
      </c>
    </row>
    <row r="874" spans="1:8" ht="12.4" customHeight="1" outlineLevel="2">
      <c r="A874" s="19">
        <v>2061134</v>
      </c>
      <c r="B874" s="68" t="s">
        <v>1530</v>
      </c>
      <c r="C874" s="53">
        <v>53.2</v>
      </c>
      <c r="D874" s="38" t="s">
        <v>391</v>
      </c>
      <c r="E874" s="13">
        <f>C874*$H$4</f>
        <v>2713.2000000000003</v>
      </c>
      <c r="F874" s="14">
        <f t="shared" si="67"/>
        <v>0</v>
      </c>
      <c r="G874" s="13">
        <f t="shared" si="69"/>
        <v>2261</v>
      </c>
      <c r="H874" s="13">
        <f t="shared" si="68"/>
        <v>2713.2000000000003</v>
      </c>
    </row>
    <row r="875" spans="1:8" ht="12.4" customHeight="1" outlineLevel="2">
      <c r="A875" s="19">
        <v>2061144</v>
      </c>
      <c r="B875" s="68" t="s">
        <v>1531</v>
      </c>
      <c r="C875" s="53">
        <v>53.2</v>
      </c>
      <c r="D875" s="38" t="s">
        <v>391</v>
      </c>
      <c r="E875" s="13">
        <f>C875*$H$4</f>
        <v>2713.2000000000003</v>
      </c>
      <c r="F875" s="14">
        <f t="shared" si="67"/>
        <v>0</v>
      </c>
      <c r="G875" s="13">
        <f t="shared" si="69"/>
        <v>2261</v>
      </c>
      <c r="H875" s="13">
        <f t="shared" si="68"/>
        <v>2713.2000000000003</v>
      </c>
    </row>
    <row r="876" spans="1:8" ht="12.4" customHeight="1" outlineLevel="2">
      <c r="A876" s="19">
        <v>2062530</v>
      </c>
      <c r="B876" s="68" t="s">
        <v>1532</v>
      </c>
      <c r="C876" s="53">
        <v>71.899999999999991</v>
      </c>
      <c r="D876" s="38" t="s">
        <v>391</v>
      </c>
      <c r="E876" s="13">
        <f>C876*$H$4</f>
        <v>3666.8999999999996</v>
      </c>
      <c r="F876" s="14">
        <f t="shared" si="67"/>
        <v>0</v>
      </c>
      <c r="G876" s="13">
        <f t="shared" si="69"/>
        <v>3055.75</v>
      </c>
      <c r="H876" s="13">
        <f t="shared" si="68"/>
        <v>3666.8999999999996</v>
      </c>
    </row>
    <row r="877" spans="1:8" ht="12.4" customHeight="1" outlineLevel="2">
      <c r="A877" s="19">
        <v>2062532</v>
      </c>
      <c r="B877" s="68" t="s">
        <v>1533</v>
      </c>
      <c r="C877" s="53">
        <v>71.199999999999989</v>
      </c>
      <c r="D877" s="38" t="s">
        <v>391</v>
      </c>
      <c r="E877" s="13">
        <f>C877*$H$4</f>
        <v>3631.1999999999994</v>
      </c>
      <c r="F877" s="14">
        <f t="shared" si="67"/>
        <v>0</v>
      </c>
      <c r="G877" s="13">
        <f t="shared" si="69"/>
        <v>3026</v>
      </c>
      <c r="H877" s="13">
        <f t="shared" si="68"/>
        <v>3631.1999999999994</v>
      </c>
    </row>
    <row r="878" spans="1:8" ht="12.4" customHeight="1" outlineLevel="2">
      <c r="A878" s="19">
        <v>2062534</v>
      </c>
      <c r="B878" s="68" t="s">
        <v>1534</v>
      </c>
      <c r="C878" s="53">
        <v>71.199999999999989</v>
      </c>
      <c r="D878" s="38" t="s">
        <v>391</v>
      </c>
      <c r="E878" s="13">
        <f>C878*$H$4</f>
        <v>3631.1999999999994</v>
      </c>
      <c r="F878" s="14">
        <f t="shared" si="67"/>
        <v>0</v>
      </c>
      <c r="G878" s="13">
        <f t="shared" si="69"/>
        <v>3026</v>
      </c>
      <c r="H878" s="13">
        <f t="shared" si="68"/>
        <v>3631.1999999999994</v>
      </c>
    </row>
    <row r="879" spans="1:8" ht="12.4" customHeight="1" outlineLevel="2">
      <c r="A879" s="19">
        <v>2061410</v>
      </c>
      <c r="B879" s="68" t="s">
        <v>1535</v>
      </c>
      <c r="C879" s="53">
        <v>47.4</v>
      </c>
      <c r="D879" s="38" t="s">
        <v>391</v>
      </c>
      <c r="E879" s="13">
        <f>C879*$H$4</f>
        <v>2417.4</v>
      </c>
      <c r="F879" s="14">
        <f t="shared" ref="F879:F910" si="71">$F$778</f>
        <v>0</v>
      </c>
      <c r="G879" s="13">
        <f t="shared" si="69"/>
        <v>2014.5</v>
      </c>
      <c r="H879" s="13">
        <f t="shared" ref="H879:H910" si="72">E879-E879*F879</f>
        <v>2417.4</v>
      </c>
    </row>
    <row r="880" spans="1:8" ht="12.4" customHeight="1" outlineLevel="2">
      <c r="A880" s="19">
        <v>2061420</v>
      </c>
      <c r="B880" s="68" t="s">
        <v>1536</v>
      </c>
      <c r="C880" s="53">
        <v>47.4</v>
      </c>
      <c r="D880" s="38" t="s">
        <v>391</v>
      </c>
      <c r="E880" s="13">
        <f>C880*$H$4</f>
        <v>2417.4</v>
      </c>
      <c r="F880" s="14">
        <f t="shared" si="71"/>
        <v>0</v>
      </c>
      <c r="G880" s="13">
        <f t="shared" si="69"/>
        <v>2014.5</v>
      </c>
      <c r="H880" s="13">
        <f t="shared" si="72"/>
        <v>2417.4</v>
      </c>
    </row>
    <row r="881" spans="1:8" ht="12.4" customHeight="1" outlineLevel="2">
      <c r="A881" s="19">
        <v>2061430</v>
      </c>
      <c r="B881" s="68" t="s">
        <v>1537</v>
      </c>
      <c r="C881" s="53">
        <v>47.4</v>
      </c>
      <c r="D881" s="38" t="s">
        <v>391</v>
      </c>
      <c r="E881" s="13">
        <f>C881*$H$4</f>
        <v>2417.4</v>
      </c>
      <c r="F881" s="14">
        <f t="shared" si="71"/>
        <v>0</v>
      </c>
      <c r="G881" s="13">
        <f t="shared" si="69"/>
        <v>2014.5</v>
      </c>
      <c r="H881" s="13">
        <f t="shared" si="72"/>
        <v>2417.4</v>
      </c>
    </row>
    <row r="882" spans="1:8" ht="12.4" customHeight="1" outlineLevel="2">
      <c r="A882" s="19">
        <v>2061411</v>
      </c>
      <c r="B882" s="68" t="s">
        <v>1538</v>
      </c>
      <c r="C882" s="53">
        <v>47.4</v>
      </c>
      <c r="D882" s="38" t="s">
        <v>391</v>
      </c>
      <c r="E882" s="13">
        <f>C882*$H$4</f>
        <v>2417.4</v>
      </c>
      <c r="F882" s="14">
        <f t="shared" si="71"/>
        <v>0</v>
      </c>
      <c r="G882" s="13">
        <f t="shared" si="69"/>
        <v>2014.5</v>
      </c>
      <c r="H882" s="13">
        <f t="shared" si="72"/>
        <v>2417.4</v>
      </c>
    </row>
    <row r="883" spans="1:8" ht="12.4" customHeight="1" outlineLevel="2">
      <c r="A883" s="19">
        <v>2061421</v>
      </c>
      <c r="B883" s="68" t="s">
        <v>1539</v>
      </c>
      <c r="C883" s="53">
        <v>47.4</v>
      </c>
      <c r="D883" s="38" t="s">
        <v>391</v>
      </c>
      <c r="E883" s="13">
        <f>C883*$H$4</f>
        <v>2417.4</v>
      </c>
      <c r="F883" s="14">
        <f t="shared" si="71"/>
        <v>0</v>
      </c>
      <c r="G883" s="13">
        <f t="shared" si="69"/>
        <v>2014.5</v>
      </c>
      <c r="H883" s="13">
        <f t="shared" si="72"/>
        <v>2417.4</v>
      </c>
    </row>
    <row r="884" spans="1:8" ht="12.4" customHeight="1" outlineLevel="2">
      <c r="A884" s="19">
        <v>2061431</v>
      </c>
      <c r="B884" s="68" t="s">
        <v>1540</v>
      </c>
      <c r="C884" s="53">
        <v>47.4</v>
      </c>
      <c r="D884" s="38" t="s">
        <v>391</v>
      </c>
      <c r="E884" s="13">
        <f>C884*$H$4</f>
        <v>2417.4</v>
      </c>
      <c r="F884" s="14">
        <f t="shared" si="71"/>
        <v>0</v>
      </c>
      <c r="G884" s="13">
        <f t="shared" si="69"/>
        <v>2014.5</v>
      </c>
      <c r="H884" s="13">
        <f t="shared" si="72"/>
        <v>2417.4</v>
      </c>
    </row>
    <row r="885" spans="1:8" ht="12.4" customHeight="1" outlineLevel="2">
      <c r="A885" s="19">
        <v>2061412</v>
      </c>
      <c r="B885" s="68" t="s">
        <v>1541</v>
      </c>
      <c r="C885" s="53">
        <v>47.4</v>
      </c>
      <c r="D885" s="38" t="s">
        <v>391</v>
      </c>
      <c r="E885" s="13">
        <f>C885*$H$4</f>
        <v>2417.4</v>
      </c>
      <c r="F885" s="14">
        <f t="shared" si="71"/>
        <v>0</v>
      </c>
      <c r="G885" s="13">
        <f t="shared" si="69"/>
        <v>2014.5</v>
      </c>
      <c r="H885" s="13">
        <f t="shared" si="72"/>
        <v>2417.4</v>
      </c>
    </row>
    <row r="886" spans="1:8" ht="12.4" customHeight="1" outlineLevel="2">
      <c r="A886" s="19">
        <v>2061422</v>
      </c>
      <c r="B886" s="68" t="s">
        <v>1542</v>
      </c>
      <c r="C886" s="53">
        <v>47.4</v>
      </c>
      <c r="D886" s="38" t="s">
        <v>391</v>
      </c>
      <c r="E886" s="13">
        <f>C886*$H$4</f>
        <v>2417.4</v>
      </c>
      <c r="F886" s="14">
        <f t="shared" si="71"/>
        <v>0</v>
      </c>
      <c r="G886" s="13">
        <f t="shared" si="69"/>
        <v>2014.5</v>
      </c>
      <c r="H886" s="13">
        <f t="shared" si="72"/>
        <v>2417.4</v>
      </c>
    </row>
    <row r="887" spans="1:8" ht="12.4" customHeight="1" outlineLevel="2">
      <c r="A887" s="19">
        <v>2061432</v>
      </c>
      <c r="B887" s="68" t="s">
        <v>1543</v>
      </c>
      <c r="C887" s="53">
        <v>47.4</v>
      </c>
      <c r="D887" s="38" t="s">
        <v>391</v>
      </c>
      <c r="E887" s="13">
        <f>C887*$H$4</f>
        <v>2417.4</v>
      </c>
      <c r="F887" s="14">
        <f t="shared" si="71"/>
        <v>0</v>
      </c>
      <c r="G887" s="13">
        <f t="shared" si="69"/>
        <v>2014.5</v>
      </c>
      <c r="H887" s="13">
        <f t="shared" si="72"/>
        <v>2417.4</v>
      </c>
    </row>
    <row r="888" spans="1:8" ht="12.4" customHeight="1" outlineLevel="2">
      <c r="A888" s="19">
        <v>2061413</v>
      </c>
      <c r="B888" s="68" t="s">
        <v>1544</v>
      </c>
      <c r="C888" s="53">
        <v>53.2</v>
      </c>
      <c r="D888" s="38" t="s">
        <v>391</v>
      </c>
      <c r="E888" s="13">
        <f>C888*$H$4</f>
        <v>2713.2000000000003</v>
      </c>
      <c r="F888" s="14">
        <f t="shared" si="71"/>
        <v>0</v>
      </c>
      <c r="G888" s="13">
        <f t="shared" si="69"/>
        <v>2261</v>
      </c>
      <c r="H888" s="13">
        <f t="shared" si="72"/>
        <v>2713.2000000000003</v>
      </c>
    </row>
    <row r="889" spans="1:8" ht="12.4" customHeight="1" outlineLevel="2">
      <c r="A889" s="19">
        <v>2061423</v>
      </c>
      <c r="B889" s="68" t="s">
        <v>1545</v>
      </c>
      <c r="C889" s="53">
        <v>53.2</v>
      </c>
      <c r="D889" s="38" t="s">
        <v>391</v>
      </c>
      <c r="E889" s="13">
        <f>C889*$H$4</f>
        <v>2713.2000000000003</v>
      </c>
      <c r="F889" s="14">
        <f t="shared" si="71"/>
        <v>0</v>
      </c>
      <c r="G889" s="13">
        <f t="shared" si="69"/>
        <v>2261</v>
      </c>
      <c r="H889" s="13">
        <f t="shared" si="72"/>
        <v>2713.2000000000003</v>
      </c>
    </row>
    <row r="890" spans="1:8" ht="12.4" customHeight="1" outlineLevel="2">
      <c r="A890" s="19">
        <v>2061433</v>
      </c>
      <c r="B890" s="68" t="s">
        <v>1546</v>
      </c>
      <c r="C890" s="53">
        <v>53.2</v>
      </c>
      <c r="D890" s="38" t="s">
        <v>391</v>
      </c>
      <c r="E890" s="13">
        <f>C890*$H$4</f>
        <v>2713.2000000000003</v>
      </c>
      <c r="F890" s="14">
        <f t="shared" si="71"/>
        <v>0</v>
      </c>
      <c r="G890" s="13">
        <f t="shared" si="69"/>
        <v>2261</v>
      </c>
      <c r="H890" s="13">
        <f t="shared" si="72"/>
        <v>2713.2000000000003</v>
      </c>
    </row>
    <row r="891" spans="1:8" ht="12.4" customHeight="1" outlineLevel="2">
      <c r="A891" s="19">
        <v>2061414</v>
      </c>
      <c r="B891" s="68" t="s">
        <v>1547</v>
      </c>
      <c r="C891" s="53">
        <v>53.2</v>
      </c>
      <c r="D891" s="38" t="s">
        <v>391</v>
      </c>
      <c r="E891" s="13">
        <f>C891*$H$4</f>
        <v>2713.2000000000003</v>
      </c>
      <c r="F891" s="14">
        <f t="shared" si="71"/>
        <v>0</v>
      </c>
      <c r="G891" s="13">
        <f t="shared" si="69"/>
        <v>2261</v>
      </c>
      <c r="H891" s="13">
        <f t="shared" si="72"/>
        <v>2713.2000000000003</v>
      </c>
    </row>
    <row r="892" spans="1:8" ht="12.4" customHeight="1" outlineLevel="2">
      <c r="A892" s="19">
        <v>2061424</v>
      </c>
      <c r="B892" s="68" t="s">
        <v>1548</v>
      </c>
      <c r="C892" s="53">
        <v>53.2</v>
      </c>
      <c r="D892" s="38" t="s">
        <v>391</v>
      </c>
      <c r="E892" s="13">
        <f>C892*$H$4</f>
        <v>2713.2000000000003</v>
      </c>
      <c r="F892" s="14">
        <f t="shared" si="71"/>
        <v>0</v>
      </c>
      <c r="G892" s="13">
        <f t="shared" si="69"/>
        <v>2261</v>
      </c>
      <c r="H892" s="13">
        <f t="shared" si="72"/>
        <v>2713.2000000000003</v>
      </c>
    </row>
    <row r="893" spans="1:8" ht="12.4" customHeight="1" outlineLevel="2">
      <c r="A893" s="19">
        <v>2061434</v>
      </c>
      <c r="B893" s="68" t="s">
        <v>1549</v>
      </c>
      <c r="C893" s="53">
        <v>53.2</v>
      </c>
      <c r="D893" s="38" t="s">
        <v>391</v>
      </c>
      <c r="E893" s="13">
        <f>C893*$H$4</f>
        <v>2713.2000000000003</v>
      </c>
      <c r="F893" s="14">
        <f t="shared" si="71"/>
        <v>0</v>
      </c>
      <c r="G893" s="13">
        <f t="shared" si="69"/>
        <v>2261</v>
      </c>
      <c r="H893" s="13">
        <f t="shared" si="72"/>
        <v>2713.2000000000003</v>
      </c>
    </row>
    <row r="894" spans="1:8" ht="12.4" customHeight="1" outlineLevel="2">
      <c r="A894" s="19">
        <v>2061460</v>
      </c>
      <c r="B894" s="68" t="s">
        <v>1550</v>
      </c>
      <c r="C894" s="53">
        <v>63.4</v>
      </c>
      <c r="D894" s="38" t="s">
        <v>391</v>
      </c>
      <c r="E894" s="13">
        <f>C894*$H$4</f>
        <v>3233.4</v>
      </c>
      <c r="F894" s="14">
        <f t="shared" si="71"/>
        <v>0</v>
      </c>
      <c r="G894" s="13">
        <f t="shared" si="69"/>
        <v>2694.5</v>
      </c>
      <c r="H894" s="13">
        <f t="shared" si="72"/>
        <v>3233.4</v>
      </c>
    </row>
    <row r="895" spans="1:8" ht="12.4" customHeight="1" outlineLevel="2">
      <c r="A895" s="19">
        <v>2061470</v>
      </c>
      <c r="B895" s="68" t="s">
        <v>1551</v>
      </c>
      <c r="C895" s="53">
        <v>63.4</v>
      </c>
      <c r="D895" s="38" t="s">
        <v>391</v>
      </c>
      <c r="E895" s="13">
        <f>C895*$H$4</f>
        <v>3233.4</v>
      </c>
      <c r="F895" s="14">
        <f t="shared" si="71"/>
        <v>0</v>
      </c>
      <c r="G895" s="13">
        <f t="shared" si="69"/>
        <v>2694.5</v>
      </c>
      <c r="H895" s="13">
        <f t="shared" si="72"/>
        <v>3233.4</v>
      </c>
    </row>
    <row r="896" spans="1:8" ht="12.4" customHeight="1" outlineLevel="2">
      <c r="A896" s="19">
        <v>2061480</v>
      </c>
      <c r="B896" s="68" t="s">
        <v>1552</v>
      </c>
      <c r="C896" s="53">
        <v>63.4</v>
      </c>
      <c r="D896" s="38" t="s">
        <v>391</v>
      </c>
      <c r="E896" s="13">
        <f>C896*$H$4</f>
        <v>3233.4</v>
      </c>
      <c r="F896" s="14">
        <f t="shared" si="71"/>
        <v>0</v>
      </c>
      <c r="G896" s="13">
        <f t="shared" si="69"/>
        <v>2694.5</v>
      </c>
      <c r="H896" s="13">
        <f t="shared" si="72"/>
        <v>3233.4</v>
      </c>
    </row>
    <row r="897" spans="1:8" ht="12.4" customHeight="1" outlineLevel="2">
      <c r="A897" s="19">
        <v>2061490</v>
      </c>
      <c r="B897" s="68" t="s">
        <v>1553</v>
      </c>
      <c r="C897" s="53">
        <v>63.4</v>
      </c>
      <c r="D897" s="38" t="s">
        <v>391</v>
      </c>
      <c r="E897" s="13">
        <f>C897*$H$4</f>
        <v>3233.4</v>
      </c>
      <c r="F897" s="14">
        <f t="shared" si="71"/>
        <v>0</v>
      </c>
      <c r="G897" s="13">
        <f t="shared" si="69"/>
        <v>2694.5</v>
      </c>
      <c r="H897" s="13">
        <f t="shared" si="72"/>
        <v>3233.4</v>
      </c>
    </row>
    <row r="898" spans="1:8" ht="12.4" customHeight="1" outlineLevel="2">
      <c r="A898" s="19">
        <v>2061461</v>
      </c>
      <c r="B898" s="68" t="s">
        <v>1554</v>
      </c>
      <c r="C898" s="53">
        <v>63.4</v>
      </c>
      <c r="D898" s="38" t="s">
        <v>391</v>
      </c>
      <c r="E898" s="13">
        <f>C898*$H$4</f>
        <v>3233.4</v>
      </c>
      <c r="F898" s="14">
        <f t="shared" si="71"/>
        <v>0</v>
      </c>
      <c r="G898" s="13">
        <f t="shared" si="69"/>
        <v>2694.5</v>
      </c>
      <c r="H898" s="13">
        <f t="shared" si="72"/>
        <v>3233.4</v>
      </c>
    </row>
    <row r="899" spans="1:8" ht="12.4" customHeight="1" outlineLevel="2">
      <c r="A899" s="19">
        <v>2061471</v>
      </c>
      <c r="B899" s="68" t="s">
        <v>1555</v>
      </c>
      <c r="C899" s="53">
        <v>63.4</v>
      </c>
      <c r="D899" s="38" t="s">
        <v>391</v>
      </c>
      <c r="E899" s="13">
        <f>C899*$H$4</f>
        <v>3233.4</v>
      </c>
      <c r="F899" s="14">
        <f t="shared" si="71"/>
        <v>0</v>
      </c>
      <c r="G899" s="13">
        <f t="shared" si="69"/>
        <v>2694.5</v>
      </c>
      <c r="H899" s="13">
        <f t="shared" si="72"/>
        <v>3233.4</v>
      </c>
    </row>
    <row r="900" spans="1:8" ht="12.4" customHeight="1" outlineLevel="2">
      <c r="A900" s="19">
        <v>2061481</v>
      </c>
      <c r="B900" s="68" t="s">
        <v>1556</v>
      </c>
      <c r="C900" s="53">
        <v>63.4</v>
      </c>
      <c r="D900" s="38" t="s">
        <v>391</v>
      </c>
      <c r="E900" s="13">
        <f>C900*$H$4</f>
        <v>3233.4</v>
      </c>
      <c r="F900" s="14">
        <f t="shared" si="71"/>
        <v>0</v>
      </c>
      <c r="G900" s="13">
        <f t="shared" si="69"/>
        <v>2694.5</v>
      </c>
      <c r="H900" s="13">
        <f t="shared" si="72"/>
        <v>3233.4</v>
      </c>
    </row>
    <row r="901" spans="1:8" ht="12.4" customHeight="1" outlineLevel="2">
      <c r="A901" s="19">
        <v>2061491</v>
      </c>
      <c r="B901" s="68" t="s">
        <v>1557</v>
      </c>
      <c r="C901" s="53">
        <v>63.4</v>
      </c>
      <c r="D901" s="38" t="s">
        <v>391</v>
      </c>
      <c r="E901" s="13">
        <f>C901*$H$4</f>
        <v>3233.4</v>
      </c>
      <c r="F901" s="14">
        <f t="shared" si="71"/>
        <v>0</v>
      </c>
      <c r="G901" s="13">
        <f t="shared" si="69"/>
        <v>2694.5</v>
      </c>
      <c r="H901" s="13">
        <f t="shared" si="72"/>
        <v>3233.4</v>
      </c>
    </row>
    <row r="902" spans="1:8" ht="12.4" customHeight="1" outlineLevel="2">
      <c r="A902" s="19">
        <v>2061462</v>
      </c>
      <c r="B902" s="68" t="s">
        <v>1558</v>
      </c>
      <c r="C902" s="53">
        <v>63.4</v>
      </c>
      <c r="D902" s="38" t="s">
        <v>391</v>
      </c>
      <c r="E902" s="13">
        <f>C902*$H$4</f>
        <v>3233.4</v>
      </c>
      <c r="F902" s="14">
        <f t="shared" si="71"/>
        <v>0</v>
      </c>
      <c r="G902" s="13">
        <f t="shared" si="69"/>
        <v>2694.5</v>
      </c>
      <c r="H902" s="13">
        <f t="shared" si="72"/>
        <v>3233.4</v>
      </c>
    </row>
    <row r="903" spans="1:8" ht="12.4" customHeight="1" outlineLevel="2">
      <c r="A903" s="19">
        <v>2061472</v>
      </c>
      <c r="B903" s="68" t="s">
        <v>1559</v>
      </c>
      <c r="C903" s="53">
        <v>63.4</v>
      </c>
      <c r="D903" s="38" t="s">
        <v>391</v>
      </c>
      <c r="E903" s="13">
        <f>C903*$H$4</f>
        <v>3233.4</v>
      </c>
      <c r="F903" s="14">
        <f t="shared" si="71"/>
        <v>0</v>
      </c>
      <c r="G903" s="13">
        <f t="shared" si="69"/>
        <v>2694.5</v>
      </c>
      <c r="H903" s="13">
        <f t="shared" si="72"/>
        <v>3233.4</v>
      </c>
    </row>
    <row r="904" spans="1:8" ht="12.4" customHeight="1" outlineLevel="2">
      <c r="A904" s="19">
        <v>2061482</v>
      </c>
      <c r="B904" s="68" t="s">
        <v>1560</v>
      </c>
      <c r="C904" s="53">
        <v>63.4</v>
      </c>
      <c r="D904" s="38" t="s">
        <v>391</v>
      </c>
      <c r="E904" s="13">
        <f>C904*$H$4</f>
        <v>3233.4</v>
      </c>
      <c r="F904" s="14">
        <f t="shared" si="71"/>
        <v>0</v>
      </c>
      <c r="G904" s="13">
        <f t="shared" si="69"/>
        <v>2694.5</v>
      </c>
      <c r="H904" s="13">
        <f t="shared" si="72"/>
        <v>3233.4</v>
      </c>
    </row>
    <row r="905" spans="1:8" ht="12.4" customHeight="1" outlineLevel="2">
      <c r="A905" s="19">
        <v>2061492</v>
      </c>
      <c r="B905" s="68" t="s">
        <v>1561</v>
      </c>
      <c r="C905" s="53">
        <v>63.4</v>
      </c>
      <c r="D905" s="38" t="s">
        <v>391</v>
      </c>
      <c r="E905" s="13">
        <f>C905*$H$4</f>
        <v>3233.4</v>
      </c>
      <c r="F905" s="14">
        <f t="shared" si="71"/>
        <v>0</v>
      </c>
      <c r="G905" s="13">
        <f t="shared" si="69"/>
        <v>2694.5</v>
      </c>
      <c r="H905" s="13">
        <f t="shared" si="72"/>
        <v>3233.4</v>
      </c>
    </row>
    <row r="906" spans="1:8" ht="12.4" customHeight="1" outlineLevel="2">
      <c r="A906" s="19">
        <v>2061463</v>
      </c>
      <c r="B906" s="68" t="s">
        <v>1562</v>
      </c>
      <c r="C906" s="53">
        <v>69.699999999999989</v>
      </c>
      <c r="D906" s="38" t="s">
        <v>391</v>
      </c>
      <c r="E906" s="13">
        <f>C906*$H$4</f>
        <v>3554.6999999999994</v>
      </c>
      <c r="F906" s="14">
        <f t="shared" si="71"/>
        <v>0</v>
      </c>
      <c r="G906" s="13">
        <f t="shared" si="69"/>
        <v>2962.25</v>
      </c>
      <c r="H906" s="13">
        <f t="shared" si="72"/>
        <v>3554.6999999999994</v>
      </c>
    </row>
    <row r="907" spans="1:8" ht="12.4" customHeight="1" outlineLevel="2">
      <c r="A907" s="19">
        <v>2061473</v>
      </c>
      <c r="B907" s="68" t="s">
        <v>1563</v>
      </c>
      <c r="C907" s="53">
        <v>69.699999999999989</v>
      </c>
      <c r="D907" s="38" t="s">
        <v>391</v>
      </c>
      <c r="E907" s="13">
        <f>C907*$H$4</f>
        <v>3554.6999999999994</v>
      </c>
      <c r="F907" s="14">
        <f t="shared" si="71"/>
        <v>0</v>
      </c>
      <c r="G907" s="13">
        <f t="shared" si="69"/>
        <v>2962.25</v>
      </c>
      <c r="H907" s="13">
        <f t="shared" si="72"/>
        <v>3554.6999999999994</v>
      </c>
    </row>
    <row r="908" spans="1:8" ht="12.4" customHeight="1" outlineLevel="2">
      <c r="A908" s="19">
        <v>2061483</v>
      </c>
      <c r="B908" s="68" t="s">
        <v>1564</v>
      </c>
      <c r="C908" s="53">
        <v>69.699999999999989</v>
      </c>
      <c r="D908" s="38" t="s">
        <v>391</v>
      </c>
      <c r="E908" s="13">
        <f>C908*$H$4</f>
        <v>3554.6999999999994</v>
      </c>
      <c r="F908" s="14">
        <f t="shared" si="71"/>
        <v>0</v>
      </c>
      <c r="G908" s="13">
        <f t="shared" si="69"/>
        <v>2962.25</v>
      </c>
      <c r="H908" s="13">
        <f t="shared" si="72"/>
        <v>3554.6999999999994</v>
      </c>
    </row>
    <row r="909" spans="1:8" ht="12.4" customHeight="1" outlineLevel="2">
      <c r="A909" s="19">
        <v>2061493</v>
      </c>
      <c r="B909" s="68" t="s">
        <v>1565</v>
      </c>
      <c r="C909" s="53">
        <v>69.699999999999989</v>
      </c>
      <c r="D909" s="38" t="s">
        <v>391</v>
      </c>
      <c r="E909" s="13">
        <f>C909*$H$4</f>
        <v>3554.6999999999994</v>
      </c>
      <c r="F909" s="14">
        <f t="shared" si="71"/>
        <v>0</v>
      </c>
      <c r="G909" s="13">
        <f t="shared" si="69"/>
        <v>2962.25</v>
      </c>
      <c r="H909" s="13">
        <f t="shared" si="72"/>
        <v>3554.6999999999994</v>
      </c>
    </row>
    <row r="910" spans="1:8" ht="12.4" customHeight="1" outlineLevel="2">
      <c r="A910" s="19">
        <v>2061464</v>
      </c>
      <c r="B910" s="68" t="s">
        <v>1566</v>
      </c>
      <c r="C910" s="53">
        <v>69.699999999999989</v>
      </c>
      <c r="D910" s="38" t="s">
        <v>391</v>
      </c>
      <c r="E910" s="13">
        <f>C910*$H$4</f>
        <v>3554.6999999999994</v>
      </c>
      <c r="F910" s="14">
        <f t="shared" si="71"/>
        <v>0</v>
      </c>
      <c r="G910" s="13">
        <f t="shared" ref="G910:G973" si="73">ROUND(H910/1.2,2)</f>
        <v>2962.25</v>
      </c>
      <c r="H910" s="13">
        <f t="shared" si="72"/>
        <v>3554.6999999999994</v>
      </c>
    </row>
    <row r="911" spans="1:8" ht="12.4" customHeight="1" outlineLevel="2">
      <c r="A911" s="19">
        <v>2061474</v>
      </c>
      <c r="B911" s="68" t="s">
        <v>1567</v>
      </c>
      <c r="C911" s="53">
        <v>69.699999999999989</v>
      </c>
      <c r="D911" s="38" t="s">
        <v>391</v>
      </c>
      <c r="E911" s="13">
        <f>C911*$H$4</f>
        <v>3554.6999999999994</v>
      </c>
      <c r="F911" s="14">
        <f t="shared" ref="F911:F942" si="74">$F$778</f>
        <v>0</v>
      </c>
      <c r="G911" s="13">
        <f t="shared" si="73"/>
        <v>2962.25</v>
      </c>
      <c r="H911" s="13">
        <f t="shared" ref="H911:H942" si="75">E911-E911*F911</f>
        <v>3554.6999999999994</v>
      </c>
    </row>
    <row r="912" spans="1:8" ht="12.4" customHeight="1" outlineLevel="2">
      <c r="A912" s="19">
        <v>2061484</v>
      </c>
      <c r="B912" s="68" t="s">
        <v>1568</v>
      </c>
      <c r="C912" s="53">
        <v>69.699999999999989</v>
      </c>
      <c r="D912" s="38" t="s">
        <v>391</v>
      </c>
      <c r="E912" s="13">
        <f>C912*$H$4</f>
        <v>3554.6999999999994</v>
      </c>
      <c r="F912" s="14">
        <f t="shared" si="74"/>
        <v>0</v>
      </c>
      <c r="G912" s="13">
        <f t="shared" si="73"/>
        <v>2962.25</v>
      </c>
      <c r="H912" s="13">
        <f t="shared" si="75"/>
        <v>3554.6999999999994</v>
      </c>
    </row>
    <row r="913" spans="1:8" ht="12.4" customHeight="1" outlineLevel="2">
      <c r="A913" s="19">
        <v>2061494</v>
      </c>
      <c r="B913" s="68" t="s">
        <v>1569</v>
      </c>
      <c r="C913" s="53">
        <v>69.699999999999989</v>
      </c>
      <c r="D913" s="38" t="s">
        <v>391</v>
      </c>
      <c r="E913" s="13">
        <f>C913*$H$4</f>
        <v>3554.6999999999994</v>
      </c>
      <c r="F913" s="14">
        <f t="shared" si="74"/>
        <v>0</v>
      </c>
      <c r="G913" s="13">
        <f t="shared" si="73"/>
        <v>2962.25</v>
      </c>
      <c r="H913" s="13">
        <f t="shared" si="75"/>
        <v>3554.6999999999994</v>
      </c>
    </row>
    <row r="914" spans="1:8" ht="12.4" customHeight="1" outlineLevel="2">
      <c r="A914" s="19">
        <v>2061510</v>
      </c>
      <c r="B914" s="68" t="s">
        <v>1570</v>
      </c>
      <c r="C914" s="53">
        <v>55.1</v>
      </c>
      <c r="D914" s="38" t="s">
        <v>391</v>
      </c>
      <c r="E914" s="13">
        <f>C914*$H$4</f>
        <v>2810.1</v>
      </c>
      <c r="F914" s="14">
        <f t="shared" si="74"/>
        <v>0</v>
      </c>
      <c r="G914" s="13">
        <f t="shared" si="73"/>
        <v>2341.75</v>
      </c>
      <c r="H914" s="13">
        <f t="shared" si="75"/>
        <v>2810.1</v>
      </c>
    </row>
    <row r="915" spans="1:8" ht="12.4" customHeight="1" outlineLevel="2">
      <c r="A915" s="19">
        <v>2061520</v>
      </c>
      <c r="B915" s="68" t="s">
        <v>1571</v>
      </c>
      <c r="C915" s="53">
        <v>55.1</v>
      </c>
      <c r="D915" s="38" t="s">
        <v>391</v>
      </c>
      <c r="E915" s="13">
        <f>C915*$H$4</f>
        <v>2810.1</v>
      </c>
      <c r="F915" s="14">
        <f t="shared" si="74"/>
        <v>0</v>
      </c>
      <c r="G915" s="13">
        <f t="shared" si="73"/>
        <v>2341.75</v>
      </c>
      <c r="H915" s="13">
        <f t="shared" si="75"/>
        <v>2810.1</v>
      </c>
    </row>
    <row r="916" spans="1:8" ht="12.4" customHeight="1" outlineLevel="2">
      <c r="A916" s="19">
        <v>2061530</v>
      </c>
      <c r="B916" s="68" t="s">
        <v>1572</v>
      </c>
      <c r="C916" s="53">
        <v>55.1</v>
      </c>
      <c r="D916" s="38" t="s">
        <v>391</v>
      </c>
      <c r="E916" s="13">
        <f>C916*$H$4</f>
        <v>2810.1</v>
      </c>
      <c r="F916" s="14">
        <f t="shared" si="74"/>
        <v>0</v>
      </c>
      <c r="G916" s="13">
        <f t="shared" si="73"/>
        <v>2341.75</v>
      </c>
      <c r="H916" s="13">
        <f t="shared" si="75"/>
        <v>2810.1</v>
      </c>
    </row>
    <row r="917" spans="1:8" ht="12.4" customHeight="1" outlineLevel="2">
      <c r="A917" s="19">
        <v>2061540</v>
      </c>
      <c r="B917" s="68" t="s">
        <v>1573</v>
      </c>
      <c r="C917" s="53">
        <v>55.1</v>
      </c>
      <c r="D917" s="38" t="s">
        <v>391</v>
      </c>
      <c r="E917" s="13">
        <f>C917*$H$4</f>
        <v>2810.1</v>
      </c>
      <c r="F917" s="14">
        <f t="shared" si="74"/>
        <v>0</v>
      </c>
      <c r="G917" s="13">
        <f t="shared" si="73"/>
        <v>2341.75</v>
      </c>
      <c r="H917" s="13">
        <f t="shared" si="75"/>
        <v>2810.1</v>
      </c>
    </row>
    <row r="918" spans="1:8" ht="12.4" customHeight="1" outlineLevel="2">
      <c r="A918" s="19">
        <v>2061511</v>
      </c>
      <c r="B918" s="68" t="s">
        <v>1574</v>
      </c>
      <c r="C918" s="53">
        <v>55.1</v>
      </c>
      <c r="D918" s="38" t="s">
        <v>391</v>
      </c>
      <c r="E918" s="13">
        <f>C918*$H$4</f>
        <v>2810.1</v>
      </c>
      <c r="F918" s="14">
        <f t="shared" si="74"/>
        <v>0</v>
      </c>
      <c r="G918" s="13">
        <f t="shared" si="73"/>
        <v>2341.75</v>
      </c>
      <c r="H918" s="13">
        <f t="shared" si="75"/>
        <v>2810.1</v>
      </c>
    </row>
    <row r="919" spans="1:8" ht="12.4" customHeight="1" outlineLevel="2">
      <c r="A919" s="19">
        <v>2061521</v>
      </c>
      <c r="B919" s="68" t="s">
        <v>1575</v>
      </c>
      <c r="C919" s="53">
        <v>55.1</v>
      </c>
      <c r="D919" s="38" t="s">
        <v>391</v>
      </c>
      <c r="E919" s="13">
        <f>C919*$H$4</f>
        <v>2810.1</v>
      </c>
      <c r="F919" s="14">
        <f t="shared" si="74"/>
        <v>0</v>
      </c>
      <c r="G919" s="13">
        <f t="shared" si="73"/>
        <v>2341.75</v>
      </c>
      <c r="H919" s="13">
        <f t="shared" si="75"/>
        <v>2810.1</v>
      </c>
    </row>
    <row r="920" spans="1:8" ht="12.4" customHeight="1" outlineLevel="2">
      <c r="A920" s="19">
        <v>2061531</v>
      </c>
      <c r="B920" s="68" t="s">
        <v>1576</v>
      </c>
      <c r="C920" s="53">
        <v>55.1</v>
      </c>
      <c r="D920" s="38" t="s">
        <v>391</v>
      </c>
      <c r="E920" s="13">
        <f>C920*$H$4</f>
        <v>2810.1</v>
      </c>
      <c r="F920" s="14">
        <f t="shared" si="74"/>
        <v>0</v>
      </c>
      <c r="G920" s="13">
        <f t="shared" si="73"/>
        <v>2341.75</v>
      </c>
      <c r="H920" s="13">
        <f t="shared" si="75"/>
        <v>2810.1</v>
      </c>
    </row>
    <row r="921" spans="1:8" ht="12.4" customHeight="1" outlineLevel="2">
      <c r="A921" s="19">
        <v>2061541</v>
      </c>
      <c r="B921" s="68" t="s">
        <v>1577</v>
      </c>
      <c r="C921" s="53">
        <v>55.1</v>
      </c>
      <c r="D921" s="38" t="s">
        <v>391</v>
      </c>
      <c r="E921" s="13">
        <f>C921*$H$4</f>
        <v>2810.1</v>
      </c>
      <c r="F921" s="14">
        <f t="shared" si="74"/>
        <v>0</v>
      </c>
      <c r="G921" s="13">
        <f t="shared" si="73"/>
        <v>2341.75</v>
      </c>
      <c r="H921" s="13">
        <f t="shared" si="75"/>
        <v>2810.1</v>
      </c>
    </row>
    <row r="922" spans="1:8" ht="12.4" customHeight="1" outlineLevel="2">
      <c r="A922" s="19">
        <v>2061512</v>
      </c>
      <c r="B922" s="68" t="s">
        <v>1578</v>
      </c>
      <c r="C922" s="53">
        <v>55.1</v>
      </c>
      <c r="D922" s="38" t="s">
        <v>391</v>
      </c>
      <c r="E922" s="13">
        <f>C922*$H$4</f>
        <v>2810.1</v>
      </c>
      <c r="F922" s="14">
        <f t="shared" si="74"/>
        <v>0</v>
      </c>
      <c r="G922" s="13">
        <f t="shared" si="73"/>
        <v>2341.75</v>
      </c>
      <c r="H922" s="13">
        <f t="shared" si="75"/>
        <v>2810.1</v>
      </c>
    </row>
    <row r="923" spans="1:8" ht="12.4" customHeight="1" outlineLevel="2">
      <c r="A923" s="19">
        <v>2061522</v>
      </c>
      <c r="B923" s="68" t="s">
        <v>1579</v>
      </c>
      <c r="C923" s="53">
        <v>55.1</v>
      </c>
      <c r="D923" s="38" t="s">
        <v>391</v>
      </c>
      <c r="E923" s="13">
        <f>C923*$H$4</f>
        <v>2810.1</v>
      </c>
      <c r="F923" s="14">
        <f t="shared" si="74"/>
        <v>0</v>
      </c>
      <c r="G923" s="13">
        <f t="shared" si="73"/>
        <v>2341.75</v>
      </c>
      <c r="H923" s="13">
        <f t="shared" si="75"/>
        <v>2810.1</v>
      </c>
    </row>
    <row r="924" spans="1:8" ht="12.4" customHeight="1" outlineLevel="2">
      <c r="A924" s="19">
        <v>2061532</v>
      </c>
      <c r="B924" s="68" t="s">
        <v>1580</v>
      </c>
      <c r="C924" s="53">
        <v>55.1</v>
      </c>
      <c r="D924" s="38" t="s">
        <v>391</v>
      </c>
      <c r="E924" s="13">
        <f>C924*$H$4</f>
        <v>2810.1</v>
      </c>
      <c r="F924" s="14">
        <f t="shared" si="74"/>
        <v>0</v>
      </c>
      <c r="G924" s="13">
        <f t="shared" si="73"/>
        <v>2341.75</v>
      </c>
      <c r="H924" s="13">
        <f t="shared" si="75"/>
        <v>2810.1</v>
      </c>
    </row>
    <row r="925" spans="1:8" ht="12.4" customHeight="1" outlineLevel="2">
      <c r="A925" s="19">
        <v>2061542</v>
      </c>
      <c r="B925" s="68" t="s">
        <v>1581</v>
      </c>
      <c r="C925" s="53">
        <v>55.1</v>
      </c>
      <c r="D925" s="38" t="s">
        <v>391</v>
      </c>
      <c r="E925" s="13">
        <f>C925*$H$4</f>
        <v>2810.1</v>
      </c>
      <c r="F925" s="14">
        <f t="shared" si="74"/>
        <v>0</v>
      </c>
      <c r="G925" s="13">
        <f t="shared" si="73"/>
        <v>2341.75</v>
      </c>
      <c r="H925" s="13">
        <f t="shared" si="75"/>
        <v>2810.1</v>
      </c>
    </row>
    <row r="926" spans="1:8" ht="12.4" customHeight="1" outlineLevel="2">
      <c r="A926" s="19">
        <v>2061513</v>
      </c>
      <c r="B926" s="68" t="s">
        <v>1582</v>
      </c>
      <c r="C926" s="53">
        <v>63.300000000000004</v>
      </c>
      <c r="D926" s="38" t="s">
        <v>391</v>
      </c>
      <c r="E926" s="13">
        <f>C926*$H$4</f>
        <v>3228.3</v>
      </c>
      <c r="F926" s="14">
        <f t="shared" si="74"/>
        <v>0</v>
      </c>
      <c r="G926" s="13">
        <f t="shared" si="73"/>
        <v>2690.25</v>
      </c>
      <c r="H926" s="13">
        <f t="shared" si="75"/>
        <v>3228.3</v>
      </c>
    </row>
    <row r="927" spans="1:8" ht="12.4" customHeight="1" outlineLevel="2">
      <c r="A927" s="19">
        <v>2061523</v>
      </c>
      <c r="B927" s="68" t="s">
        <v>1583</v>
      </c>
      <c r="C927" s="53">
        <v>63.300000000000004</v>
      </c>
      <c r="D927" s="38" t="s">
        <v>391</v>
      </c>
      <c r="E927" s="13">
        <f>C927*$H$4</f>
        <v>3228.3</v>
      </c>
      <c r="F927" s="14">
        <f t="shared" si="74"/>
        <v>0</v>
      </c>
      <c r="G927" s="13">
        <f t="shared" si="73"/>
        <v>2690.25</v>
      </c>
      <c r="H927" s="13">
        <f t="shared" si="75"/>
        <v>3228.3</v>
      </c>
    </row>
    <row r="928" spans="1:8" ht="12.4" customHeight="1" outlineLevel="2">
      <c r="A928" s="19">
        <v>2061533</v>
      </c>
      <c r="B928" s="68" t="s">
        <v>1584</v>
      </c>
      <c r="C928" s="53">
        <v>63.300000000000004</v>
      </c>
      <c r="D928" s="38" t="s">
        <v>391</v>
      </c>
      <c r="E928" s="13">
        <f>C928*$H$4</f>
        <v>3228.3</v>
      </c>
      <c r="F928" s="14">
        <f t="shared" si="74"/>
        <v>0</v>
      </c>
      <c r="G928" s="13">
        <f t="shared" si="73"/>
        <v>2690.25</v>
      </c>
      <c r="H928" s="13">
        <f t="shared" si="75"/>
        <v>3228.3</v>
      </c>
    </row>
    <row r="929" spans="1:8" ht="12.4" customHeight="1" outlineLevel="2">
      <c r="A929" s="19">
        <v>2061543</v>
      </c>
      <c r="B929" s="68" t="s">
        <v>1585</v>
      </c>
      <c r="C929" s="53">
        <v>63.300000000000004</v>
      </c>
      <c r="D929" s="38" t="s">
        <v>391</v>
      </c>
      <c r="E929" s="13">
        <f>C929*$H$4</f>
        <v>3228.3</v>
      </c>
      <c r="F929" s="14">
        <f t="shared" si="74"/>
        <v>0</v>
      </c>
      <c r="G929" s="13">
        <f t="shared" si="73"/>
        <v>2690.25</v>
      </c>
      <c r="H929" s="13">
        <f t="shared" si="75"/>
        <v>3228.3</v>
      </c>
    </row>
    <row r="930" spans="1:8" ht="12.4" customHeight="1" outlineLevel="2">
      <c r="A930" s="19">
        <v>2062545</v>
      </c>
      <c r="B930" s="68" t="s">
        <v>1586</v>
      </c>
      <c r="C930" s="53">
        <v>77</v>
      </c>
      <c r="D930" s="38" t="s">
        <v>391</v>
      </c>
      <c r="E930" s="13">
        <f>C930*$H$4</f>
        <v>3927</v>
      </c>
      <c r="F930" s="14">
        <f t="shared" si="74"/>
        <v>0</v>
      </c>
      <c r="G930" s="13">
        <f t="shared" si="73"/>
        <v>3272.5</v>
      </c>
      <c r="H930" s="13">
        <f t="shared" si="75"/>
        <v>3927</v>
      </c>
    </row>
    <row r="931" spans="1:8" ht="12.4" customHeight="1" outlineLevel="2">
      <c r="A931" s="19">
        <v>2063545</v>
      </c>
      <c r="B931" s="68" t="s">
        <v>1587</v>
      </c>
      <c r="C931" s="53">
        <v>77</v>
      </c>
      <c r="D931" s="38" t="s">
        <v>391</v>
      </c>
      <c r="E931" s="13">
        <f>C931*$H$4</f>
        <v>3927</v>
      </c>
      <c r="F931" s="14">
        <f t="shared" si="74"/>
        <v>0</v>
      </c>
      <c r="G931" s="13">
        <f t="shared" si="73"/>
        <v>3272.5</v>
      </c>
      <c r="H931" s="13">
        <f t="shared" si="75"/>
        <v>3927</v>
      </c>
    </row>
    <row r="932" spans="1:8" ht="12.4" customHeight="1" outlineLevel="2">
      <c r="A932" s="19">
        <v>2064545</v>
      </c>
      <c r="B932" s="68" t="s">
        <v>1588</v>
      </c>
      <c r="C932" s="53">
        <v>77</v>
      </c>
      <c r="D932" s="38" t="s">
        <v>391</v>
      </c>
      <c r="E932" s="13">
        <f>C932*$H$4</f>
        <v>3927</v>
      </c>
      <c r="F932" s="14">
        <f t="shared" si="74"/>
        <v>0</v>
      </c>
      <c r="G932" s="13">
        <f t="shared" si="73"/>
        <v>3272.5</v>
      </c>
      <c r="H932" s="13">
        <f t="shared" si="75"/>
        <v>3927</v>
      </c>
    </row>
    <row r="933" spans="1:8" ht="12.4" customHeight="1" outlineLevel="2">
      <c r="A933" s="19">
        <v>2065545</v>
      </c>
      <c r="B933" s="68" t="s">
        <v>1589</v>
      </c>
      <c r="C933" s="53">
        <v>77</v>
      </c>
      <c r="D933" s="38" t="s">
        <v>391</v>
      </c>
      <c r="E933" s="13">
        <f>C933*$H$4</f>
        <v>3927</v>
      </c>
      <c r="F933" s="14">
        <f t="shared" si="74"/>
        <v>0</v>
      </c>
      <c r="G933" s="13">
        <f t="shared" si="73"/>
        <v>3272.5</v>
      </c>
      <c r="H933" s="13">
        <f t="shared" si="75"/>
        <v>3927</v>
      </c>
    </row>
    <row r="934" spans="1:8" ht="12.4" customHeight="1" outlineLevel="2">
      <c r="A934" s="19">
        <v>2062152</v>
      </c>
      <c r="B934" s="68" t="s">
        <v>1590</v>
      </c>
      <c r="C934" s="53">
        <v>100</v>
      </c>
      <c r="D934" s="38" t="s">
        <v>391</v>
      </c>
      <c r="E934" s="13">
        <f>C934*$H$4</f>
        <v>5100</v>
      </c>
      <c r="F934" s="14">
        <f t="shared" si="74"/>
        <v>0</v>
      </c>
      <c r="G934" s="13">
        <f t="shared" si="73"/>
        <v>4250</v>
      </c>
      <c r="H934" s="13">
        <f t="shared" si="75"/>
        <v>5100</v>
      </c>
    </row>
    <row r="935" spans="1:8" ht="12.4" customHeight="1" outlineLevel="2">
      <c r="A935" s="19">
        <v>2062154</v>
      </c>
      <c r="B935" s="68" t="s">
        <v>1591</v>
      </c>
      <c r="C935" s="53">
        <v>101</v>
      </c>
      <c r="D935" s="38" t="s">
        <v>391</v>
      </c>
      <c r="E935" s="13">
        <f>C935*$H$4</f>
        <v>5151</v>
      </c>
      <c r="F935" s="14">
        <f t="shared" si="74"/>
        <v>0</v>
      </c>
      <c r="G935" s="13">
        <f t="shared" si="73"/>
        <v>4292.5</v>
      </c>
      <c r="H935" s="13">
        <f t="shared" si="75"/>
        <v>5151</v>
      </c>
    </row>
    <row r="936" spans="1:8" ht="12.4" customHeight="1" outlineLevel="2">
      <c r="A936" s="19">
        <v>2062150</v>
      </c>
      <c r="B936" s="68" t="s">
        <v>1592</v>
      </c>
      <c r="C936" s="53">
        <v>103.6</v>
      </c>
      <c r="D936" s="38" t="s">
        <v>391</v>
      </c>
      <c r="E936" s="13">
        <f>C936*$H$4</f>
        <v>5283.5999999999995</v>
      </c>
      <c r="F936" s="14">
        <f t="shared" si="74"/>
        <v>0</v>
      </c>
      <c r="G936" s="13">
        <f t="shared" si="73"/>
        <v>4403</v>
      </c>
      <c r="H936" s="13">
        <f t="shared" si="75"/>
        <v>5283.5999999999995</v>
      </c>
    </row>
    <row r="937" spans="1:8" ht="12.4" customHeight="1" outlineLevel="2">
      <c r="A937" s="19">
        <v>2061810</v>
      </c>
      <c r="B937" s="68" t="s">
        <v>9909</v>
      </c>
      <c r="C937" s="53">
        <v>55.1</v>
      </c>
      <c r="D937" s="38" t="s">
        <v>391</v>
      </c>
      <c r="E937" s="13">
        <f>C937*$H$4</f>
        <v>2810.1</v>
      </c>
      <c r="F937" s="14">
        <f t="shared" si="74"/>
        <v>0</v>
      </c>
      <c r="G937" s="13">
        <f t="shared" si="73"/>
        <v>2341.75</v>
      </c>
      <c r="H937" s="13">
        <f t="shared" si="75"/>
        <v>2810.1</v>
      </c>
    </row>
    <row r="938" spans="1:8" ht="12.4" customHeight="1" outlineLevel="2">
      <c r="A938" s="19">
        <v>2061820</v>
      </c>
      <c r="B938" s="68" t="s">
        <v>9910</v>
      </c>
      <c r="C938" s="53">
        <v>55.1</v>
      </c>
      <c r="D938" s="38" t="s">
        <v>391</v>
      </c>
      <c r="E938" s="13">
        <f>C938*$H$4</f>
        <v>2810.1</v>
      </c>
      <c r="F938" s="14">
        <f t="shared" si="74"/>
        <v>0</v>
      </c>
      <c r="G938" s="13">
        <f t="shared" si="73"/>
        <v>2341.75</v>
      </c>
      <c r="H938" s="13">
        <f t="shared" si="75"/>
        <v>2810.1</v>
      </c>
    </row>
    <row r="939" spans="1:8" ht="12.4" customHeight="1" outlineLevel="2">
      <c r="A939" s="19">
        <v>2061830</v>
      </c>
      <c r="B939" s="68" t="s">
        <v>9911</v>
      </c>
      <c r="C939" s="53">
        <v>55.1</v>
      </c>
      <c r="D939" s="38" t="s">
        <v>391</v>
      </c>
      <c r="E939" s="13">
        <f>C939*$H$4</f>
        <v>2810.1</v>
      </c>
      <c r="F939" s="14">
        <f t="shared" si="74"/>
        <v>0</v>
      </c>
      <c r="G939" s="13">
        <f t="shared" si="73"/>
        <v>2341.75</v>
      </c>
      <c r="H939" s="13">
        <f t="shared" si="75"/>
        <v>2810.1</v>
      </c>
    </row>
    <row r="940" spans="1:8" ht="12.4" customHeight="1" outlineLevel="2">
      <c r="A940" s="19">
        <v>2061811</v>
      </c>
      <c r="B940" s="68" t="s">
        <v>9912</v>
      </c>
      <c r="C940" s="53">
        <v>55.1</v>
      </c>
      <c r="D940" s="38" t="s">
        <v>391</v>
      </c>
      <c r="E940" s="13">
        <f>C940*$H$4</f>
        <v>2810.1</v>
      </c>
      <c r="F940" s="14">
        <f t="shared" si="74"/>
        <v>0</v>
      </c>
      <c r="G940" s="13">
        <f t="shared" si="73"/>
        <v>2341.75</v>
      </c>
      <c r="H940" s="13">
        <f t="shared" si="75"/>
        <v>2810.1</v>
      </c>
    </row>
    <row r="941" spans="1:8" ht="12.4" customHeight="1" outlineLevel="2">
      <c r="A941" s="19">
        <v>2061821</v>
      </c>
      <c r="B941" s="68" t="s">
        <v>9913</v>
      </c>
      <c r="C941" s="53">
        <v>55.1</v>
      </c>
      <c r="D941" s="38" t="s">
        <v>391</v>
      </c>
      <c r="E941" s="13">
        <f>C941*$H$4</f>
        <v>2810.1</v>
      </c>
      <c r="F941" s="14">
        <f t="shared" si="74"/>
        <v>0</v>
      </c>
      <c r="G941" s="13">
        <f t="shared" si="73"/>
        <v>2341.75</v>
      </c>
      <c r="H941" s="13">
        <f t="shared" si="75"/>
        <v>2810.1</v>
      </c>
    </row>
    <row r="942" spans="1:8" ht="12.4" customHeight="1" outlineLevel="2">
      <c r="A942" s="19">
        <v>2061831</v>
      </c>
      <c r="B942" s="68" t="s">
        <v>9914</v>
      </c>
      <c r="C942" s="53">
        <v>55.1</v>
      </c>
      <c r="D942" s="38" t="s">
        <v>391</v>
      </c>
      <c r="E942" s="13">
        <f>C942*$H$4</f>
        <v>2810.1</v>
      </c>
      <c r="F942" s="14">
        <f t="shared" si="74"/>
        <v>0</v>
      </c>
      <c r="G942" s="13">
        <f t="shared" si="73"/>
        <v>2341.75</v>
      </c>
      <c r="H942" s="13">
        <f t="shared" si="75"/>
        <v>2810.1</v>
      </c>
    </row>
    <row r="943" spans="1:8" ht="12.4" customHeight="1" outlineLevel="2">
      <c r="A943" s="19">
        <v>2061812</v>
      </c>
      <c r="B943" s="68" t="s">
        <v>9915</v>
      </c>
      <c r="C943" s="53">
        <v>55.1</v>
      </c>
      <c r="D943" s="38" t="s">
        <v>391</v>
      </c>
      <c r="E943" s="13">
        <f>C943*$H$4</f>
        <v>2810.1</v>
      </c>
      <c r="F943" s="14">
        <f t="shared" ref="F943:F964" si="76">$F$778</f>
        <v>0</v>
      </c>
      <c r="G943" s="13">
        <f t="shared" si="73"/>
        <v>2341.75</v>
      </c>
      <c r="H943" s="13">
        <f t="shared" ref="H943:H964" si="77">E943-E943*F943</f>
        <v>2810.1</v>
      </c>
    </row>
    <row r="944" spans="1:8" ht="12.4" customHeight="1" outlineLevel="2">
      <c r="A944" s="19">
        <v>2061822</v>
      </c>
      <c r="B944" s="68" t="s">
        <v>9916</v>
      </c>
      <c r="C944" s="53">
        <v>55.1</v>
      </c>
      <c r="D944" s="38" t="s">
        <v>391</v>
      </c>
      <c r="E944" s="13">
        <f>C944*$H$4</f>
        <v>2810.1</v>
      </c>
      <c r="F944" s="14">
        <f t="shared" si="76"/>
        <v>0</v>
      </c>
      <c r="G944" s="13">
        <f t="shared" si="73"/>
        <v>2341.75</v>
      </c>
      <c r="H944" s="13">
        <f t="shared" si="77"/>
        <v>2810.1</v>
      </c>
    </row>
    <row r="945" spans="1:8" ht="12.4" customHeight="1" outlineLevel="2">
      <c r="A945" s="19">
        <v>2061832</v>
      </c>
      <c r="B945" s="68" t="s">
        <v>9917</v>
      </c>
      <c r="C945" s="53">
        <v>55.1</v>
      </c>
      <c r="D945" s="38" t="s">
        <v>391</v>
      </c>
      <c r="E945" s="13">
        <f>C945*$H$4</f>
        <v>2810.1</v>
      </c>
      <c r="F945" s="14">
        <f t="shared" si="76"/>
        <v>0</v>
      </c>
      <c r="G945" s="13">
        <f t="shared" si="73"/>
        <v>2341.75</v>
      </c>
      <c r="H945" s="13">
        <f t="shared" si="77"/>
        <v>2810.1</v>
      </c>
    </row>
    <row r="946" spans="1:8" ht="12.4" customHeight="1" outlineLevel="2">
      <c r="A946" s="19">
        <v>2061813</v>
      </c>
      <c r="B946" s="68" t="s">
        <v>9918</v>
      </c>
      <c r="C946" s="53">
        <v>63.300000000000004</v>
      </c>
      <c r="D946" s="38" t="s">
        <v>391</v>
      </c>
      <c r="E946" s="13">
        <f>C946*$H$4</f>
        <v>3228.3</v>
      </c>
      <c r="F946" s="14">
        <f t="shared" si="76"/>
        <v>0</v>
      </c>
      <c r="G946" s="13">
        <f t="shared" si="73"/>
        <v>2690.25</v>
      </c>
      <c r="H946" s="13">
        <f t="shared" si="77"/>
        <v>3228.3</v>
      </c>
    </row>
    <row r="947" spans="1:8" ht="12.4" customHeight="1" outlineLevel="2">
      <c r="A947" s="19">
        <v>2061823</v>
      </c>
      <c r="B947" s="68" t="s">
        <v>9919</v>
      </c>
      <c r="C947" s="53">
        <v>63.300000000000004</v>
      </c>
      <c r="D947" s="38" t="s">
        <v>391</v>
      </c>
      <c r="E947" s="13">
        <f>C947*$H$4</f>
        <v>3228.3</v>
      </c>
      <c r="F947" s="14">
        <f t="shared" si="76"/>
        <v>0</v>
      </c>
      <c r="G947" s="13">
        <f t="shared" si="73"/>
        <v>2690.25</v>
      </c>
      <c r="H947" s="13">
        <f t="shared" si="77"/>
        <v>3228.3</v>
      </c>
    </row>
    <row r="948" spans="1:8" ht="12.4" customHeight="1" outlineLevel="2">
      <c r="A948" s="19">
        <v>2061833</v>
      </c>
      <c r="B948" s="68" t="s">
        <v>9920</v>
      </c>
      <c r="C948" s="53">
        <v>63.300000000000004</v>
      </c>
      <c r="D948" s="38" t="s">
        <v>391</v>
      </c>
      <c r="E948" s="13">
        <f>C948*$H$4</f>
        <v>3228.3</v>
      </c>
      <c r="F948" s="14">
        <f t="shared" si="76"/>
        <v>0</v>
      </c>
      <c r="G948" s="13">
        <f t="shared" si="73"/>
        <v>2690.25</v>
      </c>
      <c r="H948" s="13">
        <f t="shared" si="77"/>
        <v>3228.3</v>
      </c>
    </row>
    <row r="949" spans="1:8" ht="12.4" customHeight="1" outlineLevel="2">
      <c r="A949" s="19">
        <v>2061860</v>
      </c>
      <c r="B949" s="68" t="s">
        <v>1593</v>
      </c>
      <c r="C949" s="53">
        <v>72.3</v>
      </c>
      <c r="D949" s="38" t="s">
        <v>391</v>
      </c>
      <c r="E949" s="13">
        <f>C949*$H$4</f>
        <v>3687.2999999999997</v>
      </c>
      <c r="F949" s="14">
        <f t="shared" si="76"/>
        <v>0</v>
      </c>
      <c r="G949" s="13">
        <f t="shared" si="73"/>
        <v>3072.75</v>
      </c>
      <c r="H949" s="13">
        <f t="shared" si="77"/>
        <v>3687.2999999999997</v>
      </c>
    </row>
    <row r="950" spans="1:8" ht="12.4" customHeight="1" outlineLevel="2">
      <c r="A950" s="19">
        <v>2061870</v>
      </c>
      <c r="B950" s="68" t="s">
        <v>1594</v>
      </c>
      <c r="C950" s="53">
        <v>75</v>
      </c>
      <c r="D950" s="38" t="s">
        <v>391</v>
      </c>
      <c r="E950" s="13">
        <f>C950*$H$4</f>
        <v>3825</v>
      </c>
      <c r="F950" s="14">
        <f t="shared" si="76"/>
        <v>0</v>
      </c>
      <c r="G950" s="13">
        <f t="shared" si="73"/>
        <v>3187.5</v>
      </c>
      <c r="H950" s="13">
        <f t="shared" si="77"/>
        <v>3825</v>
      </c>
    </row>
    <row r="951" spans="1:8" ht="12.4" customHeight="1" outlineLevel="2">
      <c r="A951" s="19">
        <v>2061880</v>
      </c>
      <c r="B951" s="68" t="s">
        <v>1595</v>
      </c>
      <c r="C951" s="53">
        <v>75</v>
      </c>
      <c r="D951" s="38" t="s">
        <v>391</v>
      </c>
      <c r="E951" s="13">
        <f>C951*$H$4</f>
        <v>3825</v>
      </c>
      <c r="F951" s="14">
        <f t="shared" si="76"/>
        <v>0</v>
      </c>
      <c r="G951" s="13">
        <f t="shared" si="73"/>
        <v>3187.5</v>
      </c>
      <c r="H951" s="13">
        <f t="shared" si="77"/>
        <v>3825</v>
      </c>
    </row>
    <row r="952" spans="1:8" ht="12.4" customHeight="1" outlineLevel="2">
      <c r="A952" s="19">
        <v>2061890</v>
      </c>
      <c r="B952" s="68" t="s">
        <v>1596</v>
      </c>
      <c r="C952" s="53">
        <v>75</v>
      </c>
      <c r="D952" s="38" t="s">
        <v>391</v>
      </c>
      <c r="E952" s="13">
        <f>C952*$H$4</f>
        <v>3825</v>
      </c>
      <c r="F952" s="14">
        <f t="shared" si="76"/>
        <v>0</v>
      </c>
      <c r="G952" s="13">
        <f t="shared" si="73"/>
        <v>3187.5</v>
      </c>
      <c r="H952" s="13">
        <f t="shared" si="77"/>
        <v>3825</v>
      </c>
    </row>
    <row r="953" spans="1:8" ht="12.4" customHeight="1" outlineLevel="2">
      <c r="A953" s="19">
        <v>2061861</v>
      </c>
      <c r="B953" s="68" t="s">
        <v>1597</v>
      </c>
      <c r="C953" s="53">
        <v>72.3</v>
      </c>
      <c r="D953" s="38" t="s">
        <v>391</v>
      </c>
      <c r="E953" s="13">
        <f>C953*$H$4</f>
        <v>3687.2999999999997</v>
      </c>
      <c r="F953" s="14">
        <f t="shared" si="76"/>
        <v>0</v>
      </c>
      <c r="G953" s="13">
        <f t="shared" si="73"/>
        <v>3072.75</v>
      </c>
      <c r="H953" s="13">
        <f t="shared" si="77"/>
        <v>3687.2999999999997</v>
      </c>
    </row>
    <row r="954" spans="1:8" ht="12.4" customHeight="1" outlineLevel="2">
      <c r="A954" s="19">
        <v>2061871</v>
      </c>
      <c r="B954" s="68" t="s">
        <v>1598</v>
      </c>
      <c r="C954" s="53">
        <v>75</v>
      </c>
      <c r="D954" s="38" t="s">
        <v>391</v>
      </c>
      <c r="E954" s="13">
        <f>C954*$H$4</f>
        <v>3825</v>
      </c>
      <c r="F954" s="14">
        <f t="shared" si="76"/>
        <v>0</v>
      </c>
      <c r="G954" s="13">
        <f t="shared" si="73"/>
        <v>3187.5</v>
      </c>
      <c r="H954" s="13">
        <f t="shared" si="77"/>
        <v>3825</v>
      </c>
    </row>
    <row r="955" spans="1:8" ht="12.4" customHeight="1" outlineLevel="2">
      <c r="A955" s="19">
        <v>2061881</v>
      </c>
      <c r="B955" s="68" t="s">
        <v>1599</v>
      </c>
      <c r="C955" s="53">
        <v>75</v>
      </c>
      <c r="D955" s="38" t="s">
        <v>391</v>
      </c>
      <c r="E955" s="13">
        <f>C955*$H$4</f>
        <v>3825</v>
      </c>
      <c r="F955" s="14">
        <f t="shared" si="76"/>
        <v>0</v>
      </c>
      <c r="G955" s="13">
        <f t="shared" si="73"/>
        <v>3187.5</v>
      </c>
      <c r="H955" s="13">
        <f t="shared" si="77"/>
        <v>3825</v>
      </c>
    </row>
    <row r="956" spans="1:8" ht="12.4" customHeight="1" outlineLevel="2">
      <c r="A956" s="19">
        <v>2061891</v>
      </c>
      <c r="B956" s="68" t="s">
        <v>1600</v>
      </c>
      <c r="C956" s="53">
        <v>75</v>
      </c>
      <c r="D956" s="38" t="s">
        <v>391</v>
      </c>
      <c r="E956" s="13">
        <f>C956*$H$4</f>
        <v>3825</v>
      </c>
      <c r="F956" s="14">
        <f t="shared" si="76"/>
        <v>0</v>
      </c>
      <c r="G956" s="13">
        <f t="shared" si="73"/>
        <v>3187.5</v>
      </c>
      <c r="H956" s="13">
        <f t="shared" si="77"/>
        <v>3825</v>
      </c>
    </row>
    <row r="957" spans="1:8" ht="12.4" customHeight="1" outlineLevel="2">
      <c r="A957" s="19">
        <v>2061862</v>
      </c>
      <c r="B957" s="68" t="s">
        <v>1601</v>
      </c>
      <c r="C957" s="53">
        <v>72.3</v>
      </c>
      <c r="D957" s="38" t="s">
        <v>391</v>
      </c>
      <c r="E957" s="13">
        <f>C957*$H$4</f>
        <v>3687.2999999999997</v>
      </c>
      <c r="F957" s="14">
        <f t="shared" si="76"/>
        <v>0</v>
      </c>
      <c r="G957" s="13">
        <f t="shared" si="73"/>
        <v>3072.75</v>
      </c>
      <c r="H957" s="13">
        <f t="shared" si="77"/>
        <v>3687.2999999999997</v>
      </c>
    </row>
    <row r="958" spans="1:8" ht="12.4" customHeight="1" outlineLevel="2">
      <c r="A958" s="19">
        <v>2061872</v>
      </c>
      <c r="B958" s="68" t="s">
        <v>1602</v>
      </c>
      <c r="C958" s="53">
        <v>75</v>
      </c>
      <c r="D958" s="38" t="s">
        <v>391</v>
      </c>
      <c r="E958" s="13">
        <f>C958*$H$4</f>
        <v>3825</v>
      </c>
      <c r="F958" s="14">
        <f t="shared" si="76"/>
        <v>0</v>
      </c>
      <c r="G958" s="13">
        <f t="shared" si="73"/>
        <v>3187.5</v>
      </c>
      <c r="H958" s="13">
        <f t="shared" si="77"/>
        <v>3825</v>
      </c>
    </row>
    <row r="959" spans="1:8" ht="12.4" customHeight="1" outlineLevel="2">
      <c r="A959" s="19">
        <v>2061882</v>
      </c>
      <c r="B959" s="68" t="s">
        <v>1603</v>
      </c>
      <c r="C959" s="53">
        <v>75</v>
      </c>
      <c r="D959" s="38" t="s">
        <v>391</v>
      </c>
      <c r="E959" s="13">
        <f>C959*$H$4</f>
        <v>3825</v>
      </c>
      <c r="F959" s="14">
        <f t="shared" si="76"/>
        <v>0</v>
      </c>
      <c r="G959" s="13">
        <f t="shared" si="73"/>
        <v>3187.5</v>
      </c>
      <c r="H959" s="13">
        <f t="shared" si="77"/>
        <v>3825</v>
      </c>
    </row>
    <row r="960" spans="1:8" ht="12.4" customHeight="1" outlineLevel="2">
      <c r="A960" s="19">
        <v>2061892</v>
      </c>
      <c r="B960" s="68" t="s">
        <v>1604</v>
      </c>
      <c r="C960" s="53">
        <v>75</v>
      </c>
      <c r="D960" s="38" t="s">
        <v>391</v>
      </c>
      <c r="E960" s="13">
        <f>C960*$H$4</f>
        <v>3825</v>
      </c>
      <c r="F960" s="14">
        <f t="shared" si="76"/>
        <v>0</v>
      </c>
      <c r="G960" s="13">
        <f t="shared" si="73"/>
        <v>3187.5</v>
      </c>
      <c r="H960" s="13">
        <f t="shared" si="77"/>
        <v>3825</v>
      </c>
    </row>
    <row r="961" spans="1:8" ht="12.4" customHeight="1" outlineLevel="2">
      <c r="A961" s="19">
        <v>2061863</v>
      </c>
      <c r="B961" s="68" t="s">
        <v>1605</v>
      </c>
      <c r="C961" s="53">
        <v>82.1</v>
      </c>
      <c r="D961" s="38" t="s">
        <v>391</v>
      </c>
      <c r="E961" s="13">
        <f>C961*$H$4</f>
        <v>4187.0999999999995</v>
      </c>
      <c r="F961" s="14">
        <f t="shared" si="76"/>
        <v>0</v>
      </c>
      <c r="G961" s="13">
        <f t="shared" si="73"/>
        <v>3489.25</v>
      </c>
      <c r="H961" s="13">
        <f t="shared" si="77"/>
        <v>4187.0999999999995</v>
      </c>
    </row>
    <row r="962" spans="1:8" ht="12.4" customHeight="1" outlineLevel="2">
      <c r="A962" s="19">
        <v>2061873</v>
      </c>
      <c r="B962" s="68" t="s">
        <v>1606</v>
      </c>
      <c r="C962" s="53">
        <v>83.399999999999991</v>
      </c>
      <c r="D962" s="38" t="s">
        <v>391</v>
      </c>
      <c r="E962" s="13">
        <f>C962*$H$4</f>
        <v>4253.3999999999996</v>
      </c>
      <c r="F962" s="14">
        <f t="shared" si="76"/>
        <v>0</v>
      </c>
      <c r="G962" s="13">
        <f t="shared" si="73"/>
        <v>3544.5</v>
      </c>
      <c r="H962" s="13">
        <f t="shared" si="77"/>
        <v>4253.3999999999996</v>
      </c>
    </row>
    <row r="963" spans="1:8" ht="12.4" customHeight="1" outlineLevel="2">
      <c r="A963" s="19">
        <v>2061883</v>
      </c>
      <c r="B963" s="68" t="s">
        <v>1607</v>
      </c>
      <c r="C963" s="53">
        <v>83.399999999999991</v>
      </c>
      <c r="D963" s="38" t="s">
        <v>391</v>
      </c>
      <c r="E963" s="13">
        <f>C963*$H$4</f>
        <v>4253.3999999999996</v>
      </c>
      <c r="F963" s="14">
        <f t="shared" si="76"/>
        <v>0</v>
      </c>
      <c r="G963" s="13">
        <f t="shared" si="73"/>
        <v>3544.5</v>
      </c>
      <c r="H963" s="13">
        <f t="shared" si="77"/>
        <v>4253.3999999999996</v>
      </c>
    </row>
    <row r="964" spans="1:8" ht="12.4" customHeight="1" outlineLevel="2">
      <c r="A964" s="19">
        <v>2061893</v>
      </c>
      <c r="B964" s="68" t="s">
        <v>1608</v>
      </c>
      <c r="C964" s="53">
        <v>83.399999999999991</v>
      </c>
      <c r="D964" s="38" t="s">
        <v>391</v>
      </c>
      <c r="E964" s="13">
        <f>C964*$H$4</f>
        <v>4253.3999999999996</v>
      </c>
      <c r="F964" s="14">
        <f t="shared" si="76"/>
        <v>0</v>
      </c>
      <c r="G964" s="13">
        <f t="shared" si="73"/>
        <v>3544.5</v>
      </c>
      <c r="H964" s="13">
        <f t="shared" si="77"/>
        <v>4253.3999999999996</v>
      </c>
    </row>
    <row r="965" spans="1:8" ht="12.4" customHeight="1" outlineLevel="2">
      <c r="A965" s="19">
        <v>2061951</v>
      </c>
      <c r="B965" s="68" t="s">
        <v>10615</v>
      </c>
      <c r="C965" s="53">
        <v>200</v>
      </c>
      <c r="D965" s="38" t="s">
        <v>391</v>
      </c>
      <c r="E965" s="13">
        <f>C965*$H$4</f>
        <v>10200</v>
      </c>
      <c r="F965" s="14">
        <f t="shared" ref="F965:F973" si="78">$F$778</f>
        <v>0</v>
      </c>
      <c r="G965" s="13">
        <f t="shared" si="73"/>
        <v>8500</v>
      </c>
      <c r="H965" s="13">
        <f t="shared" ref="H965:H973" si="79">E965-E965*F965</f>
        <v>10200</v>
      </c>
    </row>
    <row r="966" spans="1:8" ht="12.4" customHeight="1" outlineLevel="2">
      <c r="A966" s="19">
        <v>2061952</v>
      </c>
      <c r="B966" s="68" t="s">
        <v>10616</v>
      </c>
      <c r="C966" s="53">
        <v>205</v>
      </c>
      <c r="D966" s="38" t="s">
        <v>391</v>
      </c>
      <c r="E966" s="13">
        <f>C966*$H$4</f>
        <v>10455</v>
      </c>
      <c r="F966" s="14">
        <f t="shared" si="78"/>
        <v>0</v>
      </c>
      <c r="G966" s="13">
        <f t="shared" si="73"/>
        <v>8712.5</v>
      </c>
      <c r="H966" s="13">
        <f t="shared" si="79"/>
        <v>10455</v>
      </c>
    </row>
    <row r="967" spans="1:8" ht="12.4" customHeight="1" outlineLevel="2">
      <c r="A967" s="19">
        <v>2061953</v>
      </c>
      <c r="B967" s="68" t="s">
        <v>10617</v>
      </c>
      <c r="C967" s="53">
        <v>210</v>
      </c>
      <c r="D967" s="38" t="s">
        <v>391</v>
      </c>
      <c r="E967" s="13">
        <f>C967*$H$4</f>
        <v>10710</v>
      </c>
      <c r="F967" s="14">
        <f t="shared" si="78"/>
        <v>0</v>
      </c>
      <c r="G967" s="13">
        <f t="shared" si="73"/>
        <v>8925</v>
      </c>
      <c r="H967" s="13">
        <f t="shared" si="79"/>
        <v>10710</v>
      </c>
    </row>
    <row r="968" spans="1:8" ht="12.4" customHeight="1" outlineLevel="2">
      <c r="A968" s="19">
        <v>2061971</v>
      </c>
      <c r="B968" s="68" t="s">
        <v>10820</v>
      </c>
      <c r="C968" s="53">
        <v>250</v>
      </c>
      <c r="D968" s="38" t="s">
        <v>391</v>
      </c>
      <c r="E968" s="13">
        <f>C968*$H$4</f>
        <v>12750</v>
      </c>
      <c r="F968" s="14">
        <f t="shared" si="78"/>
        <v>0</v>
      </c>
      <c r="G968" s="13">
        <f t="shared" si="73"/>
        <v>10625</v>
      </c>
      <c r="H968" s="13">
        <f t="shared" ref="H968:H970" si="80">E968-E968*F968</f>
        <v>12750</v>
      </c>
    </row>
    <row r="969" spans="1:8" ht="12.4" customHeight="1" outlineLevel="2">
      <c r="A969" s="19">
        <v>2061972</v>
      </c>
      <c r="B969" s="68" t="s">
        <v>10821</v>
      </c>
      <c r="C969" s="53">
        <v>250</v>
      </c>
      <c r="D969" s="38" t="s">
        <v>391</v>
      </c>
      <c r="E969" s="13">
        <f>C969*$H$4</f>
        <v>12750</v>
      </c>
      <c r="F969" s="14">
        <f t="shared" si="78"/>
        <v>0</v>
      </c>
      <c r="G969" s="13">
        <f t="shared" si="73"/>
        <v>10625</v>
      </c>
      <c r="H969" s="13">
        <f t="shared" si="80"/>
        <v>12750</v>
      </c>
    </row>
    <row r="970" spans="1:8" ht="12.4" customHeight="1" outlineLevel="2">
      <c r="A970" s="19">
        <v>2061973</v>
      </c>
      <c r="B970" s="68" t="s">
        <v>10822</v>
      </c>
      <c r="C970" s="53">
        <v>250</v>
      </c>
      <c r="D970" s="38" t="s">
        <v>391</v>
      </c>
      <c r="E970" s="13">
        <f>C970*$H$4</f>
        <v>12750</v>
      </c>
      <c r="F970" s="14">
        <f t="shared" si="78"/>
        <v>0</v>
      </c>
      <c r="G970" s="13">
        <f t="shared" si="73"/>
        <v>10625</v>
      </c>
      <c r="H970" s="13">
        <f t="shared" si="80"/>
        <v>12750</v>
      </c>
    </row>
    <row r="971" spans="1:8" ht="12.4" customHeight="1" outlineLevel="2">
      <c r="A971" s="19">
        <v>2061991</v>
      </c>
      <c r="B971" s="68" t="s">
        <v>405</v>
      </c>
      <c r="C971" s="53">
        <v>163.19999999999999</v>
      </c>
      <c r="D971" s="38" t="s">
        <v>391</v>
      </c>
      <c r="E971" s="13">
        <f>C971*$H$4</f>
        <v>8323.1999999999989</v>
      </c>
      <c r="F971" s="14">
        <f t="shared" si="78"/>
        <v>0</v>
      </c>
      <c r="G971" s="13">
        <f t="shared" si="73"/>
        <v>6936</v>
      </c>
      <c r="H971" s="13">
        <f t="shared" si="79"/>
        <v>8323.1999999999989</v>
      </c>
    </row>
    <row r="972" spans="1:8" ht="12.4" customHeight="1" outlineLevel="2">
      <c r="A972" s="19">
        <v>2061992</v>
      </c>
      <c r="B972" s="68" t="s">
        <v>406</v>
      </c>
      <c r="C972" s="53">
        <v>168.3</v>
      </c>
      <c r="D972" s="38" t="s">
        <v>391</v>
      </c>
      <c r="E972" s="13">
        <f>C972*$H$4</f>
        <v>8583.3000000000011</v>
      </c>
      <c r="F972" s="14">
        <f t="shared" si="78"/>
        <v>0</v>
      </c>
      <c r="G972" s="13">
        <f t="shared" si="73"/>
        <v>7152.75</v>
      </c>
      <c r="H972" s="13">
        <f t="shared" si="79"/>
        <v>8583.3000000000011</v>
      </c>
    </row>
    <row r="973" spans="1:8" ht="12.4" customHeight="1" outlineLevel="2">
      <c r="A973" s="19">
        <v>2061993</v>
      </c>
      <c r="B973" s="68" t="s">
        <v>407</v>
      </c>
      <c r="C973" s="53">
        <v>173.4</v>
      </c>
      <c r="D973" s="38" t="s">
        <v>391</v>
      </c>
      <c r="E973" s="13">
        <f>C973*$H$4</f>
        <v>8843.4</v>
      </c>
      <c r="F973" s="14">
        <f t="shared" si="78"/>
        <v>0</v>
      </c>
      <c r="G973" s="13">
        <f t="shared" si="73"/>
        <v>7369.5</v>
      </c>
      <c r="H973" s="13">
        <f t="shared" si="79"/>
        <v>8843.4</v>
      </c>
    </row>
    <row r="974" spans="1:8" ht="12.4" customHeight="1" outlineLevel="2">
      <c r="A974" s="19">
        <v>2069001</v>
      </c>
      <c r="B974" s="68" t="s">
        <v>1609</v>
      </c>
      <c r="C974" s="53">
        <v>10.7</v>
      </c>
      <c r="D974" s="38" t="s">
        <v>390</v>
      </c>
      <c r="E974" s="13">
        <f>C974*$H$4</f>
        <v>545.69999999999993</v>
      </c>
      <c r="F974" s="14">
        <f t="shared" ref="F974:F980" si="81">$F$778</f>
        <v>0</v>
      </c>
      <c r="G974" s="13">
        <f t="shared" ref="G974:G1037" si="82">ROUND(H974/1.2,2)</f>
        <v>454.75</v>
      </c>
      <c r="H974" s="13">
        <f t="shared" ref="H974:H980" si="83">E974-E974*F974</f>
        <v>545.69999999999993</v>
      </c>
    </row>
    <row r="975" spans="1:8" ht="12.4" customHeight="1" outlineLevel="2">
      <c r="A975" s="19">
        <v>2159500</v>
      </c>
      <c r="B975" s="68" t="s">
        <v>1610</v>
      </c>
      <c r="C975" s="53">
        <v>8</v>
      </c>
      <c r="D975" s="38" t="s">
        <v>390</v>
      </c>
      <c r="E975" s="13">
        <f>C975*$H$4</f>
        <v>408</v>
      </c>
      <c r="F975" s="14">
        <f t="shared" si="81"/>
        <v>0</v>
      </c>
      <c r="G975" s="13">
        <f t="shared" si="82"/>
        <v>340</v>
      </c>
      <c r="H975" s="13">
        <f t="shared" si="83"/>
        <v>408</v>
      </c>
    </row>
    <row r="976" spans="1:8" ht="12.4" customHeight="1" outlineLevel="2">
      <c r="A976" s="19">
        <v>2069002</v>
      </c>
      <c r="B976" s="68" t="s">
        <v>1611</v>
      </c>
      <c r="C976" s="53">
        <v>10.5</v>
      </c>
      <c r="D976" s="38" t="s">
        <v>391</v>
      </c>
      <c r="E976" s="13">
        <f>C976*$H$4</f>
        <v>535.5</v>
      </c>
      <c r="F976" s="14">
        <f t="shared" si="81"/>
        <v>0</v>
      </c>
      <c r="G976" s="13">
        <f t="shared" si="82"/>
        <v>446.25</v>
      </c>
      <c r="H976" s="13">
        <f t="shared" si="83"/>
        <v>535.5</v>
      </c>
    </row>
    <row r="977" spans="1:8" ht="12.4" customHeight="1" outlineLevel="2">
      <c r="A977" s="19">
        <v>2069003</v>
      </c>
      <c r="B977" s="68" t="s">
        <v>1612</v>
      </c>
      <c r="C977" s="53">
        <v>10.5</v>
      </c>
      <c r="D977" s="38" t="s">
        <v>391</v>
      </c>
      <c r="E977" s="13">
        <f>C977*$H$4</f>
        <v>535.5</v>
      </c>
      <c r="F977" s="14">
        <f t="shared" si="81"/>
        <v>0</v>
      </c>
      <c r="G977" s="13">
        <f t="shared" si="82"/>
        <v>446.25</v>
      </c>
      <c r="H977" s="13">
        <f t="shared" si="83"/>
        <v>535.5</v>
      </c>
    </row>
    <row r="978" spans="1:8" ht="12.4" customHeight="1" outlineLevel="2">
      <c r="A978" s="19">
        <v>2069004</v>
      </c>
      <c r="B978" s="68" t="s">
        <v>1613</v>
      </c>
      <c r="C978" s="53">
        <v>12.299999999999999</v>
      </c>
      <c r="D978" s="38" t="s">
        <v>391</v>
      </c>
      <c r="E978" s="13">
        <f>C978*$H$4</f>
        <v>627.29999999999995</v>
      </c>
      <c r="F978" s="14">
        <f t="shared" si="81"/>
        <v>0</v>
      </c>
      <c r="G978" s="13">
        <f t="shared" si="82"/>
        <v>522.75</v>
      </c>
      <c r="H978" s="13">
        <f t="shared" si="83"/>
        <v>627.29999999999995</v>
      </c>
    </row>
    <row r="979" spans="1:8" ht="12.4" customHeight="1" outlineLevel="2">
      <c r="A979" s="19">
        <v>2069011</v>
      </c>
      <c r="B979" s="68" t="s">
        <v>1614</v>
      </c>
      <c r="C979" s="53">
        <v>1.2</v>
      </c>
      <c r="D979" s="38" t="s">
        <v>391</v>
      </c>
      <c r="E979" s="13">
        <f>C979*$H$4</f>
        <v>61.199999999999996</v>
      </c>
      <c r="F979" s="14">
        <f t="shared" si="81"/>
        <v>0</v>
      </c>
      <c r="G979" s="13">
        <f t="shared" si="82"/>
        <v>51</v>
      </c>
      <c r="H979" s="13">
        <f t="shared" si="83"/>
        <v>61.199999999999996</v>
      </c>
    </row>
    <row r="980" spans="1:8" ht="12.4" customHeight="1" outlineLevel="2">
      <c r="A980" s="19">
        <v>2069012</v>
      </c>
      <c r="B980" s="68" t="s">
        <v>1615</v>
      </c>
      <c r="C980" s="53">
        <v>1.5</v>
      </c>
      <c r="D980" s="38" t="s">
        <v>391</v>
      </c>
      <c r="E980" s="13">
        <f>C980*$H$4</f>
        <v>76.5</v>
      </c>
      <c r="F980" s="14">
        <f t="shared" si="81"/>
        <v>0</v>
      </c>
      <c r="G980" s="13">
        <f t="shared" si="82"/>
        <v>63.75</v>
      </c>
      <c r="H980" s="13">
        <f t="shared" si="83"/>
        <v>76.5</v>
      </c>
    </row>
    <row r="981" spans="1:8" ht="12.4" customHeight="1" outlineLevel="1">
      <c r="A981" s="42" t="s">
        <v>10848</v>
      </c>
      <c r="B981" s="82"/>
      <c r="C981" s="77"/>
      <c r="D981" s="38"/>
      <c r="E981" s="13"/>
      <c r="F981" s="14"/>
      <c r="G981" s="13">
        <f t="shared" si="82"/>
        <v>0</v>
      </c>
      <c r="H981" s="13"/>
    </row>
    <row r="982" spans="1:8" ht="12.4" customHeight="1" outlineLevel="2">
      <c r="A982" s="80">
        <v>2175141</v>
      </c>
      <c r="B982" s="81" t="s">
        <v>10306</v>
      </c>
      <c r="C982" s="53">
        <v>40.1</v>
      </c>
      <c r="D982" s="38" t="s">
        <v>391</v>
      </c>
      <c r="E982" s="13">
        <f>C982*$H$4</f>
        <v>2045.1000000000001</v>
      </c>
      <c r="F982" s="14">
        <f t="shared" ref="F982:F993" si="84">$F$778</f>
        <v>0</v>
      </c>
      <c r="G982" s="13">
        <f t="shared" si="82"/>
        <v>1704.25</v>
      </c>
      <c r="H982" s="13">
        <f t="shared" ref="H982:H993" si="85">E982-E982*F982</f>
        <v>2045.1000000000001</v>
      </c>
    </row>
    <row r="983" spans="1:8" ht="12.4" customHeight="1" outlineLevel="2">
      <c r="A983" s="37">
        <v>2175142</v>
      </c>
      <c r="B983" s="68" t="s">
        <v>10307</v>
      </c>
      <c r="C983" s="53">
        <v>39.9</v>
      </c>
      <c r="D983" s="38" t="s">
        <v>391</v>
      </c>
      <c r="E983" s="13">
        <f>C983*$H$4</f>
        <v>2034.8999999999999</v>
      </c>
      <c r="F983" s="14">
        <f t="shared" si="84"/>
        <v>0</v>
      </c>
      <c r="G983" s="13">
        <f t="shared" si="82"/>
        <v>1695.75</v>
      </c>
      <c r="H983" s="13">
        <f t="shared" si="85"/>
        <v>2034.8999999999999</v>
      </c>
    </row>
    <row r="984" spans="1:8" ht="12.4" customHeight="1" outlineLevel="2">
      <c r="A984" s="37">
        <v>2175143</v>
      </c>
      <c r="B984" s="68" t="s">
        <v>10308</v>
      </c>
      <c r="C984" s="53">
        <v>39.9</v>
      </c>
      <c r="D984" s="38" t="s">
        <v>391</v>
      </c>
      <c r="E984" s="13">
        <f>C984*$H$4</f>
        <v>2034.8999999999999</v>
      </c>
      <c r="F984" s="14">
        <f t="shared" si="84"/>
        <v>0</v>
      </c>
      <c r="G984" s="13">
        <f t="shared" si="82"/>
        <v>1695.75</v>
      </c>
      <c r="H984" s="13">
        <f t="shared" si="85"/>
        <v>2034.8999999999999</v>
      </c>
    </row>
    <row r="985" spans="1:8" ht="12.4" customHeight="1" outlineLevel="2">
      <c r="A985" s="37">
        <v>2175144</v>
      </c>
      <c r="B985" s="68" t="s">
        <v>10309</v>
      </c>
      <c r="C985" s="53">
        <v>39.800000000000004</v>
      </c>
      <c r="D985" s="38" t="s">
        <v>391</v>
      </c>
      <c r="E985" s="13">
        <f>C985*$H$4</f>
        <v>2029.8000000000002</v>
      </c>
      <c r="F985" s="14">
        <f t="shared" si="84"/>
        <v>0</v>
      </c>
      <c r="G985" s="13">
        <f t="shared" si="82"/>
        <v>1691.5</v>
      </c>
      <c r="H985" s="13">
        <f t="shared" si="85"/>
        <v>2029.8000000000002</v>
      </c>
    </row>
    <row r="986" spans="1:8" ht="12.4" customHeight="1" outlineLevel="2">
      <c r="A986" s="37">
        <v>2175145</v>
      </c>
      <c r="B986" s="68" t="s">
        <v>10310</v>
      </c>
      <c r="C986" s="53">
        <v>39.9</v>
      </c>
      <c r="D986" s="38" t="s">
        <v>391</v>
      </c>
      <c r="E986" s="13">
        <f>C986*$H$4</f>
        <v>2034.8999999999999</v>
      </c>
      <c r="F986" s="14">
        <f t="shared" si="84"/>
        <v>0</v>
      </c>
      <c r="G986" s="13">
        <f t="shared" si="82"/>
        <v>1695.75</v>
      </c>
      <c r="H986" s="13">
        <f t="shared" si="85"/>
        <v>2034.8999999999999</v>
      </c>
    </row>
    <row r="987" spans="1:8" ht="12.4" customHeight="1" outlineLevel="2">
      <c r="A987" s="37">
        <v>2175146</v>
      </c>
      <c r="B987" s="68" t="s">
        <v>10311</v>
      </c>
      <c r="C987" s="53">
        <v>40.1</v>
      </c>
      <c r="D987" s="38" t="s">
        <v>391</v>
      </c>
      <c r="E987" s="13">
        <f>C987*$H$4</f>
        <v>2045.1000000000001</v>
      </c>
      <c r="F987" s="14">
        <f t="shared" si="84"/>
        <v>0</v>
      </c>
      <c r="G987" s="13">
        <f t="shared" si="82"/>
        <v>1704.25</v>
      </c>
      <c r="H987" s="13">
        <f t="shared" si="85"/>
        <v>2045.1000000000001</v>
      </c>
    </row>
    <row r="988" spans="1:8" ht="12.4" customHeight="1" outlineLevel="2">
      <c r="A988" s="37">
        <v>2175151</v>
      </c>
      <c r="B988" s="68" t="s">
        <v>10312</v>
      </c>
      <c r="C988" s="53">
        <v>40.1</v>
      </c>
      <c r="D988" s="38" t="s">
        <v>391</v>
      </c>
      <c r="E988" s="13">
        <f>C988*$H$4</f>
        <v>2045.1000000000001</v>
      </c>
      <c r="F988" s="14">
        <f t="shared" si="84"/>
        <v>0</v>
      </c>
      <c r="G988" s="13">
        <f t="shared" si="82"/>
        <v>1704.25</v>
      </c>
      <c r="H988" s="13">
        <f t="shared" si="85"/>
        <v>2045.1000000000001</v>
      </c>
    </row>
    <row r="989" spans="1:8" ht="12.4" customHeight="1" outlineLevel="2">
      <c r="A989" s="37">
        <v>2175152</v>
      </c>
      <c r="B989" s="68" t="s">
        <v>10313</v>
      </c>
      <c r="C989" s="53">
        <v>39.9</v>
      </c>
      <c r="D989" s="38" t="s">
        <v>391</v>
      </c>
      <c r="E989" s="13">
        <f>C989*$H$4</f>
        <v>2034.8999999999999</v>
      </c>
      <c r="F989" s="14">
        <f t="shared" si="84"/>
        <v>0</v>
      </c>
      <c r="G989" s="13">
        <f t="shared" si="82"/>
        <v>1695.75</v>
      </c>
      <c r="H989" s="13">
        <f t="shared" si="85"/>
        <v>2034.8999999999999</v>
      </c>
    </row>
    <row r="990" spans="1:8" ht="12.4" customHeight="1" outlineLevel="2">
      <c r="A990" s="37">
        <v>2175153</v>
      </c>
      <c r="B990" s="68" t="s">
        <v>10314</v>
      </c>
      <c r="C990" s="53">
        <v>39.9</v>
      </c>
      <c r="D990" s="38" t="s">
        <v>391</v>
      </c>
      <c r="E990" s="13">
        <f>C990*$H$4</f>
        <v>2034.8999999999999</v>
      </c>
      <c r="F990" s="14">
        <f t="shared" si="84"/>
        <v>0</v>
      </c>
      <c r="G990" s="13">
        <f t="shared" si="82"/>
        <v>1695.75</v>
      </c>
      <c r="H990" s="13">
        <f t="shared" si="85"/>
        <v>2034.8999999999999</v>
      </c>
    </row>
    <row r="991" spans="1:8" ht="12.4" customHeight="1" outlineLevel="2">
      <c r="A991" s="37">
        <v>2175154</v>
      </c>
      <c r="B991" s="68" t="s">
        <v>10315</v>
      </c>
      <c r="C991" s="53">
        <v>39.800000000000004</v>
      </c>
      <c r="D991" s="38" t="s">
        <v>391</v>
      </c>
      <c r="E991" s="13">
        <f>C991*$H$4</f>
        <v>2029.8000000000002</v>
      </c>
      <c r="F991" s="14">
        <f t="shared" si="84"/>
        <v>0</v>
      </c>
      <c r="G991" s="13">
        <f t="shared" si="82"/>
        <v>1691.5</v>
      </c>
      <c r="H991" s="13">
        <f t="shared" si="85"/>
        <v>2029.8000000000002</v>
      </c>
    </row>
    <row r="992" spans="1:8" ht="12.4" customHeight="1" outlineLevel="2">
      <c r="A992" s="37">
        <v>2175155</v>
      </c>
      <c r="B992" s="68" t="s">
        <v>10316</v>
      </c>
      <c r="C992" s="53">
        <v>39.9</v>
      </c>
      <c r="D992" s="38" t="s">
        <v>391</v>
      </c>
      <c r="E992" s="13">
        <f>C992*$H$4</f>
        <v>2034.8999999999999</v>
      </c>
      <c r="F992" s="14">
        <f t="shared" si="84"/>
        <v>0</v>
      </c>
      <c r="G992" s="13">
        <f t="shared" si="82"/>
        <v>1695.75</v>
      </c>
      <c r="H992" s="13">
        <f t="shared" si="85"/>
        <v>2034.8999999999999</v>
      </c>
    </row>
    <row r="993" spans="1:8" ht="12.4" customHeight="1" outlineLevel="2">
      <c r="A993" s="37">
        <v>2175156</v>
      </c>
      <c r="B993" s="68" t="s">
        <v>10317</v>
      </c>
      <c r="C993" s="53">
        <v>40.1</v>
      </c>
      <c r="D993" s="38" t="s">
        <v>391</v>
      </c>
      <c r="E993" s="13">
        <f>C993*$H$4</f>
        <v>2045.1000000000001</v>
      </c>
      <c r="F993" s="14">
        <f t="shared" si="84"/>
        <v>0</v>
      </c>
      <c r="G993" s="13">
        <f t="shared" si="82"/>
        <v>1704.25</v>
      </c>
      <c r="H993" s="13">
        <f t="shared" si="85"/>
        <v>2045.1000000000001</v>
      </c>
    </row>
    <row r="994" spans="1:8" ht="12.4" customHeight="1" outlineLevel="1">
      <c r="A994" s="42" t="s">
        <v>10849</v>
      </c>
      <c r="B994" s="68"/>
      <c r="C994" s="9"/>
      <c r="D994" s="9"/>
      <c r="E994" s="13"/>
      <c r="F994" s="14"/>
      <c r="G994" s="13">
        <f t="shared" si="82"/>
        <v>0</v>
      </c>
      <c r="H994" s="13"/>
    </row>
    <row r="995" spans="1:8" ht="12.4" customHeight="1" outlineLevel="2">
      <c r="A995" s="19">
        <v>2176021</v>
      </c>
      <c r="B995" s="68" t="s">
        <v>711</v>
      </c>
      <c r="C995" s="53">
        <v>30.6</v>
      </c>
      <c r="D995" s="38" t="s">
        <v>390</v>
      </c>
      <c r="E995" s="13">
        <f>C995*$H$4</f>
        <v>1560.6000000000001</v>
      </c>
      <c r="F995" s="14">
        <f t="shared" ref="F995:F1034" si="86">$F$778</f>
        <v>0</v>
      </c>
      <c r="G995" s="13">
        <f t="shared" si="82"/>
        <v>1300.5</v>
      </c>
      <c r="H995" s="13">
        <f t="shared" ref="H995:H1034" si="87">E995-E995*F995</f>
        <v>1560.6000000000001</v>
      </c>
    </row>
    <row r="996" spans="1:8" ht="12.4" customHeight="1" outlineLevel="2">
      <c r="A996" s="19">
        <v>2176022</v>
      </c>
      <c r="B996" s="68" t="s">
        <v>712</v>
      </c>
      <c r="C996" s="53">
        <v>29.700000000000003</v>
      </c>
      <c r="D996" s="38" t="s">
        <v>390</v>
      </c>
      <c r="E996" s="13">
        <f>C996*$H$4</f>
        <v>1514.7</v>
      </c>
      <c r="F996" s="14">
        <f t="shared" si="86"/>
        <v>0</v>
      </c>
      <c r="G996" s="13">
        <f t="shared" si="82"/>
        <v>1262.25</v>
      </c>
      <c r="H996" s="13">
        <f t="shared" si="87"/>
        <v>1514.7</v>
      </c>
    </row>
    <row r="997" spans="1:8" ht="12.4" customHeight="1" outlineLevel="2">
      <c r="A997" s="19">
        <v>2176024</v>
      </c>
      <c r="B997" s="68" t="s">
        <v>713</v>
      </c>
      <c r="C997" s="53">
        <v>29.1</v>
      </c>
      <c r="D997" s="38" t="s">
        <v>390</v>
      </c>
      <c r="E997" s="13">
        <f>C997*$H$4</f>
        <v>1484.1000000000001</v>
      </c>
      <c r="F997" s="14">
        <f t="shared" si="86"/>
        <v>0</v>
      </c>
      <c r="G997" s="13">
        <f t="shared" si="82"/>
        <v>1236.75</v>
      </c>
      <c r="H997" s="13">
        <f t="shared" si="87"/>
        <v>1484.1000000000001</v>
      </c>
    </row>
    <row r="998" spans="1:8" ht="12.4" customHeight="1" outlineLevel="2">
      <c r="A998" s="19">
        <v>2176025</v>
      </c>
      <c r="B998" s="68" t="s">
        <v>714</v>
      </c>
      <c r="C998" s="53">
        <v>29.3</v>
      </c>
      <c r="D998" s="38" t="s">
        <v>390</v>
      </c>
      <c r="E998" s="13">
        <f>C998*$H$4</f>
        <v>1494.3</v>
      </c>
      <c r="F998" s="14">
        <f t="shared" si="86"/>
        <v>0</v>
      </c>
      <c r="G998" s="13">
        <f t="shared" si="82"/>
        <v>1245.25</v>
      </c>
      <c r="H998" s="13">
        <f t="shared" si="87"/>
        <v>1494.3</v>
      </c>
    </row>
    <row r="999" spans="1:8" ht="12.4" customHeight="1" outlineLevel="2">
      <c r="A999" s="19">
        <v>2176026</v>
      </c>
      <c r="B999" s="68" t="s">
        <v>715</v>
      </c>
      <c r="C999" s="53">
        <v>29.400000000000002</v>
      </c>
      <c r="D999" s="38" t="s">
        <v>390</v>
      </c>
      <c r="E999" s="13">
        <f>C999*$H$4</f>
        <v>1499.4</v>
      </c>
      <c r="F999" s="14">
        <f t="shared" si="86"/>
        <v>0</v>
      </c>
      <c r="G999" s="13">
        <f t="shared" si="82"/>
        <v>1249.5</v>
      </c>
      <c r="H999" s="13">
        <f t="shared" si="87"/>
        <v>1499.4</v>
      </c>
    </row>
    <row r="1000" spans="1:8" ht="12.4" customHeight="1" outlineLevel="2">
      <c r="A1000" s="19">
        <v>2176031</v>
      </c>
      <c r="B1000" s="68" t="s">
        <v>716</v>
      </c>
      <c r="C1000" s="53">
        <v>30.6</v>
      </c>
      <c r="D1000" s="38" t="s">
        <v>390</v>
      </c>
      <c r="E1000" s="13">
        <f>C1000*$H$4</f>
        <v>1560.6000000000001</v>
      </c>
      <c r="F1000" s="14">
        <f t="shared" si="86"/>
        <v>0</v>
      </c>
      <c r="G1000" s="13">
        <f t="shared" si="82"/>
        <v>1300.5</v>
      </c>
      <c r="H1000" s="13">
        <f t="shared" si="87"/>
        <v>1560.6000000000001</v>
      </c>
    </row>
    <row r="1001" spans="1:8" ht="12.4" customHeight="1" outlineLevel="2">
      <c r="A1001" s="19">
        <v>2176032</v>
      </c>
      <c r="B1001" s="68" t="s">
        <v>717</v>
      </c>
      <c r="C1001" s="53">
        <v>29.700000000000003</v>
      </c>
      <c r="D1001" s="38" t="s">
        <v>390</v>
      </c>
      <c r="E1001" s="13">
        <f>C1001*$H$4</f>
        <v>1514.7</v>
      </c>
      <c r="F1001" s="14">
        <f t="shared" si="86"/>
        <v>0</v>
      </c>
      <c r="G1001" s="13">
        <f t="shared" si="82"/>
        <v>1262.25</v>
      </c>
      <c r="H1001" s="13">
        <f t="shared" si="87"/>
        <v>1514.7</v>
      </c>
    </row>
    <row r="1002" spans="1:8" ht="12.4" customHeight="1" outlineLevel="2">
      <c r="A1002" s="19">
        <v>2176034</v>
      </c>
      <c r="B1002" s="68" t="s">
        <v>718</v>
      </c>
      <c r="C1002" s="53">
        <v>29.1</v>
      </c>
      <c r="D1002" s="38" t="s">
        <v>390</v>
      </c>
      <c r="E1002" s="13">
        <f>C1002*$H$4</f>
        <v>1484.1000000000001</v>
      </c>
      <c r="F1002" s="14">
        <f t="shared" si="86"/>
        <v>0</v>
      </c>
      <c r="G1002" s="13">
        <f t="shared" si="82"/>
        <v>1236.75</v>
      </c>
      <c r="H1002" s="13">
        <f t="shared" si="87"/>
        <v>1484.1000000000001</v>
      </c>
    </row>
    <row r="1003" spans="1:8" ht="12.4" customHeight="1" outlineLevel="2">
      <c r="A1003" s="19">
        <v>2176035</v>
      </c>
      <c r="B1003" s="68" t="s">
        <v>719</v>
      </c>
      <c r="C1003" s="53">
        <v>29.3</v>
      </c>
      <c r="D1003" s="38" t="s">
        <v>390</v>
      </c>
      <c r="E1003" s="13">
        <f>C1003*$H$4</f>
        <v>1494.3</v>
      </c>
      <c r="F1003" s="14">
        <f t="shared" si="86"/>
        <v>0</v>
      </c>
      <c r="G1003" s="13">
        <f t="shared" si="82"/>
        <v>1245.25</v>
      </c>
      <c r="H1003" s="13">
        <f t="shared" si="87"/>
        <v>1494.3</v>
      </c>
    </row>
    <row r="1004" spans="1:8" ht="12.4" customHeight="1" outlineLevel="2">
      <c r="A1004" s="19">
        <v>2176036</v>
      </c>
      <c r="B1004" s="68" t="s">
        <v>720</v>
      </c>
      <c r="C1004" s="53">
        <v>29.400000000000002</v>
      </c>
      <c r="D1004" s="38" t="s">
        <v>390</v>
      </c>
      <c r="E1004" s="13">
        <f>C1004*$H$4</f>
        <v>1499.4</v>
      </c>
      <c r="F1004" s="14">
        <f t="shared" si="86"/>
        <v>0</v>
      </c>
      <c r="G1004" s="13">
        <f t="shared" si="82"/>
        <v>1249.5</v>
      </c>
      <c r="H1004" s="13">
        <f t="shared" si="87"/>
        <v>1499.4</v>
      </c>
    </row>
    <row r="1005" spans="1:8" ht="12.4" customHeight="1" outlineLevel="2">
      <c r="A1005" s="19">
        <v>2176121</v>
      </c>
      <c r="B1005" s="68" t="s">
        <v>721</v>
      </c>
      <c r="C1005" s="53">
        <v>29.400000000000002</v>
      </c>
      <c r="D1005" s="38" t="s">
        <v>391</v>
      </c>
      <c r="E1005" s="13">
        <f>C1005*$H$4</f>
        <v>1499.4</v>
      </c>
      <c r="F1005" s="14">
        <f t="shared" si="86"/>
        <v>0</v>
      </c>
      <c r="G1005" s="13">
        <f t="shared" si="82"/>
        <v>1249.5</v>
      </c>
      <c r="H1005" s="13">
        <f t="shared" si="87"/>
        <v>1499.4</v>
      </c>
    </row>
    <row r="1006" spans="1:8" ht="12.4" customHeight="1" outlineLevel="2">
      <c r="A1006" s="19">
        <v>2176122</v>
      </c>
      <c r="B1006" s="68" t="s">
        <v>722</v>
      </c>
      <c r="C1006" s="53">
        <v>28.400000000000002</v>
      </c>
      <c r="D1006" s="38" t="s">
        <v>391</v>
      </c>
      <c r="E1006" s="13">
        <f>C1006*$H$4</f>
        <v>1448.4</v>
      </c>
      <c r="F1006" s="14">
        <f t="shared" si="86"/>
        <v>0</v>
      </c>
      <c r="G1006" s="13">
        <f t="shared" si="82"/>
        <v>1207</v>
      </c>
      <c r="H1006" s="13">
        <f t="shared" si="87"/>
        <v>1448.4</v>
      </c>
    </row>
    <row r="1007" spans="1:8" ht="12.4" customHeight="1" outlineLevel="2">
      <c r="A1007" s="19">
        <v>2176124</v>
      </c>
      <c r="B1007" s="68" t="s">
        <v>723</v>
      </c>
      <c r="C1007" s="53">
        <v>27.900000000000002</v>
      </c>
      <c r="D1007" s="38" t="s">
        <v>391</v>
      </c>
      <c r="E1007" s="13">
        <f>C1007*$H$4</f>
        <v>1422.9</v>
      </c>
      <c r="F1007" s="14">
        <f t="shared" si="86"/>
        <v>0</v>
      </c>
      <c r="G1007" s="13">
        <f t="shared" si="82"/>
        <v>1185.75</v>
      </c>
      <c r="H1007" s="13">
        <f t="shared" si="87"/>
        <v>1422.9</v>
      </c>
    </row>
    <row r="1008" spans="1:8" ht="12.4" customHeight="1" outlineLevel="2">
      <c r="A1008" s="19">
        <v>2176125</v>
      </c>
      <c r="B1008" s="68" t="s">
        <v>724</v>
      </c>
      <c r="C1008" s="53">
        <v>28</v>
      </c>
      <c r="D1008" s="38" t="s">
        <v>391</v>
      </c>
      <c r="E1008" s="13">
        <f>C1008*$H$4</f>
        <v>1428</v>
      </c>
      <c r="F1008" s="14">
        <f t="shared" si="86"/>
        <v>0</v>
      </c>
      <c r="G1008" s="13">
        <f t="shared" si="82"/>
        <v>1190</v>
      </c>
      <c r="H1008" s="13">
        <f t="shared" si="87"/>
        <v>1428</v>
      </c>
    </row>
    <row r="1009" spans="1:8" ht="12.4" customHeight="1" outlineLevel="2">
      <c r="A1009" s="19">
        <v>2176126</v>
      </c>
      <c r="B1009" s="68" t="s">
        <v>725</v>
      </c>
      <c r="C1009" s="53">
        <v>28.1</v>
      </c>
      <c r="D1009" s="38" t="s">
        <v>391</v>
      </c>
      <c r="E1009" s="13">
        <f>C1009*$H$4</f>
        <v>1433.1000000000001</v>
      </c>
      <c r="F1009" s="14">
        <f t="shared" si="86"/>
        <v>0</v>
      </c>
      <c r="G1009" s="13">
        <f t="shared" si="82"/>
        <v>1194.25</v>
      </c>
      <c r="H1009" s="13">
        <f t="shared" si="87"/>
        <v>1433.1000000000001</v>
      </c>
    </row>
    <row r="1010" spans="1:8" ht="12.4" customHeight="1" outlineLevel="2">
      <c r="A1010" s="19">
        <v>2176131</v>
      </c>
      <c r="B1010" s="68" t="s">
        <v>726</v>
      </c>
      <c r="C1010" s="53">
        <v>29.400000000000002</v>
      </c>
      <c r="D1010" s="38" t="s">
        <v>390</v>
      </c>
      <c r="E1010" s="13">
        <f>C1010*$H$4</f>
        <v>1499.4</v>
      </c>
      <c r="F1010" s="14">
        <f t="shared" si="86"/>
        <v>0</v>
      </c>
      <c r="G1010" s="13">
        <f t="shared" si="82"/>
        <v>1249.5</v>
      </c>
      <c r="H1010" s="13">
        <f t="shared" si="87"/>
        <v>1499.4</v>
      </c>
    </row>
    <row r="1011" spans="1:8" ht="12.4" customHeight="1" outlineLevel="2">
      <c r="A1011" s="19">
        <v>2176132</v>
      </c>
      <c r="B1011" s="68" t="s">
        <v>727</v>
      </c>
      <c r="C1011" s="53">
        <v>28.400000000000002</v>
      </c>
      <c r="D1011" s="38" t="s">
        <v>390</v>
      </c>
      <c r="E1011" s="13">
        <f>C1011*$H$4</f>
        <v>1448.4</v>
      </c>
      <c r="F1011" s="14">
        <f t="shared" si="86"/>
        <v>0</v>
      </c>
      <c r="G1011" s="13">
        <f t="shared" si="82"/>
        <v>1207</v>
      </c>
      <c r="H1011" s="13">
        <f t="shared" si="87"/>
        <v>1448.4</v>
      </c>
    </row>
    <row r="1012" spans="1:8" ht="12.4" customHeight="1" outlineLevel="2">
      <c r="A1012" s="19">
        <v>2176134</v>
      </c>
      <c r="B1012" s="68" t="s">
        <v>728</v>
      </c>
      <c r="C1012" s="53">
        <v>27.900000000000002</v>
      </c>
      <c r="D1012" s="38" t="s">
        <v>390</v>
      </c>
      <c r="E1012" s="13">
        <f>C1012*$H$4</f>
        <v>1422.9</v>
      </c>
      <c r="F1012" s="14">
        <f t="shared" si="86"/>
        <v>0</v>
      </c>
      <c r="G1012" s="13">
        <f t="shared" si="82"/>
        <v>1185.75</v>
      </c>
      <c r="H1012" s="13">
        <f t="shared" si="87"/>
        <v>1422.9</v>
      </c>
    </row>
    <row r="1013" spans="1:8" ht="12.4" customHeight="1" outlineLevel="2">
      <c r="A1013" s="19">
        <v>2176135</v>
      </c>
      <c r="B1013" s="68" t="s">
        <v>729</v>
      </c>
      <c r="C1013" s="53">
        <v>28</v>
      </c>
      <c r="D1013" s="38" t="s">
        <v>390</v>
      </c>
      <c r="E1013" s="13">
        <f>C1013*$H$4</f>
        <v>1428</v>
      </c>
      <c r="F1013" s="14">
        <f t="shared" si="86"/>
        <v>0</v>
      </c>
      <c r="G1013" s="13">
        <f t="shared" si="82"/>
        <v>1190</v>
      </c>
      <c r="H1013" s="13">
        <f t="shared" si="87"/>
        <v>1428</v>
      </c>
    </row>
    <row r="1014" spans="1:8" ht="12.4" customHeight="1" outlineLevel="2">
      <c r="A1014" s="19">
        <v>2176136</v>
      </c>
      <c r="B1014" s="68" t="s">
        <v>730</v>
      </c>
      <c r="C1014" s="53">
        <v>28.1</v>
      </c>
      <c r="D1014" s="38" t="s">
        <v>390</v>
      </c>
      <c r="E1014" s="13">
        <f>C1014*$H$4</f>
        <v>1433.1000000000001</v>
      </c>
      <c r="F1014" s="14">
        <f t="shared" si="86"/>
        <v>0</v>
      </c>
      <c r="G1014" s="13">
        <f t="shared" si="82"/>
        <v>1194.25</v>
      </c>
      <c r="H1014" s="13">
        <f t="shared" si="87"/>
        <v>1433.1000000000001</v>
      </c>
    </row>
    <row r="1015" spans="1:8" ht="12.4" customHeight="1" outlineLevel="2">
      <c r="A1015" s="19">
        <v>2176001</v>
      </c>
      <c r="B1015" s="68" t="s">
        <v>731</v>
      </c>
      <c r="C1015" s="53">
        <v>36.5</v>
      </c>
      <c r="D1015" s="38" t="s">
        <v>391</v>
      </c>
      <c r="E1015" s="13">
        <f>C1015*$H$4</f>
        <v>1861.5</v>
      </c>
      <c r="F1015" s="14">
        <f t="shared" si="86"/>
        <v>0</v>
      </c>
      <c r="G1015" s="13">
        <f t="shared" si="82"/>
        <v>1551.25</v>
      </c>
      <c r="H1015" s="13">
        <f t="shared" si="87"/>
        <v>1861.5</v>
      </c>
    </row>
    <row r="1016" spans="1:8" ht="12.4" customHeight="1" outlineLevel="2">
      <c r="A1016" s="19">
        <v>2176002</v>
      </c>
      <c r="B1016" s="68" t="s">
        <v>732</v>
      </c>
      <c r="C1016" s="53">
        <v>36.5</v>
      </c>
      <c r="D1016" s="38" t="s">
        <v>391</v>
      </c>
      <c r="E1016" s="13">
        <f>C1016*$H$4</f>
        <v>1861.5</v>
      </c>
      <c r="F1016" s="14">
        <f t="shared" si="86"/>
        <v>0</v>
      </c>
      <c r="G1016" s="13">
        <f t="shared" si="82"/>
        <v>1551.25</v>
      </c>
      <c r="H1016" s="13">
        <f t="shared" si="87"/>
        <v>1861.5</v>
      </c>
    </row>
    <row r="1017" spans="1:8" ht="12.4" customHeight="1" outlineLevel="2">
      <c r="A1017" s="19">
        <v>2176004</v>
      </c>
      <c r="B1017" s="68" t="s">
        <v>733</v>
      </c>
      <c r="C1017" s="53">
        <v>35.200000000000003</v>
      </c>
      <c r="D1017" s="38" t="s">
        <v>391</v>
      </c>
      <c r="E1017" s="13">
        <f>C1017*$H$4</f>
        <v>1795.2</v>
      </c>
      <c r="F1017" s="14">
        <f t="shared" si="86"/>
        <v>0</v>
      </c>
      <c r="G1017" s="13">
        <f t="shared" si="82"/>
        <v>1496</v>
      </c>
      <c r="H1017" s="13">
        <f t="shared" si="87"/>
        <v>1795.2</v>
      </c>
    </row>
    <row r="1018" spans="1:8" ht="12.4" customHeight="1" outlineLevel="2">
      <c r="A1018" s="19">
        <v>2176005</v>
      </c>
      <c r="B1018" s="68" t="s">
        <v>734</v>
      </c>
      <c r="C1018" s="53">
        <v>35.200000000000003</v>
      </c>
      <c r="D1018" s="38" t="s">
        <v>391</v>
      </c>
      <c r="E1018" s="13">
        <f>C1018*$H$4</f>
        <v>1795.2</v>
      </c>
      <c r="F1018" s="14">
        <f t="shared" si="86"/>
        <v>0</v>
      </c>
      <c r="G1018" s="13">
        <f t="shared" si="82"/>
        <v>1496</v>
      </c>
      <c r="H1018" s="13">
        <f t="shared" si="87"/>
        <v>1795.2</v>
      </c>
    </row>
    <row r="1019" spans="1:8" ht="12.4" customHeight="1" outlineLevel="2">
      <c r="A1019" s="19">
        <v>2176006</v>
      </c>
      <c r="B1019" s="68" t="s">
        <v>735</v>
      </c>
      <c r="C1019" s="53">
        <v>35.200000000000003</v>
      </c>
      <c r="D1019" s="38" t="s">
        <v>391</v>
      </c>
      <c r="E1019" s="13">
        <f>C1019*$H$4</f>
        <v>1795.2</v>
      </c>
      <c r="F1019" s="14">
        <f t="shared" si="86"/>
        <v>0</v>
      </c>
      <c r="G1019" s="13">
        <f t="shared" si="82"/>
        <v>1496</v>
      </c>
      <c r="H1019" s="13">
        <f t="shared" si="87"/>
        <v>1795.2</v>
      </c>
    </row>
    <row r="1020" spans="1:8" ht="12.4" customHeight="1" outlineLevel="2">
      <c r="A1020" s="19">
        <v>2176011</v>
      </c>
      <c r="B1020" s="68" t="s">
        <v>706</v>
      </c>
      <c r="C1020" s="53">
        <v>36.5</v>
      </c>
      <c r="D1020" s="38" t="s">
        <v>391</v>
      </c>
      <c r="E1020" s="13">
        <f>C1020*$H$4</f>
        <v>1861.5</v>
      </c>
      <c r="F1020" s="14">
        <f t="shared" si="86"/>
        <v>0</v>
      </c>
      <c r="G1020" s="13">
        <f t="shared" si="82"/>
        <v>1551.25</v>
      </c>
      <c r="H1020" s="13">
        <f t="shared" si="87"/>
        <v>1861.5</v>
      </c>
    </row>
    <row r="1021" spans="1:8" ht="12.4" customHeight="1" outlineLevel="2">
      <c r="A1021" s="19">
        <v>2176012</v>
      </c>
      <c r="B1021" s="68" t="s">
        <v>707</v>
      </c>
      <c r="C1021" s="53">
        <v>36.5</v>
      </c>
      <c r="D1021" s="38" t="s">
        <v>390</v>
      </c>
      <c r="E1021" s="13">
        <f>C1021*$H$4</f>
        <v>1861.5</v>
      </c>
      <c r="F1021" s="14">
        <f t="shared" si="86"/>
        <v>0</v>
      </c>
      <c r="G1021" s="13">
        <f t="shared" si="82"/>
        <v>1551.25</v>
      </c>
      <c r="H1021" s="13">
        <f t="shared" si="87"/>
        <v>1861.5</v>
      </c>
    </row>
    <row r="1022" spans="1:8" ht="12.4" customHeight="1" outlineLevel="2">
      <c r="A1022" s="19">
        <v>2176014</v>
      </c>
      <c r="B1022" s="68" t="s">
        <v>708</v>
      </c>
      <c r="C1022" s="53">
        <v>35.200000000000003</v>
      </c>
      <c r="D1022" s="38" t="s">
        <v>390</v>
      </c>
      <c r="E1022" s="13">
        <f>C1022*$H$4</f>
        <v>1795.2</v>
      </c>
      <c r="F1022" s="14">
        <f t="shared" si="86"/>
        <v>0</v>
      </c>
      <c r="G1022" s="13">
        <f t="shared" si="82"/>
        <v>1496</v>
      </c>
      <c r="H1022" s="13">
        <f t="shared" si="87"/>
        <v>1795.2</v>
      </c>
    </row>
    <row r="1023" spans="1:8" ht="12.4" customHeight="1" outlineLevel="2">
      <c r="A1023" s="19">
        <v>2176015</v>
      </c>
      <c r="B1023" s="68" t="s">
        <v>709</v>
      </c>
      <c r="C1023" s="53">
        <v>35.200000000000003</v>
      </c>
      <c r="D1023" s="38" t="s">
        <v>390</v>
      </c>
      <c r="E1023" s="13">
        <f>C1023*$H$4</f>
        <v>1795.2</v>
      </c>
      <c r="F1023" s="14">
        <f t="shared" si="86"/>
        <v>0</v>
      </c>
      <c r="G1023" s="13">
        <f t="shared" si="82"/>
        <v>1496</v>
      </c>
      <c r="H1023" s="13">
        <f t="shared" si="87"/>
        <v>1795.2</v>
      </c>
    </row>
    <row r="1024" spans="1:8" ht="12.4" customHeight="1" outlineLevel="2">
      <c r="A1024" s="19">
        <v>2176016</v>
      </c>
      <c r="B1024" s="68" t="s">
        <v>710</v>
      </c>
      <c r="C1024" s="53">
        <v>35.200000000000003</v>
      </c>
      <c r="D1024" s="38" t="s">
        <v>390</v>
      </c>
      <c r="E1024" s="13">
        <f>C1024*$H$4</f>
        <v>1795.2</v>
      </c>
      <c r="F1024" s="14">
        <f t="shared" si="86"/>
        <v>0</v>
      </c>
      <c r="G1024" s="13">
        <f t="shared" si="82"/>
        <v>1496</v>
      </c>
      <c r="H1024" s="13">
        <f t="shared" si="87"/>
        <v>1795.2</v>
      </c>
    </row>
    <row r="1025" spans="1:8" ht="12.4" customHeight="1" outlineLevel="2">
      <c r="A1025" s="19">
        <v>2176101</v>
      </c>
      <c r="B1025" s="68" t="s">
        <v>736</v>
      </c>
      <c r="C1025" s="53">
        <v>35.6</v>
      </c>
      <c r="D1025" s="38" t="s">
        <v>391</v>
      </c>
      <c r="E1025" s="13">
        <f>C1025*$H$4</f>
        <v>1815.6000000000001</v>
      </c>
      <c r="F1025" s="14">
        <f t="shared" si="86"/>
        <v>0</v>
      </c>
      <c r="G1025" s="13">
        <f t="shared" si="82"/>
        <v>1513</v>
      </c>
      <c r="H1025" s="13">
        <f t="shared" si="87"/>
        <v>1815.6000000000001</v>
      </c>
    </row>
    <row r="1026" spans="1:8" ht="12.4" customHeight="1" outlineLevel="2">
      <c r="A1026" s="19">
        <v>2176102</v>
      </c>
      <c r="B1026" s="68" t="s">
        <v>737</v>
      </c>
      <c r="C1026" s="53">
        <v>35.6</v>
      </c>
      <c r="D1026" s="38" t="s">
        <v>391</v>
      </c>
      <c r="E1026" s="13">
        <f>C1026*$H$4</f>
        <v>1815.6000000000001</v>
      </c>
      <c r="F1026" s="14">
        <f t="shared" si="86"/>
        <v>0</v>
      </c>
      <c r="G1026" s="13">
        <f t="shared" si="82"/>
        <v>1513</v>
      </c>
      <c r="H1026" s="13">
        <f t="shared" si="87"/>
        <v>1815.6000000000001</v>
      </c>
    </row>
    <row r="1027" spans="1:8" ht="12.4" customHeight="1" outlineLevel="2">
      <c r="A1027" s="19">
        <v>2176104</v>
      </c>
      <c r="B1027" s="68" t="s">
        <v>738</v>
      </c>
      <c r="C1027" s="53">
        <v>34.300000000000004</v>
      </c>
      <c r="D1027" s="38" t="s">
        <v>391</v>
      </c>
      <c r="E1027" s="13">
        <f>C1027*$H$4</f>
        <v>1749.3000000000002</v>
      </c>
      <c r="F1027" s="14">
        <f t="shared" si="86"/>
        <v>0</v>
      </c>
      <c r="G1027" s="13">
        <f t="shared" si="82"/>
        <v>1457.75</v>
      </c>
      <c r="H1027" s="13">
        <f t="shared" si="87"/>
        <v>1749.3000000000002</v>
      </c>
    </row>
    <row r="1028" spans="1:8" ht="12.4" customHeight="1" outlineLevel="2">
      <c r="A1028" s="19">
        <v>2176105</v>
      </c>
      <c r="B1028" s="68" t="s">
        <v>739</v>
      </c>
      <c r="C1028" s="53">
        <v>34.300000000000004</v>
      </c>
      <c r="D1028" s="38" t="s">
        <v>391</v>
      </c>
      <c r="E1028" s="13">
        <f>C1028*$H$4</f>
        <v>1749.3000000000002</v>
      </c>
      <c r="F1028" s="14">
        <f t="shared" si="86"/>
        <v>0</v>
      </c>
      <c r="G1028" s="13">
        <f t="shared" si="82"/>
        <v>1457.75</v>
      </c>
      <c r="H1028" s="13">
        <f t="shared" si="87"/>
        <v>1749.3000000000002</v>
      </c>
    </row>
    <row r="1029" spans="1:8" ht="12.4" customHeight="1" outlineLevel="2">
      <c r="A1029" s="19">
        <v>2176106</v>
      </c>
      <c r="B1029" s="68" t="s">
        <v>740</v>
      </c>
      <c r="C1029" s="53">
        <v>34.300000000000004</v>
      </c>
      <c r="D1029" s="38" t="s">
        <v>391</v>
      </c>
      <c r="E1029" s="13">
        <f>C1029*$H$4</f>
        <v>1749.3000000000002</v>
      </c>
      <c r="F1029" s="14">
        <f t="shared" si="86"/>
        <v>0</v>
      </c>
      <c r="G1029" s="13">
        <f t="shared" si="82"/>
        <v>1457.75</v>
      </c>
      <c r="H1029" s="13">
        <f t="shared" si="87"/>
        <v>1749.3000000000002</v>
      </c>
    </row>
    <row r="1030" spans="1:8" ht="12.4" customHeight="1" outlineLevel="2">
      <c r="A1030" s="19">
        <v>2176111</v>
      </c>
      <c r="B1030" s="68" t="s">
        <v>741</v>
      </c>
      <c r="C1030" s="53">
        <v>35.6</v>
      </c>
      <c r="D1030" s="38" t="s">
        <v>391</v>
      </c>
      <c r="E1030" s="13">
        <f>C1030*$H$4</f>
        <v>1815.6000000000001</v>
      </c>
      <c r="F1030" s="14">
        <f t="shared" si="86"/>
        <v>0</v>
      </c>
      <c r="G1030" s="13">
        <f t="shared" si="82"/>
        <v>1513</v>
      </c>
      <c r="H1030" s="13">
        <f t="shared" si="87"/>
        <v>1815.6000000000001</v>
      </c>
    </row>
    <row r="1031" spans="1:8" ht="12.4" customHeight="1" outlineLevel="2">
      <c r="A1031" s="19">
        <v>2176112</v>
      </c>
      <c r="B1031" s="68" t="s">
        <v>742</v>
      </c>
      <c r="C1031" s="53">
        <v>35.6</v>
      </c>
      <c r="D1031" s="38" t="s">
        <v>391</v>
      </c>
      <c r="E1031" s="13">
        <f>C1031*$H$4</f>
        <v>1815.6000000000001</v>
      </c>
      <c r="F1031" s="14">
        <f t="shared" si="86"/>
        <v>0</v>
      </c>
      <c r="G1031" s="13">
        <f t="shared" si="82"/>
        <v>1513</v>
      </c>
      <c r="H1031" s="13">
        <f t="shared" si="87"/>
        <v>1815.6000000000001</v>
      </c>
    </row>
    <row r="1032" spans="1:8" ht="12.4" customHeight="1" outlineLevel="2">
      <c r="A1032" s="19">
        <v>2176114</v>
      </c>
      <c r="B1032" s="68" t="s">
        <v>743</v>
      </c>
      <c r="C1032" s="53">
        <v>34.300000000000004</v>
      </c>
      <c r="D1032" s="38" t="s">
        <v>391</v>
      </c>
      <c r="E1032" s="13">
        <f>C1032*$H$4</f>
        <v>1749.3000000000002</v>
      </c>
      <c r="F1032" s="14">
        <f t="shared" si="86"/>
        <v>0</v>
      </c>
      <c r="G1032" s="13">
        <f t="shared" si="82"/>
        <v>1457.75</v>
      </c>
      <c r="H1032" s="13">
        <f t="shared" si="87"/>
        <v>1749.3000000000002</v>
      </c>
    </row>
    <row r="1033" spans="1:8" ht="12.4" customHeight="1" outlineLevel="2">
      <c r="A1033" s="19">
        <v>2176115</v>
      </c>
      <c r="B1033" s="68" t="s">
        <v>744</v>
      </c>
      <c r="C1033" s="53">
        <v>34.300000000000004</v>
      </c>
      <c r="D1033" s="38" t="s">
        <v>391</v>
      </c>
      <c r="E1033" s="13">
        <f>C1033*$H$4</f>
        <v>1749.3000000000002</v>
      </c>
      <c r="F1033" s="14">
        <f t="shared" si="86"/>
        <v>0</v>
      </c>
      <c r="G1033" s="13">
        <f t="shared" si="82"/>
        <v>1457.75</v>
      </c>
      <c r="H1033" s="13">
        <f t="shared" si="87"/>
        <v>1749.3000000000002</v>
      </c>
    </row>
    <row r="1034" spans="1:8" ht="12.4" customHeight="1" outlineLevel="2">
      <c r="A1034" s="19">
        <v>2176116</v>
      </c>
      <c r="B1034" s="68" t="s">
        <v>745</v>
      </c>
      <c r="C1034" s="53">
        <v>34.300000000000004</v>
      </c>
      <c r="D1034" s="38" t="s">
        <v>391</v>
      </c>
      <c r="E1034" s="13">
        <f>C1034*$H$4</f>
        <v>1749.3000000000002</v>
      </c>
      <c r="F1034" s="14">
        <f t="shared" si="86"/>
        <v>0</v>
      </c>
      <c r="G1034" s="13">
        <f t="shared" si="82"/>
        <v>1457.75</v>
      </c>
      <c r="H1034" s="13">
        <f t="shared" si="87"/>
        <v>1749.3000000000002</v>
      </c>
    </row>
    <row r="1035" spans="1:8" ht="12.4" customHeight="1" outlineLevel="1">
      <c r="A1035" s="42" t="s">
        <v>10850</v>
      </c>
      <c r="B1035" s="68"/>
      <c r="C1035" s="72"/>
      <c r="D1035" s="9"/>
      <c r="E1035" s="13"/>
      <c r="F1035" s="14"/>
      <c r="G1035" s="13">
        <f t="shared" si="82"/>
        <v>0</v>
      </c>
      <c r="H1035" s="13"/>
    </row>
    <row r="1036" spans="1:8" ht="12.4" customHeight="1" outlineLevel="2">
      <c r="A1036" s="19">
        <v>2172401</v>
      </c>
      <c r="B1036" s="68" t="s">
        <v>1681</v>
      </c>
      <c r="C1036" s="53">
        <v>69.899999999999991</v>
      </c>
      <c r="D1036" s="38" t="s">
        <v>391</v>
      </c>
      <c r="E1036" s="13">
        <f>C1036*$H$4</f>
        <v>3564.8999999999996</v>
      </c>
      <c r="F1036" s="14">
        <f t="shared" ref="F1036:F1067" si="88">$F$778</f>
        <v>0</v>
      </c>
      <c r="G1036" s="13">
        <f t="shared" si="82"/>
        <v>2970.75</v>
      </c>
      <c r="H1036" s="13">
        <f t="shared" ref="H1036:H1067" si="89">E1036-E1036*F1036</f>
        <v>3564.8999999999996</v>
      </c>
    </row>
    <row r="1037" spans="1:8" ht="12.4" customHeight="1" outlineLevel="2">
      <c r="A1037" s="19">
        <v>2172402</v>
      </c>
      <c r="B1037" s="68" t="s">
        <v>1682</v>
      </c>
      <c r="C1037" s="53">
        <v>69.899999999999991</v>
      </c>
      <c r="D1037" s="38" t="s">
        <v>391</v>
      </c>
      <c r="E1037" s="13">
        <f>C1037*$H$4</f>
        <v>3564.8999999999996</v>
      </c>
      <c r="F1037" s="14">
        <f t="shared" si="88"/>
        <v>0</v>
      </c>
      <c r="G1037" s="13">
        <f t="shared" si="82"/>
        <v>2970.75</v>
      </c>
      <c r="H1037" s="13">
        <f t="shared" si="89"/>
        <v>3564.8999999999996</v>
      </c>
    </row>
    <row r="1038" spans="1:8" ht="12.4" customHeight="1" outlineLevel="2">
      <c r="A1038" s="19">
        <v>2172406</v>
      </c>
      <c r="B1038" s="68" t="s">
        <v>1683</v>
      </c>
      <c r="C1038" s="53">
        <v>69.899999999999991</v>
      </c>
      <c r="D1038" s="38" t="s">
        <v>391</v>
      </c>
      <c r="E1038" s="13">
        <f>C1038*$H$4</f>
        <v>3564.8999999999996</v>
      </c>
      <c r="F1038" s="14">
        <f t="shared" si="88"/>
        <v>0</v>
      </c>
      <c r="G1038" s="13">
        <f t="shared" ref="G1038:G1101" si="90">ROUND(H1038/1.2,2)</f>
        <v>2970.75</v>
      </c>
      <c r="H1038" s="13">
        <f t="shared" si="89"/>
        <v>3564.8999999999996</v>
      </c>
    </row>
    <row r="1039" spans="1:8" ht="12.4" customHeight="1" outlineLevel="2">
      <c r="A1039" s="19">
        <v>2172407</v>
      </c>
      <c r="B1039" s="68" t="s">
        <v>1684</v>
      </c>
      <c r="C1039" s="53">
        <v>69.899999999999991</v>
      </c>
      <c r="D1039" s="38" t="s">
        <v>391</v>
      </c>
      <c r="E1039" s="13">
        <f>C1039*$H$4</f>
        <v>3564.8999999999996</v>
      </c>
      <c r="F1039" s="14">
        <f t="shared" si="88"/>
        <v>0</v>
      </c>
      <c r="G1039" s="13">
        <f t="shared" si="90"/>
        <v>2970.75</v>
      </c>
      <c r="H1039" s="13">
        <f t="shared" si="89"/>
        <v>3564.8999999999996</v>
      </c>
    </row>
    <row r="1040" spans="1:8" ht="12.4" customHeight="1" outlineLevel="2">
      <c r="A1040" s="19">
        <v>2172408</v>
      </c>
      <c r="B1040" s="68" t="s">
        <v>1685</v>
      </c>
      <c r="C1040" s="53">
        <v>69.899999999999991</v>
      </c>
      <c r="D1040" s="38" t="s">
        <v>391</v>
      </c>
      <c r="E1040" s="13">
        <f>C1040*$H$4</f>
        <v>3564.8999999999996</v>
      </c>
      <c r="F1040" s="14">
        <f t="shared" si="88"/>
        <v>0</v>
      </c>
      <c r="G1040" s="13">
        <f t="shared" si="90"/>
        <v>2970.75</v>
      </c>
      <c r="H1040" s="13">
        <f t="shared" si="89"/>
        <v>3564.8999999999996</v>
      </c>
    </row>
    <row r="1041" spans="1:8" ht="12.4" customHeight="1" outlineLevel="2">
      <c r="A1041" s="19">
        <v>2172411</v>
      </c>
      <c r="B1041" s="68" t="s">
        <v>1686</v>
      </c>
      <c r="C1041" s="53">
        <v>69.899999999999991</v>
      </c>
      <c r="D1041" s="38" t="s">
        <v>391</v>
      </c>
      <c r="E1041" s="13">
        <f>C1041*$H$4</f>
        <v>3564.8999999999996</v>
      </c>
      <c r="F1041" s="14">
        <f t="shared" si="88"/>
        <v>0</v>
      </c>
      <c r="G1041" s="13">
        <f t="shared" si="90"/>
        <v>2970.75</v>
      </c>
      <c r="H1041" s="13">
        <f t="shared" si="89"/>
        <v>3564.8999999999996</v>
      </c>
    </row>
    <row r="1042" spans="1:8" ht="12.4" customHeight="1" outlineLevel="2">
      <c r="A1042" s="19">
        <v>2172412</v>
      </c>
      <c r="B1042" s="68" t="s">
        <v>1687</v>
      </c>
      <c r="C1042" s="53">
        <v>69.899999999999991</v>
      </c>
      <c r="D1042" s="38" t="s">
        <v>391</v>
      </c>
      <c r="E1042" s="13">
        <f>C1042*$H$4</f>
        <v>3564.8999999999996</v>
      </c>
      <c r="F1042" s="14">
        <f t="shared" si="88"/>
        <v>0</v>
      </c>
      <c r="G1042" s="13">
        <f t="shared" si="90"/>
        <v>2970.75</v>
      </c>
      <c r="H1042" s="13">
        <f t="shared" si="89"/>
        <v>3564.8999999999996</v>
      </c>
    </row>
    <row r="1043" spans="1:8" ht="12.4" customHeight="1" outlineLevel="2">
      <c r="A1043" s="19">
        <v>2172416</v>
      </c>
      <c r="B1043" s="68" t="s">
        <v>1688</v>
      </c>
      <c r="C1043" s="53">
        <v>69.899999999999991</v>
      </c>
      <c r="D1043" s="38" t="s">
        <v>391</v>
      </c>
      <c r="E1043" s="13">
        <f>C1043*$H$4</f>
        <v>3564.8999999999996</v>
      </c>
      <c r="F1043" s="14">
        <f t="shared" si="88"/>
        <v>0</v>
      </c>
      <c r="G1043" s="13">
        <f t="shared" si="90"/>
        <v>2970.75</v>
      </c>
      <c r="H1043" s="13">
        <f t="shared" si="89"/>
        <v>3564.8999999999996</v>
      </c>
    </row>
    <row r="1044" spans="1:8" ht="12.4" customHeight="1" outlineLevel="2">
      <c r="A1044" s="19">
        <v>2172417</v>
      </c>
      <c r="B1044" s="68" t="s">
        <v>1689</v>
      </c>
      <c r="C1044" s="53">
        <v>69.899999999999991</v>
      </c>
      <c r="D1044" s="38" t="s">
        <v>391</v>
      </c>
      <c r="E1044" s="13">
        <f>C1044*$H$4</f>
        <v>3564.8999999999996</v>
      </c>
      <c r="F1044" s="14">
        <f t="shared" si="88"/>
        <v>0</v>
      </c>
      <c r="G1044" s="13">
        <f t="shared" si="90"/>
        <v>2970.75</v>
      </c>
      <c r="H1044" s="13">
        <f t="shared" si="89"/>
        <v>3564.8999999999996</v>
      </c>
    </row>
    <row r="1045" spans="1:8" ht="12.4" customHeight="1" outlineLevel="2">
      <c r="A1045" s="19">
        <v>2172418</v>
      </c>
      <c r="B1045" s="68" t="s">
        <v>1690</v>
      </c>
      <c r="C1045" s="53">
        <v>69.899999999999991</v>
      </c>
      <c r="D1045" s="38" t="s">
        <v>391</v>
      </c>
      <c r="E1045" s="13">
        <f>C1045*$H$4</f>
        <v>3564.8999999999996</v>
      </c>
      <c r="F1045" s="14">
        <f t="shared" si="88"/>
        <v>0</v>
      </c>
      <c r="G1045" s="13">
        <f t="shared" si="90"/>
        <v>2970.75</v>
      </c>
      <c r="H1045" s="13">
        <f t="shared" si="89"/>
        <v>3564.8999999999996</v>
      </c>
    </row>
    <row r="1046" spans="1:8" ht="12.4" customHeight="1" outlineLevel="2">
      <c r="A1046" s="19">
        <v>2173101</v>
      </c>
      <c r="B1046" s="68" t="s">
        <v>1691</v>
      </c>
      <c r="C1046" s="53">
        <v>39.800000000000004</v>
      </c>
      <c r="D1046" s="38" t="s">
        <v>390</v>
      </c>
      <c r="E1046" s="13">
        <f>C1046*$H$4</f>
        <v>2029.8000000000002</v>
      </c>
      <c r="F1046" s="14">
        <f t="shared" si="88"/>
        <v>0</v>
      </c>
      <c r="G1046" s="13">
        <f t="shared" si="90"/>
        <v>1691.5</v>
      </c>
      <c r="H1046" s="13">
        <f t="shared" si="89"/>
        <v>2029.8000000000002</v>
      </c>
    </row>
    <row r="1047" spans="1:8" ht="12.4" customHeight="1" outlineLevel="2">
      <c r="A1047" s="19">
        <v>2173102</v>
      </c>
      <c r="B1047" s="68" t="s">
        <v>1692</v>
      </c>
      <c r="C1047" s="53">
        <v>39.9</v>
      </c>
      <c r="D1047" s="38" t="s">
        <v>390</v>
      </c>
      <c r="E1047" s="13">
        <f>C1047*$H$4</f>
        <v>2034.8999999999999</v>
      </c>
      <c r="F1047" s="14">
        <f t="shared" si="88"/>
        <v>0</v>
      </c>
      <c r="G1047" s="13">
        <f t="shared" si="90"/>
        <v>1695.75</v>
      </c>
      <c r="H1047" s="13">
        <f t="shared" si="89"/>
        <v>2034.8999999999999</v>
      </c>
    </row>
    <row r="1048" spans="1:8" ht="12.4" customHeight="1" outlineLevel="2">
      <c r="A1048" s="19">
        <v>2173104</v>
      </c>
      <c r="B1048" s="68" t="s">
        <v>1693</v>
      </c>
      <c r="C1048" s="53">
        <v>38.6</v>
      </c>
      <c r="D1048" s="38" t="s">
        <v>390</v>
      </c>
      <c r="E1048" s="13">
        <f>C1048*$H$4</f>
        <v>1968.6000000000001</v>
      </c>
      <c r="F1048" s="14">
        <f t="shared" si="88"/>
        <v>0</v>
      </c>
      <c r="G1048" s="13">
        <f t="shared" si="90"/>
        <v>1640.5</v>
      </c>
      <c r="H1048" s="13">
        <f t="shared" si="89"/>
        <v>1968.6000000000001</v>
      </c>
    </row>
    <row r="1049" spans="1:8" ht="12.4" customHeight="1" outlineLevel="2">
      <c r="A1049" s="19">
        <v>2173105</v>
      </c>
      <c r="B1049" s="68" t="s">
        <v>1694</v>
      </c>
      <c r="C1049" s="53">
        <v>38.700000000000003</v>
      </c>
      <c r="D1049" s="38" t="s">
        <v>390</v>
      </c>
      <c r="E1049" s="13">
        <f>C1049*$H$4</f>
        <v>1973.7</v>
      </c>
      <c r="F1049" s="14">
        <f t="shared" si="88"/>
        <v>0</v>
      </c>
      <c r="G1049" s="13">
        <f t="shared" si="90"/>
        <v>1644.75</v>
      </c>
      <c r="H1049" s="13">
        <f t="shared" si="89"/>
        <v>1973.7</v>
      </c>
    </row>
    <row r="1050" spans="1:8" ht="12.4" customHeight="1" outlineLevel="2">
      <c r="A1050" s="19">
        <v>2173106</v>
      </c>
      <c r="B1050" s="68" t="s">
        <v>1695</v>
      </c>
      <c r="C1050" s="53">
        <v>39</v>
      </c>
      <c r="D1050" s="38" t="s">
        <v>390</v>
      </c>
      <c r="E1050" s="13">
        <f>C1050*$H$4</f>
        <v>1989</v>
      </c>
      <c r="F1050" s="14">
        <f t="shared" si="88"/>
        <v>0</v>
      </c>
      <c r="G1050" s="13">
        <f t="shared" si="90"/>
        <v>1657.5</v>
      </c>
      <c r="H1050" s="13">
        <f t="shared" si="89"/>
        <v>1989</v>
      </c>
    </row>
    <row r="1051" spans="1:8" ht="12.4" customHeight="1" outlineLevel="2">
      <c r="A1051" s="19">
        <v>2173107</v>
      </c>
      <c r="B1051" s="68" t="s">
        <v>1696</v>
      </c>
      <c r="C1051" s="53">
        <v>39.9</v>
      </c>
      <c r="D1051" s="38" t="s">
        <v>390</v>
      </c>
      <c r="E1051" s="13">
        <f>C1051*$H$4</f>
        <v>2034.8999999999999</v>
      </c>
      <c r="F1051" s="14">
        <f t="shared" si="88"/>
        <v>0</v>
      </c>
      <c r="G1051" s="13">
        <f t="shared" si="90"/>
        <v>1695.75</v>
      </c>
      <c r="H1051" s="13">
        <f t="shared" si="89"/>
        <v>2034.8999999999999</v>
      </c>
    </row>
    <row r="1052" spans="1:8" ht="12.4" customHeight="1" outlineLevel="2">
      <c r="A1052" s="19">
        <v>2173108</v>
      </c>
      <c r="B1052" s="68" t="s">
        <v>1697</v>
      </c>
      <c r="C1052" s="53">
        <v>39.9</v>
      </c>
      <c r="D1052" s="38" t="s">
        <v>390</v>
      </c>
      <c r="E1052" s="13">
        <f>C1052*$H$4</f>
        <v>2034.8999999999999</v>
      </c>
      <c r="F1052" s="14">
        <f t="shared" si="88"/>
        <v>0</v>
      </c>
      <c r="G1052" s="13">
        <f t="shared" si="90"/>
        <v>1695.75</v>
      </c>
      <c r="H1052" s="13">
        <f t="shared" si="89"/>
        <v>2034.8999999999999</v>
      </c>
    </row>
    <row r="1053" spans="1:8" ht="12.4" customHeight="1" outlineLevel="2">
      <c r="A1053" s="19">
        <v>2173121</v>
      </c>
      <c r="B1053" s="68" t="s">
        <v>1698</v>
      </c>
      <c r="C1053" s="53">
        <v>39.800000000000004</v>
      </c>
      <c r="D1053" s="38" t="s">
        <v>390</v>
      </c>
      <c r="E1053" s="13">
        <f>C1053*$H$4</f>
        <v>2029.8000000000002</v>
      </c>
      <c r="F1053" s="14">
        <f t="shared" si="88"/>
        <v>0</v>
      </c>
      <c r="G1053" s="13">
        <f t="shared" si="90"/>
        <v>1691.5</v>
      </c>
      <c r="H1053" s="13">
        <f t="shared" si="89"/>
        <v>2029.8000000000002</v>
      </c>
    </row>
    <row r="1054" spans="1:8" ht="12.4" customHeight="1" outlineLevel="2">
      <c r="A1054" s="19">
        <v>2173122</v>
      </c>
      <c r="B1054" s="68" t="s">
        <v>1699</v>
      </c>
      <c r="C1054" s="53">
        <v>38.9</v>
      </c>
      <c r="D1054" s="38" t="s">
        <v>390</v>
      </c>
      <c r="E1054" s="13">
        <f>C1054*$H$4</f>
        <v>1983.8999999999999</v>
      </c>
      <c r="F1054" s="14">
        <f t="shared" si="88"/>
        <v>0</v>
      </c>
      <c r="G1054" s="13">
        <f t="shared" si="90"/>
        <v>1653.25</v>
      </c>
      <c r="H1054" s="13">
        <f t="shared" si="89"/>
        <v>1983.8999999999999</v>
      </c>
    </row>
    <row r="1055" spans="1:8" ht="12.4" customHeight="1" outlineLevel="2">
      <c r="A1055" s="19">
        <v>2173123</v>
      </c>
      <c r="B1055" s="68" t="s">
        <v>1700</v>
      </c>
      <c r="C1055" s="53">
        <v>38.9</v>
      </c>
      <c r="D1055" s="38" t="s">
        <v>391</v>
      </c>
      <c r="E1055" s="13">
        <f>C1055*$H$4</f>
        <v>1983.8999999999999</v>
      </c>
      <c r="F1055" s="14">
        <f t="shared" si="88"/>
        <v>0</v>
      </c>
      <c r="G1055" s="13">
        <f t="shared" si="90"/>
        <v>1653.25</v>
      </c>
      <c r="H1055" s="13">
        <f t="shared" si="89"/>
        <v>1983.8999999999999</v>
      </c>
    </row>
    <row r="1056" spans="1:8" ht="12.4" customHeight="1" outlineLevel="2">
      <c r="A1056" s="19">
        <v>2173124</v>
      </c>
      <c r="B1056" s="68" t="s">
        <v>1701</v>
      </c>
      <c r="C1056" s="53">
        <v>37.700000000000003</v>
      </c>
      <c r="D1056" s="38" t="s">
        <v>390</v>
      </c>
      <c r="E1056" s="13">
        <f>C1056*$H$4</f>
        <v>1922.7</v>
      </c>
      <c r="F1056" s="14">
        <f t="shared" si="88"/>
        <v>0</v>
      </c>
      <c r="G1056" s="13">
        <f t="shared" si="90"/>
        <v>1602.25</v>
      </c>
      <c r="H1056" s="13">
        <f t="shared" si="89"/>
        <v>1922.7</v>
      </c>
    </row>
    <row r="1057" spans="1:8" ht="12.4" customHeight="1" outlineLevel="2">
      <c r="A1057" s="19">
        <v>2173125</v>
      </c>
      <c r="B1057" s="68" t="s">
        <v>1702</v>
      </c>
      <c r="C1057" s="53">
        <v>37.799999999999997</v>
      </c>
      <c r="D1057" s="38" t="s">
        <v>390</v>
      </c>
      <c r="E1057" s="13">
        <f>C1057*$H$4</f>
        <v>1927.8</v>
      </c>
      <c r="F1057" s="14">
        <f t="shared" si="88"/>
        <v>0</v>
      </c>
      <c r="G1057" s="13">
        <f t="shared" si="90"/>
        <v>1606.5</v>
      </c>
      <c r="H1057" s="13">
        <f t="shared" si="89"/>
        <v>1927.8</v>
      </c>
    </row>
    <row r="1058" spans="1:8" ht="12.4" customHeight="1" outlineLevel="2">
      <c r="A1058" s="19">
        <v>2173126</v>
      </c>
      <c r="B1058" s="68" t="s">
        <v>1703</v>
      </c>
      <c r="C1058" s="53">
        <v>38.1</v>
      </c>
      <c r="D1058" s="38" t="s">
        <v>390</v>
      </c>
      <c r="E1058" s="13">
        <f>C1058*$H$4</f>
        <v>1943.1000000000001</v>
      </c>
      <c r="F1058" s="14">
        <f t="shared" si="88"/>
        <v>0</v>
      </c>
      <c r="G1058" s="13">
        <f t="shared" si="90"/>
        <v>1619.25</v>
      </c>
      <c r="H1058" s="13">
        <f t="shared" si="89"/>
        <v>1943.1000000000001</v>
      </c>
    </row>
    <row r="1059" spans="1:8" ht="12.4" customHeight="1" outlineLevel="2">
      <c r="A1059" s="19">
        <v>2173127</v>
      </c>
      <c r="B1059" s="68" t="s">
        <v>1704</v>
      </c>
      <c r="C1059" s="53">
        <v>39.9</v>
      </c>
      <c r="D1059" s="38" t="s">
        <v>390</v>
      </c>
      <c r="E1059" s="13">
        <f>C1059*$H$4</f>
        <v>2034.8999999999999</v>
      </c>
      <c r="F1059" s="14">
        <f t="shared" si="88"/>
        <v>0</v>
      </c>
      <c r="G1059" s="13">
        <f t="shared" si="90"/>
        <v>1695.75</v>
      </c>
      <c r="H1059" s="13">
        <f t="shared" si="89"/>
        <v>2034.8999999999999</v>
      </c>
    </row>
    <row r="1060" spans="1:8" ht="12.4" customHeight="1" outlineLevel="2">
      <c r="A1060" s="19">
        <v>2173128</v>
      </c>
      <c r="B1060" s="68" t="s">
        <v>1705</v>
      </c>
      <c r="C1060" s="53">
        <v>39.9</v>
      </c>
      <c r="D1060" s="38" t="s">
        <v>390</v>
      </c>
      <c r="E1060" s="13">
        <f>C1060*$H$4</f>
        <v>2034.8999999999999</v>
      </c>
      <c r="F1060" s="14">
        <f t="shared" si="88"/>
        <v>0</v>
      </c>
      <c r="G1060" s="13">
        <f t="shared" si="90"/>
        <v>1695.75</v>
      </c>
      <c r="H1060" s="13">
        <f t="shared" si="89"/>
        <v>2034.8999999999999</v>
      </c>
    </row>
    <row r="1061" spans="1:8" ht="12.4" customHeight="1" outlineLevel="2">
      <c r="A1061" s="19">
        <v>2173221</v>
      </c>
      <c r="B1061" s="68" t="s">
        <v>1706</v>
      </c>
      <c r="C1061" s="53">
        <v>43.5</v>
      </c>
      <c r="D1061" s="38" t="s">
        <v>390</v>
      </c>
      <c r="E1061" s="13">
        <f>C1061*$H$4</f>
        <v>2218.5</v>
      </c>
      <c r="F1061" s="14">
        <f t="shared" si="88"/>
        <v>0</v>
      </c>
      <c r="G1061" s="13">
        <f t="shared" si="90"/>
        <v>1848.75</v>
      </c>
      <c r="H1061" s="13">
        <f t="shared" si="89"/>
        <v>2218.5</v>
      </c>
    </row>
    <row r="1062" spans="1:8" ht="12.4" customHeight="1" outlineLevel="2">
      <c r="A1062" s="19">
        <v>2173222</v>
      </c>
      <c r="B1062" s="68" t="s">
        <v>1707</v>
      </c>
      <c r="C1062" s="53">
        <v>43.5</v>
      </c>
      <c r="D1062" s="38" t="s">
        <v>390</v>
      </c>
      <c r="E1062" s="13">
        <f>C1062*$H$4</f>
        <v>2218.5</v>
      </c>
      <c r="F1062" s="14">
        <f t="shared" si="88"/>
        <v>0</v>
      </c>
      <c r="G1062" s="13">
        <f t="shared" si="90"/>
        <v>1848.75</v>
      </c>
      <c r="H1062" s="13">
        <f t="shared" si="89"/>
        <v>2218.5</v>
      </c>
    </row>
    <row r="1063" spans="1:8" ht="12.4" customHeight="1" outlineLevel="2">
      <c r="A1063" s="19">
        <v>2173223</v>
      </c>
      <c r="B1063" s="68" t="s">
        <v>1708</v>
      </c>
      <c r="C1063" s="53">
        <v>43.5</v>
      </c>
      <c r="D1063" s="38" t="s">
        <v>391</v>
      </c>
      <c r="E1063" s="13">
        <f>C1063*$H$4</f>
        <v>2218.5</v>
      </c>
      <c r="F1063" s="14">
        <f t="shared" si="88"/>
        <v>0</v>
      </c>
      <c r="G1063" s="13">
        <f t="shared" si="90"/>
        <v>1848.75</v>
      </c>
      <c r="H1063" s="13">
        <f t="shared" si="89"/>
        <v>2218.5</v>
      </c>
    </row>
    <row r="1064" spans="1:8" ht="12.4" customHeight="1" outlineLevel="2">
      <c r="A1064" s="19">
        <v>2173224</v>
      </c>
      <c r="B1064" s="68" t="s">
        <v>1709</v>
      </c>
      <c r="C1064" s="53">
        <v>42</v>
      </c>
      <c r="D1064" s="38" t="s">
        <v>390</v>
      </c>
      <c r="E1064" s="13">
        <f>C1064*$H$4</f>
        <v>2142</v>
      </c>
      <c r="F1064" s="14">
        <f t="shared" si="88"/>
        <v>0</v>
      </c>
      <c r="G1064" s="13">
        <f t="shared" si="90"/>
        <v>1785</v>
      </c>
      <c r="H1064" s="13">
        <f t="shared" si="89"/>
        <v>2142</v>
      </c>
    </row>
    <row r="1065" spans="1:8" ht="12.4" customHeight="1" outlineLevel="2">
      <c r="A1065" s="19">
        <v>2173225</v>
      </c>
      <c r="B1065" s="68" t="s">
        <v>1710</v>
      </c>
      <c r="C1065" s="53">
        <v>42</v>
      </c>
      <c r="D1065" s="38" t="s">
        <v>390</v>
      </c>
      <c r="E1065" s="13">
        <f>C1065*$H$4</f>
        <v>2142</v>
      </c>
      <c r="F1065" s="14">
        <f t="shared" si="88"/>
        <v>0</v>
      </c>
      <c r="G1065" s="13">
        <f t="shared" si="90"/>
        <v>1785</v>
      </c>
      <c r="H1065" s="13">
        <f t="shared" si="89"/>
        <v>2142</v>
      </c>
    </row>
    <row r="1066" spans="1:8" ht="12.4" customHeight="1" outlineLevel="2">
      <c r="A1066" s="19">
        <v>2173226</v>
      </c>
      <c r="B1066" s="68" t="s">
        <v>1711</v>
      </c>
      <c r="C1066" s="53">
        <v>42.5</v>
      </c>
      <c r="D1066" s="38" t="s">
        <v>390</v>
      </c>
      <c r="E1066" s="13">
        <f>C1066*$H$4</f>
        <v>2167.5</v>
      </c>
      <c r="F1066" s="14">
        <f t="shared" si="88"/>
        <v>0</v>
      </c>
      <c r="G1066" s="13">
        <f t="shared" si="90"/>
        <v>1806.25</v>
      </c>
      <c r="H1066" s="13">
        <f t="shared" si="89"/>
        <v>2167.5</v>
      </c>
    </row>
    <row r="1067" spans="1:8" ht="12.4" customHeight="1" outlineLevel="2">
      <c r="A1067" s="19">
        <v>2173227</v>
      </c>
      <c r="B1067" s="68" t="s">
        <v>1712</v>
      </c>
      <c r="C1067" s="53">
        <v>44</v>
      </c>
      <c r="D1067" s="38" t="s">
        <v>390</v>
      </c>
      <c r="E1067" s="13">
        <f>C1067*$H$4</f>
        <v>2244</v>
      </c>
      <c r="F1067" s="14">
        <f t="shared" si="88"/>
        <v>0</v>
      </c>
      <c r="G1067" s="13">
        <f t="shared" si="90"/>
        <v>1870</v>
      </c>
      <c r="H1067" s="13">
        <f t="shared" si="89"/>
        <v>2244</v>
      </c>
    </row>
    <row r="1068" spans="1:8" ht="12.4" customHeight="1" outlineLevel="2">
      <c r="A1068" s="19">
        <v>2173228</v>
      </c>
      <c r="B1068" s="68" t="s">
        <v>1713</v>
      </c>
      <c r="C1068" s="53">
        <v>44</v>
      </c>
      <c r="D1068" s="38" t="s">
        <v>390</v>
      </c>
      <c r="E1068" s="13">
        <f>C1068*$H$4</f>
        <v>2244</v>
      </c>
      <c r="F1068" s="14">
        <f t="shared" ref="F1068:F1091" si="91">$F$778</f>
        <v>0</v>
      </c>
      <c r="G1068" s="13">
        <f t="shared" si="90"/>
        <v>1870</v>
      </c>
      <c r="H1068" s="13">
        <f t="shared" ref="H1068:H1091" si="92">E1068-E1068*F1068</f>
        <v>2244</v>
      </c>
    </row>
    <row r="1069" spans="1:8" ht="12.4" customHeight="1" outlineLevel="2">
      <c r="A1069" s="19">
        <v>2173231</v>
      </c>
      <c r="B1069" s="68" t="s">
        <v>1714</v>
      </c>
      <c r="C1069" s="53">
        <v>48</v>
      </c>
      <c r="D1069" s="38" t="s">
        <v>391</v>
      </c>
      <c r="E1069" s="13">
        <f>C1069*$H$4</f>
        <v>2448</v>
      </c>
      <c r="F1069" s="14">
        <f t="shared" si="91"/>
        <v>0</v>
      </c>
      <c r="G1069" s="13">
        <f t="shared" si="90"/>
        <v>2040</v>
      </c>
      <c r="H1069" s="13">
        <f t="shared" si="92"/>
        <v>2448</v>
      </c>
    </row>
    <row r="1070" spans="1:8" ht="12.4" customHeight="1" outlineLevel="2">
      <c r="A1070" s="19">
        <v>2173232</v>
      </c>
      <c r="B1070" s="68" t="s">
        <v>1715</v>
      </c>
      <c r="C1070" s="53">
        <v>48.1</v>
      </c>
      <c r="D1070" s="38" t="s">
        <v>391</v>
      </c>
      <c r="E1070" s="13">
        <f>C1070*$H$4</f>
        <v>2453.1</v>
      </c>
      <c r="F1070" s="14">
        <f t="shared" si="91"/>
        <v>0</v>
      </c>
      <c r="G1070" s="13">
        <f t="shared" si="90"/>
        <v>2044.25</v>
      </c>
      <c r="H1070" s="13">
        <f t="shared" si="92"/>
        <v>2453.1</v>
      </c>
    </row>
    <row r="1071" spans="1:8" ht="12.4" customHeight="1" outlineLevel="2">
      <c r="A1071" s="19">
        <v>2173234</v>
      </c>
      <c r="B1071" s="68" t="s">
        <v>1716</v>
      </c>
      <c r="C1071" s="53">
        <v>46.7</v>
      </c>
      <c r="D1071" s="38" t="s">
        <v>390</v>
      </c>
      <c r="E1071" s="13">
        <f>C1071*$H$4</f>
        <v>2381.7000000000003</v>
      </c>
      <c r="F1071" s="14">
        <f t="shared" si="91"/>
        <v>0</v>
      </c>
      <c r="G1071" s="13">
        <f t="shared" si="90"/>
        <v>1984.75</v>
      </c>
      <c r="H1071" s="13">
        <f t="shared" si="92"/>
        <v>2381.7000000000003</v>
      </c>
    </row>
    <row r="1072" spans="1:8" ht="12.4" customHeight="1" outlineLevel="2">
      <c r="A1072" s="19">
        <v>2173235</v>
      </c>
      <c r="B1072" s="68" t="s">
        <v>1717</v>
      </c>
      <c r="C1072" s="53">
        <v>46.7</v>
      </c>
      <c r="D1072" s="38" t="s">
        <v>391</v>
      </c>
      <c r="E1072" s="13">
        <f>C1072*$H$4</f>
        <v>2381.7000000000003</v>
      </c>
      <c r="F1072" s="14">
        <f t="shared" si="91"/>
        <v>0</v>
      </c>
      <c r="G1072" s="13">
        <f t="shared" si="90"/>
        <v>1984.75</v>
      </c>
      <c r="H1072" s="13">
        <f t="shared" si="92"/>
        <v>2381.7000000000003</v>
      </c>
    </row>
    <row r="1073" spans="1:8" ht="12.4" customHeight="1" outlineLevel="2">
      <c r="A1073" s="19">
        <v>2173236</v>
      </c>
      <c r="B1073" s="68" t="s">
        <v>1718</v>
      </c>
      <c r="C1073" s="53">
        <v>47</v>
      </c>
      <c r="D1073" s="38" t="s">
        <v>391</v>
      </c>
      <c r="E1073" s="13">
        <f>C1073*$H$4</f>
        <v>2397</v>
      </c>
      <c r="F1073" s="14">
        <f t="shared" si="91"/>
        <v>0</v>
      </c>
      <c r="G1073" s="13">
        <f t="shared" si="90"/>
        <v>1997.5</v>
      </c>
      <c r="H1073" s="13">
        <f t="shared" si="92"/>
        <v>2397</v>
      </c>
    </row>
    <row r="1074" spans="1:8" ht="12.4" customHeight="1" outlineLevel="2">
      <c r="A1074" s="19">
        <v>2173237</v>
      </c>
      <c r="B1074" s="68" t="s">
        <v>1719</v>
      </c>
      <c r="C1074" s="53">
        <v>48.2</v>
      </c>
      <c r="D1074" s="38" t="s">
        <v>391</v>
      </c>
      <c r="E1074" s="13">
        <f>C1074*$H$4</f>
        <v>2458.2000000000003</v>
      </c>
      <c r="F1074" s="14">
        <f t="shared" si="91"/>
        <v>0</v>
      </c>
      <c r="G1074" s="13">
        <f t="shared" si="90"/>
        <v>2048.5</v>
      </c>
      <c r="H1074" s="13">
        <f t="shared" si="92"/>
        <v>2458.2000000000003</v>
      </c>
    </row>
    <row r="1075" spans="1:8" ht="12.4" customHeight="1" outlineLevel="2">
      <c r="A1075" s="19">
        <v>2173238</v>
      </c>
      <c r="B1075" s="68" t="s">
        <v>1720</v>
      </c>
      <c r="C1075" s="53">
        <v>48.2</v>
      </c>
      <c r="D1075" s="38" t="s">
        <v>391</v>
      </c>
      <c r="E1075" s="13">
        <f>C1075*$H$4</f>
        <v>2458.2000000000003</v>
      </c>
      <c r="F1075" s="14">
        <f t="shared" si="91"/>
        <v>0</v>
      </c>
      <c r="G1075" s="13">
        <f t="shared" si="90"/>
        <v>2048.5</v>
      </c>
      <c r="H1075" s="13">
        <f t="shared" si="92"/>
        <v>2458.2000000000003</v>
      </c>
    </row>
    <row r="1076" spans="1:8" ht="12.4" customHeight="1" outlineLevel="2">
      <c r="A1076" s="19">
        <v>2173301</v>
      </c>
      <c r="B1076" s="68" t="s">
        <v>1721</v>
      </c>
      <c r="C1076" s="53">
        <v>43.9</v>
      </c>
      <c r="D1076" s="38" t="s">
        <v>391</v>
      </c>
      <c r="E1076" s="13">
        <f>C1076*$H$4</f>
        <v>2238.9</v>
      </c>
      <c r="F1076" s="14">
        <f t="shared" si="91"/>
        <v>0</v>
      </c>
      <c r="G1076" s="13">
        <f t="shared" si="90"/>
        <v>1865.75</v>
      </c>
      <c r="H1076" s="13">
        <f t="shared" si="92"/>
        <v>2238.9</v>
      </c>
    </row>
    <row r="1077" spans="1:8" ht="12.4" customHeight="1" outlineLevel="2">
      <c r="A1077" s="19">
        <v>2173302</v>
      </c>
      <c r="B1077" s="68" t="s">
        <v>1722</v>
      </c>
      <c r="C1077" s="53">
        <v>44</v>
      </c>
      <c r="D1077" s="38" t="s">
        <v>391</v>
      </c>
      <c r="E1077" s="13">
        <f>C1077*$H$4</f>
        <v>2244</v>
      </c>
      <c r="F1077" s="14">
        <f t="shared" si="91"/>
        <v>0</v>
      </c>
      <c r="G1077" s="13">
        <f t="shared" si="90"/>
        <v>1870</v>
      </c>
      <c r="H1077" s="13">
        <f t="shared" si="92"/>
        <v>2244</v>
      </c>
    </row>
    <row r="1078" spans="1:8" ht="12.4" customHeight="1" outlineLevel="2">
      <c r="A1078" s="19">
        <v>2173303</v>
      </c>
      <c r="B1078" s="68" t="s">
        <v>1723</v>
      </c>
      <c r="C1078" s="53">
        <v>44.1</v>
      </c>
      <c r="D1078" s="38" t="s">
        <v>391</v>
      </c>
      <c r="E1078" s="13">
        <f>C1078*$H$4</f>
        <v>2249.1</v>
      </c>
      <c r="F1078" s="14">
        <f t="shared" si="91"/>
        <v>0</v>
      </c>
      <c r="G1078" s="13">
        <f t="shared" si="90"/>
        <v>1874.25</v>
      </c>
      <c r="H1078" s="13">
        <f t="shared" si="92"/>
        <v>2249.1</v>
      </c>
    </row>
    <row r="1079" spans="1:8" ht="12.4" customHeight="1" outlineLevel="2">
      <c r="A1079" s="19">
        <v>2173304</v>
      </c>
      <c r="B1079" s="68" t="s">
        <v>1724</v>
      </c>
      <c r="C1079" s="53">
        <v>42.800000000000004</v>
      </c>
      <c r="D1079" s="38" t="s">
        <v>391</v>
      </c>
      <c r="E1079" s="13">
        <f>C1079*$H$4</f>
        <v>2182.8000000000002</v>
      </c>
      <c r="F1079" s="14">
        <f t="shared" si="91"/>
        <v>0</v>
      </c>
      <c r="G1079" s="13">
        <f t="shared" si="90"/>
        <v>1819</v>
      </c>
      <c r="H1079" s="13">
        <f t="shared" si="92"/>
        <v>2182.8000000000002</v>
      </c>
    </row>
    <row r="1080" spans="1:8" ht="12.4" customHeight="1" outlineLevel="2">
      <c r="A1080" s="19">
        <v>2173305</v>
      </c>
      <c r="B1080" s="68" t="s">
        <v>1725</v>
      </c>
      <c r="C1080" s="53">
        <v>42.9</v>
      </c>
      <c r="D1080" s="38" t="s">
        <v>391</v>
      </c>
      <c r="E1080" s="13">
        <f>C1080*$H$4</f>
        <v>2187.9</v>
      </c>
      <c r="F1080" s="14">
        <f t="shared" si="91"/>
        <v>0</v>
      </c>
      <c r="G1080" s="13">
        <f t="shared" si="90"/>
        <v>1823.25</v>
      </c>
      <c r="H1080" s="13">
        <f t="shared" si="92"/>
        <v>2187.9</v>
      </c>
    </row>
    <row r="1081" spans="1:8" ht="12.4" customHeight="1" outlineLevel="2">
      <c r="A1081" s="19">
        <v>2173306</v>
      </c>
      <c r="B1081" s="68" t="s">
        <v>1726</v>
      </c>
      <c r="C1081" s="53">
        <v>43.4</v>
      </c>
      <c r="D1081" s="38" t="s">
        <v>391</v>
      </c>
      <c r="E1081" s="13">
        <f>C1081*$H$4</f>
        <v>2213.4</v>
      </c>
      <c r="F1081" s="14">
        <f t="shared" si="91"/>
        <v>0</v>
      </c>
      <c r="G1081" s="13">
        <f t="shared" si="90"/>
        <v>1844.5</v>
      </c>
      <c r="H1081" s="13">
        <f t="shared" si="92"/>
        <v>2213.4</v>
      </c>
    </row>
    <row r="1082" spans="1:8" ht="12.4" customHeight="1" outlineLevel="2">
      <c r="A1082" s="19">
        <v>2173307</v>
      </c>
      <c r="B1082" s="68" t="s">
        <v>1727</v>
      </c>
      <c r="C1082" s="53">
        <v>44.4</v>
      </c>
      <c r="D1082" s="38" t="s">
        <v>391</v>
      </c>
      <c r="E1082" s="13">
        <f>C1082*$H$4</f>
        <v>2264.4</v>
      </c>
      <c r="F1082" s="14">
        <f t="shared" si="91"/>
        <v>0</v>
      </c>
      <c r="G1082" s="13">
        <f t="shared" si="90"/>
        <v>1887</v>
      </c>
      <c r="H1082" s="13">
        <f t="shared" si="92"/>
        <v>2264.4</v>
      </c>
    </row>
    <row r="1083" spans="1:8" ht="12.4" customHeight="1" outlineLevel="2">
      <c r="A1083" s="19">
        <v>2173308</v>
      </c>
      <c r="B1083" s="68" t="s">
        <v>1728</v>
      </c>
      <c r="C1083" s="53">
        <v>44.4</v>
      </c>
      <c r="D1083" s="38" t="s">
        <v>391</v>
      </c>
      <c r="E1083" s="13">
        <f>C1083*$H$4</f>
        <v>2264.4</v>
      </c>
      <c r="F1083" s="14">
        <f t="shared" si="91"/>
        <v>0</v>
      </c>
      <c r="G1083" s="13">
        <f t="shared" si="90"/>
        <v>1887</v>
      </c>
      <c r="H1083" s="13">
        <f t="shared" si="92"/>
        <v>2264.4</v>
      </c>
    </row>
    <row r="1084" spans="1:8" ht="12.4" customHeight="1" outlineLevel="2">
      <c r="A1084" s="19">
        <v>2173321</v>
      </c>
      <c r="B1084" s="68" t="s">
        <v>1729</v>
      </c>
      <c r="C1084" s="53">
        <v>43.9</v>
      </c>
      <c r="D1084" s="38" t="s">
        <v>391</v>
      </c>
      <c r="E1084" s="13">
        <f>C1084*$H$4</f>
        <v>2238.9</v>
      </c>
      <c r="F1084" s="14">
        <f t="shared" si="91"/>
        <v>0</v>
      </c>
      <c r="G1084" s="13">
        <f t="shared" si="90"/>
        <v>1865.75</v>
      </c>
      <c r="H1084" s="13">
        <f t="shared" si="92"/>
        <v>2238.9</v>
      </c>
    </row>
    <row r="1085" spans="1:8" ht="12.4" customHeight="1" outlineLevel="2">
      <c r="A1085" s="19">
        <v>2173322</v>
      </c>
      <c r="B1085" s="68" t="s">
        <v>1730</v>
      </c>
      <c r="C1085" s="53">
        <v>44</v>
      </c>
      <c r="D1085" s="38" t="s">
        <v>391</v>
      </c>
      <c r="E1085" s="13">
        <f>C1085*$H$4</f>
        <v>2244</v>
      </c>
      <c r="F1085" s="14">
        <f t="shared" si="91"/>
        <v>0</v>
      </c>
      <c r="G1085" s="13">
        <f t="shared" si="90"/>
        <v>1870</v>
      </c>
      <c r="H1085" s="13">
        <f t="shared" si="92"/>
        <v>2244</v>
      </c>
    </row>
    <row r="1086" spans="1:8" ht="12.4" customHeight="1" outlineLevel="2">
      <c r="A1086" s="19">
        <v>2173323</v>
      </c>
      <c r="B1086" s="68" t="s">
        <v>1731</v>
      </c>
      <c r="C1086" s="53">
        <v>44.1</v>
      </c>
      <c r="D1086" s="38" t="s">
        <v>391</v>
      </c>
      <c r="E1086" s="13">
        <f>C1086*$H$4</f>
        <v>2249.1</v>
      </c>
      <c r="F1086" s="14">
        <f t="shared" si="91"/>
        <v>0</v>
      </c>
      <c r="G1086" s="13">
        <f t="shared" si="90"/>
        <v>1874.25</v>
      </c>
      <c r="H1086" s="13">
        <f t="shared" si="92"/>
        <v>2249.1</v>
      </c>
    </row>
    <row r="1087" spans="1:8" ht="12.4" customHeight="1" outlineLevel="2">
      <c r="A1087" s="19">
        <v>2173324</v>
      </c>
      <c r="B1087" s="68" t="s">
        <v>1732</v>
      </c>
      <c r="C1087" s="53">
        <v>42.800000000000004</v>
      </c>
      <c r="D1087" s="38" t="s">
        <v>391</v>
      </c>
      <c r="E1087" s="13">
        <f>C1087*$H$4</f>
        <v>2182.8000000000002</v>
      </c>
      <c r="F1087" s="14">
        <f t="shared" si="91"/>
        <v>0</v>
      </c>
      <c r="G1087" s="13">
        <f t="shared" si="90"/>
        <v>1819</v>
      </c>
      <c r="H1087" s="13">
        <f t="shared" si="92"/>
        <v>2182.8000000000002</v>
      </c>
    </row>
    <row r="1088" spans="1:8" ht="12.4" customHeight="1" outlineLevel="2">
      <c r="A1088" s="19">
        <v>2173325</v>
      </c>
      <c r="B1088" s="68" t="s">
        <v>1733</v>
      </c>
      <c r="C1088" s="53">
        <v>42.9</v>
      </c>
      <c r="D1088" s="38" t="s">
        <v>391</v>
      </c>
      <c r="E1088" s="13">
        <f>C1088*$H$4</f>
        <v>2187.9</v>
      </c>
      <c r="F1088" s="14">
        <f t="shared" si="91"/>
        <v>0</v>
      </c>
      <c r="G1088" s="13">
        <f t="shared" si="90"/>
        <v>1823.25</v>
      </c>
      <c r="H1088" s="13">
        <f t="shared" si="92"/>
        <v>2187.9</v>
      </c>
    </row>
    <row r="1089" spans="1:8" ht="12.4" customHeight="1" outlineLevel="2">
      <c r="A1089" s="19">
        <v>2173326</v>
      </c>
      <c r="B1089" s="68" t="s">
        <v>1734</v>
      </c>
      <c r="C1089" s="53">
        <v>43.4</v>
      </c>
      <c r="D1089" s="38" t="s">
        <v>391</v>
      </c>
      <c r="E1089" s="13">
        <f>C1089*$H$4</f>
        <v>2213.4</v>
      </c>
      <c r="F1089" s="14">
        <f t="shared" si="91"/>
        <v>0</v>
      </c>
      <c r="G1089" s="13">
        <f t="shared" si="90"/>
        <v>1844.5</v>
      </c>
      <c r="H1089" s="13">
        <f t="shared" si="92"/>
        <v>2213.4</v>
      </c>
    </row>
    <row r="1090" spans="1:8" ht="12.4" customHeight="1" outlineLevel="2">
      <c r="A1090" s="19">
        <v>2173327</v>
      </c>
      <c r="B1090" s="68" t="s">
        <v>1735</v>
      </c>
      <c r="C1090" s="53">
        <v>44.4</v>
      </c>
      <c r="D1090" s="38" t="s">
        <v>391</v>
      </c>
      <c r="E1090" s="13">
        <f>C1090*$H$4</f>
        <v>2264.4</v>
      </c>
      <c r="F1090" s="14">
        <f t="shared" si="91"/>
        <v>0</v>
      </c>
      <c r="G1090" s="13">
        <f t="shared" si="90"/>
        <v>1887</v>
      </c>
      <c r="H1090" s="13">
        <f t="shared" si="92"/>
        <v>2264.4</v>
      </c>
    </row>
    <row r="1091" spans="1:8" ht="12.4" customHeight="1" outlineLevel="2">
      <c r="A1091" s="19">
        <v>2173328</v>
      </c>
      <c r="B1091" s="68" t="s">
        <v>1736</v>
      </c>
      <c r="C1091" s="53">
        <v>44.4</v>
      </c>
      <c r="D1091" s="38" t="s">
        <v>391</v>
      </c>
      <c r="E1091" s="13">
        <f>C1091*$H$4</f>
        <v>2264.4</v>
      </c>
      <c r="F1091" s="14">
        <f t="shared" si="91"/>
        <v>0</v>
      </c>
      <c r="G1091" s="13">
        <f t="shared" si="90"/>
        <v>1887</v>
      </c>
      <c r="H1091" s="13">
        <f t="shared" si="92"/>
        <v>2264.4</v>
      </c>
    </row>
    <row r="1092" spans="1:8" ht="12.4" customHeight="1" outlineLevel="2">
      <c r="A1092" s="19">
        <v>2173201</v>
      </c>
      <c r="B1092" s="68" t="s">
        <v>10601</v>
      </c>
      <c r="C1092" s="53">
        <v>43.5</v>
      </c>
      <c r="D1092" s="38" t="s">
        <v>391</v>
      </c>
      <c r="E1092" s="13">
        <f>C1092*$H$4</f>
        <v>2218.5</v>
      </c>
      <c r="F1092" s="14">
        <f t="shared" ref="F1092:F1105" si="93">$F$778</f>
        <v>0</v>
      </c>
      <c r="G1092" s="13">
        <f t="shared" si="90"/>
        <v>1848.75</v>
      </c>
      <c r="H1092" s="13">
        <f t="shared" ref="H1092:H1105" si="94">E1092-E1092*F1092</f>
        <v>2218.5</v>
      </c>
    </row>
    <row r="1093" spans="1:8" ht="12.4" customHeight="1" outlineLevel="2">
      <c r="A1093" s="19">
        <v>2173202</v>
      </c>
      <c r="B1093" s="68" t="s">
        <v>10602</v>
      </c>
      <c r="C1093" s="53">
        <v>43.5</v>
      </c>
      <c r="D1093" s="38" t="s">
        <v>391</v>
      </c>
      <c r="E1093" s="13">
        <f>C1093*$H$4</f>
        <v>2218.5</v>
      </c>
      <c r="F1093" s="14">
        <f t="shared" si="93"/>
        <v>0</v>
      </c>
      <c r="G1093" s="13">
        <f t="shared" si="90"/>
        <v>1848.75</v>
      </c>
      <c r="H1093" s="13">
        <f t="shared" si="94"/>
        <v>2218.5</v>
      </c>
    </row>
    <row r="1094" spans="1:8" ht="12.4" customHeight="1" outlineLevel="2">
      <c r="A1094" s="19">
        <v>2173204</v>
      </c>
      <c r="B1094" s="68" t="s">
        <v>10603</v>
      </c>
      <c r="C1094" s="53">
        <v>42</v>
      </c>
      <c r="D1094" s="38" t="s">
        <v>391</v>
      </c>
      <c r="E1094" s="13">
        <f>C1094*$H$4</f>
        <v>2142</v>
      </c>
      <c r="F1094" s="14">
        <f t="shared" si="93"/>
        <v>0</v>
      </c>
      <c r="G1094" s="13">
        <f t="shared" si="90"/>
        <v>1785</v>
      </c>
      <c r="H1094" s="13">
        <f t="shared" si="94"/>
        <v>2142</v>
      </c>
    </row>
    <row r="1095" spans="1:8" ht="12.4" customHeight="1" outlineLevel="2">
      <c r="A1095" s="19">
        <v>2173205</v>
      </c>
      <c r="B1095" s="68" t="s">
        <v>10604</v>
      </c>
      <c r="C1095" s="53">
        <v>42</v>
      </c>
      <c r="D1095" s="38" t="s">
        <v>391</v>
      </c>
      <c r="E1095" s="13">
        <f>C1095*$H$4</f>
        <v>2142</v>
      </c>
      <c r="F1095" s="14">
        <f t="shared" si="93"/>
        <v>0</v>
      </c>
      <c r="G1095" s="13">
        <f t="shared" si="90"/>
        <v>1785</v>
      </c>
      <c r="H1095" s="13">
        <f t="shared" si="94"/>
        <v>2142</v>
      </c>
    </row>
    <row r="1096" spans="1:8" ht="12.4" customHeight="1" outlineLevel="2">
      <c r="A1096" s="19">
        <v>2173206</v>
      </c>
      <c r="B1096" s="68" t="s">
        <v>10605</v>
      </c>
      <c r="C1096" s="53">
        <v>42.5</v>
      </c>
      <c r="D1096" s="38" t="s">
        <v>391</v>
      </c>
      <c r="E1096" s="13">
        <f>C1096*$H$4</f>
        <v>2167.5</v>
      </c>
      <c r="F1096" s="14">
        <f t="shared" si="93"/>
        <v>0</v>
      </c>
      <c r="G1096" s="13">
        <f t="shared" si="90"/>
        <v>1806.25</v>
      </c>
      <c r="H1096" s="13">
        <f t="shared" si="94"/>
        <v>2167.5</v>
      </c>
    </row>
    <row r="1097" spans="1:8" ht="12.4" customHeight="1" outlineLevel="2">
      <c r="A1097" s="19">
        <v>2173207</v>
      </c>
      <c r="B1097" s="68" t="s">
        <v>10606</v>
      </c>
      <c r="C1097" s="53">
        <v>44</v>
      </c>
      <c r="D1097" s="38" t="s">
        <v>391</v>
      </c>
      <c r="E1097" s="13">
        <f>C1097*$H$4</f>
        <v>2244</v>
      </c>
      <c r="F1097" s="14">
        <f t="shared" si="93"/>
        <v>0</v>
      </c>
      <c r="G1097" s="13">
        <f t="shared" si="90"/>
        <v>1870</v>
      </c>
      <c r="H1097" s="13">
        <f t="shared" si="94"/>
        <v>2244</v>
      </c>
    </row>
    <row r="1098" spans="1:8" ht="12.4" customHeight="1" outlineLevel="2">
      <c r="A1098" s="19">
        <v>2173208</v>
      </c>
      <c r="B1098" s="68" t="s">
        <v>10607</v>
      </c>
      <c r="C1098" s="53">
        <v>44</v>
      </c>
      <c r="D1098" s="38" t="s">
        <v>391</v>
      </c>
      <c r="E1098" s="13">
        <f>C1098*$H$4</f>
        <v>2244</v>
      </c>
      <c r="F1098" s="14">
        <f t="shared" si="93"/>
        <v>0</v>
      </c>
      <c r="G1098" s="13">
        <f t="shared" si="90"/>
        <v>1870</v>
      </c>
      <c r="H1098" s="13">
        <f t="shared" si="94"/>
        <v>2244</v>
      </c>
    </row>
    <row r="1099" spans="1:8" ht="12.4" customHeight="1" outlineLevel="2">
      <c r="A1099" s="19">
        <v>2173211</v>
      </c>
      <c r="B1099" s="68" t="s">
        <v>10608</v>
      </c>
      <c r="C1099" s="53">
        <v>48.4</v>
      </c>
      <c r="D1099" s="38" t="s">
        <v>391</v>
      </c>
      <c r="E1099" s="13">
        <f>C1099*$H$4</f>
        <v>2468.4</v>
      </c>
      <c r="F1099" s="14">
        <f t="shared" si="93"/>
        <v>0</v>
      </c>
      <c r="G1099" s="13">
        <f t="shared" si="90"/>
        <v>2057</v>
      </c>
      <c r="H1099" s="13">
        <f t="shared" si="94"/>
        <v>2468.4</v>
      </c>
    </row>
    <row r="1100" spans="1:8" ht="12.4" customHeight="1" outlineLevel="2">
      <c r="A1100" s="19">
        <v>2173212</v>
      </c>
      <c r="B1100" s="68" t="s">
        <v>10609</v>
      </c>
      <c r="C1100" s="53">
        <v>48.5</v>
      </c>
      <c r="D1100" s="38" t="s">
        <v>391</v>
      </c>
      <c r="E1100" s="13">
        <f>C1100*$H$4</f>
        <v>2473.5</v>
      </c>
      <c r="F1100" s="14">
        <f t="shared" si="93"/>
        <v>0</v>
      </c>
      <c r="G1100" s="13">
        <f t="shared" si="90"/>
        <v>2061.25</v>
      </c>
      <c r="H1100" s="13">
        <f t="shared" si="94"/>
        <v>2473.5</v>
      </c>
    </row>
    <row r="1101" spans="1:8" ht="12.4" customHeight="1" outlineLevel="2">
      <c r="A1101" s="19">
        <v>2173214</v>
      </c>
      <c r="B1101" s="68" t="s">
        <v>10610</v>
      </c>
      <c r="C1101" s="53">
        <v>47</v>
      </c>
      <c r="D1101" s="38" t="s">
        <v>391</v>
      </c>
      <c r="E1101" s="13">
        <f>C1101*$H$4</f>
        <v>2397</v>
      </c>
      <c r="F1101" s="14">
        <f t="shared" si="93"/>
        <v>0</v>
      </c>
      <c r="G1101" s="13">
        <f t="shared" si="90"/>
        <v>1997.5</v>
      </c>
      <c r="H1101" s="13">
        <f t="shared" si="94"/>
        <v>2397</v>
      </c>
    </row>
    <row r="1102" spans="1:8" ht="12.4" customHeight="1" outlineLevel="2">
      <c r="A1102" s="19">
        <v>2173215</v>
      </c>
      <c r="B1102" s="68" t="s">
        <v>10611</v>
      </c>
      <c r="C1102" s="53">
        <v>47.1</v>
      </c>
      <c r="D1102" s="38" t="s">
        <v>391</v>
      </c>
      <c r="E1102" s="13">
        <f>C1102*$H$4</f>
        <v>2402.1</v>
      </c>
      <c r="F1102" s="14">
        <f t="shared" si="93"/>
        <v>0</v>
      </c>
      <c r="G1102" s="13">
        <f t="shared" ref="G1102:G1165" si="95">ROUND(H1102/1.2,2)</f>
        <v>2001.75</v>
      </c>
      <c r="H1102" s="13">
        <f t="shared" si="94"/>
        <v>2402.1</v>
      </c>
    </row>
    <row r="1103" spans="1:8" ht="12.4" customHeight="1" outlineLevel="2">
      <c r="A1103" s="19">
        <v>2173216</v>
      </c>
      <c r="B1103" s="68" t="s">
        <v>10612</v>
      </c>
      <c r="C1103" s="53">
        <v>47.5</v>
      </c>
      <c r="D1103" s="38" t="s">
        <v>391</v>
      </c>
      <c r="E1103" s="13">
        <f>C1103*$H$4</f>
        <v>2422.5</v>
      </c>
      <c r="F1103" s="14">
        <f t="shared" si="93"/>
        <v>0</v>
      </c>
      <c r="G1103" s="13">
        <f t="shared" si="95"/>
        <v>2018.75</v>
      </c>
      <c r="H1103" s="13">
        <f t="shared" si="94"/>
        <v>2422.5</v>
      </c>
    </row>
    <row r="1104" spans="1:8" ht="12.4" customHeight="1" outlineLevel="2">
      <c r="A1104" s="19">
        <v>2173217</v>
      </c>
      <c r="B1104" s="68" t="s">
        <v>10613</v>
      </c>
      <c r="C1104" s="53">
        <v>48.6</v>
      </c>
      <c r="D1104" s="38" t="s">
        <v>391</v>
      </c>
      <c r="E1104" s="13">
        <f>C1104*$H$4</f>
        <v>2478.6</v>
      </c>
      <c r="F1104" s="14">
        <f t="shared" si="93"/>
        <v>0</v>
      </c>
      <c r="G1104" s="13">
        <f t="shared" si="95"/>
        <v>2065.5</v>
      </c>
      <c r="H1104" s="13">
        <f t="shared" si="94"/>
        <v>2478.6</v>
      </c>
    </row>
    <row r="1105" spans="1:8" ht="12.4" customHeight="1" outlineLevel="2">
      <c r="A1105" s="19">
        <v>2173218</v>
      </c>
      <c r="B1105" s="68" t="s">
        <v>10614</v>
      </c>
      <c r="C1105" s="53">
        <v>48.6</v>
      </c>
      <c r="D1105" s="38" t="s">
        <v>391</v>
      </c>
      <c r="E1105" s="13">
        <f>C1105*$H$4</f>
        <v>2478.6</v>
      </c>
      <c r="F1105" s="14">
        <f t="shared" si="93"/>
        <v>0</v>
      </c>
      <c r="G1105" s="13">
        <f t="shared" si="95"/>
        <v>2065.5</v>
      </c>
      <c r="H1105" s="13">
        <f t="shared" si="94"/>
        <v>2478.6</v>
      </c>
    </row>
    <row r="1106" spans="1:8" ht="12.4" customHeight="1" outlineLevel="2">
      <c r="A1106" s="19">
        <v>2173421</v>
      </c>
      <c r="B1106" s="68" t="s">
        <v>1737</v>
      </c>
      <c r="C1106" s="53">
        <v>45.9</v>
      </c>
      <c r="D1106" s="38" t="s">
        <v>391</v>
      </c>
      <c r="E1106" s="13">
        <f>C1106*$H$4</f>
        <v>2340.9</v>
      </c>
      <c r="F1106" s="14">
        <f t="shared" ref="F1106:F1112" si="96">$F$778</f>
        <v>0</v>
      </c>
      <c r="G1106" s="13">
        <f t="shared" si="95"/>
        <v>1950.75</v>
      </c>
      <c r="H1106" s="13">
        <f t="shared" ref="H1106:H1112" si="97">E1106-E1106*F1106</f>
        <v>2340.9</v>
      </c>
    </row>
    <row r="1107" spans="1:8" ht="12.4" customHeight="1" outlineLevel="2">
      <c r="A1107" s="19">
        <v>2173422</v>
      </c>
      <c r="B1107" s="68" t="s">
        <v>1738</v>
      </c>
      <c r="C1107" s="53">
        <v>46.1</v>
      </c>
      <c r="D1107" s="38" t="s">
        <v>391</v>
      </c>
      <c r="E1107" s="13">
        <f>C1107*$H$4</f>
        <v>2351.1</v>
      </c>
      <c r="F1107" s="14">
        <f t="shared" si="96"/>
        <v>0</v>
      </c>
      <c r="G1107" s="13">
        <f t="shared" si="95"/>
        <v>1959.25</v>
      </c>
      <c r="H1107" s="13">
        <f t="shared" si="97"/>
        <v>2351.1</v>
      </c>
    </row>
    <row r="1108" spans="1:8" ht="12.4" customHeight="1" outlineLevel="2">
      <c r="A1108" s="19">
        <v>2173424</v>
      </c>
      <c r="B1108" s="68" t="s">
        <v>1739</v>
      </c>
      <c r="C1108" s="53">
        <v>45.1</v>
      </c>
      <c r="D1108" s="38" t="s">
        <v>391</v>
      </c>
      <c r="E1108" s="13">
        <f>C1108*$H$4</f>
        <v>2300.1</v>
      </c>
      <c r="F1108" s="14">
        <f t="shared" si="96"/>
        <v>0</v>
      </c>
      <c r="G1108" s="13">
        <f t="shared" si="95"/>
        <v>1916.75</v>
      </c>
      <c r="H1108" s="13">
        <f t="shared" si="97"/>
        <v>2300.1</v>
      </c>
    </row>
    <row r="1109" spans="1:8" ht="12.4" customHeight="1" outlineLevel="2">
      <c r="A1109" s="19">
        <v>2173425</v>
      </c>
      <c r="B1109" s="68" t="s">
        <v>1740</v>
      </c>
      <c r="C1109" s="53">
        <v>45.300000000000004</v>
      </c>
      <c r="D1109" s="38" t="s">
        <v>391</v>
      </c>
      <c r="E1109" s="13">
        <f>C1109*$H$4</f>
        <v>2310.3000000000002</v>
      </c>
      <c r="F1109" s="14">
        <f t="shared" si="96"/>
        <v>0</v>
      </c>
      <c r="G1109" s="13">
        <f t="shared" si="95"/>
        <v>1925.25</v>
      </c>
      <c r="H1109" s="13">
        <f t="shared" si="97"/>
        <v>2310.3000000000002</v>
      </c>
    </row>
    <row r="1110" spans="1:8" ht="12.4" customHeight="1" outlineLevel="2">
      <c r="A1110" s="19">
        <v>2173426</v>
      </c>
      <c r="B1110" s="68" t="s">
        <v>1741</v>
      </c>
      <c r="C1110" s="53">
        <v>45.6</v>
      </c>
      <c r="D1110" s="38" t="s">
        <v>391</v>
      </c>
      <c r="E1110" s="13">
        <f>C1110*$H$4</f>
        <v>2325.6</v>
      </c>
      <c r="F1110" s="14">
        <f t="shared" si="96"/>
        <v>0</v>
      </c>
      <c r="G1110" s="13">
        <f t="shared" si="95"/>
        <v>1938</v>
      </c>
      <c r="H1110" s="13">
        <f t="shared" si="97"/>
        <v>2325.6</v>
      </c>
    </row>
    <row r="1111" spans="1:8" ht="12.4" customHeight="1" outlineLevel="2">
      <c r="A1111" s="19">
        <v>2173427</v>
      </c>
      <c r="B1111" s="68" t="s">
        <v>1742</v>
      </c>
      <c r="C1111" s="53">
        <v>46.6</v>
      </c>
      <c r="D1111" s="38" t="s">
        <v>391</v>
      </c>
      <c r="E1111" s="13">
        <f>C1111*$H$4</f>
        <v>2376.6</v>
      </c>
      <c r="F1111" s="14">
        <f t="shared" si="96"/>
        <v>0</v>
      </c>
      <c r="G1111" s="13">
        <f t="shared" si="95"/>
        <v>1980.5</v>
      </c>
      <c r="H1111" s="13">
        <f t="shared" si="97"/>
        <v>2376.6</v>
      </c>
    </row>
    <row r="1112" spans="1:8" ht="12.4" customHeight="1" outlineLevel="2">
      <c r="A1112" s="19">
        <v>2173428</v>
      </c>
      <c r="B1112" s="68" t="s">
        <v>1743</v>
      </c>
      <c r="C1112" s="53">
        <v>46.6</v>
      </c>
      <c r="D1112" s="38" t="s">
        <v>391</v>
      </c>
      <c r="E1112" s="13">
        <f>C1112*$H$4</f>
        <v>2376.6</v>
      </c>
      <c r="F1112" s="14">
        <f t="shared" si="96"/>
        <v>0</v>
      </c>
      <c r="G1112" s="13">
        <f t="shared" si="95"/>
        <v>1980.5</v>
      </c>
      <c r="H1112" s="13">
        <f t="shared" si="97"/>
        <v>2376.6</v>
      </c>
    </row>
    <row r="1113" spans="1:8" ht="12.4" customHeight="1" outlineLevel="1">
      <c r="A1113" s="42" t="s">
        <v>10851</v>
      </c>
      <c r="B1113" s="68"/>
      <c r="C1113" s="9"/>
      <c r="D1113" s="9"/>
      <c r="E1113" s="13"/>
      <c r="F1113" s="14"/>
      <c r="G1113" s="13">
        <f t="shared" si="95"/>
        <v>0</v>
      </c>
      <c r="H1113" s="13"/>
    </row>
    <row r="1114" spans="1:8" ht="12.4" customHeight="1" outlineLevel="2">
      <c r="A1114" s="19">
        <v>2174001</v>
      </c>
      <c r="B1114" s="68" t="s">
        <v>1744</v>
      </c>
      <c r="C1114" s="53">
        <v>94.6</v>
      </c>
      <c r="D1114" s="38" t="s">
        <v>391</v>
      </c>
      <c r="E1114" s="13">
        <f>C1114*$H$4</f>
        <v>4824.5999999999995</v>
      </c>
      <c r="F1114" s="14">
        <f t="shared" ref="F1114:F1144" si="98">$F$778</f>
        <v>0</v>
      </c>
      <c r="G1114" s="13">
        <f t="shared" si="95"/>
        <v>4020.5</v>
      </c>
      <c r="H1114" s="13">
        <f t="shared" ref="H1114:H1144" si="99">E1114-E1114*F1114</f>
        <v>4824.5999999999995</v>
      </c>
    </row>
    <row r="1115" spans="1:8" ht="12.4" customHeight="1" outlineLevel="2">
      <c r="A1115" s="19">
        <v>2174002</v>
      </c>
      <c r="B1115" s="68" t="s">
        <v>1745</v>
      </c>
      <c r="C1115" s="53">
        <v>94.6</v>
      </c>
      <c r="D1115" s="38" t="s">
        <v>391</v>
      </c>
      <c r="E1115" s="13">
        <f>C1115*$H$4</f>
        <v>4824.5999999999995</v>
      </c>
      <c r="F1115" s="14">
        <f t="shared" si="98"/>
        <v>0</v>
      </c>
      <c r="G1115" s="13">
        <f t="shared" si="95"/>
        <v>4020.5</v>
      </c>
      <c r="H1115" s="13">
        <f t="shared" si="99"/>
        <v>4824.5999999999995</v>
      </c>
    </row>
    <row r="1116" spans="1:8" ht="12.4" customHeight="1" outlineLevel="2">
      <c r="A1116" s="19">
        <v>2174004</v>
      </c>
      <c r="B1116" s="68" t="s">
        <v>1746</v>
      </c>
      <c r="C1116" s="53">
        <v>92.8</v>
      </c>
      <c r="D1116" s="38" t="s">
        <v>391</v>
      </c>
      <c r="E1116" s="13">
        <f>C1116*$H$4</f>
        <v>4732.8</v>
      </c>
      <c r="F1116" s="14">
        <f t="shared" si="98"/>
        <v>0</v>
      </c>
      <c r="G1116" s="13">
        <f t="shared" si="95"/>
        <v>3944</v>
      </c>
      <c r="H1116" s="13">
        <f t="shared" si="99"/>
        <v>4732.8</v>
      </c>
    </row>
    <row r="1117" spans="1:8" ht="12.4" customHeight="1" outlineLevel="2">
      <c r="A1117" s="19">
        <v>2174005</v>
      </c>
      <c r="B1117" s="68" t="s">
        <v>1747</v>
      </c>
      <c r="C1117" s="53">
        <v>92.8</v>
      </c>
      <c r="D1117" s="38" t="s">
        <v>391</v>
      </c>
      <c r="E1117" s="13">
        <f>C1117*$H$4</f>
        <v>4732.8</v>
      </c>
      <c r="F1117" s="14">
        <f t="shared" si="98"/>
        <v>0</v>
      </c>
      <c r="G1117" s="13">
        <f t="shared" si="95"/>
        <v>3944</v>
      </c>
      <c r="H1117" s="13">
        <f t="shared" si="99"/>
        <v>4732.8</v>
      </c>
    </row>
    <row r="1118" spans="1:8" ht="12.4" customHeight="1" outlineLevel="2">
      <c r="A1118" s="19">
        <v>2174006</v>
      </c>
      <c r="B1118" s="68" t="s">
        <v>1748</v>
      </c>
      <c r="C1118" s="53">
        <v>92.8</v>
      </c>
      <c r="D1118" s="38" t="s">
        <v>391</v>
      </c>
      <c r="E1118" s="13">
        <f>C1118*$H$4</f>
        <v>4732.8</v>
      </c>
      <c r="F1118" s="14">
        <f t="shared" si="98"/>
        <v>0</v>
      </c>
      <c r="G1118" s="13">
        <f t="shared" si="95"/>
        <v>3944</v>
      </c>
      <c r="H1118" s="13">
        <f t="shared" si="99"/>
        <v>4732.8</v>
      </c>
    </row>
    <row r="1119" spans="1:8" ht="12.4" customHeight="1" outlineLevel="2">
      <c r="A1119" s="19">
        <v>2174007</v>
      </c>
      <c r="B1119" s="68" t="s">
        <v>1749</v>
      </c>
      <c r="C1119" s="53">
        <v>93.5</v>
      </c>
      <c r="D1119" s="38" t="s">
        <v>391</v>
      </c>
      <c r="E1119" s="13">
        <f>C1119*$H$4</f>
        <v>4768.5</v>
      </c>
      <c r="F1119" s="14">
        <f t="shared" si="98"/>
        <v>0</v>
      </c>
      <c r="G1119" s="13">
        <f t="shared" si="95"/>
        <v>3973.75</v>
      </c>
      <c r="H1119" s="13">
        <f t="shared" si="99"/>
        <v>4768.5</v>
      </c>
    </row>
    <row r="1120" spans="1:8" ht="12.4" customHeight="1" outlineLevel="2">
      <c r="A1120" s="19">
        <v>2174021</v>
      </c>
      <c r="B1120" s="68" t="s">
        <v>1750</v>
      </c>
      <c r="C1120" s="53">
        <v>94.6</v>
      </c>
      <c r="D1120" s="38" t="s">
        <v>390</v>
      </c>
      <c r="E1120" s="13">
        <f>C1120*$H$4</f>
        <v>4824.5999999999995</v>
      </c>
      <c r="F1120" s="14">
        <f t="shared" si="98"/>
        <v>0</v>
      </c>
      <c r="G1120" s="13">
        <f t="shared" si="95"/>
        <v>4020.5</v>
      </c>
      <c r="H1120" s="13">
        <f t="shared" si="99"/>
        <v>4824.5999999999995</v>
      </c>
    </row>
    <row r="1121" spans="1:8" ht="12.4" customHeight="1" outlineLevel="2">
      <c r="A1121" s="19">
        <v>2174022</v>
      </c>
      <c r="B1121" s="68" t="s">
        <v>1751</v>
      </c>
      <c r="C1121" s="53">
        <v>88.5</v>
      </c>
      <c r="D1121" s="38" t="s">
        <v>390</v>
      </c>
      <c r="E1121" s="13">
        <f>C1121*$H$4</f>
        <v>4513.5</v>
      </c>
      <c r="F1121" s="14">
        <f t="shared" si="98"/>
        <v>0</v>
      </c>
      <c r="G1121" s="13">
        <f t="shared" si="95"/>
        <v>3761.25</v>
      </c>
      <c r="H1121" s="13">
        <f t="shared" si="99"/>
        <v>4513.5</v>
      </c>
    </row>
    <row r="1122" spans="1:8" ht="12.4" customHeight="1" outlineLevel="2">
      <c r="A1122" s="19">
        <v>2174024</v>
      </c>
      <c r="B1122" s="68" t="s">
        <v>1752</v>
      </c>
      <c r="C1122" s="53">
        <v>86</v>
      </c>
      <c r="D1122" s="38" t="s">
        <v>390</v>
      </c>
      <c r="E1122" s="13">
        <f>C1122*$H$4</f>
        <v>4386</v>
      </c>
      <c r="F1122" s="14">
        <f t="shared" si="98"/>
        <v>0</v>
      </c>
      <c r="G1122" s="13">
        <f t="shared" si="95"/>
        <v>3655</v>
      </c>
      <c r="H1122" s="13">
        <f t="shared" si="99"/>
        <v>4386</v>
      </c>
    </row>
    <row r="1123" spans="1:8" ht="12.4" customHeight="1" outlineLevel="2">
      <c r="A1123" s="19">
        <v>2174025</v>
      </c>
      <c r="B1123" s="68" t="s">
        <v>1753</v>
      </c>
      <c r="C1123" s="53">
        <v>86</v>
      </c>
      <c r="D1123" s="38" t="s">
        <v>390</v>
      </c>
      <c r="E1123" s="13">
        <f>C1123*$H$4</f>
        <v>4386</v>
      </c>
      <c r="F1123" s="14">
        <f t="shared" si="98"/>
        <v>0</v>
      </c>
      <c r="G1123" s="13">
        <f t="shared" si="95"/>
        <v>3655</v>
      </c>
      <c r="H1123" s="13">
        <f t="shared" si="99"/>
        <v>4386</v>
      </c>
    </row>
    <row r="1124" spans="1:8" ht="12.4" customHeight="1" outlineLevel="2">
      <c r="A1124" s="19">
        <v>2174026</v>
      </c>
      <c r="B1124" s="68" t="s">
        <v>1754</v>
      </c>
      <c r="C1124" s="53">
        <v>86</v>
      </c>
      <c r="D1124" s="38" t="s">
        <v>390</v>
      </c>
      <c r="E1124" s="13">
        <f>C1124*$H$4</f>
        <v>4386</v>
      </c>
      <c r="F1124" s="14">
        <f t="shared" si="98"/>
        <v>0</v>
      </c>
      <c r="G1124" s="13">
        <f t="shared" si="95"/>
        <v>3655</v>
      </c>
      <c r="H1124" s="13">
        <f t="shared" si="99"/>
        <v>4386</v>
      </c>
    </row>
    <row r="1125" spans="1:8" ht="12.4" customHeight="1" outlineLevel="2">
      <c r="A1125" s="19">
        <v>2174027</v>
      </c>
      <c r="B1125" s="68" t="s">
        <v>1755</v>
      </c>
      <c r="C1125" s="53">
        <v>93.5</v>
      </c>
      <c r="D1125" s="38" t="s">
        <v>390</v>
      </c>
      <c r="E1125" s="13">
        <f>C1125*$H$4</f>
        <v>4768.5</v>
      </c>
      <c r="F1125" s="14">
        <f t="shared" si="98"/>
        <v>0</v>
      </c>
      <c r="G1125" s="13">
        <f t="shared" si="95"/>
        <v>3973.75</v>
      </c>
      <c r="H1125" s="13">
        <f t="shared" si="99"/>
        <v>4768.5</v>
      </c>
    </row>
    <row r="1126" spans="1:8" ht="12.4" customHeight="1" outlineLevel="2">
      <c r="A1126" s="19">
        <v>2174421</v>
      </c>
      <c r="B1126" s="68" t="s">
        <v>1756</v>
      </c>
      <c r="C1126" s="53">
        <v>109.6</v>
      </c>
      <c r="D1126" s="38" t="s">
        <v>391</v>
      </c>
      <c r="E1126" s="13">
        <f>C1126*$H$4</f>
        <v>5589.5999999999995</v>
      </c>
      <c r="F1126" s="14">
        <f t="shared" si="98"/>
        <v>0</v>
      </c>
      <c r="G1126" s="13">
        <f t="shared" si="95"/>
        <v>4658</v>
      </c>
      <c r="H1126" s="13">
        <f t="shared" si="99"/>
        <v>5589.5999999999995</v>
      </c>
    </row>
    <row r="1127" spans="1:8" ht="12.4" customHeight="1" outlineLevel="2">
      <c r="A1127" s="19">
        <v>2174422</v>
      </c>
      <c r="B1127" s="68" t="s">
        <v>1757</v>
      </c>
      <c r="C1127" s="53">
        <v>109.6</v>
      </c>
      <c r="D1127" s="38" t="s">
        <v>391</v>
      </c>
      <c r="E1127" s="13">
        <f>C1127*$H$4</f>
        <v>5589.5999999999995</v>
      </c>
      <c r="F1127" s="14">
        <f t="shared" si="98"/>
        <v>0</v>
      </c>
      <c r="G1127" s="13">
        <f t="shared" si="95"/>
        <v>4658</v>
      </c>
      <c r="H1127" s="13">
        <f t="shared" si="99"/>
        <v>5589.5999999999995</v>
      </c>
    </row>
    <row r="1128" spans="1:8" ht="12.4" customHeight="1" outlineLevel="2">
      <c r="A1128" s="19">
        <v>2174424</v>
      </c>
      <c r="B1128" s="68" t="s">
        <v>1758</v>
      </c>
      <c r="C1128" s="53">
        <v>107.5</v>
      </c>
      <c r="D1128" s="38" t="s">
        <v>391</v>
      </c>
      <c r="E1128" s="13">
        <f>C1128*$H$4</f>
        <v>5482.5</v>
      </c>
      <c r="F1128" s="14">
        <f t="shared" si="98"/>
        <v>0</v>
      </c>
      <c r="G1128" s="13">
        <f t="shared" si="95"/>
        <v>4568.75</v>
      </c>
      <c r="H1128" s="13">
        <f t="shared" si="99"/>
        <v>5482.5</v>
      </c>
    </row>
    <row r="1129" spans="1:8" ht="12.4" customHeight="1" outlineLevel="2">
      <c r="A1129" s="19">
        <v>2174425</v>
      </c>
      <c r="B1129" s="68" t="s">
        <v>1759</v>
      </c>
      <c r="C1129" s="53">
        <v>107.5</v>
      </c>
      <c r="D1129" s="38" t="s">
        <v>391</v>
      </c>
      <c r="E1129" s="13">
        <f>C1129*$H$4</f>
        <v>5482.5</v>
      </c>
      <c r="F1129" s="14">
        <f t="shared" si="98"/>
        <v>0</v>
      </c>
      <c r="G1129" s="13">
        <f t="shared" si="95"/>
        <v>4568.75</v>
      </c>
      <c r="H1129" s="13">
        <f t="shared" si="99"/>
        <v>5482.5</v>
      </c>
    </row>
    <row r="1130" spans="1:8" ht="12.4" customHeight="1" outlineLevel="2">
      <c r="A1130" s="19">
        <v>2174426</v>
      </c>
      <c r="B1130" s="68" t="s">
        <v>1760</v>
      </c>
      <c r="C1130" s="53">
        <v>107.5</v>
      </c>
      <c r="D1130" s="38" t="s">
        <v>391</v>
      </c>
      <c r="E1130" s="13">
        <f>C1130*$H$4</f>
        <v>5482.5</v>
      </c>
      <c r="F1130" s="14">
        <f t="shared" si="98"/>
        <v>0</v>
      </c>
      <c r="G1130" s="13">
        <f t="shared" si="95"/>
        <v>4568.75</v>
      </c>
      <c r="H1130" s="13">
        <f t="shared" si="99"/>
        <v>5482.5</v>
      </c>
    </row>
    <row r="1131" spans="1:8" ht="12.4" customHeight="1" outlineLevel="2">
      <c r="A1131" s="19">
        <v>2174427</v>
      </c>
      <c r="B1131" s="68" t="s">
        <v>1761</v>
      </c>
      <c r="C1131" s="53">
        <v>108.39999999999999</v>
      </c>
      <c r="D1131" s="38" t="s">
        <v>391</v>
      </c>
      <c r="E1131" s="13">
        <f>C1131*$H$4</f>
        <v>5528.4</v>
      </c>
      <c r="F1131" s="14">
        <f t="shared" si="98"/>
        <v>0</v>
      </c>
      <c r="G1131" s="13">
        <f t="shared" si="95"/>
        <v>4607</v>
      </c>
      <c r="H1131" s="13">
        <f t="shared" si="99"/>
        <v>5528.4</v>
      </c>
    </row>
    <row r="1132" spans="1:8" ht="12.4" customHeight="1" outlineLevel="2">
      <c r="A1132" s="19">
        <v>2174521</v>
      </c>
      <c r="B1132" s="68" t="s">
        <v>1762</v>
      </c>
      <c r="C1132" s="53">
        <v>109.6</v>
      </c>
      <c r="D1132" s="38" t="s">
        <v>391</v>
      </c>
      <c r="E1132" s="13">
        <f>C1132*$H$4</f>
        <v>5589.5999999999995</v>
      </c>
      <c r="F1132" s="14">
        <f t="shared" si="98"/>
        <v>0</v>
      </c>
      <c r="G1132" s="13">
        <f t="shared" si="95"/>
        <v>4658</v>
      </c>
      <c r="H1132" s="13">
        <f t="shared" si="99"/>
        <v>5589.5999999999995</v>
      </c>
    </row>
    <row r="1133" spans="1:8" ht="12.4" customHeight="1" outlineLevel="2">
      <c r="A1133" s="19">
        <v>2174522</v>
      </c>
      <c r="B1133" s="68" t="s">
        <v>1763</v>
      </c>
      <c r="C1133" s="53">
        <v>109.6</v>
      </c>
      <c r="D1133" s="38" t="s">
        <v>391</v>
      </c>
      <c r="E1133" s="13">
        <f>C1133*$H$4</f>
        <v>5589.5999999999995</v>
      </c>
      <c r="F1133" s="14">
        <f t="shared" si="98"/>
        <v>0</v>
      </c>
      <c r="G1133" s="13">
        <f t="shared" si="95"/>
        <v>4658</v>
      </c>
      <c r="H1133" s="13">
        <f t="shared" si="99"/>
        <v>5589.5999999999995</v>
      </c>
    </row>
    <row r="1134" spans="1:8" ht="12.4" customHeight="1" outlineLevel="2">
      <c r="A1134" s="19">
        <v>2174524</v>
      </c>
      <c r="B1134" s="68" t="s">
        <v>1764</v>
      </c>
      <c r="C1134" s="53">
        <v>107.5</v>
      </c>
      <c r="D1134" s="38" t="s">
        <v>391</v>
      </c>
      <c r="E1134" s="13">
        <f>C1134*$H$4</f>
        <v>5482.5</v>
      </c>
      <c r="F1134" s="14">
        <f t="shared" si="98"/>
        <v>0</v>
      </c>
      <c r="G1134" s="13">
        <f t="shared" si="95"/>
        <v>4568.75</v>
      </c>
      <c r="H1134" s="13">
        <f t="shared" si="99"/>
        <v>5482.5</v>
      </c>
    </row>
    <row r="1135" spans="1:8" ht="12.4" customHeight="1" outlineLevel="2">
      <c r="A1135" s="19">
        <v>2174525</v>
      </c>
      <c r="B1135" s="68" t="s">
        <v>1765</v>
      </c>
      <c r="C1135" s="53">
        <v>107.5</v>
      </c>
      <c r="D1135" s="38" t="s">
        <v>391</v>
      </c>
      <c r="E1135" s="13">
        <f>C1135*$H$4</f>
        <v>5482.5</v>
      </c>
      <c r="F1135" s="14">
        <f t="shared" si="98"/>
        <v>0</v>
      </c>
      <c r="G1135" s="13">
        <f t="shared" si="95"/>
        <v>4568.75</v>
      </c>
      <c r="H1135" s="13">
        <f t="shared" si="99"/>
        <v>5482.5</v>
      </c>
    </row>
    <row r="1136" spans="1:8" ht="12.4" customHeight="1" outlineLevel="2">
      <c r="A1136" s="19">
        <v>2174526</v>
      </c>
      <c r="B1136" s="68" t="s">
        <v>1766</v>
      </c>
      <c r="C1136" s="53">
        <v>107.5</v>
      </c>
      <c r="D1136" s="38" t="s">
        <v>391</v>
      </c>
      <c r="E1136" s="13">
        <f>C1136*$H$4</f>
        <v>5482.5</v>
      </c>
      <c r="F1136" s="14">
        <f t="shared" si="98"/>
        <v>0</v>
      </c>
      <c r="G1136" s="13">
        <f t="shared" si="95"/>
        <v>4568.75</v>
      </c>
      <c r="H1136" s="13">
        <f t="shared" si="99"/>
        <v>5482.5</v>
      </c>
    </row>
    <row r="1137" spans="1:8" ht="12.4" customHeight="1" outlineLevel="2">
      <c r="A1137" s="19">
        <v>2174527</v>
      </c>
      <c r="B1137" s="68" t="s">
        <v>1767</v>
      </c>
      <c r="C1137" s="53">
        <v>108.39999999999999</v>
      </c>
      <c r="D1137" s="38" t="s">
        <v>391</v>
      </c>
      <c r="E1137" s="13">
        <f>C1137*$H$4</f>
        <v>5528.4</v>
      </c>
      <c r="F1137" s="14">
        <f t="shared" si="98"/>
        <v>0</v>
      </c>
      <c r="G1137" s="13">
        <f t="shared" si="95"/>
        <v>4607</v>
      </c>
      <c r="H1137" s="13">
        <f t="shared" si="99"/>
        <v>5528.4</v>
      </c>
    </row>
    <row r="1138" spans="1:8" ht="12.4" customHeight="1" outlineLevel="2">
      <c r="A1138" s="19">
        <v>2174921</v>
      </c>
      <c r="B1138" s="68" t="s">
        <v>1768</v>
      </c>
      <c r="C1138" s="53">
        <v>105</v>
      </c>
      <c r="D1138" s="38" t="s">
        <v>391</v>
      </c>
      <c r="E1138" s="13">
        <f>C1138*$H$4</f>
        <v>5355</v>
      </c>
      <c r="F1138" s="14">
        <f t="shared" si="98"/>
        <v>0</v>
      </c>
      <c r="G1138" s="13">
        <f t="shared" si="95"/>
        <v>4462.5</v>
      </c>
      <c r="H1138" s="13">
        <f t="shared" si="99"/>
        <v>5355</v>
      </c>
    </row>
    <row r="1139" spans="1:8" ht="12.4" customHeight="1" outlineLevel="2">
      <c r="A1139" s="19">
        <v>2174922</v>
      </c>
      <c r="B1139" s="68" t="s">
        <v>1769</v>
      </c>
      <c r="C1139" s="53">
        <v>105</v>
      </c>
      <c r="D1139" s="38" t="s">
        <v>391</v>
      </c>
      <c r="E1139" s="13">
        <f>C1139*$H$4</f>
        <v>5355</v>
      </c>
      <c r="F1139" s="14">
        <f t="shared" si="98"/>
        <v>0</v>
      </c>
      <c r="G1139" s="13">
        <f t="shared" si="95"/>
        <v>4462.5</v>
      </c>
      <c r="H1139" s="13">
        <f t="shared" si="99"/>
        <v>5355</v>
      </c>
    </row>
    <row r="1140" spans="1:8" ht="12.4" customHeight="1" outlineLevel="2">
      <c r="A1140" s="19">
        <v>2174923</v>
      </c>
      <c r="B1140" s="68" t="s">
        <v>1770</v>
      </c>
      <c r="C1140" s="53">
        <v>105</v>
      </c>
      <c r="D1140" s="38" t="s">
        <v>391</v>
      </c>
      <c r="E1140" s="13">
        <f>C1140*$H$4</f>
        <v>5355</v>
      </c>
      <c r="F1140" s="14">
        <f t="shared" si="98"/>
        <v>0</v>
      </c>
      <c r="G1140" s="13">
        <f t="shared" si="95"/>
        <v>4462.5</v>
      </c>
      <c r="H1140" s="13">
        <f t="shared" si="99"/>
        <v>5355</v>
      </c>
    </row>
    <row r="1141" spans="1:8" ht="12.4" customHeight="1" outlineLevel="2">
      <c r="A1141" s="19">
        <v>2174924</v>
      </c>
      <c r="B1141" s="68" t="s">
        <v>1771</v>
      </c>
      <c r="C1141" s="53">
        <v>103.1</v>
      </c>
      <c r="D1141" s="38" t="s">
        <v>391</v>
      </c>
      <c r="E1141" s="13">
        <f>C1141*$H$4</f>
        <v>5258.0999999999995</v>
      </c>
      <c r="F1141" s="14">
        <f t="shared" si="98"/>
        <v>0</v>
      </c>
      <c r="G1141" s="13">
        <f t="shared" si="95"/>
        <v>4381.75</v>
      </c>
      <c r="H1141" s="13">
        <f t="shared" si="99"/>
        <v>5258.0999999999995</v>
      </c>
    </row>
    <row r="1142" spans="1:8" ht="12.4" customHeight="1" outlineLevel="2">
      <c r="A1142" s="19">
        <v>2174925</v>
      </c>
      <c r="B1142" s="68" t="s">
        <v>1772</v>
      </c>
      <c r="C1142" s="53">
        <v>103.1</v>
      </c>
      <c r="D1142" s="38" t="s">
        <v>391</v>
      </c>
      <c r="E1142" s="13">
        <f>C1142*$H$4</f>
        <v>5258.0999999999995</v>
      </c>
      <c r="F1142" s="14">
        <f t="shared" si="98"/>
        <v>0</v>
      </c>
      <c r="G1142" s="13">
        <f t="shared" si="95"/>
        <v>4381.75</v>
      </c>
      <c r="H1142" s="13">
        <f t="shared" si="99"/>
        <v>5258.0999999999995</v>
      </c>
    </row>
    <row r="1143" spans="1:8" ht="12.4" customHeight="1" outlineLevel="2">
      <c r="A1143" s="19">
        <v>2174926</v>
      </c>
      <c r="B1143" s="68" t="s">
        <v>1773</v>
      </c>
      <c r="C1143" s="53">
        <v>103.1</v>
      </c>
      <c r="D1143" s="38" t="s">
        <v>391</v>
      </c>
      <c r="E1143" s="13">
        <f>C1143*$H$4</f>
        <v>5258.0999999999995</v>
      </c>
      <c r="F1143" s="14">
        <f t="shared" si="98"/>
        <v>0</v>
      </c>
      <c r="G1143" s="13">
        <f t="shared" si="95"/>
        <v>4381.75</v>
      </c>
      <c r="H1143" s="13">
        <f t="shared" si="99"/>
        <v>5258.0999999999995</v>
      </c>
    </row>
    <row r="1144" spans="1:8" ht="12.4" customHeight="1" outlineLevel="2">
      <c r="A1144" s="19">
        <v>2174927</v>
      </c>
      <c r="B1144" s="68" t="s">
        <v>1774</v>
      </c>
      <c r="C1144" s="53">
        <v>103.89999999999999</v>
      </c>
      <c r="D1144" s="38" t="s">
        <v>391</v>
      </c>
      <c r="E1144" s="13">
        <f>C1144*$H$4</f>
        <v>5298.9</v>
      </c>
      <c r="F1144" s="14">
        <f t="shared" si="98"/>
        <v>0</v>
      </c>
      <c r="G1144" s="13">
        <f t="shared" si="95"/>
        <v>4415.75</v>
      </c>
      <c r="H1144" s="13">
        <f t="shared" si="99"/>
        <v>5298.9</v>
      </c>
    </row>
    <row r="1145" spans="1:8" ht="12.4" customHeight="1" outlineLevel="1">
      <c r="A1145" s="23" t="s">
        <v>10852</v>
      </c>
      <c r="B1145" s="68"/>
      <c r="C1145" s="9"/>
      <c r="D1145" s="9"/>
      <c r="E1145" s="13"/>
      <c r="F1145" s="14"/>
      <c r="G1145" s="13">
        <f t="shared" si="95"/>
        <v>0</v>
      </c>
      <c r="H1145" s="13"/>
    </row>
    <row r="1146" spans="1:8" ht="12.4" customHeight="1" outlineLevel="2">
      <c r="A1146" s="37">
        <v>2173871</v>
      </c>
      <c r="B1146" s="68" t="s">
        <v>10318</v>
      </c>
      <c r="C1146" s="53">
        <v>219.6</v>
      </c>
      <c r="D1146" s="38" t="s">
        <v>391</v>
      </c>
      <c r="E1146" s="13">
        <f>C1146*$H$4</f>
        <v>11199.6</v>
      </c>
      <c r="F1146" s="14">
        <f t="shared" ref="F1146:F1151" si="100">$F$778</f>
        <v>0</v>
      </c>
      <c r="G1146" s="13">
        <f t="shared" si="95"/>
        <v>9333</v>
      </c>
      <c r="H1146" s="13">
        <f t="shared" ref="H1146:H1151" si="101">E1146-E1146*F1146</f>
        <v>11199.6</v>
      </c>
    </row>
    <row r="1147" spans="1:8" ht="12.4" customHeight="1" outlineLevel="2">
      <c r="A1147" s="37">
        <v>2173872</v>
      </c>
      <c r="B1147" s="68" t="s">
        <v>10319</v>
      </c>
      <c r="C1147" s="53">
        <v>216.5</v>
      </c>
      <c r="D1147" s="38" t="s">
        <v>391</v>
      </c>
      <c r="E1147" s="13">
        <f>C1147*$H$4</f>
        <v>11041.5</v>
      </c>
      <c r="F1147" s="14">
        <f t="shared" si="100"/>
        <v>0</v>
      </c>
      <c r="G1147" s="13">
        <f t="shared" si="95"/>
        <v>9201.25</v>
      </c>
      <c r="H1147" s="13">
        <f t="shared" si="101"/>
        <v>11041.5</v>
      </c>
    </row>
    <row r="1148" spans="1:8" ht="12.4" customHeight="1" outlineLevel="2">
      <c r="A1148" s="37">
        <v>2173874</v>
      </c>
      <c r="B1148" s="68" t="s">
        <v>10320</v>
      </c>
      <c r="C1148" s="53">
        <v>214.2</v>
      </c>
      <c r="D1148" s="38" t="s">
        <v>391</v>
      </c>
      <c r="E1148" s="13">
        <f>C1148*$H$4</f>
        <v>10924.199999999999</v>
      </c>
      <c r="F1148" s="14">
        <f t="shared" si="100"/>
        <v>0</v>
      </c>
      <c r="G1148" s="13">
        <f t="shared" si="95"/>
        <v>9103.5</v>
      </c>
      <c r="H1148" s="13">
        <f t="shared" si="101"/>
        <v>10924.199999999999</v>
      </c>
    </row>
    <row r="1149" spans="1:8" ht="12.4" customHeight="1" outlineLevel="2">
      <c r="A1149" s="37">
        <v>2173875</v>
      </c>
      <c r="B1149" s="68" t="s">
        <v>10322</v>
      </c>
      <c r="C1149" s="53">
        <v>214.2</v>
      </c>
      <c r="D1149" s="38" t="s">
        <v>391</v>
      </c>
      <c r="E1149" s="13">
        <f>C1149*$H$4</f>
        <v>10924.199999999999</v>
      </c>
      <c r="F1149" s="14">
        <f t="shared" si="100"/>
        <v>0</v>
      </c>
      <c r="G1149" s="13">
        <f t="shared" si="95"/>
        <v>9103.5</v>
      </c>
      <c r="H1149" s="13">
        <f t="shared" si="101"/>
        <v>10924.199999999999</v>
      </c>
    </row>
    <row r="1150" spans="1:8" ht="12.4" customHeight="1" outlineLevel="2">
      <c r="A1150" s="37">
        <v>2173876</v>
      </c>
      <c r="B1150" s="68" t="s">
        <v>10321</v>
      </c>
      <c r="C1150" s="53">
        <v>216.5</v>
      </c>
      <c r="D1150" s="38" t="s">
        <v>391</v>
      </c>
      <c r="E1150" s="13">
        <f>C1150*$H$4</f>
        <v>11041.5</v>
      </c>
      <c r="F1150" s="14">
        <f t="shared" si="100"/>
        <v>0</v>
      </c>
      <c r="G1150" s="13">
        <f t="shared" si="95"/>
        <v>9201.25</v>
      </c>
      <c r="H1150" s="13">
        <f t="shared" si="101"/>
        <v>11041.5</v>
      </c>
    </row>
    <row r="1151" spans="1:8" ht="12.4" customHeight="1" outlineLevel="2">
      <c r="A1151" s="37">
        <v>2173877</v>
      </c>
      <c r="B1151" s="68" t="s">
        <v>10323</v>
      </c>
      <c r="C1151" s="53">
        <v>219.6</v>
      </c>
      <c r="D1151" s="38" t="s">
        <v>391</v>
      </c>
      <c r="E1151" s="13">
        <f>C1151*$H$4</f>
        <v>11199.6</v>
      </c>
      <c r="F1151" s="14">
        <f t="shared" si="100"/>
        <v>0</v>
      </c>
      <c r="G1151" s="13">
        <f t="shared" si="95"/>
        <v>9333</v>
      </c>
      <c r="H1151" s="13">
        <f t="shared" si="101"/>
        <v>11199.6</v>
      </c>
    </row>
    <row r="1152" spans="1:8" ht="12.4" customHeight="1">
      <c r="A1152" s="41" t="s">
        <v>274</v>
      </c>
      <c r="B1152" s="69"/>
      <c r="C1152" s="22"/>
      <c r="D1152" s="22"/>
      <c r="E1152" s="22"/>
      <c r="F1152" s="18">
        <f>H6</f>
        <v>0</v>
      </c>
      <c r="G1152" s="13">
        <f t="shared" si="95"/>
        <v>0</v>
      </c>
      <c r="H1152" s="22"/>
    </row>
    <row r="1153" spans="1:8" ht="12.4" customHeight="1" outlineLevel="2">
      <c r="A1153" s="19">
        <v>2181030</v>
      </c>
      <c r="B1153" s="68" t="s">
        <v>1775</v>
      </c>
      <c r="C1153" s="113">
        <v>4.8</v>
      </c>
      <c r="D1153" s="38" t="s">
        <v>391</v>
      </c>
      <c r="E1153" s="13">
        <f>C1153*$H$4</f>
        <v>244.79999999999998</v>
      </c>
      <c r="F1153" s="14">
        <f t="shared" ref="F1153:F1171" si="102">$F$1152</f>
        <v>0</v>
      </c>
      <c r="G1153" s="13">
        <f t="shared" si="95"/>
        <v>204</v>
      </c>
      <c r="H1153" s="13">
        <f t="shared" ref="H1153:H1171" si="103">E1153-E1153*F1153</f>
        <v>244.79999999999998</v>
      </c>
    </row>
    <row r="1154" spans="1:8" ht="12.4" customHeight="1" outlineLevel="2">
      <c r="A1154" s="19">
        <v>2181031</v>
      </c>
      <c r="B1154" s="68" t="s">
        <v>1776</v>
      </c>
      <c r="C1154" s="113">
        <v>4.5</v>
      </c>
      <c r="D1154" s="38" t="s">
        <v>391</v>
      </c>
      <c r="E1154" s="13">
        <f>C1154*$H$4</f>
        <v>229.5</v>
      </c>
      <c r="F1154" s="14">
        <f t="shared" si="102"/>
        <v>0</v>
      </c>
      <c r="G1154" s="13">
        <f t="shared" si="95"/>
        <v>191.25</v>
      </c>
      <c r="H1154" s="13">
        <f t="shared" si="103"/>
        <v>229.5</v>
      </c>
    </row>
    <row r="1155" spans="1:8" ht="12.4" customHeight="1" outlineLevel="2">
      <c r="A1155" s="19">
        <v>2181032</v>
      </c>
      <c r="B1155" s="68" t="s">
        <v>1777</v>
      </c>
      <c r="C1155" s="113">
        <v>4.5</v>
      </c>
      <c r="D1155" s="38" t="s">
        <v>391</v>
      </c>
      <c r="E1155" s="13">
        <f>C1155*$H$4</f>
        <v>229.5</v>
      </c>
      <c r="F1155" s="14">
        <f t="shared" si="102"/>
        <v>0</v>
      </c>
      <c r="G1155" s="13">
        <f t="shared" si="95"/>
        <v>191.25</v>
      </c>
      <c r="H1155" s="13">
        <f t="shared" si="103"/>
        <v>229.5</v>
      </c>
    </row>
    <row r="1156" spans="1:8" ht="12.4" customHeight="1" outlineLevel="2">
      <c r="A1156" s="19">
        <v>2181033</v>
      </c>
      <c r="B1156" s="68" t="s">
        <v>1778</v>
      </c>
      <c r="C1156" s="113">
        <v>5.3</v>
      </c>
      <c r="D1156" s="38" t="s">
        <v>391</v>
      </c>
      <c r="E1156" s="13">
        <f>C1156*$H$4</f>
        <v>270.3</v>
      </c>
      <c r="F1156" s="14">
        <f t="shared" si="102"/>
        <v>0</v>
      </c>
      <c r="G1156" s="13">
        <f t="shared" si="95"/>
        <v>225.25</v>
      </c>
      <c r="H1156" s="13">
        <f t="shared" si="103"/>
        <v>270.3</v>
      </c>
    </row>
    <row r="1157" spans="1:8" ht="12.4" customHeight="1" outlineLevel="2">
      <c r="A1157" s="19">
        <v>2181034</v>
      </c>
      <c r="B1157" s="68" t="s">
        <v>1779</v>
      </c>
      <c r="C1157" s="113">
        <v>5.3</v>
      </c>
      <c r="D1157" s="38" t="s">
        <v>391</v>
      </c>
      <c r="E1157" s="13">
        <f>C1157*$H$4</f>
        <v>270.3</v>
      </c>
      <c r="F1157" s="14">
        <f t="shared" si="102"/>
        <v>0</v>
      </c>
      <c r="G1157" s="13">
        <f t="shared" si="95"/>
        <v>225.25</v>
      </c>
      <c r="H1157" s="13">
        <f t="shared" si="103"/>
        <v>270.3</v>
      </c>
    </row>
    <row r="1158" spans="1:8" ht="12.4" customHeight="1" outlineLevel="2">
      <c r="A1158" s="19">
        <v>2181035</v>
      </c>
      <c r="B1158" s="68" t="s">
        <v>1780</v>
      </c>
      <c r="C1158" s="113">
        <v>5.3</v>
      </c>
      <c r="D1158" s="38" t="s">
        <v>391</v>
      </c>
      <c r="E1158" s="13">
        <f>C1158*$H$4</f>
        <v>270.3</v>
      </c>
      <c r="F1158" s="14">
        <f t="shared" si="102"/>
        <v>0</v>
      </c>
      <c r="G1158" s="13">
        <f t="shared" si="95"/>
        <v>225.25</v>
      </c>
      <c r="H1158" s="13">
        <f t="shared" si="103"/>
        <v>270.3</v>
      </c>
    </row>
    <row r="1159" spans="1:8" ht="12.4" customHeight="1" outlineLevel="2">
      <c r="A1159" s="19">
        <v>2181036</v>
      </c>
      <c r="B1159" s="68" t="s">
        <v>1781</v>
      </c>
      <c r="C1159" s="113">
        <v>6.1999999999999993</v>
      </c>
      <c r="D1159" s="38" t="s">
        <v>391</v>
      </c>
      <c r="E1159" s="13">
        <f>C1159*$H$4</f>
        <v>316.2</v>
      </c>
      <c r="F1159" s="14">
        <f t="shared" si="102"/>
        <v>0</v>
      </c>
      <c r="G1159" s="13">
        <f t="shared" si="95"/>
        <v>263.5</v>
      </c>
      <c r="H1159" s="13">
        <f t="shared" si="103"/>
        <v>316.2</v>
      </c>
    </row>
    <row r="1160" spans="1:8" ht="12.4" customHeight="1" outlineLevel="2">
      <c r="A1160" s="19">
        <v>2181037</v>
      </c>
      <c r="B1160" s="68" t="s">
        <v>1782</v>
      </c>
      <c r="C1160" s="113">
        <v>11.1</v>
      </c>
      <c r="D1160" s="38" t="s">
        <v>391</v>
      </c>
      <c r="E1160" s="13">
        <f>C1160*$H$4</f>
        <v>566.1</v>
      </c>
      <c r="F1160" s="14">
        <f t="shared" si="102"/>
        <v>0</v>
      </c>
      <c r="G1160" s="13">
        <f t="shared" si="95"/>
        <v>471.75</v>
      </c>
      <c r="H1160" s="13">
        <f t="shared" si="103"/>
        <v>566.1</v>
      </c>
    </row>
    <row r="1161" spans="1:8" ht="12.4" customHeight="1" outlineLevel="2">
      <c r="A1161" s="19">
        <v>2181038</v>
      </c>
      <c r="B1161" s="68" t="s">
        <v>1783</v>
      </c>
      <c r="C1161" s="113">
        <v>11.1</v>
      </c>
      <c r="D1161" s="38" t="s">
        <v>391</v>
      </c>
      <c r="E1161" s="13">
        <f>C1161*$H$4</f>
        <v>566.1</v>
      </c>
      <c r="F1161" s="14">
        <f t="shared" si="102"/>
        <v>0</v>
      </c>
      <c r="G1161" s="13">
        <f t="shared" si="95"/>
        <v>471.75</v>
      </c>
      <c r="H1161" s="13">
        <f t="shared" si="103"/>
        <v>566.1</v>
      </c>
    </row>
    <row r="1162" spans="1:8" ht="12.4" customHeight="1" outlineLevel="2">
      <c r="A1162" s="19">
        <v>2185030</v>
      </c>
      <c r="B1162" s="68" t="s">
        <v>1784</v>
      </c>
      <c r="C1162" s="113">
        <v>14.7</v>
      </c>
      <c r="D1162" s="38" t="s">
        <v>391</v>
      </c>
      <c r="E1162" s="13">
        <f>C1162*$H$4</f>
        <v>749.69999999999993</v>
      </c>
      <c r="F1162" s="14">
        <f t="shared" si="102"/>
        <v>0</v>
      </c>
      <c r="G1162" s="13">
        <f t="shared" si="95"/>
        <v>624.75</v>
      </c>
      <c r="H1162" s="13">
        <f t="shared" si="103"/>
        <v>749.69999999999993</v>
      </c>
    </row>
    <row r="1163" spans="1:8" ht="12.4" customHeight="1" outlineLevel="2">
      <c r="A1163" s="19">
        <v>2185031</v>
      </c>
      <c r="B1163" s="68" t="s">
        <v>1785</v>
      </c>
      <c r="C1163" s="113">
        <v>13.7</v>
      </c>
      <c r="D1163" s="38" t="s">
        <v>391</v>
      </c>
      <c r="E1163" s="13">
        <f>C1163*$H$4</f>
        <v>698.69999999999993</v>
      </c>
      <c r="F1163" s="14">
        <f t="shared" si="102"/>
        <v>0</v>
      </c>
      <c r="G1163" s="13">
        <f t="shared" si="95"/>
        <v>582.25</v>
      </c>
      <c r="H1163" s="13">
        <f t="shared" si="103"/>
        <v>698.69999999999993</v>
      </c>
    </row>
    <row r="1164" spans="1:8" ht="12.4" customHeight="1" outlineLevel="2">
      <c r="A1164" s="19">
        <v>2185032</v>
      </c>
      <c r="B1164" s="68" t="s">
        <v>1786</v>
      </c>
      <c r="C1164" s="113">
        <v>14.299999999999999</v>
      </c>
      <c r="D1164" s="38" t="s">
        <v>391</v>
      </c>
      <c r="E1164" s="13">
        <f>C1164*$H$4</f>
        <v>729.3</v>
      </c>
      <c r="F1164" s="14">
        <f t="shared" si="102"/>
        <v>0</v>
      </c>
      <c r="G1164" s="13">
        <f t="shared" si="95"/>
        <v>607.75</v>
      </c>
      <c r="H1164" s="13">
        <f t="shared" si="103"/>
        <v>729.3</v>
      </c>
    </row>
    <row r="1165" spans="1:8" ht="12.4" customHeight="1" outlineLevel="2">
      <c r="A1165" s="19">
        <v>2185033</v>
      </c>
      <c r="B1165" s="68" t="s">
        <v>1787</v>
      </c>
      <c r="C1165" s="113">
        <v>16.100000000000001</v>
      </c>
      <c r="D1165" s="38" t="s">
        <v>391</v>
      </c>
      <c r="E1165" s="13">
        <f>C1165*$H$4</f>
        <v>821.1</v>
      </c>
      <c r="F1165" s="14">
        <f t="shared" si="102"/>
        <v>0</v>
      </c>
      <c r="G1165" s="13">
        <f t="shared" si="95"/>
        <v>684.25</v>
      </c>
      <c r="H1165" s="13">
        <f t="shared" si="103"/>
        <v>821.1</v>
      </c>
    </row>
    <row r="1166" spans="1:8" ht="12.4" customHeight="1" outlineLevel="2">
      <c r="A1166" s="19">
        <v>2185034</v>
      </c>
      <c r="B1166" s="68" t="s">
        <v>1788</v>
      </c>
      <c r="C1166" s="113">
        <v>16.100000000000001</v>
      </c>
      <c r="D1166" s="38" t="s">
        <v>391</v>
      </c>
      <c r="E1166" s="13">
        <f>C1166*$H$4</f>
        <v>821.1</v>
      </c>
      <c r="F1166" s="14">
        <f t="shared" si="102"/>
        <v>0</v>
      </c>
      <c r="G1166" s="13">
        <f t="shared" ref="G1166:G1229" si="104">ROUND(H1166/1.2,2)</f>
        <v>684.25</v>
      </c>
      <c r="H1166" s="13">
        <f t="shared" si="103"/>
        <v>821.1</v>
      </c>
    </row>
    <row r="1167" spans="1:8" ht="12.4" customHeight="1" outlineLevel="2">
      <c r="A1167" s="19">
        <v>2185035</v>
      </c>
      <c r="B1167" s="68" t="s">
        <v>1789</v>
      </c>
      <c r="C1167" s="113">
        <v>18.3</v>
      </c>
      <c r="D1167" s="38" t="s">
        <v>391</v>
      </c>
      <c r="E1167" s="13">
        <f>C1167*$H$4</f>
        <v>933.30000000000007</v>
      </c>
      <c r="F1167" s="14">
        <f t="shared" si="102"/>
        <v>0</v>
      </c>
      <c r="G1167" s="13">
        <f t="shared" si="104"/>
        <v>777.75</v>
      </c>
      <c r="H1167" s="13">
        <f t="shared" si="103"/>
        <v>933.30000000000007</v>
      </c>
    </row>
    <row r="1168" spans="1:8" ht="12.4" customHeight="1" outlineLevel="2">
      <c r="A1168" s="19">
        <v>2185036</v>
      </c>
      <c r="B1168" s="68" t="s">
        <v>1790</v>
      </c>
      <c r="C1168" s="113">
        <v>18.8</v>
      </c>
      <c r="D1168" s="38" t="s">
        <v>391</v>
      </c>
      <c r="E1168" s="13">
        <f>C1168*$H$4</f>
        <v>958.80000000000007</v>
      </c>
      <c r="F1168" s="14">
        <f t="shared" si="102"/>
        <v>0</v>
      </c>
      <c r="G1168" s="13">
        <f t="shared" si="104"/>
        <v>799</v>
      </c>
      <c r="H1168" s="13">
        <f t="shared" si="103"/>
        <v>958.80000000000007</v>
      </c>
    </row>
    <row r="1169" spans="1:8" ht="12.4" customHeight="1" outlineLevel="2">
      <c r="A1169" s="19">
        <v>2185037</v>
      </c>
      <c r="B1169" s="68" t="s">
        <v>1791</v>
      </c>
      <c r="C1169" s="113">
        <v>33.6</v>
      </c>
      <c r="D1169" s="38" t="s">
        <v>391</v>
      </c>
      <c r="E1169" s="13">
        <f>C1169*$H$4</f>
        <v>1713.6000000000001</v>
      </c>
      <c r="F1169" s="14">
        <f t="shared" si="102"/>
        <v>0</v>
      </c>
      <c r="G1169" s="13">
        <f t="shared" si="104"/>
        <v>1428</v>
      </c>
      <c r="H1169" s="13">
        <f t="shared" si="103"/>
        <v>1713.6000000000001</v>
      </c>
    </row>
    <row r="1170" spans="1:8" ht="12.4" customHeight="1" outlineLevel="2">
      <c r="A1170" s="19">
        <v>2185038</v>
      </c>
      <c r="B1170" s="68" t="s">
        <v>1792</v>
      </c>
      <c r="C1170" s="113">
        <v>33.6</v>
      </c>
      <c r="D1170" s="38" t="s">
        <v>391</v>
      </c>
      <c r="E1170" s="13">
        <f>C1170*$H$4</f>
        <v>1713.6000000000001</v>
      </c>
      <c r="F1170" s="14">
        <f t="shared" si="102"/>
        <v>0</v>
      </c>
      <c r="G1170" s="13">
        <f t="shared" si="104"/>
        <v>1428</v>
      </c>
      <c r="H1170" s="13">
        <f t="shared" si="103"/>
        <v>1713.6000000000001</v>
      </c>
    </row>
    <row r="1171" spans="1:8" ht="12.4" customHeight="1" outlineLevel="2">
      <c r="A1171" s="19">
        <v>2185039</v>
      </c>
      <c r="B1171" s="68" t="s">
        <v>1793</v>
      </c>
      <c r="C1171" s="113">
        <v>101.6</v>
      </c>
      <c r="D1171" s="38" t="s">
        <v>391</v>
      </c>
      <c r="E1171" s="13">
        <f>C1171*$H$4</f>
        <v>5181.5999999999995</v>
      </c>
      <c r="F1171" s="14">
        <f t="shared" si="102"/>
        <v>0</v>
      </c>
      <c r="G1171" s="13">
        <f t="shared" si="104"/>
        <v>4318</v>
      </c>
      <c r="H1171" s="13">
        <f t="shared" si="103"/>
        <v>5181.5999999999995</v>
      </c>
    </row>
    <row r="1172" spans="1:8" ht="12.4" customHeight="1">
      <c r="A1172" s="41" t="s">
        <v>275</v>
      </c>
      <c r="B1172" s="69"/>
      <c r="C1172" s="22"/>
      <c r="D1172" s="22"/>
      <c r="E1172" s="22"/>
      <c r="F1172" s="18">
        <f>H6</f>
        <v>0</v>
      </c>
      <c r="G1172" s="13">
        <f t="shared" si="104"/>
        <v>0</v>
      </c>
      <c r="H1172" s="22"/>
    </row>
    <row r="1173" spans="1:8" ht="12.4" customHeight="1" outlineLevel="2">
      <c r="A1173" s="19">
        <v>2413001</v>
      </c>
      <c r="B1173" s="68" t="s">
        <v>1794</v>
      </c>
      <c r="C1173" s="53">
        <v>10.3</v>
      </c>
      <c r="D1173" s="38" t="s">
        <v>390</v>
      </c>
      <c r="E1173" s="13">
        <f>C1173*$H$4</f>
        <v>525.30000000000007</v>
      </c>
      <c r="F1173" s="14">
        <f t="shared" ref="F1173:F1203" si="105">$F$1172</f>
        <v>0</v>
      </c>
      <c r="G1173" s="13">
        <f t="shared" si="104"/>
        <v>437.75</v>
      </c>
      <c r="H1173" s="13">
        <f t="shared" ref="H1173:H1203" si="106">E1173-E1173*F1173</f>
        <v>525.30000000000007</v>
      </c>
    </row>
    <row r="1174" spans="1:8" ht="12.4" customHeight="1" outlineLevel="2">
      <c r="A1174" s="19">
        <v>2412001</v>
      </c>
      <c r="B1174" s="68" t="s">
        <v>1795</v>
      </c>
      <c r="C1174" s="53">
        <v>12.5</v>
      </c>
      <c r="D1174" s="38" t="s">
        <v>390</v>
      </c>
      <c r="E1174" s="13">
        <f>C1174*$H$4</f>
        <v>637.5</v>
      </c>
      <c r="F1174" s="14">
        <f t="shared" si="105"/>
        <v>0</v>
      </c>
      <c r="G1174" s="13">
        <f t="shared" si="104"/>
        <v>531.25</v>
      </c>
      <c r="H1174" s="13">
        <f t="shared" si="106"/>
        <v>637.5</v>
      </c>
    </row>
    <row r="1175" spans="1:8" ht="12.4" customHeight="1" outlineLevel="2">
      <c r="A1175" s="19">
        <v>2423121</v>
      </c>
      <c r="B1175" s="68" t="s">
        <v>1796</v>
      </c>
      <c r="C1175" s="53">
        <v>3.6</v>
      </c>
      <c r="D1175" s="38" t="s">
        <v>390</v>
      </c>
      <c r="E1175" s="13">
        <f>C1175*$H$4</f>
        <v>183.6</v>
      </c>
      <c r="F1175" s="14">
        <f t="shared" si="105"/>
        <v>0</v>
      </c>
      <c r="G1175" s="13">
        <f t="shared" si="104"/>
        <v>153</v>
      </c>
      <c r="H1175" s="13">
        <f t="shared" si="106"/>
        <v>183.6</v>
      </c>
    </row>
    <row r="1176" spans="1:8" ht="12.4" customHeight="1" outlineLevel="2">
      <c r="A1176" s="19">
        <v>2423122</v>
      </c>
      <c r="B1176" s="68" t="s">
        <v>1797</v>
      </c>
      <c r="C1176" s="53">
        <v>4</v>
      </c>
      <c r="D1176" s="38" t="s">
        <v>390</v>
      </c>
      <c r="E1176" s="13">
        <f>C1176*$H$4</f>
        <v>204</v>
      </c>
      <c r="F1176" s="14">
        <f t="shared" si="105"/>
        <v>0</v>
      </c>
      <c r="G1176" s="13">
        <f t="shared" si="104"/>
        <v>170</v>
      </c>
      <c r="H1176" s="13">
        <f t="shared" si="106"/>
        <v>204</v>
      </c>
    </row>
    <row r="1177" spans="1:8" ht="12.4" customHeight="1" outlineLevel="2">
      <c r="A1177" s="19">
        <v>2423123</v>
      </c>
      <c r="B1177" s="68" t="s">
        <v>1798</v>
      </c>
      <c r="C1177" s="53">
        <v>4.6999999999999993</v>
      </c>
      <c r="D1177" s="38" t="s">
        <v>390</v>
      </c>
      <c r="E1177" s="13">
        <f>C1177*$H$4</f>
        <v>239.69999999999996</v>
      </c>
      <c r="F1177" s="14">
        <f t="shared" si="105"/>
        <v>0</v>
      </c>
      <c r="G1177" s="13">
        <f t="shared" si="104"/>
        <v>199.75</v>
      </c>
      <c r="H1177" s="13">
        <f t="shared" si="106"/>
        <v>239.69999999999996</v>
      </c>
    </row>
    <row r="1178" spans="1:8" ht="12.4" customHeight="1" outlineLevel="2">
      <c r="A1178" s="19">
        <v>2423114</v>
      </c>
      <c r="B1178" s="68" t="s">
        <v>1799</v>
      </c>
      <c r="C1178" s="53">
        <v>5.6</v>
      </c>
      <c r="D1178" s="38" t="s">
        <v>390</v>
      </c>
      <c r="E1178" s="13">
        <f>C1178*$H$4</f>
        <v>285.59999999999997</v>
      </c>
      <c r="F1178" s="14">
        <f t="shared" si="105"/>
        <v>0</v>
      </c>
      <c r="G1178" s="13">
        <f t="shared" si="104"/>
        <v>238</v>
      </c>
      <c r="H1178" s="13">
        <f t="shared" si="106"/>
        <v>285.59999999999997</v>
      </c>
    </row>
    <row r="1179" spans="1:8" ht="12.4" customHeight="1" outlineLevel="2">
      <c r="A1179" s="19">
        <v>2423115</v>
      </c>
      <c r="B1179" s="68" t="s">
        <v>1800</v>
      </c>
      <c r="C1179" s="53">
        <v>5.8</v>
      </c>
      <c r="D1179" s="38" t="s">
        <v>390</v>
      </c>
      <c r="E1179" s="13">
        <f>C1179*$H$4</f>
        <v>295.8</v>
      </c>
      <c r="F1179" s="14">
        <f t="shared" si="105"/>
        <v>0</v>
      </c>
      <c r="G1179" s="13">
        <f t="shared" si="104"/>
        <v>246.5</v>
      </c>
      <c r="H1179" s="13">
        <f t="shared" si="106"/>
        <v>295.8</v>
      </c>
    </row>
    <row r="1180" spans="1:8" ht="12.4" customHeight="1" outlineLevel="2">
      <c r="A1180" s="19">
        <v>2423221</v>
      </c>
      <c r="B1180" s="68" t="s">
        <v>1801</v>
      </c>
      <c r="C1180" s="53">
        <v>7.8999999999999995</v>
      </c>
      <c r="D1180" s="38" t="s">
        <v>390</v>
      </c>
      <c r="E1180" s="13">
        <f>C1180*$H$4</f>
        <v>402.9</v>
      </c>
      <c r="F1180" s="14">
        <f t="shared" si="105"/>
        <v>0</v>
      </c>
      <c r="G1180" s="13">
        <f t="shared" si="104"/>
        <v>335.75</v>
      </c>
      <c r="H1180" s="13">
        <f t="shared" si="106"/>
        <v>402.9</v>
      </c>
    </row>
    <row r="1181" spans="1:8" ht="12.4" customHeight="1" outlineLevel="2">
      <c r="A1181" s="19">
        <v>2423222</v>
      </c>
      <c r="B1181" s="68" t="s">
        <v>1802</v>
      </c>
      <c r="C1181" s="53">
        <v>8.4</v>
      </c>
      <c r="D1181" s="38" t="s">
        <v>390</v>
      </c>
      <c r="E1181" s="13">
        <f>C1181*$H$4</f>
        <v>428.40000000000003</v>
      </c>
      <c r="F1181" s="14">
        <f t="shared" si="105"/>
        <v>0</v>
      </c>
      <c r="G1181" s="13">
        <f t="shared" si="104"/>
        <v>357</v>
      </c>
      <c r="H1181" s="13">
        <f t="shared" si="106"/>
        <v>428.40000000000003</v>
      </c>
    </row>
    <row r="1182" spans="1:8" ht="12.4" customHeight="1" outlineLevel="2">
      <c r="A1182" s="19">
        <v>2423223</v>
      </c>
      <c r="B1182" s="68" t="s">
        <v>1803</v>
      </c>
      <c r="C1182" s="53">
        <v>9.7999999999999989</v>
      </c>
      <c r="D1182" s="38" t="s">
        <v>390</v>
      </c>
      <c r="E1182" s="13">
        <f>C1182*$H$4</f>
        <v>499.79999999999995</v>
      </c>
      <c r="F1182" s="14">
        <f t="shared" si="105"/>
        <v>0</v>
      </c>
      <c r="G1182" s="13">
        <f t="shared" si="104"/>
        <v>416.5</v>
      </c>
      <c r="H1182" s="13">
        <f t="shared" si="106"/>
        <v>499.79999999999995</v>
      </c>
    </row>
    <row r="1183" spans="1:8" ht="12.4" customHeight="1" outlineLevel="2">
      <c r="A1183" s="19">
        <v>2423214</v>
      </c>
      <c r="B1183" s="68" t="s">
        <v>1804</v>
      </c>
      <c r="C1183" s="53">
        <v>11.7</v>
      </c>
      <c r="D1183" s="38" t="s">
        <v>390</v>
      </c>
      <c r="E1183" s="13">
        <f>C1183*$H$4</f>
        <v>596.69999999999993</v>
      </c>
      <c r="F1183" s="14">
        <f t="shared" si="105"/>
        <v>0</v>
      </c>
      <c r="G1183" s="13">
        <f t="shared" si="104"/>
        <v>497.25</v>
      </c>
      <c r="H1183" s="13">
        <f t="shared" si="106"/>
        <v>596.69999999999993</v>
      </c>
    </row>
    <row r="1184" spans="1:8" ht="12.4" customHeight="1" outlineLevel="2">
      <c r="A1184" s="19">
        <v>2423215</v>
      </c>
      <c r="B1184" s="68" t="s">
        <v>1805</v>
      </c>
      <c r="C1184" s="53">
        <v>12.6</v>
      </c>
      <c r="D1184" s="38" t="s">
        <v>391</v>
      </c>
      <c r="E1184" s="13">
        <f>C1184*$H$4</f>
        <v>642.6</v>
      </c>
      <c r="F1184" s="14">
        <f t="shared" si="105"/>
        <v>0</v>
      </c>
      <c r="G1184" s="13">
        <f t="shared" si="104"/>
        <v>535.5</v>
      </c>
      <c r="H1184" s="13">
        <f t="shared" si="106"/>
        <v>642.6</v>
      </c>
    </row>
    <row r="1185" spans="1:8" ht="12.4" customHeight="1" outlineLevel="2">
      <c r="A1185" s="19">
        <v>2423321</v>
      </c>
      <c r="B1185" s="68" t="s">
        <v>1806</v>
      </c>
      <c r="C1185" s="53">
        <v>11.6</v>
      </c>
      <c r="D1185" s="38" t="s">
        <v>390</v>
      </c>
      <c r="E1185" s="13">
        <f>C1185*$H$4</f>
        <v>591.6</v>
      </c>
      <c r="F1185" s="14">
        <f t="shared" si="105"/>
        <v>0</v>
      </c>
      <c r="G1185" s="13">
        <f t="shared" si="104"/>
        <v>493</v>
      </c>
      <c r="H1185" s="13">
        <f t="shared" si="106"/>
        <v>591.6</v>
      </c>
    </row>
    <row r="1186" spans="1:8" ht="12.4" customHeight="1" outlineLevel="2">
      <c r="A1186" s="19">
        <v>2423322</v>
      </c>
      <c r="B1186" s="68" t="s">
        <v>1807</v>
      </c>
      <c r="C1186" s="53">
        <v>12.2</v>
      </c>
      <c r="D1186" s="38" t="s">
        <v>390</v>
      </c>
      <c r="E1186" s="13">
        <f>C1186*$H$4</f>
        <v>622.19999999999993</v>
      </c>
      <c r="F1186" s="14">
        <f t="shared" si="105"/>
        <v>0</v>
      </c>
      <c r="G1186" s="13">
        <f t="shared" si="104"/>
        <v>518.5</v>
      </c>
      <c r="H1186" s="13">
        <f t="shared" si="106"/>
        <v>622.19999999999993</v>
      </c>
    </row>
    <row r="1187" spans="1:8" ht="12.4" customHeight="1" outlineLevel="2">
      <c r="A1187" s="19">
        <v>2423323</v>
      </c>
      <c r="B1187" s="68" t="s">
        <v>1808</v>
      </c>
      <c r="C1187" s="53">
        <v>14.1</v>
      </c>
      <c r="D1187" s="38" t="s">
        <v>390</v>
      </c>
      <c r="E1187" s="13">
        <f>C1187*$H$4</f>
        <v>719.1</v>
      </c>
      <c r="F1187" s="14">
        <f t="shared" si="105"/>
        <v>0</v>
      </c>
      <c r="G1187" s="13">
        <f t="shared" si="104"/>
        <v>599.25</v>
      </c>
      <c r="H1187" s="13">
        <f t="shared" si="106"/>
        <v>719.1</v>
      </c>
    </row>
    <row r="1188" spans="1:8" ht="12.4" customHeight="1" outlineLevel="2">
      <c r="A1188" s="19">
        <v>2423314</v>
      </c>
      <c r="B1188" s="68" t="s">
        <v>1809</v>
      </c>
      <c r="C1188" s="53">
        <v>17</v>
      </c>
      <c r="D1188" s="38" t="s">
        <v>390</v>
      </c>
      <c r="E1188" s="13">
        <f>C1188*$H$4</f>
        <v>867</v>
      </c>
      <c r="F1188" s="14">
        <f t="shared" si="105"/>
        <v>0</v>
      </c>
      <c r="G1188" s="13">
        <f t="shared" si="104"/>
        <v>722.5</v>
      </c>
      <c r="H1188" s="13">
        <f t="shared" si="106"/>
        <v>867</v>
      </c>
    </row>
    <row r="1189" spans="1:8" ht="12.4" customHeight="1" outlineLevel="2">
      <c r="A1189" s="19">
        <v>2423315</v>
      </c>
      <c r="B1189" s="68" t="s">
        <v>1810</v>
      </c>
      <c r="C1189" s="53">
        <v>17.8</v>
      </c>
      <c r="D1189" s="38" t="s">
        <v>390</v>
      </c>
      <c r="E1189" s="13">
        <f>C1189*$H$4</f>
        <v>907.80000000000007</v>
      </c>
      <c r="F1189" s="14">
        <f t="shared" si="105"/>
        <v>0</v>
      </c>
      <c r="G1189" s="13">
        <f t="shared" si="104"/>
        <v>756.5</v>
      </c>
      <c r="H1189" s="13">
        <f t="shared" si="106"/>
        <v>907.80000000000007</v>
      </c>
    </row>
    <row r="1190" spans="1:8" ht="12.4" customHeight="1" outlineLevel="2">
      <c r="A1190" s="19">
        <v>2423421</v>
      </c>
      <c r="B1190" s="68" t="s">
        <v>408</v>
      </c>
      <c r="C1190" s="53">
        <v>16.900000000000002</v>
      </c>
      <c r="D1190" s="38" t="s">
        <v>391</v>
      </c>
      <c r="E1190" s="13">
        <f>C1190*$H$4</f>
        <v>861.90000000000009</v>
      </c>
      <c r="F1190" s="14">
        <f t="shared" si="105"/>
        <v>0</v>
      </c>
      <c r="G1190" s="13">
        <f t="shared" si="104"/>
        <v>718.25</v>
      </c>
      <c r="H1190" s="13">
        <f t="shared" si="106"/>
        <v>861.90000000000009</v>
      </c>
    </row>
    <row r="1191" spans="1:8" ht="12.4" customHeight="1" outlineLevel="2">
      <c r="A1191" s="19">
        <v>2423422</v>
      </c>
      <c r="B1191" s="68" t="s">
        <v>1811</v>
      </c>
      <c r="C1191" s="53">
        <v>17.5</v>
      </c>
      <c r="D1191" s="38" t="s">
        <v>390</v>
      </c>
      <c r="E1191" s="13">
        <f>C1191*$H$4</f>
        <v>892.5</v>
      </c>
      <c r="F1191" s="14">
        <f t="shared" si="105"/>
        <v>0</v>
      </c>
      <c r="G1191" s="13">
        <f t="shared" si="104"/>
        <v>743.75</v>
      </c>
      <c r="H1191" s="13">
        <f t="shared" si="106"/>
        <v>892.5</v>
      </c>
    </row>
    <row r="1192" spans="1:8" ht="12.4" customHeight="1" outlineLevel="2">
      <c r="A1192" s="19">
        <v>2423423</v>
      </c>
      <c r="B1192" s="68" t="s">
        <v>1812</v>
      </c>
      <c r="C1192" s="53">
        <v>20.100000000000001</v>
      </c>
      <c r="D1192" s="38" t="s">
        <v>390</v>
      </c>
      <c r="E1192" s="13">
        <f>C1192*$H$4</f>
        <v>1025.1000000000001</v>
      </c>
      <c r="F1192" s="14">
        <f t="shared" si="105"/>
        <v>0</v>
      </c>
      <c r="G1192" s="13">
        <f t="shared" si="104"/>
        <v>854.25</v>
      </c>
      <c r="H1192" s="13">
        <f t="shared" si="106"/>
        <v>1025.1000000000001</v>
      </c>
    </row>
    <row r="1193" spans="1:8" ht="12.4" customHeight="1" outlineLevel="2">
      <c r="A1193" s="19">
        <v>2423414</v>
      </c>
      <c r="B1193" s="68" t="s">
        <v>1813</v>
      </c>
      <c r="C1193" s="53">
        <v>23.400000000000002</v>
      </c>
      <c r="D1193" s="38" t="s">
        <v>390</v>
      </c>
      <c r="E1193" s="13">
        <f>C1193*$H$4</f>
        <v>1193.4000000000001</v>
      </c>
      <c r="F1193" s="14">
        <f t="shared" si="105"/>
        <v>0</v>
      </c>
      <c r="G1193" s="13">
        <f t="shared" si="104"/>
        <v>994.5</v>
      </c>
      <c r="H1193" s="13">
        <f t="shared" si="106"/>
        <v>1193.4000000000001</v>
      </c>
    </row>
    <row r="1194" spans="1:8" ht="12.4" customHeight="1" outlineLevel="2">
      <c r="A1194" s="19">
        <v>2423415</v>
      </c>
      <c r="B1194" s="68" t="s">
        <v>1814</v>
      </c>
      <c r="C1194" s="53">
        <v>24.5</v>
      </c>
      <c r="D1194" s="38" t="s">
        <v>391</v>
      </c>
      <c r="E1194" s="13">
        <f>C1194*$H$4</f>
        <v>1249.5</v>
      </c>
      <c r="F1194" s="14">
        <f t="shared" si="105"/>
        <v>0</v>
      </c>
      <c r="G1194" s="13">
        <f t="shared" si="104"/>
        <v>1041.25</v>
      </c>
      <c r="H1194" s="13">
        <f t="shared" si="106"/>
        <v>1249.5</v>
      </c>
    </row>
    <row r="1195" spans="1:8" ht="12.4" customHeight="1" outlineLevel="2">
      <c r="A1195" s="19">
        <v>2423116</v>
      </c>
      <c r="B1195" s="68" t="s">
        <v>1815</v>
      </c>
      <c r="C1195" s="53">
        <v>6</v>
      </c>
      <c r="D1195" s="38" t="s">
        <v>391</v>
      </c>
      <c r="E1195" s="13">
        <f>C1195*$H$4</f>
        <v>306</v>
      </c>
      <c r="F1195" s="14">
        <f t="shared" si="105"/>
        <v>0</v>
      </c>
      <c r="G1195" s="13">
        <f t="shared" si="104"/>
        <v>255</v>
      </c>
      <c r="H1195" s="13">
        <f t="shared" si="106"/>
        <v>306</v>
      </c>
    </row>
    <row r="1196" spans="1:8" ht="12.4" customHeight="1" outlineLevel="2">
      <c r="A1196" s="19">
        <v>2423117</v>
      </c>
      <c r="B1196" s="68" t="s">
        <v>1816</v>
      </c>
      <c r="C1196" s="53">
        <v>6.2</v>
      </c>
      <c r="D1196" s="38" t="s">
        <v>390</v>
      </c>
      <c r="E1196" s="13">
        <f>C1196*$H$4</f>
        <v>316.2</v>
      </c>
      <c r="F1196" s="14">
        <f t="shared" si="105"/>
        <v>0</v>
      </c>
      <c r="G1196" s="13">
        <f t="shared" si="104"/>
        <v>263.5</v>
      </c>
      <c r="H1196" s="13">
        <f t="shared" si="106"/>
        <v>316.2</v>
      </c>
    </row>
    <row r="1197" spans="1:8" ht="12.4" customHeight="1" outlineLevel="2">
      <c r="A1197" s="19">
        <v>2423216</v>
      </c>
      <c r="B1197" s="68" t="s">
        <v>1817</v>
      </c>
      <c r="C1197" s="53">
        <v>13.299999999999999</v>
      </c>
      <c r="D1197" s="38" t="s">
        <v>391</v>
      </c>
      <c r="E1197" s="13">
        <f>C1197*$H$4</f>
        <v>678.3</v>
      </c>
      <c r="F1197" s="14">
        <f t="shared" si="105"/>
        <v>0</v>
      </c>
      <c r="G1197" s="13">
        <f t="shared" si="104"/>
        <v>565.25</v>
      </c>
      <c r="H1197" s="13">
        <f t="shared" si="106"/>
        <v>678.3</v>
      </c>
    </row>
    <row r="1198" spans="1:8" ht="12.4" customHeight="1" outlineLevel="2">
      <c r="A1198" s="19">
        <v>2423217</v>
      </c>
      <c r="B1198" s="68" t="s">
        <v>1818</v>
      </c>
      <c r="C1198" s="53">
        <v>13.7</v>
      </c>
      <c r="D1198" s="38" t="s">
        <v>391</v>
      </c>
      <c r="E1198" s="13">
        <f>C1198*$H$4</f>
        <v>698.69999999999993</v>
      </c>
      <c r="F1198" s="14">
        <f t="shared" si="105"/>
        <v>0</v>
      </c>
      <c r="G1198" s="13">
        <f t="shared" si="104"/>
        <v>582.25</v>
      </c>
      <c r="H1198" s="13">
        <f t="shared" si="106"/>
        <v>698.69999999999993</v>
      </c>
    </row>
    <row r="1199" spans="1:8" ht="12.4" customHeight="1" outlineLevel="2">
      <c r="A1199" s="19">
        <v>2423316</v>
      </c>
      <c r="B1199" s="68" t="s">
        <v>1819</v>
      </c>
      <c r="C1199" s="53">
        <v>18.100000000000001</v>
      </c>
      <c r="D1199" s="38" t="s">
        <v>390</v>
      </c>
      <c r="E1199" s="13">
        <f>C1199*$H$4</f>
        <v>923.1</v>
      </c>
      <c r="F1199" s="14">
        <f t="shared" si="105"/>
        <v>0</v>
      </c>
      <c r="G1199" s="13">
        <f t="shared" si="104"/>
        <v>769.25</v>
      </c>
      <c r="H1199" s="13">
        <f t="shared" si="106"/>
        <v>923.1</v>
      </c>
    </row>
    <row r="1200" spans="1:8" ht="12.4" customHeight="1" outlineLevel="2">
      <c r="A1200" s="19">
        <v>2423317</v>
      </c>
      <c r="B1200" s="68" t="s">
        <v>1820</v>
      </c>
      <c r="C1200" s="53">
        <v>18.5</v>
      </c>
      <c r="D1200" s="38" t="s">
        <v>390</v>
      </c>
      <c r="E1200" s="13">
        <f>C1200*$H$4</f>
        <v>943.5</v>
      </c>
      <c r="F1200" s="14">
        <f t="shared" si="105"/>
        <v>0</v>
      </c>
      <c r="G1200" s="13">
        <f t="shared" si="104"/>
        <v>786.25</v>
      </c>
      <c r="H1200" s="13">
        <f t="shared" si="106"/>
        <v>943.5</v>
      </c>
    </row>
    <row r="1201" spans="1:8" ht="12.4" customHeight="1" outlineLevel="2">
      <c r="A1201" s="19">
        <v>2423416</v>
      </c>
      <c r="B1201" s="68" t="s">
        <v>1821</v>
      </c>
      <c r="C1201" s="53">
        <v>25.200000000000003</v>
      </c>
      <c r="D1201" s="38" t="s">
        <v>390</v>
      </c>
      <c r="E1201" s="13">
        <f>C1201*$H$4</f>
        <v>1285.2</v>
      </c>
      <c r="F1201" s="14">
        <f t="shared" si="105"/>
        <v>0</v>
      </c>
      <c r="G1201" s="13">
        <f t="shared" si="104"/>
        <v>1071</v>
      </c>
      <c r="H1201" s="13">
        <f t="shared" si="106"/>
        <v>1285.2</v>
      </c>
    </row>
    <row r="1202" spans="1:8" ht="12.4" customHeight="1" outlineLevel="2">
      <c r="A1202" s="19">
        <v>2423417</v>
      </c>
      <c r="B1202" s="68" t="s">
        <v>1822</v>
      </c>
      <c r="C1202" s="53">
        <v>25.700000000000003</v>
      </c>
      <c r="D1202" s="38" t="s">
        <v>391</v>
      </c>
      <c r="E1202" s="13">
        <f>C1202*$H$4</f>
        <v>1310.7</v>
      </c>
      <c r="F1202" s="14">
        <f t="shared" si="105"/>
        <v>0</v>
      </c>
      <c r="G1202" s="13">
        <f t="shared" si="104"/>
        <v>1092.25</v>
      </c>
      <c r="H1202" s="13">
        <f t="shared" si="106"/>
        <v>1310.7</v>
      </c>
    </row>
    <row r="1203" spans="1:8" ht="12.4" customHeight="1" outlineLevel="2">
      <c r="A1203" s="19">
        <v>2421414</v>
      </c>
      <c r="B1203" s="68" t="s">
        <v>599</v>
      </c>
      <c r="C1203" s="53">
        <v>5.3</v>
      </c>
      <c r="D1203" s="38" t="s">
        <v>390</v>
      </c>
      <c r="E1203" s="13">
        <f>C1203*$H$4</f>
        <v>270.3</v>
      </c>
      <c r="F1203" s="14">
        <f t="shared" si="105"/>
        <v>0</v>
      </c>
      <c r="G1203" s="13">
        <f t="shared" si="104"/>
        <v>225.25</v>
      </c>
      <c r="H1203" s="13">
        <f t="shared" si="106"/>
        <v>270.3</v>
      </c>
    </row>
    <row r="1204" spans="1:8" ht="12.4" customHeight="1" outlineLevel="2">
      <c r="A1204" s="19">
        <v>2421415</v>
      </c>
      <c r="B1204" s="68" t="s">
        <v>600</v>
      </c>
      <c r="C1204" s="53">
        <v>5.7</v>
      </c>
      <c r="D1204" s="38" t="s">
        <v>390</v>
      </c>
      <c r="E1204" s="13">
        <f>C1204*$H$4</f>
        <v>290.7</v>
      </c>
      <c r="F1204" s="14">
        <f t="shared" ref="F1204:F1227" si="107">$F$1172</f>
        <v>0</v>
      </c>
      <c r="G1204" s="13">
        <f t="shared" si="104"/>
        <v>242.25</v>
      </c>
      <c r="H1204" s="13">
        <f t="shared" ref="H1204:H1227" si="108">E1204-E1204*F1204</f>
        <v>290.7</v>
      </c>
    </row>
    <row r="1205" spans="1:8" ht="12.4" customHeight="1" outlineLevel="2">
      <c r="A1205" s="19">
        <v>2421424</v>
      </c>
      <c r="B1205" s="68" t="s">
        <v>601</v>
      </c>
      <c r="C1205" s="53">
        <v>9.4</v>
      </c>
      <c r="D1205" s="38" t="s">
        <v>390</v>
      </c>
      <c r="E1205" s="13">
        <f>C1205*$H$4</f>
        <v>479.40000000000003</v>
      </c>
      <c r="F1205" s="14">
        <f t="shared" si="107"/>
        <v>0</v>
      </c>
      <c r="G1205" s="13">
        <f t="shared" si="104"/>
        <v>399.5</v>
      </c>
      <c r="H1205" s="13">
        <f t="shared" si="108"/>
        <v>479.40000000000003</v>
      </c>
    </row>
    <row r="1206" spans="1:8" ht="12.4" customHeight="1" outlineLevel="2">
      <c r="A1206" s="19">
        <v>2421425</v>
      </c>
      <c r="B1206" s="68" t="s">
        <v>602</v>
      </c>
      <c r="C1206" s="53">
        <v>10</v>
      </c>
      <c r="D1206" s="38" t="s">
        <v>390</v>
      </c>
      <c r="E1206" s="13">
        <f>C1206*$H$4</f>
        <v>510</v>
      </c>
      <c r="F1206" s="14">
        <f t="shared" si="107"/>
        <v>0</v>
      </c>
      <c r="G1206" s="13">
        <f t="shared" si="104"/>
        <v>425</v>
      </c>
      <c r="H1206" s="13">
        <f t="shared" si="108"/>
        <v>510</v>
      </c>
    </row>
    <row r="1207" spans="1:8" ht="12.4" customHeight="1" outlineLevel="2">
      <c r="A1207" s="19">
        <v>2421434</v>
      </c>
      <c r="B1207" s="68" t="s">
        <v>603</v>
      </c>
      <c r="C1207" s="53">
        <v>13.8</v>
      </c>
      <c r="D1207" s="38" t="s">
        <v>390</v>
      </c>
      <c r="E1207" s="13">
        <f>C1207*$H$4</f>
        <v>703.80000000000007</v>
      </c>
      <c r="F1207" s="14">
        <f t="shared" si="107"/>
        <v>0</v>
      </c>
      <c r="G1207" s="13">
        <f t="shared" si="104"/>
        <v>586.5</v>
      </c>
      <c r="H1207" s="13">
        <f t="shared" si="108"/>
        <v>703.80000000000007</v>
      </c>
    </row>
    <row r="1208" spans="1:8" ht="12.4" customHeight="1" outlineLevel="2">
      <c r="A1208" s="19">
        <v>2421435</v>
      </c>
      <c r="B1208" s="68" t="s">
        <v>604</v>
      </c>
      <c r="C1208" s="53">
        <v>14.7</v>
      </c>
      <c r="D1208" s="38" t="s">
        <v>390</v>
      </c>
      <c r="E1208" s="13">
        <f>C1208*$H$4</f>
        <v>749.69999999999993</v>
      </c>
      <c r="F1208" s="14">
        <f t="shared" si="107"/>
        <v>0</v>
      </c>
      <c r="G1208" s="13">
        <f t="shared" si="104"/>
        <v>624.75</v>
      </c>
      <c r="H1208" s="13">
        <f t="shared" si="108"/>
        <v>749.69999999999993</v>
      </c>
    </row>
    <row r="1209" spans="1:8" ht="12.4" customHeight="1" outlineLevel="2">
      <c r="A1209" s="19">
        <v>2421444</v>
      </c>
      <c r="B1209" s="68" t="s">
        <v>605</v>
      </c>
      <c r="C1209" s="53">
        <v>17.5</v>
      </c>
      <c r="D1209" s="38" t="s">
        <v>390</v>
      </c>
      <c r="E1209" s="13">
        <f>C1209*$H$4</f>
        <v>892.5</v>
      </c>
      <c r="F1209" s="14">
        <f t="shared" si="107"/>
        <v>0</v>
      </c>
      <c r="G1209" s="13">
        <f t="shared" si="104"/>
        <v>743.75</v>
      </c>
      <c r="H1209" s="13">
        <f t="shared" si="108"/>
        <v>892.5</v>
      </c>
    </row>
    <row r="1210" spans="1:8" ht="12.4" customHeight="1" outlineLevel="2">
      <c r="A1210" s="19">
        <v>2421445</v>
      </c>
      <c r="B1210" s="68" t="s">
        <v>606</v>
      </c>
      <c r="C1210" s="53">
        <v>18.600000000000001</v>
      </c>
      <c r="D1210" s="38" t="s">
        <v>390</v>
      </c>
      <c r="E1210" s="13">
        <f>C1210*$H$4</f>
        <v>948.6</v>
      </c>
      <c r="F1210" s="14">
        <f t="shared" si="107"/>
        <v>0</v>
      </c>
      <c r="G1210" s="13">
        <f t="shared" si="104"/>
        <v>790.5</v>
      </c>
      <c r="H1210" s="13">
        <f t="shared" si="108"/>
        <v>948.6</v>
      </c>
    </row>
    <row r="1211" spans="1:8" ht="12.4" customHeight="1" outlineLevel="2">
      <c r="A1211" s="19">
        <v>2421416</v>
      </c>
      <c r="B1211" s="68" t="s">
        <v>746</v>
      </c>
      <c r="C1211" s="53">
        <v>18.899999999999999</v>
      </c>
      <c r="D1211" s="38" t="s">
        <v>390</v>
      </c>
      <c r="E1211" s="13">
        <f>C1211*$H$4</f>
        <v>963.9</v>
      </c>
      <c r="F1211" s="14">
        <f t="shared" si="107"/>
        <v>0</v>
      </c>
      <c r="G1211" s="13">
        <f t="shared" si="104"/>
        <v>803.25</v>
      </c>
      <c r="H1211" s="13">
        <f t="shared" si="108"/>
        <v>963.9</v>
      </c>
    </row>
    <row r="1212" spans="1:8" ht="12.4" customHeight="1" outlineLevel="2">
      <c r="A1212" s="19">
        <v>2421417</v>
      </c>
      <c r="B1212" s="68" t="s">
        <v>747</v>
      </c>
      <c r="C1212" s="53">
        <v>19.399999999999999</v>
      </c>
      <c r="D1212" s="38" t="s">
        <v>390</v>
      </c>
      <c r="E1212" s="13">
        <f>C1212*$H$4</f>
        <v>989.4</v>
      </c>
      <c r="F1212" s="14">
        <f t="shared" si="107"/>
        <v>0</v>
      </c>
      <c r="G1212" s="13">
        <f t="shared" si="104"/>
        <v>824.5</v>
      </c>
      <c r="H1212" s="13">
        <f t="shared" si="108"/>
        <v>989.4</v>
      </c>
    </row>
    <row r="1213" spans="1:8" ht="12.4" customHeight="1" outlineLevel="2">
      <c r="A1213" s="19">
        <v>2421418</v>
      </c>
      <c r="B1213" s="68" t="s">
        <v>748</v>
      </c>
      <c r="C1213" s="53">
        <v>20.2</v>
      </c>
      <c r="D1213" s="38" t="s">
        <v>390</v>
      </c>
      <c r="E1213" s="13">
        <f>C1213*$H$4</f>
        <v>1030.2</v>
      </c>
      <c r="F1213" s="14">
        <f t="shared" si="107"/>
        <v>0</v>
      </c>
      <c r="G1213" s="13">
        <f t="shared" si="104"/>
        <v>858.5</v>
      </c>
      <c r="H1213" s="13">
        <f t="shared" si="108"/>
        <v>1030.2</v>
      </c>
    </row>
    <row r="1214" spans="1:8" ht="12.4" customHeight="1" outlineLevel="2">
      <c r="A1214" s="19">
        <v>2421419</v>
      </c>
      <c r="B1214" s="68" t="s">
        <v>749</v>
      </c>
      <c r="C1214" s="53">
        <v>20.7</v>
      </c>
      <c r="D1214" s="38" t="s">
        <v>390</v>
      </c>
      <c r="E1214" s="13">
        <f>C1214*$H$4</f>
        <v>1055.7</v>
      </c>
      <c r="F1214" s="14">
        <f t="shared" si="107"/>
        <v>0</v>
      </c>
      <c r="G1214" s="13">
        <f t="shared" si="104"/>
        <v>879.75</v>
      </c>
      <c r="H1214" s="13">
        <f t="shared" si="108"/>
        <v>1055.7</v>
      </c>
    </row>
    <row r="1215" spans="1:8" ht="12.4" customHeight="1" outlineLevel="2">
      <c r="A1215" s="19">
        <v>2421426</v>
      </c>
      <c r="B1215" s="68" t="s">
        <v>750</v>
      </c>
      <c r="C1215" s="53">
        <v>36.799999999999997</v>
      </c>
      <c r="D1215" s="38" t="s">
        <v>390</v>
      </c>
      <c r="E1215" s="13">
        <f>C1215*$H$4</f>
        <v>1876.8</v>
      </c>
      <c r="F1215" s="14">
        <f t="shared" si="107"/>
        <v>0</v>
      </c>
      <c r="G1215" s="13">
        <f t="shared" si="104"/>
        <v>1564</v>
      </c>
      <c r="H1215" s="13">
        <f t="shared" si="108"/>
        <v>1876.8</v>
      </c>
    </row>
    <row r="1216" spans="1:8" ht="12.4" customHeight="1" outlineLevel="2">
      <c r="A1216" s="19">
        <v>2421427</v>
      </c>
      <c r="B1216" s="68" t="s">
        <v>751</v>
      </c>
      <c r="C1216" s="53">
        <v>37.9</v>
      </c>
      <c r="D1216" s="38" t="s">
        <v>390</v>
      </c>
      <c r="E1216" s="13">
        <f>C1216*$H$4</f>
        <v>1932.8999999999999</v>
      </c>
      <c r="F1216" s="14">
        <f t="shared" si="107"/>
        <v>0</v>
      </c>
      <c r="G1216" s="13">
        <f t="shared" si="104"/>
        <v>1610.75</v>
      </c>
      <c r="H1216" s="13">
        <f t="shared" si="108"/>
        <v>1932.8999999999999</v>
      </c>
    </row>
    <row r="1217" spans="1:8" ht="12.4" customHeight="1" outlineLevel="2">
      <c r="A1217" s="19">
        <v>2421428</v>
      </c>
      <c r="B1217" s="68" t="s">
        <v>752</v>
      </c>
      <c r="C1217" s="53">
        <v>39.299999999999997</v>
      </c>
      <c r="D1217" s="38" t="s">
        <v>390</v>
      </c>
      <c r="E1217" s="13">
        <f>C1217*$H$4</f>
        <v>2004.3</v>
      </c>
      <c r="F1217" s="14">
        <f t="shared" si="107"/>
        <v>0</v>
      </c>
      <c r="G1217" s="13">
        <f t="shared" si="104"/>
        <v>1670.25</v>
      </c>
      <c r="H1217" s="13">
        <f t="shared" si="108"/>
        <v>2004.3</v>
      </c>
    </row>
    <row r="1218" spans="1:8" ht="12.4" customHeight="1" outlineLevel="2">
      <c r="A1218" s="19">
        <v>2421429</v>
      </c>
      <c r="B1218" s="68" t="s">
        <v>753</v>
      </c>
      <c r="C1218" s="53">
        <v>40.299999999999997</v>
      </c>
      <c r="D1218" s="38" t="s">
        <v>390</v>
      </c>
      <c r="E1218" s="13">
        <f>C1218*$H$4</f>
        <v>2055.2999999999997</v>
      </c>
      <c r="F1218" s="14">
        <f t="shared" si="107"/>
        <v>0</v>
      </c>
      <c r="G1218" s="13">
        <f t="shared" si="104"/>
        <v>1712.75</v>
      </c>
      <c r="H1218" s="13">
        <f t="shared" si="108"/>
        <v>2055.2999999999997</v>
      </c>
    </row>
    <row r="1219" spans="1:8" ht="12.4" customHeight="1" outlineLevel="2">
      <c r="A1219" s="19">
        <v>2421436</v>
      </c>
      <c r="B1219" s="68" t="s">
        <v>754</v>
      </c>
      <c r="C1219" s="53">
        <v>54.8</v>
      </c>
      <c r="D1219" s="38" t="s">
        <v>390</v>
      </c>
      <c r="E1219" s="13">
        <f>C1219*$H$4</f>
        <v>2794.7999999999997</v>
      </c>
      <c r="F1219" s="14">
        <f t="shared" si="107"/>
        <v>0</v>
      </c>
      <c r="G1219" s="13">
        <f t="shared" si="104"/>
        <v>2329</v>
      </c>
      <c r="H1219" s="13">
        <f t="shared" si="108"/>
        <v>2794.7999999999997</v>
      </c>
    </row>
    <row r="1220" spans="1:8" ht="12.4" customHeight="1" outlineLevel="2">
      <c r="A1220" s="19">
        <v>2421437</v>
      </c>
      <c r="B1220" s="68" t="s">
        <v>755</v>
      </c>
      <c r="C1220" s="53">
        <v>56.4</v>
      </c>
      <c r="D1220" s="38" t="s">
        <v>390</v>
      </c>
      <c r="E1220" s="13">
        <f>C1220*$H$4</f>
        <v>2876.4</v>
      </c>
      <c r="F1220" s="14">
        <f t="shared" si="107"/>
        <v>0</v>
      </c>
      <c r="G1220" s="13">
        <f t="shared" si="104"/>
        <v>2397</v>
      </c>
      <c r="H1220" s="13">
        <f t="shared" si="108"/>
        <v>2876.4</v>
      </c>
    </row>
    <row r="1221" spans="1:8" ht="12.4" customHeight="1" outlineLevel="2">
      <c r="A1221" s="19">
        <v>2421438</v>
      </c>
      <c r="B1221" s="68" t="s">
        <v>756</v>
      </c>
      <c r="C1221" s="53">
        <v>58.5</v>
      </c>
      <c r="D1221" s="38" t="s">
        <v>390</v>
      </c>
      <c r="E1221" s="13">
        <f>C1221*$H$4</f>
        <v>2983.5</v>
      </c>
      <c r="F1221" s="14">
        <f t="shared" si="107"/>
        <v>0</v>
      </c>
      <c r="G1221" s="13">
        <f t="shared" si="104"/>
        <v>2486.25</v>
      </c>
      <c r="H1221" s="13">
        <f t="shared" si="108"/>
        <v>2983.5</v>
      </c>
    </row>
    <row r="1222" spans="1:8" ht="12.4" customHeight="1" outlineLevel="2">
      <c r="A1222" s="19">
        <v>2421439</v>
      </c>
      <c r="B1222" s="68" t="s">
        <v>757</v>
      </c>
      <c r="C1222" s="53">
        <v>60</v>
      </c>
      <c r="D1222" s="38" t="s">
        <v>390</v>
      </c>
      <c r="E1222" s="13">
        <f>C1222*$H$4</f>
        <v>3060</v>
      </c>
      <c r="F1222" s="14">
        <f t="shared" si="107"/>
        <v>0</v>
      </c>
      <c r="G1222" s="13">
        <f t="shared" si="104"/>
        <v>2550</v>
      </c>
      <c r="H1222" s="13">
        <f t="shared" si="108"/>
        <v>3060</v>
      </c>
    </row>
    <row r="1223" spans="1:8" ht="12.4" customHeight="1" outlineLevel="2">
      <c r="A1223" s="19">
        <v>2421446</v>
      </c>
      <c r="B1223" s="68" t="s">
        <v>758</v>
      </c>
      <c r="C1223" s="53">
        <v>72.8</v>
      </c>
      <c r="D1223" s="38" t="s">
        <v>390</v>
      </c>
      <c r="E1223" s="13">
        <f>C1223*$H$4</f>
        <v>3712.7999999999997</v>
      </c>
      <c r="F1223" s="14">
        <f t="shared" si="107"/>
        <v>0</v>
      </c>
      <c r="G1223" s="13">
        <f t="shared" si="104"/>
        <v>3094</v>
      </c>
      <c r="H1223" s="13">
        <f t="shared" si="108"/>
        <v>3712.7999999999997</v>
      </c>
    </row>
    <row r="1224" spans="1:8" ht="12.4" customHeight="1" outlineLevel="2">
      <c r="A1224" s="19">
        <v>2421447</v>
      </c>
      <c r="B1224" s="68" t="s">
        <v>759</v>
      </c>
      <c r="C1224" s="53">
        <v>74.900000000000006</v>
      </c>
      <c r="D1224" s="38" t="s">
        <v>390</v>
      </c>
      <c r="E1224" s="13">
        <f>C1224*$H$4</f>
        <v>3819.9</v>
      </c>
      <c r="F1224" s="14">
        <f t="shared" si="107"/>
        <v>0</v>
      </c>
      <c r="G1224" s="13">
        <f t="shared" si="104"/>
        <v>3183.25</v>
      </c>
      <c r="H1224" s="13">
        <f t="shared" si="108"/>
        <v>3819.9</v>
      </c>
    </row>
    <row r="1225" spans="1:8" ht="12.4" customHeight="1" outlineLevel="2">
      <c r="A1225" s="19">
        <v>2421448</v>
      </c>
      <c r="B1225" s="68" t="s">
        <v>760</v>
      </c>
      <c r="C1225" s="53">
        <v>77.7</v>
      </c>
      <c r="D1225" s="38" t="s">
        <v>390</v>
      </c>
      <c r="E1225" s="13">
        <f>C1225*$H$4</f>
        <v>3962.7000000000003</v>
      </c>
      <c r="F1225" s="14">
        <f t="shared" si="107"/>
        <v>0</v>
      </c>
      <c r="G1225" s="13">
        <f t="shared" si="104"/>
        <v>3302.25</v>
      </c>
      <c r="H1225" s="13">
        <f t="shared" si="108"/>
        <v>3962.7000000000003</v>
      </c>
    </row>
    <row r="1226" spans="1:8" ht="12.4" customHeight="1" outlineLevel="2">
      <c r="A1226" s="19">
        <v>2421449</v>
      </c>
      <c r="B1226" s="68" t="s">
        <v>761</v>
      </c>
      <c r="C1226" s="53">
        <v>79.8</v>
      </c>
      <c r="D1226" s="38" t="s">
        <v>390</v>
      </c>
      <c r="E1226" s="13">
        <f>C1226*$H$4</f>
        <v>4069.7999999999997</v>
      </c>
      <c r="F1226" s="14">
        <f t="shared" si="107"/>
        <v>0</v>
      </c>
      <c r="G1226" s="13">
        <f t="shared" si="104"/>
        <v>3391.5</v>
      </c>
      <c r="H1226" s="13">
        <f t="shared" si="108"/>
        <v>4069.7999999999997</v>
      </c>
    </row>
    <row r="1227" spans="1:8" ht="12.4" customHeight="1" outlineLevel="2">
      <c r="A1227" s="19">
        <v>2414020</v>
      </c>
      <c r="B1227" s="68" t="s">
        <v>1823</v>
      </c>
      <c r="C1227" s="53">
        <v>4.4000000000000004</v>
      </c>
      <c r="D1227" s="38" t="s">
        <v>390</v>
      </c>
      <c r="E1227" s="13">
        <f>C1227*$H$4</f>
        <v>224.4</v>
      </c>
      <c r="F1227" s="14">
        <f t="shared" si="107"/>
        <v>0</v>
      </c>
      <c r="G1227" s="13">
        <f t="shared" si="104"/>
        <v>187</v>
      </c>
      <c r="H1227" s="13">
        <f t="shared" si="108"/>
        <v>224.4</v>
      </c>
    </row>
    <row r="1228" spans="1:8" ht="12.4" customHeight="1">
      <c r="A1228" s="86" t="s">
        <v>692</v>
      </c>
      <c r="B1228" s="87"/>
      <c r="C1228" s="22"/>
      <c r="D1228" s="22"/>
      <c r="E1228" s="22"/>
      <c r="F1228" s="18">
        <f>H6</f>
        <v>0</v>
      </c>
      <c r="G1228" s="13">
        <f t="shared" si="104"/>
        <v>0</v>
      </c>
      <c r="H1228" s="22"/>
    </row>
    <row r="1229" spans="1:8" ht="12.4" customHeight="1" outlineLevel="1">
      <c r="A1229" s="88" t="s">
        <v>607</v>
      </c>
      <c r="B1229" s="82"/>
      <c r="C1229" s="85"/>
      <c r="D1229" s="9"/>
      <c r="E1229" s="13"/>
      <c r="F1229" s="10"/>
      <c r="G1229" s="13">
        <f t="shared" si="104"/>
        <v>0</v>
      </c>
      <c r="H1229" s="13"/>
    </row>
    <row r="1230" spans="1:8" ht="12.4" customHeight="1" outlineLevel="2">
      <c r="A1230" s="25">
        <v>2470009</v>
      </c>
      <c r="B1230" s="81" t="s">
        <v>1824</v>
      </c>
      <c r="C1230" s="53">
        <v>33.5</v>
      </c>
      <c r="D1230" s="38" t="s">
        <v>390</v>
      </c>
      <c r="E1230" s="13">
        <f>C1230*$H$4</f>
        <v>1708.5</v>
      </c>
      <c r="F1230" s="14">
        <f>$F$1228</f>
        <v>0</v>
      </c>
      <c r="G1230" s="13">
        <f t="shared" ref="G1230:G1293" si="109">ROUND(H1230/1.2,2)</f>
        <v>1423.75</v>
      </c>
      <c r="H1230" s="13">
        <f>E1230-E1230*F1230</f>
        <v>1708.5</v>
      </c>
    </row>
    <row r="1231" spans="1:8" ht="12.4" customHeight="1" outlineLevel="2">
      <c r="A1231" s="19">
        <v>2470010</v>
      </c>
      <c r="B1231" s="68" t="s">
        <v>1825</v>
      </c>
      <c r="C1231" s="53">
        <v>22.3</v>
      </c>
      <c r="D1231" s="38" t="s">
        <v>390</v>
      </c>
      <c r="E1231" s="13">
        <f>C1231*$H$4</f>
        <v>1137.3</v>
      </c>
      <c r="F1231" s="14">
        <f>$F$1228</f>
        <v>0</v>
      </c>
      <c r="G1231" s="13">
        <f t="shared" si="109"/>
        <v>947.75</v>
      </c>
      <c r="H1231" s="13">
        <f>E1231-E1231*F1231</f>
        <v>1137.3</v>
      </c>
    </row>
    <row r="1232" spans="1:8" ht="12.4" customHeight="1" outlineLevel="1">
      <c r="A1232" s="42" t="s">
        <v>608</v>
      </c>
      <c r="B1232" s="68"/>
      <c r="C1232" s="9"/>
      <c r="D1232" s="9"/>
      <c r="E1232" s="13"/>
      <c r="F1232" s="10"/>
      <c r="G1232" s="13">
        <f t="shared" si="109"/>
        <v>0</v>
      </c>
      <c r="H1232" s="13"/>
    </row>
    <row r="1233" spans="1:8" ht="12.4" customHeight="1" outlineLevel="2">
      <c r="A1233" s="19">
        <v>2471103</v>
      </c>
      <c r="B1233" s="68" t="s">
        <v>10324</v>
      </c>
      <c r="C1233" s="53">
        <v>52</v>
      </c>
      <c r="D1233" s="38" t="s">
        <v>391</v>
      </c>
      <c r="E1233" s="13">
        <f>C1233*$H$4</f>
        <v>2652</v>
      </c>
      <c r="F1233" s="14">
        <f t="shared" ref="F1233:F1238" si="110">$F$1228</f>
        <v>0</v>
      </c>
      <c r="G1233" s="13">
        <f t="shared" si="109"/>
        <v>2210</v>
      </c>
      <c r="H1233" s="13">
        <f t="shared" ref="H1233:H1238" si="111">E1233-E1233*F1233</f>
        <v>2652</v>
      </c>
    </row>
    <row r="1234" spans="1:8" ht="12.4" customHeight="1" outlineLevel="2">
      <c r="A1234" s="19">
        <v>2470011</v>
      </c>
      <c r="B1234" s="68" t="s">
        <v>1827</v>
      </c>
      <c r="C1234" s="53">
        <v>41</v>
      </c>
      <c r="D1234" s="38" t="s">
        <v>390</v>
      </c>
      <c r="E1234" s="13">
        <f>C1234*$H$4</f>
        <v>2091</v>
      </c>
      <c r="F1234" s="14">
        <f t="shared" si="110"/>
        <v>0</v>
      </c>
      <c r="G1234" s="13">
        <f t="shared" si="109"/>
        <v>1742.5</v>
      </c>
      <c r="H1234" s="13">
        <f t="shared" si="111"/>
        <v>2091</v>
      </c>
    </row>
    <row r="1235" spans="1:8" ht="12.4" customHeight="1" outlineLevel="2">
      <c r="A1235" s="19">
        <v>2470018</v>
      </c>
      <c r="B1235" s="68" t="s">
        <v>1828</v>
      </c>
      <c r="C1235" s="53">
        <v>44</v>
      </c>
      <c r="D1235" s="38" t="s">
        <v>390</v>
      </c>
      <c r="E1235" s="13">
        <f>C1235*$H$4</f>
        <v>2244</v>
      </c>
      <c r="F1235" s="14">
        <f t="shared" si="110"/>
        <v>0</v>
      </c>
      <c r="G1235" s="13">
        <f t="shared" si="109"/>
        <v>1870</v>
      </c>
      <c r="H1235" s="13">
        <f t="shared" si="111"/>
        <v>2244</v>
      </c>
    </row>
    <row r="1236" spans="1:8" ht="12.4" customHeight="1" outlineLevel="2">
      <c r="A1236" s="19">
        <v>2470020</v>
      </c>
      <c r="B1236" s="68" t="s">
        <v>1829</v>
      </c>
      <c r="C1236" s="53">
        <v>97.8</v>
      </c>
      <c r="D1236" s="38" t="s">
        <v>390</v>
      </c>
      <c r="E1236" s="13">
        <f>C1236*$H$4</f>
        <v>4987.8</v>
      </c>
      <c r="F1236" s="14">
        <f t="shared" si="110"/>
        <v>0</v>
      </c>
      <c r="G1236" s="13">
        <f t="shared" si="109"/>
        <v>4156.5</v>
      </c>
      <c r="H1236" s="13">
        <f t="shared" si="111"/>
        <v>4987.8</v>
      </c>
    </row>
    <row r="1237" spans="1:8" ht="12.4" customHeight="1" outlineLevel="2">
      <c r="A1237" s="19">
        <v>2471102</v>
      </c>
      <c r="B1237" s="68" t="s">
        <v>1830</v>
      </c>
      <c r="C1237" s="53">
        <v>39.9</v>
      </c>
      <c r="D1237" s="38" t="s">
        <v>390</v>
      </c>
      <c r="E1237" s="13">
        <f>C1237*$H$4</f>
        <v>2034.8999999999999</v>
      </c>
      <c r="F1237" s="14">
        <f t="shared" si="110"/>
        <v>0</v>
      </c>
      <c r="G1237" s="13">
        <f t="shared" si="109"/>
        <v>1695.75</v>
      </c>
      <c r="H1237" s="13">
        <f t="shared" si="111"/>
        <v>2034.8999999999999</v>
      </c>
    </row>
    <row r="1238" spans="1:8" ht="12.4" customHeight="1" outlineLevel="2">
      <c r="A1238" s="19">
        <v>2470052</v>
      </c>
      <c r="B1238" s="68" t="s">
        <v>1831</v>
      </c>
      <c r="C1238" s="53">
        <v>12.5</v>
      </c>
      <c r="D1238" s="38" t="s">
        <v>390</v>
      </c>
      <c r="E1238" s="13">
        <f>C1238*$H$4</f>
        <v>637.5</v>
      </c>
      <c r="F1238" s="14">
        <f t="shared" si="110"/>
        <v>0</v>
      </c>
      <c r="G1238" s="13">
        <f t="shared" si="109"/>
        <v>531.25</v>
      </c>
      <c r="H1238" s="13">
        <f t="shared" si="111"/>
        <v>637.5</v>
      </c>
    </row>
    <row r="1239" spans="1:8" ht="12.4" customHeight="1" outlineLevel="1">
      <c r="A1239" s="42" t="s">
        <v>609</v>
      </c>
      <c r="B1239" s="68"/>
      <c r="C1239" s="9"/>
      <c r="D1239" s="9"/>
      <c r="E1239" s="13"/>
      <c r="F1239" s="10"/>
      <c r="G1239" s="13">
        <f t="shared" si="109"/>
        <v>0</v>
      </c>
      <c r="H1239" s="13"/>
    </row>
    <row r="1240" spans="1:8" ht="12.4" customHeight="1" outlineLevel="2">
      <c r="A1240" s="19">
        <v>2471557</v>
      </c>
      <c r="B1240" s="68" t="s">
        <v>1832</v>
      </c>
      <c r="C1240" s="53">
        <v>23</v>
      </c>
      <c r="D1240" s="38" t="s">
        <v>390</v>
      </c>
      <c r="E1240" s="13">
        <f>C1240*$H$4</f>
        <v>1173</v>
      </c>
      <c r="F1240" s="14">
        <f t="shared" ref="F1240:F1264" si="112">$F$1228</f>
        <v>0</v>
      </c>
      <c r="G1240" s="13">
        <f t="shared" si="109"/>
        <v>977.5</v>
      </c>
      <c r="H1240" s="13">
        <f t="shared" ref="H1240:H1264" si="113">E1240-E1240*F1240</f>
        <v>1173</v>
      </c>
    </row>
    <row r="1241" spans="1:8" ht="12.4" customHeight="1" outlineLevel="2">
      <c r="A1241" s="19">
        <v>2472200</v>
      </c>
      <c r="B1241" s="68" t="s">
        <v>1833</v>
      </c>
      <c r="C1241" s="53">
        <v>26</v>
      </c>
      <c r="D1241" s="38" t="s">
        <v>390</v>
      </c>
      <c r="E1241" s="13">
        <f>C1241*$H$4</f>
        <v>1326</v>
      </c>
      <c r="F1241" s="14">
        <f t="shared" si="112"/>
        <v>0</v>
      </c>
      <c r="G1241" s="13">
        <f t="shared" si="109"/>
        <v>1105</v>
      </c>
      <c r="H1241" s="13">
        <f t="shared" si="113"/>
        <v>1326</v>
      </c>
    </row>
    <row r="1242" spans="1:8" ht="12.4" customHeight="1" outlineLevel="2">
      <c r="A1242" s="19">
        <v>2470027</v>
      </c>
      <c r="B1242" s="68" t="s">
        <v>1834</v>
      </c>
      <c r="C1242" s="53">
        <v>56</v>
      </c>
      <c r="D1242" s="38" t="s">
        <v>391</v>
      </c>
      <c r="E1242" s="13">
        <f>C1242*$H$4</f>
        <v>2856</v>
      </c>
      <c r="F1242" s="14">
        <f t="shared" si="112"/>
        <v>0</v>
      </c>
      <c r="G1242" s="13">
        <f t="shared" si="109"/>
        <v>2380</v>
      </c>
      <c r="H1242" s="13">
        <f t="shared" si="113"/>
        <v>2856</v>
      </c>
    </row>
    <row r="1243" spans="1:8" ht="12.4" customHeight="1" outlineLevel="2">
      <c r="A1243" s="19">
        <v>2470028</v>
      </c>
      <c r="B1243" s="68" t="s">
        <v>1835</v>
      </c>
      <c r="C1243" s="53">
        <v>56</v>
      </c>
      <c r="D1243" s="38" t="s">
        <v>391</v>
      </c>
      <c r="E1243" s="13">
        <f>C1243*$H$4</f>
        <v>2856</v>
      </c>
      <c r="F1243" s="14">
        <f t="shared" si="112"/>
        <v>0</v>
      </c>
      <c r="G1243" s="13">
        <f t="shared" si="109"/>
        <v>2380</v>
      </c>
      <c r="H1243" s="13">
        <f t="shared" si="113"/>
        <v>2856</v>
      </c>
    </row>
    <row r="1244" spans="1:8" ht="12.4" customHeight="1" outlineLevel="2">
      <c r="A1244" s="19">
        <v>2470001</v>
      </c>
      <c r="B1244" s="68" t="s">
        <v>1836</v>
      </c>
      <c r="C1244" s="53">
        <v>29.8</v>
      </c>
      <c r="D1244" s="38" t="s">
        <v>390</v>
      </c>
      <c r="E1244" s="13">
        <f>C1244*$H$4</f>
        <v>1519.8</v>
      </c>
      <c r="F1244" s="14">
        <f t="shared" si="112"/>
        <v>0</v>
      </c>
      <c r="G1244" s="13">
        <f t="shared" si="109"/>
        <v>1266.5</v>
      </c>
      <c r="H1244" s="13">
        <f t="shared" si="113"/>
        <v>1519.8</v>
      </c>
    </row>
    <row r="1245" spans="1:8" ht="12.4" customHeight="1" outlineLevel="2">
      <c r="A1245" s="19">
        <v>2470002</v>
      </c>
      <c r="B1245" s="68" t="s">
        <v>1837</v>
      </c>
      <c r="C1245" s="53">
        <v>37.4</v>
      </c>
      <c r="D1245" s="38" t="s">
        <v>390</v>
      </c>
      <c r="E1245" s="13">
        <f>C1245*$H$4</f>
        <v>1907.3999999999999</v>
      </c>
      <c r="F1245" s="14">
        <f t="shared" si="112"/>
        <v>0</v>
      </c>
      <c r="G1245" s="13">
        <f t="shared" si="109"/>
        <v>1589.5</v>
      </c>
      <c r="H1245" s="13">
        <f t="shared" si="113"/>
        <v>1907.3999999999999</v>
      </c>
    </row>
    <row r="1246" spans="1:8" ht="12.4" customHeight="1" outlineLevel="2">
      <c r="A1246" s="19">
        <v>2470070</v>
      </c>
      <c r="B1246" s="68" t="s">
        <v>1838</v>
      </c>
      <c r="C1246" s="53">
        <v>28.200000000000003</v>
      </c>
      <c r="D1246" s="38" t="s">
        <v>390</v>
      </c>
      <c r="E1246" s="13">
        <f>C1246*$H$4</f>
        <v>1438.2</v>
      </c>
      <c r="F1246" s="14">
        <f t="shared" si="112"/>
        <v>0</v>
      </c>
      <c r="G1246" s="13">
        <f t="shared" si="109"/>
        <v>1198.5</v>
      </c>
      <c r="H1246" s="13">
        <f t="shared" si="113"/>
        <v>1438.2</v>
      </c>
    </row>
    <row r="1247" spans="1:8" ht="12.4" customHeight="1" outlineLevel="2">
      <c r="A1247" s="19">
        <v>2470071</v>
      </c>
      <c r="B1247" s="68" t="s">
        <v>1839</v>
      </c>
      <c r="C1247" s="53">
        <v>35.5</v>
      </c>
      <c r="D1247" s="38" t="s">
        <v>390</v>
      </c>
      <c r="E1247" s="13">
        <f>C1247*$H$4</f>
        <v>1810.5</v>
      </c>
      <c r="F1247" s="14">
        <f t="shared" si="112"/>
        <v>0</v>
      </c>
      <c r="G1247" s="13">
        <f t="shared" si="109"/>
        <v>1508.75</v>
      </c>
      <c r="H1247" s="13">
        <f t="shared" si="113"/>
        <v>1810.5</v>
      </c>
    </row>
    <row r="1248" spans="1:8" ht="12.4" customHeight="1" outlineLevel="2">
      <c r="A1248" s="19">
        <v>2470096</v>
      </c>
      <c r="B1248" s="68" t="s">
        <v>10566</v>
      </c>
      <c r="C1248" s="53">
        <v>48.8</v>
      </c>
      <c r="D1248" s="38" t="s">
        <v>390</v>
      </c>
      <c r="E1248" s="13">
        <f>C1248*$H$4</f>
        <v>2488.7999999999997</v>
      </c>
      <c r="F1248" s="14">
        <f t="shared" si="112"/>
        <v>0</v>
      </c>
      <c r="G1248" s="13">
        <f t="shared" si="109"/>
        <v>2074</v>
      </c>
      <c r="H1248" s="13">
        <f t="shared" si="113"/>
        <v>2488.7999999999997</v>
      </c>
    </row>
    <row r="1249" spans="1:8" ht="12.4" customHeight="1" outlineLevel="2">
      <c r="A1249" s="19">
        <v>2470003</v>
      </c>
      <c r="B1249" s="68" t="s">
        <v>1840</v>
      </c>
      <c r="C1249" s="53">
        <v>35.800000000000004</v>
      </c>
      <c r="D1249" s="38" t="s">
        <v>390</v>
      </c>
      <c r="E1249" s="13">
        <f>C1249*$H$4</f>
        <v>1825.8000000000002</v>
      </c>
      <c r="F1249" s="14">
        <f t="shared" si="112"/>
        <v>0</v>
      </c>
      <c r="G1249" s="13">
        <f t="shared" si="109"/>
        <v>1521.5</v>
      </c>
      <c r="H1249" s="13">
        <f t="shared" si="113"/>
        <v>1825.8000000000002</v>
      </c>
    </row>
    <row r="1250" spans="1:8" ht="12.4" customHeight="1" outlineLevel="2">
      <c r="A1250" s="19">
        <v>2470004</v>
      </c>
      <c r="B1250" s="68" t="s">
        <v>1841</v>
      </c>
      <c r="C1250" s="53">
        <v>21.6</v>
      </c>
      <c r="D1250" s="38" t="s">
        <v>390</v>
      </c>
      <c r="E1250" s="13">
        <f>C1250*$H$4</f>
        <v>1101.6000000000001</v>
      </c>
      <c r="F1250" s="14">
        <f t="shared" si="112"/>
        <v>0</v>
      </c>
      <c r="G1250" s="13">
        <f t="shared" si="109"/>
        <v>918</v>
      </c>
      <c r="H1250" s="13">
        <f t="shared" si="113"/>
        <v>1101.6000000000001</v>
      </c>
    </row>
    <row r="1251" spans="1:8" ht="12.4" customHeight="1" outlineLevel="2">
      <c r="A1251" s="19">
        <v>2470005</v>
      </c>
      <c r="B1251" s="68" t="s">
        <v>1842</v>
      </c>
      <c r="C1251" s="53">
        <v>21.6</v>
      </c>
      <c r="D1251" s="38" t="s">
        <v>390</v>
      </c>
      <c r="E1251" s="13">
        <f>C1251*$H$4</f>
        <v>1101.6000000000001</v>
      </c>
      <c r="F1251" s="14">
        <f t="shared" si="112"/>
        <v>0</v>
      </c>
      <c r="G1251" s="13">
        <f t="shared" si="109"/>
        <v>918</v>
      </c>
      <c r="H1251" s="13">
        <f t="shared" si="113"/>
        <v>1101.6000000000001</v>
      </c>
    </row>
    <row r="1252" spans="1:8" ht="12.4" customHeight="1" outlineLevel="2">
      <c r="A1252" s="19">
        <v>2470012</v>
      </c>
      <c r="B1252" s="68" t="s">
        <v>1843</v>
      </c>
      <c r="C1252" s="53">
        <v>26.900000000000002</v>
      </c>
      <c r="D1252" s="38" t="s">
        <v>390</v>
      </c>
      <c r="E1252" s="13">
        <f>C1252*$H$4</f>
        <v>1371.9</v>
      </c>
      <c r="F1252" s="14">
        <f t="shared" si="112"/>
        <v>0</v>
      </c>
      <c r="G1252" s="13">
        <f t="shared" si="109"/>
        <v>1143.25</v>
      </c>
      <c r="H1252" s="13">
        <f t="shared" si="113"/>
        <v>1371.9</v>
      </c>
    </row>
    <row r="1253" spans="1:8" ht="12.4" customHeight="1" outlineLevel="2">
      <c r="A1253" s="19">
        <v>2470013</v>
      </c>
      <c r="B1253" s="68" t="s">
        <v>1844</v>
      </c>
      <c r="C1253" s="53">
        <v>38.9</v>
      </c>
      <c r="D1253" s="38" t="s">
        <v>390</v>
      </c>
      <c r="E1253" s="13">
        <f>C1253*$H$4</f>
        <v>1983.8999999999999</v>
      </c>
      <c r="F1253" s="14">
        <f t="shared" si="112"/>
        <v>0</v>
      </c>
      <c r="G1253" s="13">
        <f t="shared" si="109"/>
        <v>1653.25</v>
      </c>
      <c r="H1253" s="13">
        <f t="shared" si="113"/>
        <v>1983.8999999999999</v>
      </c>
    </row>
    <row r="1254" spans="1:8" ht="12.4" customHeight="1" outlineLevel="2">
      <c r="A1254" s="19">
        <v>2470021</v>
      </c>
      <c r="B1254" s="68" t="s">
        <v>1845</v>
      </c>
      <c r="C1254" s="53">
        <v>48.5</v>
      </c>
      <c r="D1254" s="38" t="s">
        <v>391</v>
      </c>
      <c r="E1254" s="13">
        <f>C1254*$H$4</f>
        <v>2473.5</v>
      </c>
      <c r="F1254" s="14">
        <f t="shared" si="112"/>
        <v>0</v>
      </c>
      <c r="G1254" s="13">
        <f t="shared" si="109"/>
        <v>2061.25</v>
      </c>
      <c r="H1254" s="13">
        <f t="shared" si="113"/>
        <v>2473.5</v>
      </c>
    </row>
    <row r="1255" spans="1:8" ht="12.4" customHeight="1" outlineLevel="2">
      <c r="A1255" s="19">
        <v>2470029</v>
      </c>
      <c r="B1255" s="68" t="s">
        <v>1846</v>
      </c>
      <c r="C1255" s="53">
        <v>34</v>
      </c>
      <c r="D1255" s="38" t="s">
        <v>390</v>
      </c>
      <c r="E1255" s="13">
        <f>C1255*$H$4</f>
        <v>1734</v>
      </c>
      <c r="F1255" s="14">
        <f t="shared" si="112"/>
        <v>0</v>
      </c>
      <c r="G1255" s="13">
        <f t="shared" si="109"/>
        <v>1445</v>
      </c>
      <c r="H1255" s="13">
        <f t="shared" si="113"/>
        <v>1734</v>
      </c>
    </row>
    <row r="1256" spans="1:8" ht="12.4" customHeight="1" outlineLevel="2">
      <c r="A1256" s="19">
        <v>2470084</v>
      </c>
      <c r="B1256" s="68" t="s">
        <v>1848</v>
      </c>
      <c r="C1256" s="53">
        <v>19.900000000000002</v>
      </c>
      <c r="D1256" s="38" t="s">
        <v>391</v>
      </c>
      <c r="E1256" s="13">
        <f>C1256*$H$4</f>
        <v>1014.9000000000001</v>
      </c>
      <c r="F1256" s="14">
        <f t="shared" si="112"/>
        <v>0</v>
      </c>
      <c r="G1256" s="13">
        <f t="shared" si="109"/>
        <v>845.75</v>
      </c>
      <c r="H1256" s="13">
        <f t="shared" si="113"/>
        <v>1014.9000000000001</v>
      </c>
    </row>
    <row r="1257" spans="1:8" ht="12.4" customHeight="1" outlineLevel="2">
      <c r="A1257" s="19">
        <v>2470085</v>
      </c>
      <c r="B1257" s="68" t="s">
        <v>1849</v>
      </c>
      <c r="C1257" s="53">
        <v>63.5</v>
      </c>
      <c r="D1257" s="38" t="s">
        <v>390</v>
      </c>
      <c r="E1257" s="13">
        <f>C1257*$H$4</f>
        <v>3238.5</v>
      </c>
      <c r="F1257" s="14">
        <f t="shared" si="112"/>
        <v>0</v>
      </c>
      <c r="G1257" s="13">
        <f t="shared" si="109"/>
        <v>2698.75</v>
      </c>
      <c r="H1257" s="13">
        <f t="shared" si="113"/>
        <v>3238.5</v>
      </c>
    </row>
    <row r="1258" spans="1:8" ht="12.4" customHeight="1" outlineLevel="2">
      <c r="A1258" s="19">
        <v>2470086</v>
      </c>
      <c r="B1258" s="68" t="s">
        <v>1850</v>
      </c>
      <c r="C1258" s="53">
        <v>37.5</v>
      </c>
      <c r="D1258" s="38" t="s">
        <v>390</v>
      </c>
      <c r="E1258" s="13">
        <f>C1258*$H$4</f>
        <v>1912.5</v>
      </c>
      <c r="F1258" s="14">
        <f t="shared" si="112"/>
        <v>0</v>
      </c>
      <c r="G1258" s="13">
        <f t="shared" si="109"/>
        <v>1593.75</v>
      </c>
      <c r="H1258" s="13">
        <f t="shared" si="113"/>
        <v>1912.5</v>
      </c>
    </row>
    <row r="1259" spans="1:8" ht="12.4" customHeight="1" outlineLevel="2">
      <c r="A1259" s="19">
        <v>2470088</v>
      </c>
      <c r="B1259" s="68" t="s">
        <v>1851</v>
      </c>
      <c r="C1259" s="53">
        <v>34.800000000000004</v>
      </c>
      <c r="D1259" s="38" t="s">
        <v>390</v>
      </c>
      <c r="E1259" s="13">
        <f>C1259*$H$4</f>
        <v>1774.8000000000002</v>
      </c>
      <c r="F1259" s="14">
        <f t="shared" si="112"/>
        <v>0</v>
      </c>
      <c r="G1259" s="13">
        <f t="shared" si="109"/>
        <v>1479</v>
      </c>
      <c r="H1259" s="13">
        <f t="shared" si="113"/>
        <v>1774.8000000000002</v>
      </c>
    </row>
    <row r="1260" spans="1:8" ht="12.4" customHeight="1" outlineLevel="2">
      <c r="A1260" s="19">
        <v>2470090</v>
      </c>
      <c r="B1260" s="68" t="s">
        <v>1852</v>
      </c>
      <c r="C1260" s="53">
        <v>47.1</v>
      </c>
      <c r="D1260" s="38" t="s">
        <v>390</v>
      </c>
      <c r="E1260" s="13">
        <f>C1260*$H$4</f>
        <v>2402.1</v>
      </c>
      <c r="F1260" s="14">
        <f t="shared" si="112"/>
        <v>0</v>
      </c>
      <c r="G1260" s="13">
        <f t="shared" si="109"/>
        <v>2001.75</v>
      </c>
      <c r="H1260" s="13">
        <f t="shared" si="113"/>
        <v>2402.1</v>
      </c>
    </row>
    <row r="1261" spans="1:8" ht="12.4" customHeight="1" outlineLevel="2">
      <c r="A1261" s="19">
        <v>2470091</v>
      </c>
      <c r="B1261" s="68" t="s">
        <v>1853</v>
      </c>
      <c r="C1261" s="53">
        <v>43.2</v>
      </c>
      <c r="D1261" s="38" t="s">
        <v>390</v>
      </c>
      <c r="E1261" s="13">
        <f>C1261*$H$4</f>
        <v>2203.2000000000003</v>
      </c>
      <c r="F1261" s="14">
        <f t="shared" si="112"/>
        <v>0</v>
      </c>
      <c r="G1261" s="13">
        <f t="shared" si="109"/>
        <v>1836</v>
      </c>
      <c r="H1261" s="13">
        <f t="shared" si="113"/>
        <v>2203.2000000000003</v>
      </c>
    </row>
    <row r="1262" spans="1:8" ht="12.4" customHeight="1" outlineLevel="2">
      <c r="A1262" s="19">
        <v>2472001</v>
      </c>
      <c r="B1262" s="68" t="s">
        <v>1854</v>
      </c>
      <c r="C1262" s="53">
        <v>35</v>
      </c>
      <c r="D1262" s="38" t="s">
        <v>390</v>
      </c>
      <c r="E1262" s="13">
        <f>C1262*$H$4</f>
        <v>1785</v>
      </c>
      <c r="F1262" s="14">
        <f t="shared" si="112"/>
        <v>0</v>
      </c>
      <c r="G1262" s="13">
        <f t="shared" si="109"/>
        <v>1487.5</v>
      </c>
      <c r="H1262" s="13">
        <f t="shared" si="113"/>
        <v>1785</v>
      </c>
    </row>
    <row r="1263" spans="1:8" ht="12.4" customHeight="1" outlineLevel="2">
      <c r="A1263" s="19">
        <v>2470297</v>
      </c>
      <c r="B1263" s="68" t="s">
        <v>679</v>
      </c>
      <c r="C1263" s="53">
        <v>28</v>
      </c>
      <c r="D1263" s="38" t="s">
        <v>390</v>
      </c>
      <c r="E1263" s="13">
        <f>C1263*$H$4</f>
        <v>1428</v>
      </c>
      <c r="F1263" s="14">
        <f t="shared" si="112"/>
        <v>0</v>
      </c>
      <c r="G1263" s="13">
        <f t="shared" si="109"/>
        <v>1190</v>
      </c>
      <c r="H1263" s="13">
        <f t="shared" si="113"/>
        <v>1428</v>
      </c>
    </row>
    <row r="1264" spans="1:8" ht="12.4" customHeight="1" outlineLevel="2">
      <c r="A1264" s="19">
        <v>2472002</v>
      </c>
      <c r="B1264" s="68" t="s">
        <v>1855</v>
      </c>
      <c r="C1264" s="53">
        <v>41</v>
      </c>
      <c r="D1264" s="38" t="s">
        <v>390</v>
      </c>
      <c r="E1264" s="13">
        <f>C1264*$H$4</f>
        <v>2091</v>
      </c>
      <c r="F1264" s="14">
        <f t="shared" si="112"/>
        <v>0</v>
      </c>
      <c r="G1264" s="13">
        <f t="shared" si="109"/>
        <v>1742.5</v>
      </c>
      <c r="H1264" s="13">
        <f t="shared" si="113"/>
        <v>2091</v>
      </c>
    </row>
    <row r="1265" spans="1:8" ht="12.4" customHeight="1" outlineLevel="1">
      <c r="A1265" s="42" t="s">
        <v>610</v>
      </c>
      <c r="B1265" s="68"/>
      <c r="C1265" s="76"/>
      <c r="D1265" s="9"/>
      <c r="E1265" s="13"/>
      <c r="F1265" s="10"/>
      <c r="G1265" s="13">
        <f t="shared" si="109"/>
        <v>0</v>
      </c>
      <c r="H1265" s="13"/>
    </row>
    <row r="1266" spans="1:8" ht="12.4" customHeight="1" outlineLevel="2">
      <c r="A1266" s="19">
        <v>2472053</v>
      </c>
      <c r="B1266" s="68" t="s">
        <v>1856</v>
      </c>
      <c r="C1266" s="53">
        <v>79.099999999999994</v>
      </c>
      <c r="D1266" s="38" t="s">
        <v>390</v>
      </c>
      <c r="E1266" s="13">
        <f>C1266*$H$4</f>
        <v>4034.1</v>
      </c>
      <c r="F1266" s="14">
        <f t="shared" ref="F1266:F1273" si="114">$F$1228</f>
        <v>0</v>
      </c>
      <c r="G1266" s="13">
        <f t="shared" si="109"/>
        <v>3361.75</v>
      </c>
      <c r="H1266" s="13">
        <f t="shared" ref="H1266:H1273" si="115">E1266-E1266*F1266</f>
        <v>4034.1</v>
      </c>
    </row>
    <row r="1267" spans="1:8" ht="12.4" customHeight="1" outlineLevel="2">
      <c r="A1267" s="19">
        <v>2471558</v>
      </c>
      <c r="B1267" s="68" t="s">
        <v>1857</v>
      </c>
      <c r="C1267" s="53">
        <v>33.5</v>
      </c>
      <c r="D1267" s="38" t="s">
        <v>390</v>
      </c>
      <c r="E1267" s="13">
        <f>C1267*$H$4</f>
        <v>1708.5</v>
      </c>
      <c r="F1267" s="14">
        <f t="shared" si="114"/>
        <v>0</v>
      </c>
      <c r="G1267" s="13">
        <f t="shared" si="109"/>
        <v>1423.75</v>
      </c>
      <c r="H1267" s="13">
        <f t="shared" si="115"/>
        <v>1708.5</v>
      </c>
    </row>
    <row r="1268" spans="1:8" ht="12.4" customHeight="1" outlineLevel="2">
      <c r="A1268" s="19">
        <v>2470050</v>
      </c>
      <c r="B1268" s="68" t="s">
        <v>1858</v>
      </c>
      <c r="C1268" s="53">
        <v>50.5</v>
      </c>
      <c r="D1268" s="38" t="s">
        <v>390</v>
      </c>
      <c r="E1268" s="13">
        <f>C1268*$H$4</f>
        <v>2575.5</v>
      </c>
      <c r="F1268" s="14">
        <f t="shared" si="114"/>
        <v>0</v>
      </c>
      <c r="G1268" s="13">
        <f t="shared" si="109"/>
        <v>2146.25</v>
      </c>
      <c r="H1268" s="13">
        <f t="shared" si="115"/>
        <v>2575.5</v>
      </c>
    </row>
    <row r="1269" spans="1:8" ht="12.4" customHeight="1" outlineLevel="2">
      <c r="A1269" s="19">
        <v>2470051</v>
      </c>
      <c r="B1269" s="68" t="s">
        <v>1859</v>
      </c>
      <c r="C1269" s="53">
        <v>55</v>
      </c>
      <c r="D1269" s="38" t="s">
        <v>390</v>
      </c>
      <c r="E1269" s="13">
        <f>C1269*$H$4</f>
        <v>2805</v>
      </c>
      <c r="F1269" s="14">
        <f t="shared" si="114"/>
        <v>0</v>
      </c>
      <c r="G1269" s="13">
        <f t="shared" si="109"/>
        <v>2337.5</v>
      </c>
      <c r="H1269" s="13">
        <f t="shared" si="115"/>
        <v>2805</v>
      </c>
    </row>
    <row r="1270" spans="1:8" ht="12.4" customHeight="1" outlineLevel="2">
      <c r="A1270" s="19">
        <v>2470053</v>
      </c>
      <c r="B1270" s="68" t="s">
        <v>1860</v>
      </c>
      <c r="C1270" s="53">
        <v>55</v>
      </c>
      <c r="D1270" s="38" t="s">
        <v>390</v>
      </c>
      <c r="E1270" s="13">
        <f>C1270*$H$4</f>
        <v>2805</v>
      </c>
      <c r="F1270" s="14">
        <f t="shared" si="114"/>
        <v>0</v>
      </c>
      <c r="G1270" s="13">
        <f t="shared" si="109"/>
        <v>2337.5</v>
      </c>
      <c r="H1270" s="13">
        <f t="shared" si="115"/>
        <v>2805</v>
      </c>
    </row>
    <row r="1271" spans="1:8" ht="12.4" customHeight="1" outlineLevel="2">
      <c r="A1271" s="19">
        <v>2470054</v>
      </c>
      <c r="B1271" s="68" t="s">
        <v>1861</v>
      </c>
      <c r="C1271" s="53">
        <v>59</v>
      </c>
      <c r="D1271" s="38" t="s">
        <v>390</v>
      </c>
      <c r="E1271" s="13">
        <f>C1271*$H$4</f>
        <v>3009</v>
      </c>
      <c r="F1271" s="14">
        <f t="shared" si="114"/>
        <v>0</v>
      </c>
      <c r="G1271" s="13">
        <f t="shared" si="109"/>
        <v>2507.5</v>
      </c>
      <c r="H1271" s="13">
        <f t="shared" si="115"/>
        <v>3009</v>
      </c>
    </row>
    <row r="1272" spans="1:8" ht="12.4" customHeight="1" outlineLevel="2">
      <c r="A1272" s="19">
        <v>2470305</v>
      </c>
      <c r="B1272" s="68" t="s">
        <v>10799</v>
      </c>
      <c r="C1272" s="53">
        <v>88</v>
      </c>
      <c r="D1272" s="38" t="s">
        <v>390</v>
      </c>
      <c r="E1272" s="13">
        <f>C1272*$H$4</f>
        <v>4488</v>
      </c>
      <c r="F1272" s="14">
        <f t="shared" si="114"/>
        <v>0</v>
      </c>
      <c r="G1272" s="13">
        <f t="shared" si="109"/>
        <v>3740</v>
      </c>
      <c r="H1272" s="13">
        <f t="shared" si="115"/>
        <v>4488</v>
      </c>
    </row>
    <row r="1273" spans="1:8" ht="12.4" customHeight="1" outlineLevel="2">
      <c r="A1273" s="19">
        <v>2472051</v>
      </c>
      <c r="B1273" s="68" t="s">
        <v>1865</v>
      </c>
      <c r="C1273" s="53">
        <v>92</v>
      </c>
      <c r="D1273" s="38" t="s">
        <v>390</v>
      </c>
      <c r="E1273" s="13">
        <f>C1273*$H$4</f>
        <v>4692</v>
      </c>
      <c r="F1273" s="14">
        <f t="shared" si="114"/>
        <v>0</v>
      </c>
      <c r="G1273" s="13">
        <f t="shared" si="109"/>
        <v>3910</v>
      </c>
      <c r="H1273" s="13">
        <f t="shared" si="115"/>
        <v>4692</v>
      </c>
    </row>
    <row r="1274" spans="1:8" ht="12.4" customHeight="1" outlineLevel="1">
      <c r="A1274" s="42" t="s">
        <v>611</v>
      </c>
      <c r="B1274" s="68"/>
      <c r="C1274" s="9"/>
      <c r="D1274" s="9"/>
      <c r="E1274" s="13"/>
      <c r="F1274" s="10"/>
      <c r="G1274" s="13">
        <f t="shared" si="109"/>
        <v>0</v>
      </c>
      <c r="H1274" s="13"/>
    </row>
    <row r="1275" spans="1:8" ht="12.4" customHeight="1" outlineLevel="2">
      <c r="A1275" s="19">
        <v>2470007</v>
      </c>
      <c r="B1275" s="68" t="s">
        <v>1866</v>
      </c>
      <c r="C1275" s="53">
        <v>28.1</v>
      </c>
      <c r="D1275" s="38" t="s">
        <v>390</v>
      </c>
      <c r="E1275" s="13">
        <f>C1275*$H$4</f>
        <v>1433.1000000000001</v>
      </c>
      <c r="F1275" s="14">
        <f>$F$1228</f>
        <v>0</v>
      </c>
      <c r="G1275" s="13">
        <f t="shared" si="109"/>
        <v>1194.25</v>
      </c>
      <c r="H1275" s="13">
        <f>E1275-E1275*F1275</f>
        <v>1433.1000000000001</v>
      </c>
    </row>
    <row r="1276" spans="1:8" ht="12.4" customHeight="1" outlineLevel="2">
      <c r="A1276" s="19">
        <v>2470008</v>
      </c>
      <c r="B1276" s="68" t="s">
        <v>1867</v>
      </c>
      <c r="C1276" s="53">
        <v>37.4</v>
      </c>
      <c r="D1276" s="38" t="s">
        <v>390</v>
      </c>
      <c r="E1276" s="13">
        <f>C1276*$H$4</f>
        <v>1907.3999999999999</v>
      </c>
      <c r="F1276" s="14">
        <f>$F$1228</f>
        <v>0</v>
      </c>
      <c r="G1276" s="13">
        <f t="shared" si="109"/>
        <v>1589.5</v>
      </c>
      <c r="H1276" s="13">
        <f>E1276-E1276*F1276</f>
        <v>1907.3999999999999</v>
      </c>
    </row>
    <row r="1277" spans="1:8" ht="12.4" customHeight="1" outlineLevel="2">
      <c r="A1277" s="19">
        <v>2470094</v>
      </c>
      <c r="B1277" s="68" t="s">
        <v>1868</v>
      </c>
      <c r="C1277" s="53">
        <v>26.5</v>
      </c>
      <c r="D1277" s="38" t="s">
        <v>390</v>
      </c>
      <c r="E1277" s="13">
        <f>C1277*$H$4</f>
        <v>1351.5</v>
      </c>
      <c r="F1277" s="14">
        <f>$F$1228</f>
        <v>0</v>
      </c>
      <c r="G1277" s="13">
        <f t="shared" si="109"/>
        <v>1126.25</v>
      </c>
      <c r="H1277" s="13">
        <f>E1277-E1277*F1277</f>
        <v>1351.5</v>
      </c>
    </row>
    <row r="1278" spans="1:8" ht="12.4" customHeight="1" outlineLevel="2">
      <c r="A1278" s="19">
        <v>2470095</v>
      </c>
      <c r="B1278" s="68" t="s">
        <v>1869</v>
      </c>
      <c r="C1278" s="53">
        <v>36.300000000000004</v>
      </c>
      <c r="D1278" s="38" t="s">
        <v>390</v>
      </c>
      <c r="E1278" s="13">
        <f>C1278*$H$4</f>
        <v>1851.3000000000002</v>
      </c>
      <c r="F1278" s="14">
        <f>$F$1228</f>
        <v>0</v>
      </c>
      <c r="G1278" s="13">
        <f t="shared" si="109"/>
        <v>1542.75</v>
      </c>
      <c r="H1278" s="13">
        <f>E1278-E1278*F1278</f>
        <v>1851.3000000000002</v>
      </c>
    </row>
    <row r="1279" spans="1:8" ht="12.4" customHeight="1" outlineLevel="1">
      <c r="A1279" s="42" t="s">
        <v>612</v>
      </c>
      <c r="B1279" s="68"/>
      <c r="C1279" s="9"/>
      <c r="D1279" s="9"/>
      <c r="E1279" s="13"/>
      <c r="F1279" s="10"/>
      <c r="G1279" s="13">
        <f t="shared" si="109"/>
        <v>0</v>
      </c>
      <c r="H1279" s="13"/>
    </row>
    <row r="1280" spans="1:8" ht="12.4" customHeight="1" outlineLevel="2">
      <c r="A1280" s="19">
        <v>2470133</v>
      </c>
      <c r="B1280" s="68" t="s">
        <v>1870</v>
      </c>
      <c r="C1280" s="53">
        <v>50.300000000000004</v>
      </c>
      <c r="D1280" s="38" t="s">
        <v>390</v>
      </c>
      <c r="E1280" s="13">
        <f>C1280*$H$4</f>
        <v>2565.3000000000002</v>
      </c>
      <c r="F1280" s="14">
        <f>$F$1228</f>
        <v>0</v>
      </c>
      <c r="G1280" s="13">
        <f t="shared" si="109"/>
        <v>2137.75</v>
      </c>
      <c r="H1280" s="13">
        <f>E1280-E1280*F1280</f>
        <v>2565.3000000000002</v>
      </c>
    </row>
    <row r="1281" spans="1:8" ht="12.4" customHeight="1" outlineLevel="2">
      <c r="A1281" s="19">
        <v>4656681</v>
      </c>
      <c r="B1281" s="68" t="s">
        <v>1871</v>
      </c>
      <c r="C1281" s="53">
        <v>57.2</v>
      </c>
      <c r="D1281" s="38" t="s">
        <v>390</v>
      </c>
      <c r="E1281" s="13">
        <f>C1281*$H$4</f>
        <v>2917.2000000000003</v>
      </c>
      <c r="F1281" s="14">
        <f>$F$1228</f>
        <v>0</v>
      </c>
      <c r="G1281" s="13">
        <f t="shared" si="109"/>
        <v>2431</v>
      </c>
      <c r="H1281" s="13">
        <f>E1281-E1281*F1281</f>
        <v>2917.2000000000003</v>
      </c>
    </row>
    <row r="1282" spans="1:8" ht="12.4" customHeight="1" outlineLevel="2">
      <c r="A1282" s="19">
        <v>4656682</v>
      </c>
      <c r="B1282" s="68" t="s">
        <v>1872</v>
      </c>
      <c r="C1282" s="53">
        <v>76</v>
      </c>
      <c r="D1282" s="38" t="s">
        <v>390</v>
      </c>
      <c r="E1282" s="13">
        <f>C1282*$H$4</f>
        <v>3876</v>
      </c>
      <c r="F1282" s="14">
        <f>$F$1228</f>
        <v>0</v>
      </c>
      <c r="G1282" s="13">
        <f t="shared" si="109"/>
        <v>3230</v>
      </c>
      <c r="H1282" s="13">
        <f>E1282-E1282*F1282</f>
        <v>3876</v>
      </c>
    </row>
    <row r="1283" spans="1:8" ht="12.4" customHeight="1" outlineLevel="2">
      <c r="A1283" s="19">
        <v>4656683</v>
      </c>
      <c r="B1283" s="68" t="s">
        <v>1873</v>
      </c>
      <c r="C1283" s="53">
        <v>130</v>
      </c>
      <c r="D1283" s="38" t="s">
        <v>390</v>
      </c>
      <c r="E1283" s="13">
        <f>C1283*$H$4</f>
        <v>6630</v>
      </c>
      <c r="F1283" s="14">
        <f>$F$1228</f>
        <v>0</v>
      </c>
      <c r="G1283" s="13">
        <f t="shared" si="109"/>
        <v>5525</v>
      </c>
      <c r="H1283" s="13">
        <f>E1283-E1283*F1283</f>
        <v>6630</v>
      </c>
    </row>
    <row r="1284" spans="1:8" ht="12.4" customHeight="1" outlineLevel="2">
      <c r="A1284" s="19">
        <v>4656684</v>
      </c>
      <c r="B1284" s="68" t="s">
        <v>1874</v>
      </c>
      <c r="C1284" s="53">
        <v>364</v>
      </c>
      <c r="D1284" s="38" t="s">
        <v>390</v>
      </c>
      <c r="E1284" s="13">
        <f>C1284*$H$4</f>
        <v>18564</v>
      </c>
      <c r="F1284" s="14">
        <f>$F$1228</f>
        <v>0</v>
      </c>
      <c r="G1284" s="13">
        <f t="shared" si="109"/>
        <v>15470</v>
      </c>
      <c r="H1284" s="13">
        <f>E1284-E1284*F1284</f>
        <v>18564</v>
      </c>
    </row>
    <row r="1285" spans="1:8" ht="12.4" customHeight="1" outlineLevel="1">
      <c r="A1285" s="42" t="s">
        <v>613</v>
      </c>
      <c r="B1285" s="68"/>
      <c r="C1285" s="9"/>
      <c r="D1285" s="9"/>
      <c r="E1285" s="13"/>
      <c r="F1285" s="10"/>
      <c r="G1285" s="13">
        <f t="shared" si="109"/>
        <v>0</v>
      </c>
      <c r="H1285" s="13"/>
    </row>
    <row r="1286" spans="1:8" ht="12.4" customHeight="1" outlineLevel="2">
      <c r="A1286" s="19">
        <v>2471450</v>
      </c>
      <c r="B1286" s="68" t="s">
        <v>10419</v>
      </c>
      <c r="C1286" s="53">
        <v>36.700000000000003</v>
      </c>
      <c r="D1286" s="38" t="s">
        <v>390</v>
      </c>
      <c r="E1286" s="13">
        <f>C1286*$H$4</f>
        <v>1871.7</v>
      </c>
      <c r="F1286" s="14">
        <f>$F$1228</f>
        <v>0</v>
      </c>
      <c r="G1286" s="13">
        <f t="shared" si="109"/>
        <v>1559.75</v>
      </c>
      <c r="H1286" s="13">
        <f>E1286-E1286*F1286</f>
        <v>1871.7</v>
      </c>
    </row>
    <row r="1287" spans="1:8" ht="12.4" customHeight="1" outlineLevel="2">
      <c r="A1287" s="19">
        <v>2471452</v>
      </c>
      <c r="B1287" s="68" t="s">
        <v>10420</v>
      </c>
      <c r="C1287" s="53">
        <v>42.2</v>
      </c>
      <c r="D1287" s="38" t="s">
        <v>390</v>
      </c>
      <c r="E1287" s="13">
        <f>C1287*$H$4</f>
        <v>2152.2000000000003</v>
      </c>
      <c r="F1287" s="14">
        <f>$F$1228</f>
        <v>0</v>
      </c>
      <c r="G1287" s="13">
        <f t="shared" si="109"/>
        <v>1793.5</v>
      </c>
      <c r="H1287" s="13">
        <f>E1287-E1287*F1287</f>
        <v>2152.2000000000003</v>
      </c>
    </row>
    <row r="1288" spans="1:8" ht="12.4" customHeight="1" outlineLevel="2">
      <c r="A1288" s="19">
        <v>2471451</v>
      </c>
      <c r="B1288" s="68" t="s">
        <v>10421</v>
      </c>
      <c r="C1288" s="53">
        <v>40.6</v>
      </c>
      <c r="D1288" s="38" t="s">
        <v>390</v>
      </c>
      <c r="E1288" s="13">
        <f>C1288*$H$4</f>
        <v>2070.6</v>
      </c>
      <c r="F1288" s="14">
        <f>$F$1228</f>
        <v>0</v>
      </c>
      <c r="G1288" s="13">
        <f t="shared" si="109"/>
        <v>1725.5</v>
      </c>
      <c r="H1288" s="13">
        <f>E1288-E1288*F1288</f>
        <v>2070.6</v>
      </c>
    </row>
    <row r="1289" spans="1:8" ht="11.25" customHeight="1" outlineLevel="2">
      <c r="A1289" s="130">
        <v>2470280</v>
      </c>
      <c r="B1289" s="124" t="s">
        <v>1876</v>
      </c>
      <c r="C1289" s="53">
        <v>84</v>
      </c>
      <c r="D1289" s="38" t="s">
        <v>390</v>
      </c>
      <c r="E1289" s="13">
        <f>C1289*$H$4</f>
        <v>4284</v>
      </c>
      <c r="F1289" s="14">
        <f>$F$1228</f>
        <v>0</v>
      </c>
      <c r="G1289" s="13">
        <f t="shared" si="109"/>
        <v>3570</v>
      </c>
      <c r="H1289" s="13">
        <f>E1289-E1289*F1289</f>
        <v>4284</v>
      </c>
    </row>
    <row r="1290" spans="1:8" ht="12.4" customHeight="1" outlineLevel="2">
      <c r="A1290" s="19">
        <v>2470281</v>
      </c>
      <c r="B1290" s="68" t="s">
        <v>1877</v>
      </c>
      <c r="C1290" s="53">
        <v>105</v>
      </c>
      <c r="D1290" s="38" t="s">
        <v>390</v>
      </c>
      <c r="E1290" s="13">
        <f>C1290*$H$4</f>
        <v>5355</v>
      </c>
      <c r="F1290" s="14">
        <f>$F$1228</f>
        <v>0</v>
      </c>
      <c r="G1290" s="13">
        <f t="shared" si="109"/>
        <v>4462.5</v>
      </c>
      <c r="H1290" s="13">
        <f>E1290-E1290*F1290</f>
        <v>5355</v>
      </c>
    </row>
    <row r="1291" spans="1:8" ht="12.4" customHeight="1" outlineLevel="2">
      <c r="A1291" s="19">
        <v>2471461</v>
      </c>
      <c r="B1291" s="68" t="s">
        <v>10800</v>
      </c>
      <c r="C1291" s="53">
        <v>77</v>
      </c>
      <c r="D1291" s="38" t="s">
        <v>390</v>
      </c>
      <c r="E1291" s="13">
        <f>C1291*$H$4</f>
        <v>3927</v>
      </c>
      <c r="F1291" s="14">
        <f t="shared" ref="F1291:F1292" si="116">$F$1228</f>
        <v>0</v>
      </c>
      <c r="G1291" s="13">
        <f t="shared" si="109"/>
        <v>3272.5</v>
      </c>
      <c r="H1291" s="13">
        <f t="shared" ref="H1291:H1292" si="117">E1291-E1291*F1291</f>
        <v>3927</v>
      </c>
    </row>
    <row r="1292" spans="1:8" ht="12.4" customHeight="1" outlineLevel="2">
      <c r="A1292" s="19">
        <v>2471462</v>
      </c>
      <c r="B1292" s="68" t="s">
        <v>10801</v>
      </c>
      <c r="C1292" s="53">
        <v>77</v>
      </c>
      <c r="D1292" s="38" t="s">
        <v>390</v>
      </c>
      <c r="E1292" s="13">
        <f>C1292*$H$4</f>
        <v>3927</v>
      </c>
      <c r="F1292" s="14">
        <f t="shared" si="116"/>
        <v>0</v>
      </c>
      <c r="G1292" s="13">
        <f t="shared" si="109"/>
        <v>3272.5</v>
      </c>
      <c r="H1292" s="13">
        <f t="shared" si="117"/>
        <v>3927</v>
      </c>
    </row>
    <row r="1293" spans="1:8" ht="12.4" customHeight="1" outlineLevel="2">
      <c r="A1293" s="19">
        <v>2471419</v>
      </c>
      <c r="B1293" s="68" t="s">
        <v>1892</v>
      </c>
      <c r="C1293" s="53">
        <v>79</v>
      </c>
      <c r="D1293" s="38" t="s">
        <v>390</v>
      </c>
      <c r="E1293" s="13">
        <f>C1293*$H$4</f>
        <v>4029</v>
      </c>
      <c r="F1293" s="14">
        <f t="shared" ref="F1293:F1313" si="118">$F$1228</f>
        <v>0</v>
      </c>
      <c r="G1293" s="13">
        <f t="shared" si="109"/>
        <v>3357.5</v>
      </c>
      <c r="H1293" s="13">
        <f>E1293-E1293*F1293</f>
        <v>4029</v>
      </c>
    </row>
    <row r="1294" spans="1:8" ht="12.4" customHeight="1" outlineLevel="2">
      <c r="A1294" s="19">
        <v>2471430</v>
      </c>
      <c r="B1294" s="68" t="s">
        <v>1893</v>
      </c>
      <c r="C1294" s="53">
        <v>79</v>
      </c>
      <c r="D1294" s="38" t="s">
        <v>390</v>
      </c>
      <c r="E1294" s="13">
        <f>C1294*$H$4</f>
        <v>4029</v>
      </c>
      <c r="F1294" s="14">
        <f t="shared" si="118"/>
        <v>0</v>
      </c>
      <c r="G1294" s="13">
        <f t="shared" ref="G1294:G1357" si="119">ROUND(H1294/1.2,2)</f>
        <v>3357.5</v>
      </c>
      <c r="H1294" s="13">
        <f>E1294-E1294*F1294</f>
        <v>4029</v>
      </c>
    </row>
    <row r="1295" spans="1:8" ht="12.4" customHeight="1" outlineLevel="2">
      <c r="A1295" s="19">
        <v>2470303</v>
      </c>
      <c r="B1295" s="68" t="s">
        <v>690</v>
      </c>
      <c r="C1295" s="53">
        <v>79.5</v>
      </c>
      <c r="D1295" s="38" t="s">
        <v>390</v>
      </c>
      <c r="E1295" s="13">
        <f>C1295*$H$4</f>
        <v>4054.5</v>
      </c>
      <c r="F1295" s="14">
        <f t="shared" si="118"/>
        <v>0</v>
      </c>
      <c r="G1295" s="13">
        <f t="shared" si="119"/>
        <v>3378.75</v>
      </c>
      <c r="H1295" s="13">
        <f t="shared" ref="H1295:H1313" si="120">E1295-E1295*F1295</f>
        <v>4054.5</v>
      </c>
    </row>
    <row r="1296" spans="1:8" ht="12.4" customHeight="1" outlineLevel="2">
      <c r="A1296" s="19">
        <v>2471551</v>
      </c>
      <c r="B1296" s="68" t="s">
        <v>1880</v>
      </c>
      <c r="C1296" s="53">
        <v>5.4</v>
      </c>
      <c r="D1296" s="38" t="s">
        <v>390</v>
      </c>
      <c r="E1296" s="13">
        <f>C1296*$H$4</f>
        <v>275.40000000000003</v>
      </c>
      <c r="F1296" s="14">
        <f t="shared" si="118"/>
        <v>0</v>
      </c>
      <c r="G1296" s="13">
        <f t="shared" si="119"/>
        <v>229.5</v>
      </c>
      <c r="H1296" s="13">
        <f t="shared" si="120"/>
        <v>275.40000000000003</v>
      </c>
    </row>
    <row r="1297" spans="1:8" ht="12.4" customHeight="1" outlineLevel="2">
      <c r="A1297" s="19">
        <v>2471550</v>
      </c>
      <c r="B1297" s="68" t="s">
        <v>1881</v>
      </c>
      <c r="C1297" s="53">
        <v>5.4</v>
      </c>
      <c r="D1297" s="38" t="s">
        <v>390</v>
      </c>
      <c r="E1297" s="13">
        <f>C1297*$H$4</f>
        <v>275.40000000000003</v>
      </c>
      <c r="F1297" s="14">
        <f t="shared" si="118"/>
        <v>0</v>
      </c>
      <c r="G1297" s="13">
        <f t="shared" si="119"/>
        <v>229.5</v>
      </c>
      <c r="H1297" s="13">
        <f t="shared" si="120"/>
        <v>275.40000000000003</v>
      </c>
    </row>
    <row r="1298" spans="1:8" ht="12.4" customHeight="1" outlineLevel="2">
      <c r="A1298" s="19">
        <v>2471554</v>
      </c>
      <c r="B1298" s="68" t="s">
        <v>1882</v>
      </c>
      <c r="C1298" s="53">
        <v>5.4</v>
      </c>
      <c r="D1298" s="38" t="s">
        <v>390</v>
      </c>
      <c r="E1298" s="13">
        <f>C1298*$H$4</f>
        <v>275.40000000000003</v>
      </c>
      <c r="F1298" s="14">
        <f t="shared" si="118"/>
        <v>0</v>
      </c>
      <c r="G1298" s="13">
        <f t="shared" si="119"/>
        <v>229.5</v>
      </c>
      <c r="H1298" s="13">
        <f t="shared" si="120"/>
        <v>275.40000000000003</v>
      </c>
    </row>
    <row r="1299" spans="1:8" ht="12.4" customHeight="1" outlineLevel="2">
      <c r="A1299" s="19">
        <v>2471555</v>
      </c>
      <c r="B1299" s="68" t="s">
        <v>1883</v>
      </c>
      <c r="C1299" s="53">
        <v>5.4</v>
      </c>
      <c r="D1299" s="38" t="s">
        <v>390</v>
      </c>
      <c r="E1299" s="13">
        <f>C1299*$H$4</f>
        <v>275.40000000000003</v>
      </c>
      <c r="F1299" s="14">
        <f t="shared" si="118"/>
        <v>0</v>
      </c>
      <c r="G1299" s="13">
        <f t="shared" si="119"/>
        <v>229.5</v>
      </c>
      <c r="H1299" s="13">
        <f t="shared" si="120"/>
        <v>275.40000000000003</v>
      </c>
    </row>
    <row r="1300" spans="1:8" ht="12.4" customHeight="1" outlineLevel="2">
      <c r="A1300" s="19">
        <v>2471559</v>
      </c>
      <c r="B1300" s="68" t="s">
        <v>10422</v>
      </c>
      <c r="C1300" s="53">
        <v>6.2</v>
      </c>
      <c r="D1300" s="38" t="s">
        <v>390</v>
      </c>
      <c r="E1300" s="13">
        <f>C1300*$H$4</f>
        <v>316.2</v>
      </c>
      <c r="F1300" s="14">
        <f t="shared" si="118"/>
        <v>0</v>
      </c>
      <c r="G1300" s="13">
        <f t="shared" si="119"/>
        <v>263.5</v>
      </c>
      <c r="H1300" s="13">
        <f t="shared" si="120"/>
        <v>316.2</v>
      </c>
    </row>
    <row r="1301" spans="1:8" ht="12.4" customHeight="1" outlineLevel="2">
      <c r="A1301" s="19">
        <v>2471552</v>
      </c>
      <c r="B1301" s="68" t="s">
        <v>1884</v>
      </c>
      <c r="C1301" s="53">
        <v>6.6</v>
      </c>
      <c r="D1301" s="38" t="s">
        <v>390</v>
      </c>
      <c r="E1301" s="13">
        <f>C1301*$H$4</f>
        <v>336.59999999999997</v>
      </c>
      <c r="F1301" s="14">
        <f t="shared" si="118"/>
        <v>0</v>
      </c>
      <c r="G1301" s="13">
        <f t="shared" si="119"/>
        <v>280.5</v>
      </c>
      <c r="H1301" s="13">
        <f t="shared" si="120"/>
        <v>336.59999999999997</v>
      </c>
    </row>
    <row r="1302" spans="1:8" ht="12.4" customHeight="1" outlineLevel="2">
      <c r="A1302" s="19">
        <v>2471556</v>
      </c>
      <c r="B1302" s="68" t="s">
        <v>1885</v>
      </c>
      <c r="C1302" s="53">
        <v>6.6</v>
      </c>
      <c r="D1302" s="38" t="s">
        <v>390</v>
      </c>
      <c r="E1302" s="13">
        <f>C1302*$H$4</f>
        <v>336.59999999999997</v>
      </c>
      <c r="F1302" s="14">
        <f t="shared" si="118"/>
        <v>0</v>
      </c>
      <c r="G1302" s="13">
        <f t="shared" si="119"/>
        <v>280.5</v>
      </c>
      <c r="H1302" s="13">
        <f t="shared" si="120"/>
        <v>336.59999999999997</v>
      </c>
    </row>
    <row r="1303" spans="1:8" ht="12.4" customHeight="1" outlineLevel="2">
      <c r="A1303" s="19">
        <v>2471553</v>
      </c>
      <c r="B1303" s="68" t="s">
        <v>1886</v>
      </c>
      <c r="C1303" s="53">
        <v>6.6</v>
      </c>
      <c r="D1303" s="38" t="s">
        <v>390</v>
      </c>
      <c r="E1303" s="13">
        <f>C1303*$H$4</f>
        <v>336.59999999999997</v>
      </c>
      <c r="F1303" s="14">
        <f t="shared" si="118"/>
        <v>0</v>
      </c>
      <c r="G1303" s="13">
        <f t="shared" si="119"/>
        <v>280.5</v>
      </c>
      <c r="H1303" s="13">
        <f t="shared" si="120"/>
        <v>336.59999999999997</v>
      </c>
    </row>
    <row r="1304" spans="1:8" ht="25.5" outlineLevel="2">
      <c r="A1304" s="19">
        <v>2471650</v>
      </c>
      <c r="B1304" s="68" t="s">
        <v>10128</v>
      </c>
      <c r="C1304" s="53">
        <v>36.5</v>
      </c>
      <c r="D1304" s="38" t="s">
        <v>390</v>
      </c>
      <c r="E1304" s="13">
        <f>C1304*$H$4</f>
        <v>1861.5</v>
      </c>
      <c r="F1304" s="14">
        <f t="shared" si="118"/>
        <v>0</v>
      </c>
      <c r="G1304" s="13">
        <f t="shared" si="119"/>
        <v>1551.25</v>
      </c>
      <c r="H1304" s="13">
        <f t="shared" si="120"/>
        <v>1861.5</v>
      </c>
    </row>
    <row r="1305" spans="1:8" ht="25.5" outlineLevel="2">
      <c r="A1305" s="19">
        <v>2471651</v>
      </c>
      <c r="B1305" s="68" t="s">
        <v>10129</v>
      </c>
      <c r="C1305" s="53">
        <v>37</v>
      </c>
      <c r="D1305" s="38" t="s">
        <v>390</v>
      </c>
      <c r="E1305" s="13">
        <f>C1305*$H$4</f>
        <v>1887</v>
      </c>
      <c r="F1305" s="14">
        <f t="shared" si="118"/>
        <v>0</v>
      </c>
      <c r="G1305" s="13">
        <f t="shared" si="119"/>
        <v>1572.5</v>
      </c>
      <c r="H1305" s="13">
        <f t="shared" si="120"/>
        <v>1887</v>
      </c>
    </row>
    <row r="1306" spans="1:8" ht="25.5" outlineLevel="2">
      <c r="A1306" s="19">
        <v>2471652</v>
      </c>
      <c r="B1306" s="68" t="s">
        <v>10130</v>
      </c>
      <c r="C1306" s="53">
        <v>29</v>
      </c>
      <c r="D1306" s="38" t="s">
        <v>390</v>
      </c>
      <c r="E1306" s="13">
        <f>C1306*$H$4</f>
        <v>1479</v>
      </c>
      <c r="F1306" s="14">
        <f t="shared" si="118"/>
        <v>0</v>
      </c>
      <c r="G1306" s="13">
        <f t="shared" si="119"/>
        <v>1232.5</v>
      </c>
      <c r="H1306" s="13">
        <f t="shared" si="120"/>
        <v>1479</v>
      </c>
    </row>
    <row r="1307" spans="1:8" ht="12.4" customHeight="1" outlineLevel="2">
      <c r="A1307" s="19">
        <v>2471409</v>
      </c>
      <c r="B1307" s="68" t="s">
        <v>1887</v>
      </c>
      <c r="C1307" s="53">
        <v>53</v>
      </c>
      <c r="D1307" s="38" t="s">
        <v>390</v>
      </c>
      <c r="E1307" s="13">
        <f>C1307*$H$4</f>
        <v>2703</v>
      </c>
      <c r="F1307" s="14">
        <f t="shared" si="118"/>
        <v>0</v>
      </c>
      <c r="G1307" s="13">
        <f t="shared" si="119"/>
        <v>2252.5</v>
      </c>
      <c r="H1307" s="13">
        <f t="shared" si="120"/>
        <v>2703</v>
      </c>
    </row>
    <row r="1308" spans="1:8" ht="12.4" customHeight="1" outlineLevel="2">
      <c r="A1308" s="19">
        <v>2471412</v>
      </c>
      <c r="B1308" s="68" t="s">
        <v>1888</v>
      </c>
      <c r="C1308" s="53">
        <v>53.4</v>
      </c>
      <c r="D1308" s="38" t="s">
        <v>390</v>
      </c>
      <c r="E1308" s="13">
        <f>C1308*$H$4</f>
        <v>2723.4</v>
      </c>
      <c r="F1308" s="14">
        <f t="shared" si="118"/>
        <v>0</v>
      </c>
      <c r="G1308" s="13">
        <f t="shared" si="119"/>
        <v>2269.5</v>
      </c>
      <c r="H1308" s="13">
        <f t="shared" si="120"/>
        <v>2723.4</v>
      </c>
    </row>
    <row r="1309" spans="1:8" ht="12.4" customHeight="1" outlineLevel="2">
      <c r="A1309" s="19">
        <v>2471416</v>
      </c>
      <c r="B1309" s="68" t="s">
        <v>1889</v>
      </c>
      <c r="C1309" s="53">
        <v>51.7</v>
      </c>
      <c r="D1309" s="38" t="s">
        <v>390</v>
      </c>
      <c r="E1309" s="13">
        <f>C1309*$H$4</f>
        <v>2636.7000000000003</v>
      </c>
      <c r="F1309" s="14">
        <f t="shared" si="118"/>
        <v>0</v>
      </c>
      <c r="G1309" s="13">
        <f t="shared" si="119"/>
        <v>2197.25</v>
      </c>
      <c r="H1309" s="13">
        <f t="shared" si="120"/>
        <v>2636.7000000000003</v>
      </c>
    </row>
    <row r="1310" spans="1:8" ht="12.4" customHeight="1" outlineLevel="2">
      <c r="A1310" s="19">
        <v>2471431</v>
      </c>
      <c r="B1310" s="68" t="s">
        <v>1894</v>
      </c>
      <c r="C1310" s="53">
        <v>40.6</v>
      </c>
      <c r="D1310" s="38" t="s">
        <v>390</v>
      </c>
      <c r="E1310" s="13">
        <f>C1310*$H$4</f>
        <v>2070.6</v>
      </c>
      <c r="F1310" s="14">
        <f t="shared" si="118"/>
        <v>0</v>
      </c>
      <c r="G1310" s="13">
        <f t="shared" si="119"/>
        <v>1725.5</v>
      </c>
      <c r="H1310" s="13">
        <f t="shared" si="120"/>
        <v>2070.6</v>
      </c>
    </row>
    <row r="1311" spans="1:8" ht="12.4" customHeight="1" outlineLevel="2">
      <c r="A1311" s="19">
        <v>2471432</v>
      </c>
      <c r="B1311" s="68" t="s">
        <v>1895</v>
      </c>
      <c r="C1311" s="53">
        <v>41.4</v>
      </c>
      <c r="D1311" s="38" t="s">
        <v>390</v>
      </c>
      <c r="E1311" s="13">
        <f>C1311*$H$4</f>
        <v>2111.4</v>
      </c>
      <c r="F1311" s="14">
        <f t="shared" si="118"/>
        <v>0</v>
      </c>
      <c r="G1311" s="13">
        <f t="shared" si="119"/>
        <v>1759.5</v>
      </c>
      <c r="H1311" s="13">
        <f t="shared" si="120"/>
        <v>2111.4</v>
      </c>
    </row>
    <row r="1312" spans="1:8" ht="12.4" customHeight="1" outlineLevel="2">
      <c r="A1312" s="19">
        <v>2471510</v>
      </c>
      <c r="B1312" s="68" t="s">
        <v>1896</v>
      </c>
      <c r="C1312" s="53">
        <v>210</v>
      </c>
      <c r="D1312" s="38" t="s">
        <v>390</v>
      </c>
      <c r="E1312" s="13">
        <f>C1312*$H$4</f>
        <v>10710</v>
      </c>
      <c r="F1312" s="14">
        <f t="shared" si="118"/>
        <v>0</v>
      </c>
      <c r="G1312" s="13">
        <f t="shared" si="119"/>
        <v>8925</v>
      </c>
      <c r="H1312" s="13">
        <f t="shared" si="120"/>
        <v>10710</v>
      </c>
    </row>
    <row r="1313" spans="1:8" ht="12.4" customHeight="1" outlineLevel="2">
      <c r="A1313" s="19">
        <v>2471511</v>
      </c>
      <c r="B1313" s="68" t="s">
        <v>1897</v>
      </c>
      <c r="C1313" s="53">
        <v>225</v>
      </c>
      <c r="D1313" s="38" t="s">
        <v>390</v>
      </c>
      <c r="E1313" s="13">
        <f>C1313*$H$4</f>
        <v>11475</v>
      </c>
      <c r="F1313" s="14">
        <f t="shared" si="118"/>
        <v>0</v>
      </c>
      <c r="G1313" s="13">
        <f t="shared" si="119"/>
        <v>9562.5</v>
      </c>
      <c r="H1313" s="13">
        <f t="shared" si="120"/>
        <v>11475</v>
      </c>
    </row>
    <row r="1314" spans="1:8" ht="12.4" customHeight="1" outlineLevel="1">
      <c r="A1314" s="42" t="s">
        <v>693</v>
      </c>
      <c r="B1314" s="68"/>
      <c r="C1314" s="9"/>
      <c r="D1314" s="9"/>
      <c r="E1314" s="13"/>
      <c r="F1314" s="10"/>
      <c r="G1314" s="13">
        <f t="shared" si="119"/>
        <v>0</v>
      </c>
      <c r="H1314" s="13"/>
    </row>
    <row r="1315" spans="1:8" ht="12.4" customHeight="1" outlineLevel="2">
      <c r="A1315" s="19">
        <v>2471201</v>
      </c>
      <c r="B1315" s="68" t="s">
        <v>1898</v>
      </c>
      <c r="C1315" s="53">
        <v>19</v>
      </c>
      <c r="D1315" s="38" t="s">
        <v>390</v>
      </c>
      <c r="E1315" s="13">
        <f>C1315*$H$4</f>
        <v>969</v>
      </c>
      <c r="F1315" s="14">
        <f t="shared" ref="F1315:F1346" si="121">$F$1228</f>
        <v>0</v>
      </c>
      <c r="G1315" s="13">
        <f t="shared" si="119"/>
        <v>807.5</v>
      </c>
      <c r="H1315" s="13">
        <f t="shared" ref="H1315:H1346" si="122">E1315-E1315*F1315</f>
        <v>969</v>
      </c>
    </row>
    <row r="1316" spans="1:8" ht="12.4" customHeight="1" outlineLevel="2">
      <c r="A1316" s="19">
        <v>2471202</v>
      </c>
      <c r="B1316" s="68" t="s">
        <v>1899</v>
      </c>
      <c r="C1316" s="53">
        <v>32</v>
      </c>
      <c r="D1316" s="38" t="s">
        <v>390</v>
      </c>
      <c r="E1316" s="13">
        <f>C1316*$H$4</f>
        <v>1632</v>
      </c>
      <c r="F1316" s="14">
        <f t="shared" si="121"/>
        <v>0</v>
      </c>
      <c r="G1316" s="13">
        <f t="shared" si="119"/>
        <v>1360</v>
      </c>
      <c r="H1316" s="13">
        <f t="shared" si="122"/>
        <v>1632</v>
      </c>
    </row>
    <row r="1317" spans="1:8" ht="12.4" customHeight="1" outlineLevel="2">
      <c r="A1317" s="19">
        <v>2471204</v>
      </c>
      <c r="B1317" s="68" t="s">
        <v>1900</v>
      </c>
      <c r="C1317" s="53">
        <v>24</v>
      </c>
      <c r="D1317" s="38" t="s">
        <v>390</v>
      </c>
      <c r="E1317" s="13">
        <f>C1317*$H$4</f>
        <v>1224</v>
      </c>
      <c r="F1317" s="14">
        <f t="shared" si="121"/>
        <v>0</v>
      </c>
      <c r="G1317" s="13">
        <f t="shared" si="119"/>
        <v>1020</v>
      </c>
      <c r="H1317" s="13">
        <f t="shared" si="122"/>
        <v>1224</v>
      </c>
    </row>
    <row r="1318" spans="1:8" ht="12.4" customHeight="1" outlineLevel="2">
      <c r="A1318" s="19">
        <v>2471222</v>
      </c>
      <c r="B1318" s="68" t="s">
        <v>1901</v>
      </c>
      <c r="C1318" s="53">
        <v>33.300000000000004</v>
      </c>
      <c r="D1318" s="38" t="s">
        <v>390</v>
      </c>
      <c r="E1318" s="13">
        <f>C1318*$H$4</f>
        <v>1698.3000000000002</v>
      </c>
      <c r="F1318" s="14">
        <f t="shared" si="121"/>
        <v>0</v>
      </c>
      <c r="G1318" s="13">
        <f t="shared" si="119"/>
        <v>1415.25</v>
      </c>
      <c r="H1318" s="13">
        <f t="shared" si="122"/>
        <v>1698.3000000000002</v>
      </c>
    </row>
    <row r="1319" spans="1:8" ht="12.4" customHeight="1" outlineLevel="2">
      <c r="A1319" s="19">
        <v>2473000</v>
      </c>
      <c r="B1319" s="68" t="s">
        <v>1902</v>
      </c>
      <c r="C1319" s="53">
        <v>6.1</v>
      </c>
      <c r="D1319" s="38" t="s">
        <v>390</v>
      </c>
      <c r="E1319" s="13">
        <f>C1319*$H$4</f>
        <v>311.09999999999997</v>
      </c>
      <c r="F1319" s="14">
        <f t="shared" si="121"/>
        <v>0</v>
      </c>
      <c r="G1319" s="13">
        <f t="shared" si="119"/>
        <v>259.25</v>
      </c>
      <c r="H1319" s="13">
        <f t="shared" si="122"/>
        <v>311.09999999999997</v>
      </c>
    </row>
    <row r="1320" spans="1:8" ht="12.4" customHeight="1" outlineLevel="2">
      <c r="A1320" s="19">
        <v>2473001</v>
      </c>
      <c r="B1320" s="68" t="s">
        <v>1903</v>
      </c>
      <c r="C1320" s="53">
        <v>6.8999999999999995</v>
      </c>
      <c r="D1320" s="38" t="s">
        <v>390</v>
      </c>
      <c r="E1320" s="13">
        <f>C1320*$H$4</f>
        <v>351.9</v>
      </c>
      <c r="F1320" s="14">
        <f t="shared" si="121"/>
        <v>0</v>
      </c>
      <c r="G1320" s="13">
        <f t="shared" si="119"/>
        <v>293.25</v>
      </c>
      <c r="H1320" s="13">
        <f t="shared" si="122"/>
        <v>351.9</v>
      </c>
    </row>
    <row r="1321" spans="1:8" ht="12.4" customHeight="1" outlineLevel="2">
      <c r="A1321" s="19">
        <v>2473002</v>
      </c>
      <c r="B1321" s="68" t="s">
        <v>1904</v>
      </c>
      <c r="C1321" s="53">
        <v>6</v>
      </c>
      <c r="D1321" s="38" t="s">
        <v>390</v>
      </c>
      <c r="E1321" s="13">
        <f>C1321*$H$4</f>
        <v>306</v>
      </c>
      <c r="F1321" s="14">
        <f t="shared" si="121"/>
        <v>0</v>
      </c>
      <c r="G1321" s="13">
        <f t="shared" si="119"/>
        <v>255</v>
      </c>
      <c r="H1321" s="13">
        <f t="shared" si="122"/>
        <v>306</v>
      </c>
    </row>
    <row r="1322" spans="1:8" ht="12.4" customHeight="1" outlineLevel="2">
      <c r="A1322" s="19">
        <v>2473003</v>
      </c>
      <c r="B1322" s="68" t="s">
        <v>1905</v>
      </c>
      <c r="C1322" s="53">
        <v>6.6999999999999993</v>
      </c>
      <c r="D1322" s="38" t="s">
        <v>390</v>
      </c>
      <c r="E1322" s="13">
        <f>C1322*$H$4</f>
        <v>341.7</v>
      </c>
      <c r="F1322" s="14">
        <f t="shared" si="121"/>
        <v>0</v>
      </c>
      <c r="G1322" s="13">
        <f t="shared" si="119"/>
        <v>284.75</v>
      </c>
      <c r="H1322" s="13">
        <f t="shared" si="122"/>
        <v>341.7</v>
      </c>
    </row>
    <row r="1323" spans="1:8" ht="12.4" customHeight="1" outlineLevel="2">
      <c r="A1323" s="19">
        <v>2473004</v>
      </c>
      <c r="B1323" s="68" t="s">
        <v>1906</v>
      </c>
      <c r="C1323" s="53">
        <v>6.3</v>
      </c>
      <c r="D1323" s="38" t="s">
        <v>390</v>
      </c>
      <c r="E1323" s="13">
        <f>C1323*$H$4</f>
        <v>321.3</v>
      </c>
      <c r="F1323" s="14">
        <f t="shared" si="121"/>
        <v>0</v>
      </c>
      <c r="G1323" s="13">
        <f t="shared" si="119"/>
        <v>267.75</v>
      </c>
      <c r="H1323" s="13">
        <f t="shared" si="122"/>
        <v>321.3</v>
      </c>
    </row>
    <row r="1324" spans="1:8" ht="12.4" customHeight="1" outlineLevel="2">
      <c r="A1324" s="19">
        <v>2473005</v>
      </c>
      <c r="B1324" s="68" t="s">
        <v>1907</v>
      </c>
      <c r="C1324" s="53">
        <v>7</v>
      </c>
      <c r="D1324" s="38" t="s">
        <v>390</v>
      </c>
      <c r="E1324" s="13">
        <f>C1324*$H$4</f>
        <v>357</v>
      </c>
      <c r="F1324" s="14">
        <f t="shared" si="121"/>
        <v>0</v>
      </c>
      <c r="G1324" s="13">
        <f t="shared" si="119"/>
        <v>297.5</v>
      </c>
      <c r="H1324" s="13">
        <f t="shared" si="122"/>
        <v>357</v>
      </c>
    </row>
    <row r="1325" spans="1:8" ht="12.4" customHeight="1" outlineLevel="2">
      <c r="A1325" s="19">
        <v>2473006</v>
      </c>
      <c r="B1325" s="68" t="s">
        <v>1908</v>
      </c>
      <c r="C1325" s="53">
        <v>5</v>
      </c>
      <c r="D1325" s="38" t="s">
        <v>390</v>
      </c>
      <c r="E1325" s="13">
        <f>C1325*$H$4</f>
        <v>255</v>
      </c>
      <c r="F1325" s="14">
        <f t="shared" si="121"/>
        <v>0</v>
      </c>
      <c r="G1325" s="13">
        <f t="shared" si="119"/>
        <v>212.5</v>
      </c>
      <c r="H1325" s="13">
        <f t="shared" si="122"/>
        <v>255</v>
      </c>
    </row>
    <row r="1326" spans="1:8" ht="12.4" customHeight="1" outlineLevel="2">
      <c r="A1326" s="19">
        <v>2473007</v>
      </c>
      <c r="B1326" s="68" t="s">
        <v>1909</v>
      </c>
      <c r="C1326" s="53">
        <v>5.6999999999999993</v>
      </c>
      <c r="D1326" s="38" t="s">
        <v>390</v>
      </c>
      <c r="E1326" s="13">
        <f>C1326*$H$4</f>
        <v>290.7</v>
      </c>
      <c r="F1326" s="14">
        <f t="shared" si="121"/>
        <v>0</v>
      </c>
      <c r="G1326" s="13">
        <f t="shared" si="119"/>
        <v>242.25</v>
      </c>
      <c r="H1326" s="13">
        <f t="shared" si="122"/>
        <v>290.7</v>
      </c>
    </row>
    <row r="1327" spans="1:8" ht="12.4" customHeight="1" outlineLevel="2">
      <c r="A1327" s="19">
        <v>2473008</v>
      </c>
      <c r="B1327" s="68" t="s">
        <v>1910</v>
      </c>
      <c r="C1327" s="53">
        <v>6.2</v>
      </c>
      <c r="D1327" s="38" t="s">
        <v>390</v>
      </c>
      <c r="E1327" s="13">
        <f>C1327*$H$4</f>
        <v>316.2</v>
      </c>
      <c r="F1327" s="14">
        <f t="shared" si="121"/>
        <v>0</v>
      </c>
      <c r="G1327" s="13">
        <f t="shared" si="119"/>
        <v>263.5</v>
      </c>
      <c r="H1327" s="13">
        <f t="shared" si="122"/>
        <v>316.2</v>
      </c>
    </row>
    <row r="1328" spans="1:8" ht="12.4" customHeight="1" outlineLevel="2">
      <c r="A1328" s="19">
        <v>2473009</v>
      </c>
      <c r="B1328" s="68" t="s">
        <v>1911</v>
      </c>
      <c r="C1328" s="53">
        <v>6.3</v>
      </c>
      <c r="D1328" s="38" t="s">
        <v>390</v>
      </c>
      <c r="E1328" s="13">
        <f>C1328*$H$4</f>
        <v>321.3</v>
      </c>
      <c r="F1328" s="14">
        <f t="shared" si="121"/>
        <v>0</v>
      </c>
      <c r="G1328" s="13">
        <f t="shared" si="119"/>
        <v>267.75</v>
      </c>
      <c r="H1328" s="13">
        <f t="shared" si="122"/>
        <v>321.3</v>
      </c>
    </row>
    <row r="1329" spans="1:8" ht="12.4" customHeight="1" outlineLevel="2">
      <c r="A1329" s="19">
        <v>2473010</v>
      </c>
      <c r="B1329" s="68" t="s">
        <v>1912</v>
      </c>
      <c r="C1329" s="53">
        <v>5.3999999999999995</v>
      </c>
      <c r="D1329" s="38" t="s">
        <v>390</v>
      </c>
      <c r="E1329" s="13">
        <f>C1329*$H$4</f>
        <v>275.39999999999998</v>
      </c>
      <c r="F1329" s="14">
        <f t="shared" si="121"/>
        <v>0</v>
      </c>
      <c r="G1329" s="13">
        <f t="shared" si="119"/>
        <v>229.5</v>
      </c>
      <c r="H1329" s="13">
        <f t="shared" si="122"/>
        <v>275.39999999999998</v>
      </c>
    </row>
    <row r="1330" spans="1:8" ht="12.4" customHeight="1" outlineLevel="2">
      <c r="A1330" s="19">
        <v>2473011</v>
      </c>
      <c r="B1330" s="68" t="s">
        <v>1913</v>
      </c>
      <c r="C1330" s="53">
        <v>5.8999999999999995</v>
      </c>
      <c r="D1330" s="38" t="s">
        <v>390</v>
      </c>
      <c r="E1330" s="13">
        <f>C1330*$H$4</f>
        <v>300.89999999999998</v>
      </c>
      <c r="F1330" s="14">
        <f t="shared" si="121"/>
        <v>0</v>
      </c>
      <c r="G1330" s="13">
        <f t="shared" si="119"/>
        <v>250.75</v>
      </c>
      <c r="H1330" s="13">
        <f t="shared" si="122"/>
        <v>300.89999999999998</v>
      </c>
    </row>
    <row r="1331" spans="1:8" ht="12.4" customHeight="1" outlineLevel="2">
      <c r="A1331" s="19">
        <v>2473012</v>
      </c>
      <c r="B1331" s="68" t="s">
        <v>1914</v>
      </c>
      <c r="C1331" s="53">
        <v>3.5</v>
      </c>
      <c r="D1331" s="38" t="s">
        <v>390</v>
      </c>
      <c r="E1331" s="13">
        <f>C1331*$H$4</f>
        <v>178.5</v>
      </c>
      <c r="F1331" s="14">
        <f t="shared" si="121"/>
        <v>0</v>
      </c>
      <c r="G1331" s="13">
        <f t="shared" si="119"/>
        <v>148.75</v>
      </c>
      <c r="H1331" s="13">
        <f t="shared" si="122"/>
        <v>178.5</v>
      </c>
    </row>
    <row r="1332" spans="1:8" ht="12.4" customHeight="1" outlineLevel="2">
      <c r="A1332" s="19">
        <v>2473013</v>
      </c>
      <c r="B1332" s="68" t="s">
        <v>1915</v>
      </c>
      <c r="C1332" s="53">
        <v>4</v>
      </c>
      <c r="D1332" s="38" t="s">
        <v>390</v>
      </c>
      <c r="E1332" s="13">
        <f>C1332*$H$4</f>
        <v>204</v>
      </c>
      <c r="F1332" s="14">
        <f t="shared" si="121"/>
        <v>0</v>
      </c>
      <c r="G1332" s="13">
        <f t="shared" si="119"/>
        <v>170</v>
      </c>
      <c r="H1332" s="13">
        <f t="shared" si="122"/>
        <v>204</v>
      </c>
    </row>
    <row r="1333" spans="1:8" ht="12.4" customHeight="1" outlineLevel="2">
      <c r="A1333" s="19">
        <v>2473014</v>
      </c>
      <c r="B1333" s="68" t="s">
        <v>1916</v>
      </c>
      <c r="C1333" s="53">
        <v>4.3</v>
      </c>
      <c r="D1333" s="38" t="s">
        <v>390</v>
      </c>
      <c r="E1333" s="13">
        <f>C1333*$H$4</f>
        <v>219.29999999999998</v>
      </c>
      <c r="F1333" s="14">
        <f t="shared" si="121"/>
        <v>0</v>
      </c>
      <c r="G1333" s="13">
        <f t="shared" si="119"/>
        <v>182.75</v>
      </c>
      <c r="H1333" s="13">
        <f t="shared" si="122"/>
        <v>219.29999999999998</v>
      </c>
    </row>
    <row r="1334" spans="1:8" ht="12.4" customHeight="1" outlineLevel="2">
      <c r="A1334" s="19">
        <v>2473015</v>
      </c>
      <c r="B1334" s="68" t="s">
        <v>1917</v>
      </c>
      <c r="C1334" s="53">
        <v>5.1999999999999993</v>
      </c>
      <c r="D1334" s="38" t="s">
        <v>390</v>
      </c>
      <c r="E1334" s="13">
        <f>C1334*$H$4</f>
        <v>265.2</v>
      </c>
      <c r="F1334" s="14">
        <f t="shared" si="121"/>
        <v>0</v>
      </c>
      <c r="G1334" s="13">
        <f t="shared" si="119"/>
        <v>221</v>
      </c>
      <c r="H1334" s="13">
        <f t="shared" si="122"/>
        <v>265.2</v>
      </c>
    </row>
    <row r="1335" spans="1:8" ht="12.4" customHeight="1" outlineLevel="2">
      <c r="A1335" s="19">
        <v>2473016</v>
      </c>
      <c r="B1335" s="68" t="s">
        <v>1918</v>
      </c>
      <c r="C1335" s="53">
        <v>0.4</v>
      </c>
      <c r="D1335" s="38" t="s">
        <v>390</v>
      </c>
      <c r="E1335" s="13">
        <f>C1335*$H$4</f>
        <v>20.400000000000002</v>
      </c>
      <c r="F1335" s="14">
        <f t="shared" si="121"/>
        <v>0</v>
      </c>
      <c r="G1335" s="13">
        <f t="shared" si="119"/>
        <v>17</v>
      </c>
      <c r="H1335" s="13">
        <f t="shared" si="122"/>
        <v>20.400000000000002</v>
      </c>
    </row>
    <row r="1336" spans="1:8" ht="12.4" customHeight="1" outlineLevel="2">
      <c r="A1336" s="19">
        <v>2473017</v>
      </c>
      <c r="B1336" s="68" t="s">
        <v>1919</v>
      </c>
      <c r="C1336" s="53">
        <v>0.16</v>
      </c>
      <c r="D1336" s="38" t="s">
        <v>390</v>
      </c>
      <c r="E1336" s="13">
        <f>C1336*$H$4</f>
        <v>8.16</v>
      </c>
      <c r="F1336" s="14">
        <f t="shared" si="121"/>
        <v>0</v>
      </c>
      <c r="G1336" s="13">
        <f t="shared" si="119"/>
        <v>6.8</v>
      </c>
      <c r="H1336" s="13">
        <f t="shared" si="122"/>
        <v>8.16</v>
      </c>
    </row>
    <row r="1337" spans="1:8" ht="12.4" customHeight="1" outlineLevel="2">
      <c r="A1337" s="19">
        <v>2473018</v>
      </c>
      <c r="B1337" s="68" t="s">
        <v>1920</v>
      </c>
      <c r="C1337" s="53">
        <v>1.25</v>
      </c>
      <c r="D1337" s="38" t="s">
        <v>390</v>
      </c>
      <c r="E1337" s="13">
        <f>C1337*$H$4</f>
        <v>63.75</v>
      </c>
      <c r="F1337" s="14">
        <f t="shared" si="121"/>
        <v>0</v>
      </c>
      <c r="G1337" s="13">
        <f t="shared" si="119"/>
        <v>53.13</v>
      </c>
      <c r="H1337" s="13">
        <f t="shared" si="122"/>
        <v>63.75</v>
      </c>
    </row>
    <row r="1338" spans="1:8" ht="12.4" customHeight="1" outlineLevel="2">
      <c r="A1338" s="19">
        <v>2473019</v>
      </c>
      <c r="B1338" s="68" t="s">
        <v>1921</v>
      </c>
      <c r="C1338" s="53">
        <v>2</v>
      </c>
      <c r="D1338" s="38" t="s">
        <v>390</v>
      </c>
      <c r="E1338" s="13">
        <f>C1338*$H$4</f>
        <v>102</v>
      </c>
      <c r="F1338" s="14">
        <f t="shared" si="121"/>
        <v>0</v>
      </c>
      <c r="G1338" s="13">
        <f t="shared" si="119"/>
        <v>85</v>
      </c>
      <c r="H1338" s="13">
        <f t="shared" si="122"/>
        <v>102</v>
      </c>
    </row>
    <row r="1339" spans="1:8" ht="12.4" customHeight="1" outlineLevel="2">
      <c r="A1339" s="19">
        <v>2473020</v>
      </c>
      <c r="B1339" s="68" t="s">
        <v>1922</v>
      </c>
      <c r="C1339" s="53">
        <v>1.9000000000000001</v>
      </c>
      <c r="D1339" s="38" t="s">
        <v>390</v>
      </c>
      <c r="E1339" s="13">
        <f>C1339*$H$4</f>
        <v>96.9</v>
      </c>
      <c r="F1339" s="14">
        <f t="shared" si="121"/>
        <v>0</v>
      </c>
      <c r="G1339" s="13">
        <f t="shared" si="119"/>
        <v>80.75</v>
      </c>
      <c r="H1339" s="13">
        <f t="shared" si="122"/>
        <v>96.9</v>
      </c>
    </row>
    <row r="1340" spans="1:8" ht="12.4" customHeight="1" outlineLevel="2">
      <c r="A1340" s="19">
        <v>2473040</v>
      </c>
      <c r="B1340" s="68" t="s">
        <v>1923</v>
      </c>
      <c r="C1340" s="53">
        <v>2.5</v>
      </c>
      <c r="D1340" s="38" t="s">
        <v>390</v>
      </c>
      <c r="E1340" s="13">
        <f>C1340*$H$4</f>
        <v>127.5</v>
      </c>
      <c r="F1340" s="14">
        <f t="shared" si="121"/>
        <v>0</v>
      </c>
      <c r="G1340" s="13">
        <f t="shared" si="119"/>
        <v>106.25</v>
      </c>
      <c r="H1340" s="13">
        <f t="shared" si="122"/>
        <v>127.5</v>
      </c>
    </row>
    <row r="1341" spans="1:8" ht="12.4" customHeight="1" outlineLevel="2">
      <c r="A1341" s="19">
        <v>2473041</v>
      </c>
      <c r="B1341" s="68" t="s">
        <v>1924</v>
      </c>
      <c r="C1341" s="53">
        <v>2.9</v>
      </c>
      <c r="D1341" s="38" t="s">
        <v>390</v>
      </c>
      <c r="E1341" s="13">
        <f>C1341*$H$4</f>
        <v>147.9</v>
      </c>
      <c r="F1341" s="14">
        <f t="shared" si="121"/>
        <v>0</v>
      </c>
      <c r="G1341" s="13">
        <f t="shared" si="119"/>
        <v>123.25</v>
      </c>
      <c r="H1341" s="13">
        <f t="shared" si="122"/>
        <v>147.9</v>
      </c>
    </row>
    <row r="1342" spans="1:8" ht="12.4" customHeight="1" outlineLevel="2">
      <c r="A1342" s="19">
        <v>2473042</v>
      </c>
      <c r="B1342" s="68" t="s">
        <v>1925</v>
      </c>
      <c r="C1342" s="53">
        <v>2.6</v>
      </c>
      <c r="D1342" s="38" t="s">
        <v>390</v>
      </c>
      <c r="E1342" s="13">
        <f>C1342*$H$4</f>
        <v>132.6</v>
      </c>
      <c r="F1342" s="14">
        <f t="shared" si="121"/>
        <v>0</v>
      </c>
      <c r="G1342" s="13">
        <f t="shared" si="119"/>
        <v>110.5</v>
      </c>
      <c r="H1342" s="13">
        <f t="shared" si="122"/>
        <v>132.6</v>
      </c>
    </row>
    <row r="1343" spans="1:8" ht="12.4" customHeight="1" outlineLevel="2">
      <c r="A1343" s="19">
        <v>2473021</v>
      </c>
      <c r="B1343" s="68" t="s">
        <v>1926</v>
      </c>
      <c r="C1343" s="53">
        <v>7</v>
      </c>
      <c r="D1343" s="38" t="s">
        <v>390</v>
      </c>
      <c r="E1343" s="13">
        <f>C1343*$H$4</f>
        <v>357</v>
      </c>
      <c r="F1343" s="14">
        <f t="shared" si="121"/>
        <v>0</v>
      </c>
      <c r="G1343" s="13">
        <f t="shared" si="119"/>
        <v>297.5</v>
      </c>
      <c r="H1343" s="13">
        <f t="shared" si="122"/>
        <v>357</v>
      </c>
    </row>
    <row r="1344" spans="1:8" ht="12.4" customHeight="1" outlineLevel="2">
      <c r="A1344" s="19">
        <v>2473022</v>
      </c>
      <c r="B1344" s="68" t="s">
        <v>1927</v>
      </c>
      <c r="C1344" s="53">
        <v>7.6999999999999993</v>
      </c>
      <c r="D1344" s="38" t="s">
        <v>390</v>
      </c>
      <c r="E1344" s="13">
        <f>C1344*$H$4</f>
        <v>392.7</v>
      </c>
      <c r="F1344" s="14">
        <f t="shared" si="121"/>
        <v>0</v>
      </c>
      <c r="G1344" s="13">
        <f t="shared" si="119"/>
        <v>327.25</v>
      </c>
      <c r="H1344" s="13">
        <f t="shared" si="122"/>
        <v>392.7</v>
      </c>
    </row>
    <row r="1345" spans="1:8" ht="12.4" customHeight="1" outlineLevel="2">
      <c r="A1345" s="19">
        <v>2473023</v>
      </c>
      <c r="B1345" s="68" t="s">
        <v>1928</v>
      </c>
      <c r="C1345" s="53">
        <v>8.1999999999999993</v>
      </c>
      <c r="D1345" s="38" t="s">
        <v>390</v>
      </c>
      <c r="E1345" s="13">
        <f>C1345*$H$4</f>
        <v>418.2</v>
      </c>
      <c r="F1345" s="14">
        <f t="shared" si="121"/>
        <v>0</v>
      </c>
      <c r="G1345" s="13">
        <f t="shared" si="119"/>
        <v>348.5</v>
      </c>
      <c r="H1345" s="13">
        <f t="shared" si="122"/>
        <v>418.2</v>
      </c>
    </row>
    <row r="1346" spans="1:8" ht="12.4" customHeight="1" outlineLevel="2">
      <c r="A1346" s="19">
        <v>2473026</v>
      </c>
      <c r="B1346" s="68" t="s">
        <v>1929</v>
      </c>
      <c r="C1346" s="53">
        <v>0.2</v>
      </c>
      <c r="D1346" s="38" t="s">
        <v>390</v>
      </c>
      <c r="E1346" s="13">
        <f>C1346*$H$4</f>
        <v>10.200000000000001</v>
      </c>
      <c r="F1346" s="14">
        <f t="shared" si="121"/>
        <v>0</v>
      </c>
      <c r="G1346" s="13">
        <f t="shared" si="119"/>
        <v>8.5</v>
      </c>
      <c r="H1346" s="13">
        <f t="shared" si="122"/>
        <v>10.200000000000001</v>
      </c>
    </row>
    <row r="1347" spans="1:8" ht="12.4" customHeight="1" outlineLevel="2">
      <c r="A1347" s="19">
        <v>2473030</v>
      </c>
      <c r="B1347" s="68" t="s">
        <v>1930</v>
      </c>
      <c r="C1347" s="53">
        <v>1.9000000000000001</v>
      </c>
      <c r="D1347" s="38" t="s">
        <v>390</v>
      </c>
      <c r="E1347" s="13">
        <f>C1347*$H$4</f>
        <v>96.9</v>
      </c>
      <c r="F1347" s="14">
        <f t="shared" ref="F1347:F1372" si="123">$F$1228</f>
        <v>0</v>
      </c>
      <c r="G1347" s="13">
        <f t="shared" si="119"/>
        <v>80.75</v>
      </c>
      <c r="H1347" s="13">
        <f t="shared" ref="H1347:H1372" si="124">E1347-E1347*F1347</f>
        <v>96.9</v>
      </c>
    </row>
    <row r="1348" spans="1:8" ht="12.4" customHeight="1" outlineLevel="2">
      <c r="A1348" s="19">
        <v>2473031</v>
      </c>
      <c r="B1348" s="68" t="s">
        <v>1931</v>
      </c>
      <c r="C1348" s="53">
        <v>1.9000000000000001</v>
      </c>
      <c r="D1348" s="38" t="s">
        <v>390</v>
      </c>
      <c r="E1348" s="13">
        <f>C1348*$H$4</f>
        <v>96.9</v>
      </c>
      <c r="F1348" s="14">
        <f t="shared" si="123"/>
        <v>0</v>
      </c>
      <c r="G1348" s="13">
        <f t="shared" si="119"/>
        <v>80.75</v>
      </c>
      <c r="H1348" s="13">
        <f t="shared" si="124"/>
        <v>96.9</v>
      </c>
    </row>
    <row r="1349" spans="1:8" ht="12.4" customHeight="1" outlineLevel="2">
      <c r="A1349" s="19">
        <v>2473032</v>
      </c>
      <c r="B1349" s="68" t="s">
        <v>1932</v>
      </c>
      <c r="C1349" s="53">
        <v>1.9000000000000001</v>
      </c>
      <c r="D1349" s="38" t="s">
        <v>390</v>
      </c>
      <c r="E1349" s="13">
        <f>C1349*$H$4</f>
        <v>96.9</v>
      </c>
      <c r="F1349" s="14">
        <f t="shared" si="123"/>
        <v>0</v>
      </c>
      <c r="G1349" s="13">
        <f t="shared" si="119"/>
        <v>80.75</v>
      </c>
      <c r="H1349" s="13">
        <f t="shared" si="124"/>
        <v>96.9</v>
      </c>
    </row>
    <row r="1350" spans="1:8" ht="12.4" customHeight="1" outlineLevel="2">
      <c r="A1350" s="19">
        <v>2473033</v>
      </c>
      <c r="B1350" s="68" t="s">
        <v>1933</v>
      </c>
      <c r="C1350" s="53">
        <v>2.5499999999999998</v>
      </c>
      <c r="D1350" s="38" t="s">
        <v>390</v>
      </c>
      <c r="E1350" s="13">
        <f>C1350*$H$4</f>
        <v>130.04999999999998</v>
      </c>
      <c r="F1350" s="14">
        <f t="shared" si="123"/>
        <v>0</v>
      </c>
      <c r="G1350" s="13">
        <f t="shared" si="119"/>
        <v>108.38</v>
      </c>
      <c r="H1350" s="13">
        <f t="shared" si="124"/>
        <v>130.04999999999998</v>
      </c>
    </row>
    <row r="1351" spans="1:8" ht="12.4" customHeight="1" outlineLevel="2">
      <c r="A1351" s="19">
        <v>2473034</v>
      </c>
      <c r="B1351" s="68" t="s">
        <v>1934</v>
      </c>
      <c r="C1351" s="53">
        <v>3.9</v>
      </c>
      <c r="D1351" s="38" t="s">
        <v>390</v>
      </c>
      <c r="E1351" s="13">
        <f>C1351*$H$4</f>
        <v>198.9</v>
      </c>
      <c r="F1351" s="14">
        <f t="shared" si="123"/>
        <v>0</v>
      </c>
      <c r="G1351" s="13">
        <f t="shared" si="119"/>
        <v>165.75</v>
      </c>
      <c r="H1351" s="13">
        <f t="shared" si="124"/>
        <v>198.9</v>
      </c>
    </row>
    <row r="1352" spans="1:8" ht="12.4" customHeight="1" outlineLevel="2">
      <c r="A1352" s="19">
        <v>2473035</v>
      </c>
      <c r="B1352" s="68" t="s">
        <v>1935</v>
      </c>
      <c r="C1352" s="53">
        <v>3.4</v>
      </c>
      <c r="D1352" s="38" t="s">
        <v>390</v>
      </c>
      <c r="E1352" s="13">
        <f>C1352*$H$4</f>
        <v>173.4</v>
      </c>
      <c r="F1352" s="14">
        <f t="shared" si="123"/>
        <v>0</v>
      </c>
      <c r="G1352" s="13">
        <f t="shared" si="119"/>
        <v>144.5</v>
      </c>
      <c r="H1352" s="13">
        <f t="shared" si="124"/>
        <v>173.4</v>
      </c>
    </row>
    <row r="1353" spans="1:8" ht="12.4" customHeight="1" outlineLevel="2">
      <c r="A1353" s="19">
        <v>2473036</v>
      </c>
      <c r="B1353" s="68" t="s">
        <v>1936</v>
      </c>
      <c r="C1353" s="53">
        <v>3.8000000000000003</v>
      </c>
      <c r="D1353" s="38" t="s">
        <v>390</v>
      </c>
      <c r="E1353" s="13">
        <f>C1353*$H$4</f>
        <v>193.8</v>
      </c>
      <c r="F1353" s="14">
        <f t="shared" si="123"/>
        <v>0</v>
      </c>
      <c r="G1353" s="13">
        <f t="shared" si="119"/>
        <v>161.5</v>
      </c>
      <c r="H1353" s="13">
        <f t="shared" si="124"/>
        <v>193.8</v>
      </c>
    </row>
    <row r="1354" spans="1:8" ht="12.4" customHeight="1" outlineLevel="2">
      <c r="A1354" s="19">
        <v>2473037</v>
      </c>
      <c r="B1354" s="68" t="s">
        <v>1937</v>
      </c>
      <c r="C1354" s="53">
        <v>0.85</v>
      </c>
      <c r="D1354" s="38" t="s">
        <v>390</v>
      </c>
      <c r="E1354" s="13">
        <f>C1354*$H$4</f>
        <v>43.35</v>
      </c>
      <c r="F1354" s="14">
        <f t="shared" si="123"/>
        <v>0</v>
      </c>
      <c r="G1354" s="13">
        <f t="shared" si="119"/>
        <v>36.130000000000003</v>
      </c>
      <c r="H1354" s="13">
        <f t="shared" si="124"/>
        <v>43.35</v>
      </c>
    </row>
    <row r="1355" spans="1:8" ht="12.4" customHeight="1" outlineLevel="2">
      <c r="A1355" s="19">
        <v>2473038</v>
      </c>
      <c r="B1355" s="68" t="s">
        <v>1938</v>
      </c>
      <c r="C1355" s="53">
        <v>0.25</v>
      </c>
      <c r="D1355" s="38" t="s">
        <v>390</v>
      </c>
      <c r="E1355" s="13">
        <f>C1355*$H$4</f>
        <v>12.75</v>
      </c>
      <c r="F1355" s="14">
        <f t="shared" si="123"/>
        <v>0</v>
      </c>
      <c r="G1355" s="13">
        <f t="shared" si="119"/>
        <v>10.63</v>
      </c>
      <c r="H1355" s="13">
        <f t="shared" si="124"/>
        <v>12.75</v>
      </c>
    </row>
    <row r="1356" spans="1:8" ht="12.4" customHeight="1" outlineLevel="2">
      <c r="A1356" s="19">
        <v>2473039</v>
      </c>
      <c r="B1356" s="68" t="s">
        <v>1939</v>
      </c>
      <c r="C1356" s="53">
        <v>0.16</v>
      </c>
      <c r="D1356" s="38" t="s">
        <v>390</v>
      </c>
      <c r="E1356" s="13">
        <f>C1356*$H$4</f>
        <v>8.16</v>
      </c>
      <c r="F1356" s="14">
        <f t="shared" si="123"/>
        <v>0</v>
      </c>
      <c r="G1356" s="13">
        <f t="shared" si="119"/>
        <v>6.8</v>
      </c>
      <c r="H1356" s="13">
        <f t="shared" si="124"/>
        <v>8.16</v>
      </c>
    </row>
    <row r="1357" spans="1:8" ht="12.4" customHeight="1" outlineLevel="2">
      <c r="A1357" s="19">
        <v>2473048</v>
      </c>
      <c r="B1357" s="68" t="s">
        <v>1940</v>
      </c>
      <c r="C1357" s="53">
        <v>1.05</v>
      </c>
      <c r="D1357" s="38" t="s">
        <v>390</v>
      </c>
      <c r="E1357" s="13">
        <f>C1357*$H$4</f>
        <v>53.550000000000004</v>
      </c>
      <c r="F1357" s="14">
        <f t="shared" si="123"/>
        <v>0</v>
      </c>
      <c r="G1357" s="13">
        <f t="shared" si="119"/>
        <v>44.63</v>
      </c>
      <c r="H1357" s="13">
        <f t="shared" si="124"/>
        <v>53.550000000000004</v>
      </c>
    </row>
    <row r="1358" spans="1:8" ht="12.4" customHeight="1" outlineLevel="2">
      <c r="A1358" s="19">
        <v>2473043</v>
      </c>
      <c r="B1358" s="68" t="s">
        <v>1941</v>
      </c>
      <c r="C1358" s="53">
        <v>2.5499999999999998</v>
      </c>
      <c r="D1358" s="38" t="s">
        <v>390</v>
      </c>
      <c r="E1358" s="13">
        <f>C1358*$H$4</f>
        <v>130.04999999999998</v>
      </c>
      <c r="F1358" s="14">
        <f t="shared" si="123"/>
        <v>0</v>
      </c>
      <c r="G1358" s="13">
        <f t="shared" ref="G1358:G1421" si="125">ROUND(H1358/1.2,2)</f>
        <v>108.38</v>
      </c>
      <c r="H1358" s="13">
        <f t="shared" si="124"/>
        <v>130.04999999999998</v>
      </c>
    </row>
    <row r="1359" spans="1:8" ht="12.4" customHeight="1" outlineLevel="2">
      <c r="A1359" s="19">
        <v>2473044</v>
      </c>
      <c r="B1359" s="68" t="s">
        <v>1942</v>
      </c>
      <c r="C1359" s="53">
        <v>4.0999999999999996</v>
      </c>
      <c r="D1359" s="38" t="s">
        <v>390</v>
      </c>
      <c r="E1359" s="13">
        <f>C1359*$H$4</f>
        <v>209.1</v>
      </c>
      <c r="F1359" s="14">
        <f t="shared" si="123"/>
        <v>0</v>
      </c>
      <c r="G1359" s="13">
        <f t="shared" si="125"/>
        <v>174.25</v>
      </c>
      <c r="H1359" s="13">
        <f t="shared" si="124"/>
        <v>209.1</v>
      </c>
    </row>
    <row r="1360" spans="1:8" ht="12.4" customHeight="1" outlineLevel="2">
      <c r="A1360" s="19">
        <v>2473045</v>
      </c>
      <c r="B1360" s="68" t="s">
        <v>1943</v>
      </c>
      <c r="C1360" s="53">
        <v>2</v>
      </c>
      <c r="D1360" s="38" t="s">
        <v>390</v>
      </c>
      <c r="E1360" s="13">
        <f>C1360*$H$4</f>
        <v>102</v>
      </c>
      <c r="F1360" s="14">
        <f t="shared" si="123"/>
        <v>0</v>
      </c>
      <c r="G1360" s="13">
        <f t="shared" si="125"/>
        <v>85</v>
      </c>
      <c r="H1360" s="13">
        <f t="shared" si="124"/>
        <v>102</v>
      </c>
    </row>
    <row r="1361" spans="1:8" ht="12.4" customHeight="1" outlineLevel="2">
      <c r="A1361" s="19">
        <v>2473046</v>
      </c>
      <c r="B1361" s="68" t="s">
        <v>1944</v>
      </c>
      <c r="C1361" s="53">
        <v>1.9000000000000001</v>
      </c>
      <c r="D1361" s="38" t="s">
        <v>390</v>
      </c>
      <c r="E1361" s="13">
        <f>C1361*$H$4</f>
        <v>96.9</v>
      </c>
      <c r="F1361" s="14">
        <f t="shared" si="123"/>
        <v>0</v>
      </c>
      <c r="G1361" s="13">
        <f t="shared" si="125"/>
        <v>80.75</v>
      </c>
      <c r="H1361" s="13">
        <f t="shared" si="124"/>
        <v>96.9</v>
      </c>
    </row>
    <row r="1362" spans="1:8" ht="12.4" customHeight="1" outlineLevel="2">
      <c r="A1362" s="19">
        <v>2473050</v>
      </c>
      <c r="B1362" s="68" t="s">
        <v>1945</v>
      </c>
      <c r="C1362" s="53">
        <v>17.700000000000003</v>
      </c>
      <c r="D1362" s="38" t="s">
        <v>390</v>
      </c>
      <c r="E1362" s="13">
        <f>C1362*$H$4</f>
        <v>902.70000000000016</v>
      </c>
      <c r="F1362" s="14">
        <f t="shared" si="123"/>
        <v>0</v>
      </c>
      <c r="G1362" s="13">
        <f t="shared" si="125"/>
        <v>752.25</v>
      </c>
      <c r="H1362" s="13">
        <f t="shared" si="124"/>
        <v>902.70000000000016</v>
      </c>
    </row>
    <row r="1363" spans="1:8" ht="12.4" customHeight="1" outlineLevel="2">
      <c r="A1363" s="19">
        <v>2473051</v>
      </c>
      <c r="B1363" s="68" t="s">
        <v>1946</v>
      </c>
      <c r="C1363" s="53">
        <v>17.100000000000001</v>
      </c>
      <c r="D1363" s="38" t="s">
        <v>390</v>
      </c>
      <c r="E1363" s="13">
        <f>C1363*$H$4</f>
        <v>872.1</v>
      </c>
      <c r="F1363" s="14">
        <f t="shared" si="123"/>
        <v>0</v>
      </c>
      <c r="G1363" s="13">
        <f t="shared" si="125"/>
        <v>726.75</v>
      </c>
      <c r="H1363" s="13">
        <f t="shared" si="124"/>
        <v>872.1</v>
      </c>
    </row>
    <row r="1364" spans="1:8" ht="12.4" customHeight="1" outlineLevel="2">
      <c r="A1364" s="19">
        <v>2473052</v>
      </c>
      <c r="B1364" s="68" t="s">
        <v>1947</v>
      </c>
      <c r="C1364" s="53">
        <v>13.1</v>
      </c>
      <c r="D1364" s="38" t="s">
        <v>390</v>
      </c>
      <c r="E1364" s="13">
        <f>C1364*$H$4</f>
        <v>668.1</v>
      </c>
      <c r="F1364" s="14">
        <f t="shared" si="123"/>
        <v>0</v>
      </c>
      <c r="G1364" s="13">
        <f t="shared" si="125"/>
        <v>556.75</v>
      </c>
      <c r="H1364" s="13">
        <f t="shared" si="124"/>
        <v>668.1</v>
      </c>
    </row>
    <row r="1365" spans="1:8" ht="12.4" customHeight="1" outlineLevel="2">
      <c r="A1365" s="19">
        <v>2473053</v>
      </c>
      <c r="B1365" s="68" t="s">
        <v>1948</v>
      </c>
      <c r="C1365" s="53">
        <v>15.4</v>
      </c>
      <c r="D1365" s="38" t="s">
        <v>390</v>
      </c>
      <c r="E1365" s="13">
        <f>C1365*$H$4</f>
        <v>785.4</v>
      </c>
      <c r="F1365" s="14">
        <f t="shared" si="123"/>
        <v>0</v>
      </c>
      <c r="G1365" s="13">
        <f t="shared" si="125"/>
        <v>654.5</v>
      </c>
      <c r="H1365" s="13">
        <f t="shared" si="124"/>
        <v>785.4</v>
      </c>
    </row>
    <row r="1366" spans="1:8" ht="12.4" customHeight="1" outlineLevel="2">
      <c r="A1366" s="19">
        <v>2473054</v>
      </c>
      <c r="B1366" s="68" t="s">
        <v>1949</v>
      </c>
      <c r="C1366" s="53">
        <v>1.7000000000000002</v>
      </c>
      <c r="D1366" s="38" t="s">
        <v>390</v>
      </c>
      <c r="E1366" s="13">
        <f>C1366*$H$4</f>
        <v>86.7</v>
      </c>
      <c r="F1366" s="14">
        <f t="shared" si="123"/>
        <v>0</v>
      </c>
      <c r="G1366" s="13">
        <f t="shared" si="125"/>
        <v>72.25</v>
      </c>
      <c r="H1366" s="13">
        <f t="shared" si="124"/>
        <v>86.7</v>
      </c>
    </row>
    <row r="1367" spans="1:8" ht="12.4" customHeight="1" outlineLevel="2">
      <c r="A1367" s="19">
        <v>2473060</v>
      </c>
      <c r="B1367" s="68" t="s">
        <v>1950</v>
      </c>
      <c r="C1367" s="53">
        <v>14.2</v>
      </c>
      <c r="D1367" s="38" t="s">
        <v>390</v>
      </c>
      <c r="E1367" s="13">
        <f>C1367*$H$4</f>
        <v>724.19999999999993</v>
      </c>
      <c r="F1367" s="14">
        <f t="shared" si="123"/>
        <v>0</v>
      </c>
      <c r="G1367" s="13">
        <f t="shared" si="125"/>
        <v>603.5</v>
      </c>
      <c r="H1367" s="13">
        <f t="shared" si="124"/>
        <v>724.19999999999993</v>
      </c>
    </row>
    <row r="1368" spans="1:8" ht="12.4" customHeight="1" outlineLevel="2">
      <c r="A1368" s="19">
        <v>2473061</v>
      </c>
      <c r="B1368" s="68" t="s">
        <v>1951</v>
      </c>
      <c r="C1368" s="53">
        <v>15.2</v>
      </c>
      <c r="D1368" s="38" t="s">
        <v>390</v>
      </c>
      <c r="E1368" s="13">
        <f>C1368*$H$4</f>
        <v>775.19999999999993</v>
      </c>
      <c r="F1368" s="14">
        <f t="shared" si="123"/>
        <v>0</v>
      </c>
      <c r="G1368" s="13">
        <f t="shared" si="125"/>
        <v>646</v>
      </c>
      <c r="H1368" s="13">
        <f t="shared" si="124"/>
        <v>775.19999999999993</v>
      </c>
    </row>
    <row r="1369" spans="1:8" ht="12.4" customHeight="1" outlineLevel="2">
      <c r="A1369" s="19">
        <v>2473062</v>
      </c>
      <c r="B1369" s="68" t="s">
        <v>1952</v>
      </c>
      <c r="C1369" s="53">
        <v>13.2</v>
      </c>
      <c r="D1369" s="38" t="s">
        <v>390</v>
      </c>
      <c r="E1369" s="13">
        <f>C1369*$H$4</f>
        <v>673.19999999999993</v>
      </c>
      <c r="F1369" s="14">
        <f t="shared" si="123"/>
        <v>0</v>
      </c>
      <c r="G1369" s="13">
        <f t="shared" si="125"/>
        <v>561</v>
      </c>
      <c r="H1369" s="13">
        <f t="shared" si="124"/>
        <v>673.19999999999993</v>
      </c>
    </row>
    <row r="1370" spans="1:8" ht="12.4" customHeight="1" outlineLevel="2">
      <c r="A1370" s="19">
        <v>2473063</v>
      </c>
      <c r="B1370" s="68" t="s">
        <v>1953</v>
      </c>
      <c r="C1370" s="53">
        <v>14.4</v>
      </c>
      <c r="D1370" s="38" t="s">
        <v>390</v>
      </c>
      <c r="E1370" s="13">
        <f>C1370*$H$4</f>
        <v>734.4</v>
      </c>
      <c r="F1370" s="14">
        <f t="shared" si="123"/>
        <v>0</v>
      </c>
      <c r="G1370" s="13">
        <f t="shared" si="125"/>
        <v>612</v>
      </c>
      <c r="H1370" s="13">
        <f t="shared" si="124"/>
        <v>734.4</v>
      </c>
    </row>
    <row r="1371" spans="1:8" ht="12.4" customHeight="1" outlineLevel="2">
      <c r="A1371" s="19">
        <v>2473064</v>
      </c>
      <c r="B1371" s="68" t="s">
        <v>1954</v>
      </c>
      <c r="C1371" s="53">
        <v>9.7999999999999989</v>
      </c>
      <c r="D1371" s="38" t="s">
        <v>390</v>
      </c>
      <c r="E1371" s="13">
        <f>C1371*$H$4</f>
        <v>499.79999999999995</v>
      </c>
      <c r="F1371" s="14">
        <f t="shared" si="123"/>
        <v>0</v>
      </c>
      <c r="G1371" s="13">
        <f t="shared" si="125"/>
        <v>416.5</v>
      </c>
      <c r="H1371" s="13">
        <f t="shared" si="124"/>
        <v>499.79999999999995</v>
      </c>
    </row>
    <row r="1372" spans="1:8" ht="12.4" customHeight="1" outlineLevel="2">
      <c r="A1372" s="19">
        <v>2473065</v>
      </c>
      <c r="B1372" s="68" t="s">
        <v>1955</v>
      </c>
      <c r="C1372" s="53">
        <v>0.42</v>
      </c>
      <c r="D1372" s="38" t="s">
        <v>390</v>
      </c>
      <c r="E1372" s="13">
        <f>C1372*$H$4</f>
        <v>21.419999999999998</v>
      </c>
      <c r="F1372" s="14">
        <f t="shared" si="123"/>
        <v>0</v>
      </c>
      <c r="G1372" s="13">
        <f t="shared" si="125"/>
        <v>17.850000000000001</v>
      </c>
      <c r="H1372" s="13">
        <f t="shared" si="124"/>
        <v>21.419999999999998</v>
      </c>
    </row>
    <row r="1373" spans="1:8" ht="12.4" customHeight="1" outlineLevel="1">
      <c r="A1373" s="42" t="s">
        <v>614</v>
      </c>
      <c r="B1373" s="68"/>
      <c r="C1373" s="9"/>
      <c r="D1373" s="9"/>
      <c r="E1373" s="13"/>
      <c r="F1373" s="10"/>
      <c r="G1373" s="13">
        <f t="shared" si="125"/>
        <v>0</v>
      </c>
      <c r="H1373" s="13"/>
    </row>
    <row r="1374" spans="1:8" ht="12.4" customHeight="1" outlineLevel="2">
      <c r="A1374" s="19">
        <v>2471816</v>
      </c>
      <c r="B1374" s="68" t="s">
        <v>1956</v>
      </c>
      <c r="C1374" s="53">
        <v>36.800000000000004</v>
      </c>
      <c r="D1374" s="38" t="s">
        <v>390</v>
      </c>
      <c r="E1374" s="13">
        <f>C1374*$H$4</f>
        <v>1876.8000000000002</v>
      </c>
      <c r="F1374" s="14">
        <f t="shared" ref="F1374:F1380" si="126">$F$1228</f>
        <v>0</v>
      </c>
      <c r="G1374" s="13">
        <f t="shared" si="125"/>
        <v>1564</v>
      </c>
      <c r="H1374" s="13">
        <f t="shared" ref="H1374:H1380" si="127">E1374-E1374*F1374</f>
        <v>1876.8000000000002</v>
      </c>
    </row>
    <row r="1375" spans="1:8" ht="12.4" customHeight="1" outlineLevel="2">
      <c r="A1375" s="19">
        <v>2471817</v>
      </c>
      <c r="B1375" s="68" t="s">
        <v>10325</v>
      </c>
      <c r="C1375" s="53">
        <v>36.800000000000004</v>
      </c>
      <c r="D1375" s="38" t="s">
        <v>391</v>
      </c>
      <c r="E1375" s="13">
        <f>C1375*$H$4</f>
        <v>1876.8000000000002</v>
      </c>
      <c r="F1375" s="14">
        <f t="shared" si="126"/>
        <v>0</v>
      </c>
      <c r="G1375" s="13">
        <f t="shared" si="125"/>
        <v>1564</v>
      </c>
      <c r="H1375" s="13">
        <f t="shared" si="127"/>
        <v>1876.8000000000002</v>
      </c>
    </row>
    <row r="1376" spans="1:8" ht="12.4" customHeight="1" outlineLevel="2">
      <c r="A1376" s="19">
        <v>2471818</v>
      </c>
      <c r="B1376" s="68" t="s">
        <v>1957</v>
      </c>
      <c r="C1376" s="53">
        <v>35.6</v>
      </c>
      <c r="D1376" s="38" t="s">
        <v>390</v>
      </c>
      <c r="E1376" s="13">
        <f>C1376*$H$4</f>
        <v>1815.6000000000001</v>
      </c>
      <c r="F1376" s="14">
        <f t="shared" si="126"/>
        <v>0</v>
      </c>
      <c r="G1376" s="13">
        <f t="shared" si="125"/>
        <v>1513</v>
      </c>
      <c r="H1376" s="13">
        <f t="shared" si="127"/>
        <v>1815.6000000000001</v>
      </c>
    </row>
    <row r="1377" spans="1:8" ht="12.4" customHeight="1" outlineLevel="2">
      <c r="A1377" s="19">
        <v>2471819</v>
      </c>
      <c r="B1377" s="68" t="s">
        <v>1958</v>
      </c>
      <c r="C1377" s="53">
        <v>36.800000000000004</v>
      </c>
      <c r="D1377" s="38" t="s">
        <v>390</v>
      </c>
      <c r="E1377" s="13">
        <f>C1377*$H$4</f>
        <v>1876.8000000000002</v>
      </c>
      <c r="F1377" s="14">
        <f t="shared" si="126"/>
        <v>0</v>
      </c>
      <c r="G1377" s="13">
        <f t="shared" si="125"/>
        <v>1564</v>
      </c>
      <c r="H1377" s="13">
        <f t="shared" si="127"/>
        <v>1876.8000000000002</v>
      </c>
    </row>
    <row r="1378" spans="1:8" ht="12.4" customHeight="1" outlineLevel="2">
      <c r="A1378" s="19">
        <v>2470298</v>
      </c>
      <c r="B1378" s="68" t="s">
        <v>10385</v>
      </c>
      <c r="C1378" s="53">
        <v>54</v>
      </c>
      <c r="D1378" s="38" t="s">
        <v>391</v>
      </c>
      <c r="E1378" s="13">
        <f>C1378*$H$4</f>
        <v>2754</v>
      </c>
      <c r="F1378" s="14">
        <f t="shared" si="126"/>
        <v>0</v>
      </c>
      <c r="G1378" s="13">
        <f t="shared" si="125"/>
        <v>2295</v>
      </c>
      <c r="H1378" s="13">
        <f t="shared" si="127"/>
        <v>2754</v>
      </c>
    </row>
    <row r="1379" spans="1:8" ht="12.4" customHeight="1" outlineLevel="2">
      <c r="A1379" s="19">
        <v>2470019</v>
      </c>
      <c r="B1379" s="68" t="s">
        <v>1959</v>
      </c>
      <c r="C1379" s="53">
        <v>36.800000000000004</v>
      </c>
      <c r="D1379" s="38" t="s">
        <v>390</v>
      </c>
      <c r="E1379" s="13">
        <f>C1379*$H$4</f>
        <v>1876.8000000000002</v>
      </c>
      <c r="F1379" s="14">
        <f t="shared" si="126"/>
        <v>0</v>
      </c>
      <c r="G1379" s="13">
        <f t="shared" si="125"/>
        <v>1564</v>
      </c>
      <c r="H1379" s="13">
        <f t="shared" si="127"/>
        <v>1876.8000000000002</v>
      </c>
    </row>
    <row r="1380" spans="1:8" ht="12.4" customHeight="1" outlineLevel="2">
      <c r="A1380" s="19">
        <v>2471830</v>
      </c>
      <c r="B1380" s="68" t="s">
        <v>1960</v>
      </c>
      <c r="C1380" s="53">
        <v>51.800000000000004</v>
      </c>
      <c r="D1380" s="38" t="s">
        <v>390</v>
      </c>
      <c r="E1380" s="13">
        <f>C1380*$H$4</f>
        <v>2641.8</v>
      </c>
      <c r="F1380" s="14">
        <f t="shared" si="126"/>
        <v>0</v>
      </c>
      <c r="G1380" s="13">
        <f t="shared" si="125"/>
        <v>2201.5</v>
      </c>
      <c r="H1380" s="13">
        <f t="shared" si="127"/>
        <v>2641.8</v>
      </c>
    </row>
    <row r="1381" spans="1:8" ht="12.4" customHeight="1" outlineLevel="1">
      <c r="A1381" s="42" t="s">
        <v>615</v>
      </c>
      <c r="B1381" s="68"/>
      <c r="C1381" s="9"/>
      <c r="D1381" s="9"/>
      <c r="E1381" s="13"/>
      <c r="F1381" s="10"/>
      <c r="G1381" s="13">
        <f t="shared" si="125"/>
        <v>0</v>
      </c>
      <c r="H1381" s="13"/>
    </row>
    <row r="1382" spans="1:8" ht="12.4" customHeight="1" outlineLevel="2">
      <c r="A1382" s="19">
        <v>2471801</v>
      </c>
      <c r="B1382" s="68" t="s">
        <v>1962</v>
      </c>
      <c r="C1382" s="53">
        <v>80.399999999999991</v>
      </c>
      <c r="D1382" s="38" t="s">
        <v>390</v>
      </c>
      <c r="E1382" s="13">
        <f>C1382*$H$4</f>
        <v>4100.3999999999996</v>
      </c>
      <c r="F1382" s="14">
        <f t="shared" ref="F1382:F1399" si="128">$F$1228</f>
        <v>0</v>
      </c>
      <c r="G1382" s="13">
        <f t="shared" si="125"/>
        <v>3417</v>
      </c>
      <c r="H1382" s="13">
        <f t="shared" ref="H1382:H1399" si="129">E1382-E1382*F1382</f>
        <v>4100.3999999999996</v>
      </c>
    </row>
    <row r="1383" spans="1:8" ht="12.4" customHeight="1" outlineLevel="2">
      <c r="A1383" s="19">
        <v>2471813</v>
      </c>
      <c r="B1383" s="68" t="s">
        <v>1963</v>
      </c>
      <c r="C1383" s="53">
        <v>75</v>
      </c>
      <c r="D1383" s="38" t="s">
        <v>390</v>
      </c>
      <c r="E1383" s="13">
        <f>C1383*$H$4</f>
        <v>3825</v>
      </c>
      <c r="F1383" s="14">
        <f t="shared" si="128"/>
        <v>0</v>
      </c>
      <c r="G1383" s="13">
        <f t="shared" si="125"/>
        <v>3187.5</v>
      </c>
      <c r="H1383" s="13">
        <f t="shared" si="129"/>
        <v>3825</v>
      </c>
    </row>
    <row r="1384" spans="1:8" ht="12.4" customHeight="1" outlineLevel="2">
      <c r="A1384" s="19">
        <v>2471802</v>
      </c>
      <c r="B1384" s="68" t="s">
        <v>1964</v>
      </c>
      <c r="C1384" s="53">
        <v>78</v>
      </c>
      <c r="D1384" s="38" t="s">
        <v>390</v>
      </c>
      <c r="E1384" s="13">
        <f>C1384*$H$4</f>
        <v>3978</v>
      </c>
      <c r="F1384" s="14">
        <f t="shared" si="128"/>
        <v>0</v>
      </c>
      <c r="G1384" s="13">
        <f t="shared" si="125"/>
        <v>3315</v>
      </c>
      <c r="H1384" s="13">
        <f t="shared" si="129"/>
        <v>3978</v>
      </c>
    </row>
    <row r="1385" spans="1:8" ht="12.4" customHeight="1" outlineLevel="2">
      <c r="A1385" s="19">
        <v>2471843</v>
      </c>
      <c r="B1385" s="68" t="s">
        <v>1965</v>
      </c>
      <c r="C1385" s="53">
        <v>77</v>
      </c>
      <c r="D1385" s="38" t="s">
        <v>390</v>
      </c>
      <c r="E1385" s="13">
        <f>C1385*$H$4</f>
        <v>3927</v>
      </c>
      <c r="F1385" s="14">
        <f t="shared" si="128"/>
        <v>0</v>
      </c>
      <c r="G1385" s="13">
        <f t="shared" si="125"/>
        <v>3272.5</v>
      </c>
      <c r="H1385" s="13">
        <f t="shared" si="129"/>
        <v>3927</v>
      </c>
    </row>
    <row r="1386" spans="1:8" ht="12.4" customHeight="1" outlineLevel="2">
      <c r="A1386" s="19">
        <v>2471824</v>
      </c>
      <c r="B1386" s="68" t="s">
        <v>1966</v>
      </c>
      <c r="C1386" s="53">
        <v>133.1</v>
      </c>
      <c r="D1386" s="38" t="s">
        <v>390</v>
      </c>
      <c r="E1386" s="13">
        <f>C1386*$H$4</f>
        <v>6788.0999999999995</v>
      </c>
      <c r="F1386" s="14">
        <f t="shared" si="128"/>
        <v>0</v>
      </c>
      <c r="G1386" s="13">
        <f t="shared" si="125"/>
        <v>5656.75</v>
      </c>
      <c r="H1386" s="13">
        <f t="shared" si="129"/>
        <v>6788.0999999999995</v>
      </c>
    </row>
    <row r="1387" spans="1:8" ht="12.4" customHeight="1" outlineLevel="2">
      <c r="A1387" s="19">
        <v>2471803</v>
      </c>
      <c r="B1387" s="68" t="s">
        <v>1967</v>
      </c>
      <c r="C1387" s="53">
        <v>133.6</v>
      </c>
      <c r="D1387" s="38" t="s">
        <v>391</v>
      </c>
      <c r="E1387" s="13">
        <f>C1387*$H$4</f>
        <v>6813.5999999999995</v>
      </c>
      <c r="F1387" s="14">
        <f t="shared" si="128"/>
        <v>0</v>
      </c>
      <c r="G1387" s="13">
        <f t="shared" si="125"/>
        <v>5678</v>
      </c>
      <c r="H1387" s="13">
        <f t="shared" si="129"/>
        <v>6813.5999999999995</v>
      </c>
    </row>
    <row r="1388" spans="1:8" ht="12.4" customHeight="1" outlineLevel="2">
      <c r="A1388" s="19">
        <v>2471804</v>
      </c>
      <c r="B1388" s="68" t="s">
        <v>1968</v>
      </c>
      <c r="C1388" s="53">
        <v>44</v>
      </c>
      <c r="D1388" s="38" t="s">
        <v>390</v>
      </c>
      <c r="E1388" s="13">
        <f>C1388*$H$4</f>
        <v>2244</v>
      </c>
      <c r="F1388" s="14">
        <f t="shared" si="128"/>
        <v>0</v>
      </c>
      <c r="G1388" s="13">
        <f t="shared" si="125"/>
        <v>1870</v>
      </c>
      <c r="H1388" s="13">
        <f t="shared" si="129"/>
        <v>2244</v>
      </c>
    </row>
    <row r="1389" spans="1:8" ht="12.4" customHeight="1" outlineLevel="2">
      <c r="A1389" s="19">
        <v>2471814</v>
      </c>
      <c r="B1389" s="68" t="s">
        <v>1969</v>
      </c>
      <c r="C1389" s="53">
        <v>101.4</v>
      </c>
      <c r="D1389" s="38" t="s">
        <v>391</v>
      </c>
      <c r="E1389" s="13">
        <f>C1389*$H$4</f>
        <v>5171.4000000000005</v>
      </c>
      <c r="F1389" s="14">
        <f t="shared" si="128"/>
        <v>0</v>
      </c>
      <c r="G1389" s="13">
        <f t="shared" si="125"/>
        <v>4309.5</v>
      </c>
      <c r="H1389" s="13">
        <f t="shared" si="129"/>
        <v>5171.4000000000005</v>
      </c>
    </row>
    <row r="1390" spans="1:8" ht="12.4" customHeight="1" outlineLevel="2">
      <c r="A1390" s="19">
        <v>2471463</v>
      </c>
      <c r="B1390" s="68" t="s">
        <v>10802</v>
      </c>
      <c r="C1390" s="53">
        <v>102</v>
      </c>
      <c r="D1390" s="38" t="s">
        <v>390</v>
      </c>
      <c r="E1390" s="13">
        <f>C1390*$H$4</f>
        <v>5202</v>
      </c>
      <c r="F1390" s="14">
        <f t="shared" si="128"/>
        <v>0</v>
      </c>
      <c r="G1390" s="13">
        <f t="shared" si="125"/>
        <v>4335</v>
      </c>
      <c r="H1390" s="13">
        <f t="shared" si="129"/>
        <v>5202</v>
      </c>
    </row>
    <row r="1391" spans="1:8" ht="12.4" customHeight="1" outlineLevel="2">
      <c r="A1391" s="37">
        <v>2471805</v>
      </c>
      <c r="B1391" s="68" t="s">
        <v>1970</v>
      </c>
      <c r="C1391" s="53">
        <v>8</v>
      </c>
      <c r="D1391" s="38" t="s">
        <v>390</v>
      </c>
      <c r="E1391" s="13">
        <f>C1391*$H$4</f>
        <v>408</v>
      </c>
      <c r="F1391" s="14">
        <f t="shared" si="128"/>
        <v>0</v>
      </c>
      <c r="G1391" s="13">
        <f t="shared" si="125"/>
        <v>340</v>
      </c>
      <c r="H1391" s="13">
        <f t="shared" si="129"/>
        <v>408</v>
      </c>
    </row>
    <row r="1392" spans="1:8" ht="12.4" customHeight="1" outlineLevel="2">
      <c r="A1392" s="19">
        <v>2471806</v>
      </c>
      <c r="B1392" s="68" t="s">
        <v>1971</v>
      </c>
      <c r="C1392" s="53">
        <v>14</v>
      </c>
      <c r="D1392" s="38" t="s">
        <v>390</v>
      </c>
      <c r="E1392" s="13">
        <f>C1392*$H$4</f>
        <v>714</v>
      </c>
      <c r="F1392" s="14">
        <f t="shared" si="128"/>
        <v>0</v>
      </c>
      <c r="G1392" s="13">
        <f t="shared" si="125"/>
        <v>595</v>
      </c>
      <c r="H1392" s="13">
        <f t="shared" si="129"/>
        <v>714</v>
      </c>
    </row>
    <row r="1393" spans="1:8" ht="12.4" customHeight="1" outlineLevel="2">
      <c r="A1393" s="19">
        <v>2471807</v>
      </c>
      <c r="B1393" s="68" t="s">
        <v>1972</v>
      </c>
      <c r="C1393" s="53">
        <v>15.5</v>
      </c>
      <c r="D1393" s="38" t="s">
        <v>390</v>
      </c>
      <c r="E1393" s="13">
        <f>C1393*$H$4</f>
        <v>790.5</v>
      </c>
      <c r="F1393" s="14">
        <f t="shared" si="128"/>
        <v>0</v>
      </c>
      <c r="G1393" s="13">
        <f t="shared" si="125"/>
        <v>658.75</v>
      </c>
      <c r="H1393" s="13">
        <f t="shared" si="129"/>
        <v>790.5</v>
      </c>
    </row>
    <row r="1394" spans="1:8" ht="12.4" customHeight="1" outlineLevel="2">
      <c r="A1394" s="37">
        <v>2471808</v>
      </c>
      <c r="B1394" s="68" t="s">
        <v>1973</v>
      </c>
      <c r="C1394" s="53">
        <v>23.4</v>
      </c>
      <c r="D1394" s="38" t="s">
        <v>390</v>
      </c>
      <c r="E1394" s="13">
        <f>C1394*$H$4</f>
        <v>1193.3999999999999</v>
      </c>
      <c r="F1394" s="14">
        <f t="shared" si="128"/>
        <v>0</v>
      </c>
      <c r="G1394" s="13">
        <f t="shared" si="125"/>
        <v>994.5</v>
      </c>
      <c r="H1394" s="13">
        <f t="shared" si="129"/>
        <v>1193.3999999999999</v>
      </c>
    </row>
    <row r="1395" spans="1:8" ht="12.4" customHeight="1" outlineLevel="2">
      <c r="A1395" s="37">
        <v>2471809</v>
      </c>
      <c r="B1395" s="68" t="s">
        <v>1974</v>
      </c>
      <c r="C1395" s="53">
        <v>9.1999999999999993</v>
      </c>
      <c r="D1395" s="38" t="s">
        <v>390</v>
      </c>
      <c r="E1395" s="13">
        <f>C1395*$H$4</f>
        <v>469.2</v>
      </c>
      <c r="F1395" s="14">
        <f t="shared" si="128"/>
        <v>0</v>
      </c>
      <c r="G1395" s="13">
        <f t="shared" si="125"/>
        <v>391</v>
      </c>
      <c r="H1395" s="13">
        <f t="shared" si="129"/>
        <v>469.2</v>
      </c>
    </row>
    <row r="1396" spans="1:8" ht="12.4" customHeight="1" outlineLevel="2">
      <c r="A1396" s="19">
        <v>2471810</v>
      </c>
      <c r="B1396" s="68" t="s">
        <v>1975</v>
      </c>
      <c r="C1396" s="53">
        <v>18.700000000000003</v>
      </c>
      <c r="D1396" s="38" t="s">
        <v>390</v>
      </c>
      <c r="E1396" s="13">
        <f>C1396*$H$4</f>
        <v>953.70000000000016</v>
      </c>
      <c r="F1396" s="14">
        <f t="shared" si="128"/>
        <v>0</v>
      </c>
      <c r="G1396" s="13">
        <f t="shared" si="125"/>
        <v>794.75</v>
      </c>
      <c r="H1396" s="13">
        <f t="shared" si="129"/>
        <v>953.70000000000016</v>
      </c>
    </row>
    <row r="1397" spans="1:8" ht="12.4" customHeight="1" outlineLevel="2">
      <c r="A1397" s="37">
        <v>2471811</v>
      </c>
      <c r="B1397" s="68" t="s">
        <v>1976</v>
      </c>
      <c r="C1397" s="53">
        <v>28</v>
      </c>
      <c r="D1397" s="38" t="s">
        <v>390</v>
      </c>
      <c r="E1397" s="13">
        <f>C1397*$H$4</f>
        <v>1428</v>
      </c>
      <c r="F1397" s="14">
        <f t="shared" si="128"/>
        <v>0</v>
      </c>
      <c r="G1397" s="13">
        <f t="shared" si="125"/>
        <v>1190</v>
      </c>
      <c r="H1397" s="13">
        <f t="shared" si="129"/>
        <v>1428</v>
      </c>
    </row>
    <row r="1398" spans="1:8" ht="12.4" customHeight="1" outlineLevel="2">
      <c r="A1398" s="37">
        <v>2471812</v>
      </c>
      <c r="B1398" s="68" t="s">
        <v>1977</v>
      </c>
      <c r="C1398" s="53">
        <v>42.1</v>
      </c>
      <c r="D1398" s="38" t="s">
        <v>390</v>
      </c>
      <c r="E1398" s="13">
        <f>C1398*$H$4</f>
        <v>2147.1</v>
      </c>
      <c r="F1398" s="14">
        <f t="shared" si="128"/>
        <v>0</v>
      </c>
      <c r="G1398" s="13">
        <f t="shared" si="125"/>
        <v>1789.25</v>
      </c>
      <c r="H1398" s="13">
        <f t="shared" si="129"/>
        <v>2147.1</v>
      </c>
    </row>
    <row r="1399" spans="1:8" ht="12.4" customHeight="1" outlineLevel="2">
      <c r="A1399" s="19">
        <v>2471847</v>
      </c>
      <c r="B1399" s="68" t="s">
        <v>1978</v>
      </c>
      <c r="C1399" s="53">
        <v>95.6</v>
      </c>
      <c r="D1399" s="38" t="s">
        <v>390</v>
      </c>
      <c r="E1399" s="13">
        <f>C1399*$H$4</f>
        <v>4875.5999999999995</v>
      </c>
      <c r="F1399" s="14">
        <f t="shared" si="128"/>
        <v>0</v>
      </c>
      <c r="G1399" s="13">
        <f t="shared" si="125"/>
        <v>4063</v>
      </c>
      <c r="H1399" s="13">
        <f t="shared" si="129"/>
        <v>4875.5999999999995</v>
      </c>
    </row>
    <row r="1400" spans="1:8" ht="12.4" customHeight="1" outlineLevel="1">
      <c r="A1400" s="42" t="s">
        <v>616</v>
      </c>
      <c r="B1400" s="68"/>
      <c r="C1400" s="9"/>
      <c r="D1400" s="9"/>
      <c r="E1400" s="13"/>
      <c r="F1400" s="10"/>
      <c r="G1400" s="13">
        <f t="shared" si="125"/>
        <v>0</v>
      </c>
      <c r="H1400" s="13"/>
    </row>
    <row r="1401" spans="1:8" ht="12.4" customHeight="1" outlineLevel="2">
      <c r="A1401" s="19">
        <v>2471715</v>
      </c>
      <c r="B1401" s="68" t="s">
        <v>1979</v>
      </c>
      <c r="C1401" s="53">
        <v>42.4</v>
      </c>
      <c r="D1401" s="38" t="s">
        <v>390</v>
      </c>
      <c r="E1401" s="13">
        <f>C1401*$H$4</f>
        <v>2162.4</v>
      </c>
      <c r="F1401" s="14">
        <f t="shared" ref="F1401:F1407" si="130">$F$1228</f>
        <v>0</v>
      </c>
      <c r="G1401" s="13">
        <f t="shared" si="125"/>
        <v>1802</v>
      </c>
      <c r="H1401" s="13">
        <f t="shared" ref="H1401:H1407" si="131">E1401-E1401*F1401</f>
        <v>2162.4</v>
      </c>
    </row>
    <row r="1402" spans="1:8" ht="12.4" customHeight="1" outlineLevel="2">
      <c r="A1402" s="19">
        <v>2470293</v>
      </c>
      <c r="B1402" s="68" t="s">
        <v>1980</v>
      </c>
      <c r="C1402" s="53">
        <v>70.2</v>
      </c>
      <c r="D1402" s="38" t="s">
        <v>390</v>
      </c>
      <c r="E1402" s="13">
        <f>C1402*$H$4</f>
        <v>3580.2000000000003</v>
      </c>
      <c r="F1402" s="14">
        <f t="shared" si="130"/>
        <v>0</v>
      </c>
      <c r="G1402" s="13">
        <f t="shared" si="125"/>
        <v>2983.5</v>
      </c>
      <c r="H1402" s="13">
        <f t="shared" si="131"/>
        <v>3580.2000000000003</v>
      </c>
    </row>
    <row r="1403" spans="1:8" ht="12.4" customHeight="1" outlineLevel="2">
      <c r="A1403" s="19">
        <v>2470294</v>
      </c>
      <c r="B1403" s="68" t="s">
        <v>1981</v>
      </c>
      <c r="C1403" s="53">
        <v>70.2</v>
      </c>
      <c r="D1403" s="38" t="s">
        <v>391</v>
      </c>
      <c r="E1403" s="13">
        <f>C1403*$H$4</f>
        <v>3580.2000000000003</v>
      </c>
      <c r="F1403" s="14">
        <f t="shared" si="130"/>
        <v>0</v>
      </c>
      <c r="G1403" s="13">
        <f t="shared" si="125"/>
        <v>2983.5</v>
      </c>
      <c r="H1403" s="13">
        <f t="shared" si="131"/>
        <v>3580.2000000000003</v>
      </c>
    </row>
    <row r="1404" spans="1:8" ht="12.4" customHeight="1" outlineLevel="2">
      <c r="A1404" s="19">
        <v>2471205</v>
      </c>
      <c r="B1404" s="68" t="s">
        <v>1982</v>
      </c>
      <c r="C1404" s="53">
        <v>7.9</v>
      </c>
      <c r="D1404" s="38" t="s">
        <v>390</v>
      </c>
      <c r="E1404" s="13">
        <f>C1404*$H$4</f>
        <v>402.90000000000003</v>
      </c>
      <c r="F1404" s="14">
        <f t="shared" si="130"/>
        <v>0</v>
      </c>
      <c r="G1404" s="13">
        <f t="shared" si="125"/>
        <v>335.75</v>
      </c>
      <c r="H1404" s="13">
        <f t="shared" si="131"/>
        <v>402.90000000000003</v>
      </c>
    </row>
    <row r="1405" spans="1:8" ht="12.4" customHeight="1" outlineLevel="2">
      <c r="A1405" s="19">
        <v>2471709</v>
      </c>
      <c r="B1405" s="68" t="s">
        <v>1983</v>
      </c>
      <c r="C1405" s="53">
        <v>6.6</v>
      </c>
      <c r="D1405" s="38" t="s">
        <v>390</v>
      </c>
      <c r="E1405" s="13">
        <f>C1405*$H$4</f>
        <v>336.59999999999997</v>
      </c>
      <c r="F1405" s="14">
        <f t="shared" si="130"/>
        <v>0</v>
      </c>
      <c r="G1405" s="13">
        <f t="shared" si="125"/>
        <v>280.5</v>
      </c>
      <c r="H1405" s="13">
        <f t="shared" si="131"/>
        <v>336.59999999999997</v>
      </c>
    </row>
    <row r="1406" spans="1:8" ht="12.4" customHeight="1" outlineLevel="2">
      <c r="A1406" s="19">
        <v>2471203</v>
      </c>
      <c r="B1406" s="68" t="s">
        <v>1984</v>
      </c>
      <c r="C1406" s="53">
        <v>18.5</v>
      </c>
      <c r="D1406" s="38" t="s">
        <v>390</v>
      </c>
      <c r="E1406" s="13">
        <f>C1406*$H$4</f>
        <v>943.5</v>
      </c>
      <c r="F1406" s="14">
        <f t="shared" si="130"/>
        <v>0</v>
      </c>
      <c r="G1406" s="13">
        <f t="shared" si="125"/>
        <v>786.25</v>
      </c>
      <c r="H1406" s="13">
        <f t="shared" si="131"/>
        <v>943.5</v>
      </c>
    </row>
    <row r="1407" spans="1:8" ht="12.4" customHeight="1" outlineLevel="2">
      <c r="A1407" s="37">
        <v>2471230</v>
      </c>
      <c r="B1407" s="68" t="s">
        <v>1985</v>
      </c>
      <c r="C1407" s="53">
        <v>67</v>
      </c>
      <c r="D1407" s="38" t="s">
        <v>390</v>
      </c>
      <c r="E1407" s="13">
        <f>C1407*$H$4</f>
        <v>3417</v>
      </c>
      <c r="F1407" s="14">
        <f t="shared" si="130"/>
        <v>0</v>
      </c>
      <c r="G1407" s="13">
        <f t="shared" si="125"/>
        <v>2847.5</v>
      </c>
      <c r="H1407" s="13">
        <f t="shared" si="131"/>
        <v>3417</v>
      </c>
    </row>
    <row r="1408" spans="1:8" ht="12.4" customHeight="1" outlineLevel="1">
      <c r="A1408" s="42" t="s">
        <v>617</v>
      </c>
      <c r="B1408" s="68"/>
      <c r="C1408" s="74"/>
      <c r="D1408" s="9"/>
      <c r="E1408" s="13"/>
      <c r="F1408" s="10"/>
      <c r="G1408" s="13">
        <f t="shared" si="125"/>
        <v>0</v>
      </c>
      <c r="H1408" s="13"/>
    </row>
    <row r="1409" spans="1:8" ht="12.4" customHeight="1" outlineLevel="2">
      <c r="A1409" s="19">
        <v>2470100</v>
      </c>
      <c r="B1409" s="68" t="s">
        <v>1986</v>
      </c>
      <c r="C1409" s="53">
        <v>17.700000000000003</v>
      </c>
      <c r="D1409" s="38" t="s">
        <v>390</v>
      </c>
      <c r="E1409" s="13">
        <f>C1409*$H$4</f>
        <v>902.70000000000016</v>
      </c>
      <c r="F1409" s="14">
        <f t="shared" ref="F1409:F1426" si="132">$F$1228</f>
        <v>0</v>
      </c>
      <c r="G1409" s="13">
        <f t="shared" si="125"/>
        <v>752.25</v>
      </c>
      <c r="H1409" s="13">
        <f t="shared" ref="H1409:H1426" si="133">E1409-E1409*F1409</f>
        <v>902.70000000000016</v>
      </c>
    </row>
    <row r="1410" spans="1:8" ht="12.4" customHeight="1" outlineLevel="2">
      <c r="A1410" s="19">
        <v>2470101</v>
      </c>
      <c r="B1410" s="68" t="s">
        <v>1987</v>
      </c>
      <c r="C1410" s="53">
        <v>0.44</v>
      </c>
      <c r="D1410" s="38" t="s">
        <v>390</v>
      </c>
      <c r="E1410" s="13">
        <f>C1410*$H$4</f>
        <v>22.44</v>
      </c>
      <c r="F1410" s="14">
        <f t="shared" si="132"/>
        <v>0</v>
      </c>
      <c r="G1410" s="13">
        <f t="shared" si="125"/>
        <v>18.7</v>
      </c>
      <c r="H1410" s="13">
        <f t="shared" si="133"/>
        <v>22.44</v>
      </c>
    </row>
    <row r="1411" spans="1:8" ht="12.4" customHeight="1" outlineLevel="2">
      <c r="A1411" s="19">
        <v>2470102</v>
      </c>
      <c r="B1411" s="68" t="s">
        <v>1988</v>
      </c>
      <c r="C1411" s="53">
        <v>2.5</v>
      </c>
      <c r="D1411" s="38" t="s">
        <v>390</v>
      </c>
      <c r="E1411" s="13">
        <f>C1411*$H$4</f>
        <v>127.5</v>
      </c>
      <c r="F1411" s="14">
        <f t="shared" si="132"/>
        <v>0</v>
      </c>
      <c r="G1411" s="13">
        <f t="shared" si="125"/>
        <v>106.25</v>
      </c>
      <c r="H1411" s="13">
        <f t="shared" si="133"/>
        <v>127.5</v>
      </c>
    </row>
    <row r="1412" spans="1:8" ht="12.4" customHeight="1" outlineLevel="2">
      <c r="A1412" s="19">
        <v>2470103</v>
      </c>
      <c r="B1412" s="68" t="s">
        <v>1989</v>
      </c>
      <c r="C1412" s="53">
        <v>2.8</v>
      </c>
      <c r="D1412" s="38" t="s">
        <v>390</v>
      </c>
      <c r="E1412" s="13">
        <f>C1412*$H$4</f>
        <v>142.79999999999998</v>
      </c>
      <c r="F1412" s="14">
        <f t="shared" si="132"/>
        <v>0</v>
      </c>
      <c r="G1412" s="13">
        <f t="shared" si="125"/>
        <v>119</v>
      </c>
      <c r="H1412" s="13">
        <f t="shared" si="133"/>
        <v>142.79999999999998</v>
      </c>
    </row>
    <row r="1413" spans="1:8" ht="12.4" customHeight="1" outlineLevel="2">
      <c r="A1413" s="19">
        <v>2470104</v>
      </c>
      <c r="B1413" s="68" t="s">
        <v>1990</v>
      </c>
      <c r="C1413" s="53">
        <v>2.9</v>
      </c>
      <c r="D1413" s="38" t="s">
        <v>390</v>
      </c>
      <c r="E1413" s="13">
        <f>C1413*$H$4</f>
        <v>147.9</v>
      </c>
      <c r="F1413" s="14">
        <f t="shared" si="132"/>
        <v>0</v>
      </c>
      <c r="G1413" s="13">
        <f t="shared" si="125"/>
        <v>123.25</v>
      </c>
      <c r="H1413" s="13">
        <f t="shared" si="133"/>
        <v>147.9</v>
      </c>
    </row>
    <row r="1414" spans="1:8" ht="12.4" customHeight="1" outlineLevel="2">
      <c r="A1414" s="19">
        <v>2470105</v>
      </c>
      <c r="B1414" s="68" t="s">
        <v>1991</v>
      </c>
      <c r="C1414" s="53">
        <v>4.1999999999999993</v>
      </c>
      <c r="D1414" s="38" t="s">
        <v>391</v>
      </c>
      <c r="E1414" s="13">
        <f>C1414*$H$4</f>
        <v>214.19999999999996</v>
      </c>
      <c r="F1414" s="14">
        <f t="shared" si="132"/>
        <v>0</v>
      </c>
      <c r="G1414" s="13">
        <f t="shared" si="125"/>
        <v>178.5</v>
      </c>
      <c r="H1414" s="13">
        <f t="shared" si="133"/>
        <v>214.19999999999996</v>
      </c>
    </row>
    <row r="1415" spans="1:8" ht="12.4" customHeight="1" outlineLevel="2">
      <c r="A1415" s="19">
        <v>2470106</v>
      </c>
      <c r="B1415" s="68" t="s">
        <v>1992</v>
      </c>
      <c r="C1415" s="53">
        <v>3.9</v>
      </c>
      <c r="D1415" s="38" t="s">
        <v>391</v>
      </c>
      <c r="E1415" s="13">
        <f>C1415*$H$4</f>
        <v>198.9</v>
      </c>
      <c r="F1415" s="14">
        <f t="shared" si="132"/>
        <v>0</v>
      </c>
      <c r="G1415" s="13">
        <f t="shared" si="125"/>
        <v>165.75</v>
      </c>
      <c r="H1415" s="13">
        <f t="shared" si="133"/>
        <v>198.9</v>
      </c>
    </row>
    <row r="1416" spans="1:8" ht="12.4" customHeight="1" outlineLevel="2">
      <c r="A1416" s="19">
        <v>2470108</v>
      </c>
      <c r="B1416" s="68" t="s">
        <v>1993</v>
      </c>
      <c r="C1416" s="53">
        <v>6.1999999999999993</v>
      </c>
      <c r="D1416" s="38" t="s">
        <v>390</v>
      </c>
      <c r="E1416" s="13">
        <f>C1416*$H$4</f>
        <v>316.2</v>
      </c>
      <c r="F1416" s="14">
        <f t="shared" si="132"/>
        <v>0</v>
      </c>
      <c r="G1416" s="13">
        <f t="shared" si="125"/>
        <v>263.5</v>
      </c>
      <c r="H1416" s="13">
        <f t="shared" si="133"/>
        <v>316.2</v>
      </c>
    </row>
    <row r="1417" spans="1:8" ht="12.4" customHeight="1" outlineLevel="2">
      <c r="A1417" s="19">
        <v>2470109</v>
      </c>
      <c r="B1417" s="68" t="s">
        <v>1994</v>
      </c>
      <c r="C1417" s="53">
        <v>5.6</v>
      </c>
      <c r="D1417" s="38" t="s">
        <v>391</v>
      </c>
      <c r="E1417" s="13">
        <f>C1417*$H$4</f>
        <v>285.59999999999997</v>
      </c>
      <c r="F1417" s="14">
        <f t="shared" si="132"/>
        <v>0</v>
      </c>
      <c r="G1417" s="13">
        <f t="shared" si="125"/>
        <v>238</v>
      </c>
      <c r="H1417" s="13">
        <f t="shared" si="133"/>
        <v>285.59999999999997</v>
      </c>
    </row>
    <row r="1418" spans="1:8" ht="12.4" customHeight="1" outlineLevel="2">
      <c r="A1418" s="19">
        <v>2470110</v>
      </c>
      <c r="B1418" s="68" t="s">
        <v>1995</v>
      </c>
      <c r="C1418" s="53">
        <v>6.1999999999999993</v>
      </c>
      <c r="D1418" s="38" t="s">
        <v>391</v>
      </c>
      <c r="E1418" s="13">
        <f>C1418*$H$4</f>
        <v>316.2</v>
      </c>
      <c r="F1418" s="14">
        <f t="shared" si="132"/>
        <v>0</v>
      </c>
      <c r="G1418" s="13">
        <f t="shared" si="125"/>
        <v>263.5</v>
      </c>
      <c r="H1418" s="13">
        <f t="shared" si="133"/>
        <v>316.2</v>
      </c>
    </row>
    <row r="1419" spans="1:8" ht="12.4" customHeight="1" outlineLevel="2">
      <c r="A1419" s="19">
        <v>2470111</v>
      </c>
      <c r="B1419" s="68" t="s">
        <v>1996</v>
      </c>
      <c r="C1419" s="53">
        <v>5.0999999999999996</v>
      </c>
      <c r="D1419" s="38" t="s">
        <v>390</v>
      </c>
      <c r="E1419" s="13">
        <f>C1419*$H$4</f>
        <v>260.09999999999997</v>
      </c>
      <c r="F1419" s="14">
        <f t="shared" si="132"/>
        <v>0</v>
      </c>
      <c r="G1419" s="13">
        <f t="shared" si="125"/>
        <v>216.75</v>
      </c>
      <c r="H1419" s="13">
        <f t="shared" si="133"/>
        <v>260.09999999999997</v>
      </c>
    </row>
    <row r="1420" spans="1:8" ht="12.4" customHeight="1" outlineLevel="2">
      <c r="A1420" s="19">
        <v>2470112</v>
      </c>
      <c r="B1420" s="68" t="s">
        <v>1997</v>
      </c>
      <c r="C1420" s="53">
        <v>5.0999999999999996</v>
      </c>
      <c r="D1420" s="38" t="s">
        <v>390</v>
      </c>
      <c r="E1420" s="13">
        <f>C1420*$H$4</f>
        <v>260.09999999999997</v>
      </c>
      <c r="F1420" s="14">
        <f t="shared" si="132"/>
        <v>0</v>
      </c>
      <c r="G1420" s="13">
        <f t="shared" si="125"/>
        <v>216.75</v>
      </c>
      <c r="H1420" s="13">
        <f t="shared" si="133"/>
        <v>260.09999999999997</v>
      </c>
    </row>
    <row r="1421" spans="1:8" ht="12.4" customHeight="1" outlineLevel="2">
      <c r="A1421" s="19">
        <v>2470113</v>
      </c>
      <c r="B1421" s="68" t="s">
        <v>1998</v>
      </c>
      <c r="C1421" s="53">
        <v>4.8</v>
      </c>
      <c r="D1421" s="38" t="s">
        <v>391</v>
      </c>
      <c r="E1421" s="13">
        <f>C1421*$H$4</f>
        <v>244.79999999999998</v>
      </c>
      <c r="F1421" s="14">
        <f t="shared" si="132"/>
        <v>0</v>
      </c>
      <c r="G1421" s="13">
        <f t="shared" si="125"/>
        <v>204</v>
      </c>
      <c r="H1421" s="13">
        <f t="shared" si="133"/>
        <v>244.79999999999998</v>
      </c>
    </row>
    <row r="1422" spans="1:8" ht="12.4" customHeight="1" outlineLevel="2">
      <c r="A1422" s="19">
        <v>2470114</v>
      </c>
      <c r="B1422" s="68" t="s">
        <v>1999</v>
      </c>
      <c r="C1422" s="53">
        <v>4.8</v>
      </c>
      <c r="D1422" s="38" t="s">
        <v>391</v>
      </c>
      <c r="E1422" s="13">
        <f>C1422*$H$4</f>
        <v>244.79999999999998</v>
      </c>
      <c r="F1422" s="14">
        <f t="shared" si="132"/>
        <v>0</v>
      </c>
      <c r="G1422" s="13">
        <f t="shared" ref="G1422:G1485" si="134">ROUND(H1422/1.2,2)</f>
        <v>204</v>
      </c>
      <c r="H1422" s="13">
        <f t="shared" si="133"/>
        <v>244.79999999999998</v>
      </c>
    </row>
    <row r="1423" spans="1:8" ht="12.4" customHeight="1" outlineLevel="2">
      <c r="A1423" s="19">
        <v>2470115</v>
      </c>
      <c r="B1423" s="68" t="s">
        <v>2000</v>
      </c>
      <c r="C1423" s="53">
        <v>6.3999999999999995</v>
      </c>
      <c r="D1423" s="38" t="s">
        <v>391</v>
      </c>
      <c r="E1423" s="13">
        <f>C1423*$H$4</f>
        <v>326.39999999999998</v>
      </c>
      <c r="F1423" s="14">
        <f t="shared" si="132"/>
        <v>0</v>
      </c>
      <c r="G1423" s="13">
        <f t="shared" si="134"/>
        <v>272</v>
      </c>
      <c r="H1423" s="13">
        <f t="shared" si="133"/>
        <v>326.39999999999998</v>
      </c>
    </row>
    <row r="1424" spans="1:8" ht="12.4" customHeight="1" outlineLevel="2">
      <c r="A1424" s="19">
        <v>2470116</v>
      </c>
      <c r="B1424" s="68" t="s">
        <v>2001</v>
      </c>
      <c r="C1424" s="53">
        <v>7.5</v>
      </c>
      <c r="D1424" s="38" t="s">
        <v>390</v>
      </c>
      <c r="E1424" s="13">
        <f>C1424*$H$4</f>
        <v>382.5</v>
      </c>
      <c r="F1424" s="14">
        <f t="shared" si="132"/>
        <v>0</v>
      </c>
      <c r="G1424" s="13">
        <f t="shared" si="134"/>
        <v>318.75</v>
      </c>
      <c r="H1424" s="13">
        <f t="shared" si="133"/>
        <v>382.5</v>
      </c>
    </row>
    <row r="1425" spans="1:8" ht="12.4" customHeight="1" outlineLevel="2">
      <c r="A1425" s="19">
        <v>2470107</v>
      </c>
      <c r="B1425" s="68" t="s">
        <v>2002</v>
      </c>
      <c r="C1425" s="53">
        <v>4.0999999999999996</v>
      </c>
      <c r="D1425" s="38" t="s">
        <v>390</v>
      </c>
      <c r="E1425" s="13">
        <f>C1425*$H$4</f>
        <v>209.1</v>
      </c>
      <c r="F1425" s="14">
        <f t="shared" si="132"/>
        <v>0</v>
      </c>
      <c r="G1425" s="13">
        <f t="shared" si="134"/>
        <v>174.25</v>
      </c>
      <c r="H1425" s="13">
        <f t="shared" si="133"/>
        <v>209.1</v>
      </c>
    </row>
    <row r="1426" spans="1:8" ht="12.4" customHeight="1" outlineLevel="2">
      <c r="A1426" s="19">
        <v>2470184</v>
      </c>
      <c r="B1426" s="68" t="s">
        <v>2003</v>
      </c>
      <c r="C1426" s="53">
        <v>4.5</v>
      </c>
      <c r="D1426" s="38" t="s">
        <v>390</v>
      </c>
      <c r="E1426" s="13">
        <f>C1426*$H$4</f>
        <v>229.5</v>
      </c>
      <c r="F1426" s="14">
        <f t="shared" si="132"/>
        <v>0</v>
      </c>
      <c r="G1426" s="13">
        <f t="shared" si="134"/>
        <v>191.25</v>
      </c>
      <c r="H1426" s="13">
        <f t="shared" si="133"/>
        <v>229.5</v>
      </c>
    </row>
    <row r="1427" spans="1:8" ht="12.4" customHeight="1">
      <c r="A1427" s="41" t="s">
        <v>11129</v>
      </c>
      <c r="B1427" s="69"/>
      <c r="C1427" s="22"/>
      <c r="D1427" s="22"/>
      <c r="E1427" s="22"/>
      <c r="F1427" s="18">
        <f>H6</f>
        <v>0</v>
      </c>
      <c r="G1427" s="13">
        <f t="shared" si="134"/>
        <v>0</v>
      </c>
      <c r="H1427" s="22"/>
    </row>
    <row r="1428" spans="1:8" s="11" customFormat="1" ht="12.4" customHeight="1" outlineLevel="2">
      <c r="A1428" s="19">
        <v>4661922</v>
      </c>
      <c r="B1428" s="68" t="s">
        <v>2007</v>
      </c>
      <c r="C1428" s="53">
        <v>390</v>
      </c>
      <c r="D1428" s="38" t="s">
        <v>390</v>
      </c>
      <c r="E1428" s="13">
        <f>C1428*$H$4</f>
        <v>19890</v>
      </c>
      <c r="F1428" s="14">
        <f>$F$1427</f>
        <v>0</v>
      </c>
      <c r="G1428" s="13">
        <f t="shared" si="134"/>
        <v>16575</v>
      </c>
      <c r="H1428" s="13">
        <f t="shared" ref="H1428:H1448" si="135">E1428-E1428*F1428</f>
        <v>19890</v>
      </c>
    </row>
    <row r="1429" spans="1:8" s="11" customFormat="1" ht="12.4" customHeight="1" outlineLevel="2">
      <c r="A1429" s="19">
        <v>4661851</v>
      </c>
      <c r="B1429" s="68" t="s">
        <v>2008</v>
      </c>
      <c r="C1429" s="53">
        <v>140</v>
      </c>
      <c r="D1429" s="38" t="s">
        <v>390</v>
      </c>
      <c r="E1429" s="13">
        <f>C1429*$H$4</f>
        <v>7140</v>
      </c>
      <c r="F1429" s="14">
        <f>$F$1427</f>
        <v>0</v>
      </c>
      <c r="G1429" s="13">
        <f t="shared" si="134"/>
        <v>5950</v>
      </c>
      <c r="H1429" s="13">
        <f>E1429-E1429*F1429</f>
        <v>7140</v>
      </c>
    </row>
    <row r="1430" spans="1:8" s="11" customFormat="1" ht="12.4" customHeight="1" outlineLevel="2">
      <c r="A1430" s="19">
        <v>4780200</v>
      </c>
      <c r="B1430" s="68" t="s">
        <v>11019</v>
      </c>
      <c r="C1430" s="53">
        <v>180</v>
      </c>
      <c r="D1430" s="38" t="s">
        <v>390</v>
      </c>
      <c r="E1430" s="13">
        <f>C1430*$H$4</f>
        <v>9180</v>
      </c>
      <c r="F1430" s="14">
        <f t="shared" ref="F1430:F1447" si="136">$F$1427</f>
        <v>0</v>
      </c>
      <c r="G1430" s="13">
        <f t="shared" si="134"/>
        <v>7650</v>
      </c>
      <c r="H1430" s="13">
        <f t="shared" ref="H1430:H1447" si="137">E1430-E1430*F1430</f>
        <v>9180</v>
      </c>
    </row>
    <row r="1431" spans="1:8" s="11" customFormat="1" ht="12.4" customHeight="1" outlineLevel="2">
      <c r="A1431" s="19">
        <v>4780201</v>
      </c>
      <c r="B1431" s="68" t="s">
        <v>11020</v>
      </c>
      <c r="C1431" s="53">
        <v>165</v>
      </c>
      <c r="D1431" s="38" t="s">
        <v>390</v>
      </c>
      <c r="E1431" s="13">
        <f>C1431*$H$4</f>
        <v>8415</v>
      </c>
      <c r="F1431" s="14">
        <f t="shared" si="136"/>
        <v>0</v>
      </c>
      <c r="G1431" s="13">
        <f t="shared" si="134"/>
        <v>7012.5</v>
      </c>
      <c r="H1431" s="13">
        <f t="shared" si="137"/>
        <v>8415</v>
      </c>
    </row>
    <row r="1432" spans="1:8" s="11" customFormat="1" ht="12.4" customHeight="1" outlineLevel="2">
      <c r="A1432" s="19">
        <v>4780202</v>
      </c>
      <c r="B1432" s="68" t="s">
        <v>11021</v>
      </c>
      <c r="C1432" s="53">
        <v>176</v>
      </c>
      <c r="D1432" s="38" t="s">
        <v>391</v>
      </c>
      <c r="E1432" s="13">
        <f>C1432*$H$4</f>
        <v>8976</v>
      </c>
      <c r="F1432" s="14">
        <f t="shared" si="136"/>
        <v>0</v>
      </c>
      <c r="G1432" s="13">
        <f t="shared" si="134"/>
        <v>7480</v>
      </c>
      <c r="H1432" s="13">
        <f t="shared" si="137"/>
        <v>8976</v>
      </c>
    </row>
    <row r="1433" spans="1:8" s="11" customFormat="1" ht="12.4" customHeight="1" outlineLevel="2">
      <c r="A1433" s="19">
        <v>4780203</v>
      </c>
      <c r="B1433" s="68" t="s">
        <v>11022</v>
      </c>
      <c r="C1433" s="53">
        <v>251</v>
      </c>
      <c r="D1433" s="38" t="s">
        <v>390</v>
      </c>
      <c r="E1433" s="13">
        <f>C1433*$H$4</f>
        <v>12801</v>
      </c>
      <c r="F1433" s="14">
        <f t="shared" si="136"/>
        <v>0</v>
      </c>
      <c r="G1433" s="13">
        <f t="shared" si="134"/>
        <v>10667.5</v>
      </c>
      <c r="H1433" s="13">
        <f t="shared" si="137"/>
        <v>12801</v>
      </c>
    </row>
    <row r="1434" spans="1:8" s="11" customFormat="1" ht="12.4" customHeight="1" outlineLevel="2">
      <c r="A1434" s="19">
        <v>4780204</v>
      </c>
      <c r="B1434" s="68" t="s">
        <v>11023</v>
      </c>
      <c r="C1434" s="53">
        <v>234</v>
      </c>
      <c r="D1434" s="38" t="s">
        <v>390</v>
      </c>
      <c r="E1434" s="13">
        <f>C1434*$H$4</f>
        <v>11934</v>
      </c>
      <c r="F1434" s="14">
        <f t="shared" si="136"/>
        <v>0</v>
      </c>
      <c r="G1434" s="13">
        <f t="shared" si="134"/>
        <v>9945</v>
      </c>
      <c r="H1434" s="13">
        <f t="shared" si="137"/>
        <v>11934</v>
      </c>
    </row>
    <row r="1435" spans="1:8" s="11" customFormat="1" ht="12.4" customHeight="1" outlineLevel="2">
      <c r="A1435" s="19">
        <v>4780205</v>
      </c>
      <c r="B1435" s="68" t="s">
        <v>11024</v>
      </c>
      <c r="C1435" s="53">
        <v>245</v>
      </c>
      <c r="D1435" s="38" t="s">
        <v>391</v>
      </c>
      <c r="E1435" s="13">
        <f>C1435*$H$4</f>
        <v>12495</v>
      </c>
      <c r="F1435" s="14">
        <f t="shared" si="136"/>
        <v>0</v>
      </c>
      <c r="G1435" s="13">
        <f t="shared" si="134"/>
        <v>10412.5</v>
      </c>
      <c r="H1435" s="13">
        <f t="shared" si="137"/>
        <v>12495</v>
      </c>
    </row>
    <row r="1436" spans="1:8" s="11" customFormat="1" ht="12.4" customHeight="1" outlineLevel="2">
      <c r="A1436" s="19">
        <v>4780206</v>
      </c>
      <c r="B1436" s="68" t="s">
        <v>11025</v>
      </c>
      <c r="C1436" s="53">
        <v>245</v>
      </c>
      <c r="D1436" s="38" t="s">
        <v>391</v>
      </c>
      <c r="E1436" s="13">
        <f>C1436*$H$4</f>
        <v>12495</v>
      </c>
      <c r="F1436" s="14">
        <f t="shared" si="136"/>
        <v>0</v>
      </c>
      <c r="G1436" s="13">
        <f t="shared" si="134"/>
        <v>10412.5</v>
      </c>
      <c r="H1436" s="13">
        <f t="shared" si="137"/>
        <v>12495</v>
      </c>
    </row>
    <row r="1437" spans="1:8" s="11" customFormat="1" ht="12.4" customHeight="1" outlineLevel="2">
      <c r="A1437" s="19">
        <v>4780207</v>
      </c>
      <c r="B1437" s="68" t="s">
        <v>11026</v>
      </c>
      <c r="C1437" s="53">
        <v>255</v>
      </c>
      <c r="D1437" s="38" t="s">
        <v>390</v>
      </c>
      <c r="E1437" s="13">
        <f>C1437*$H$4</f>
        <v>13005</v>
      </c>
      <c r="F1437" s="14">
        <f t="shared" si="136"/>
        <v>0</v>
      </c>
      <c r="G1437" s="13">
        <f t="shared" si="134"/>
        <v>10837.5</v>
      </c>
      <c r="H1437" s="13">
        <f t="shared" si="137"/>
        <v>13005</v>
      </c>
    </row>
    <row r="1438" spans="1:8" s="11" customFormat="1" ht="12.4" customHeight="1" outlineLevel="2">
      <c r="A1438" s="19">
        <v>4780208</v>
      </c>
      <c r="B1438" s="68" t="s">
        <v>11027</v>
      </c>
      <c r="C1438" s="53">
        <v>278</v>
      </c>
      <c r="D1438" s="38" t="s">
        <v>391</v>
      </c>
      <c r="E1438" s="13">
        <f>C1438*$H$4</f>
        <v>14178</v>
      </c>
      <c r="F1438" s="14">
        <f t="shared" si="136"/>
        <v>0</v>
      </c>
      <c r="G1438" s="13">
        <f t="shared" si="134"/>
        <v>11815</v>
      </c>
      <c r="H1438" s="13">
        <f t="shared" si="137"/>
        <v>14178</v>
      </c>
    </row>
    <row r="1439" spans="1:8" s="11" customFormat="1" ht="12.4" customHeight="1" outlineLevel="2">
      <c r="A1439" s="19">
        <v>4780210</v>
      </c>
      <c r="B1439" s="68" t="s">
        <v>11028</v>
      </c>
      <c r="C1439" s="53">
        <v>129</v>
      </c>
      <c r="D1439" s="38" t="s">
        <v>390</v>
      </c>
      <c r="E1439" s="13">
        <f>C1439*$H$4</f>
        <v>6579</v>
      </c>
      <c r="F1439" s="14">
        <f t="shared" si="136"/>
        <v>0</v>
      </c>
      <c r="G1439" s="13">
        <f t="shared" si="134"/>
        <v>5482.5</v>
      </c>
      <c r="H1439" s="13">
        <f t="shared" si="137"/>
        <v>6579</v>
      </c>
    </row>
    <row r="1440" spans="1:8" s="11" customFormat="1" ht="12.4" customHeight="1" outlineLevel="2">
      <c r="A1440" s="19">
        <v>4780211</v>
      </c>
      <c r="B1440" s="68" t="s">
        <v>11029</v>
      </c>
      <c r="C1440" s="53">
        <v>106</v>
      </c>
      <c r="D1440" s="38" t="s">
        <v>390</v>
      </c>
      <c r="E1440" s="13">
        <f>C1440*$H$4</f>
        <v>5406</v>
      </c>
      <c r="F1440" s="14">
        <f t="shared" si="136"/>
        <v>0</v>
      </c>
      <c r="G1440" s="13">
        <f t="shared" si="134"/>
        <v>4505</v>
      </c>
      <c r="H1440" s="13">
        <f t="shared" si="137"/>
        <v>5406</v>
      </c>
    </row>
    <row r="1441" spans="1:8" s="11" customFormat="1" ht="12.4" customHeight="1" outlineLevel="2">
      <c r="A1441" s="19">
        <v>4780212</v>
      </c>
      <c r="B1441" s="68" t="s">
        <v>11030</v>
      </c>
      <c r="C1441" s="53">
        <v>116</v>
      </c>
      <c r="D1441" s="38" t="s">
        <v>391</v>
      </c>
      <c r="E1441" s="13">
        <f>C1441*$H$4</f>
        <v>5916</v>
      </c>
      <c r="F1441" s="14">
        <f t="shared" si="136"/>
        <v>0</v>
      </c>
      <c r="G1441" s="13">
        <f t="shared" si="134"/>
        <v>4930</v>
      </c>
      <c r="H1441" s="13">
        <f t="shared" si="137"/>
        <v>5916</v>
      </c>
    </row>
    <row r="1442" spans="1:8" s="11" customFormat="1" ht="12.4" customHeight="1" outlineLevel="2">
      <c r="A1442" s="19">
        <v>4780220</v>
      </c>
      <c r="B1442" s="68" t="s">
        <v>11031</v>
      </c>
      <c r="C1442" s="53">
        <v>201</v>
      </c>
      <c r="D1442" s="38" t="s">
        <v>391</v>
      </c>
      <c r="E1442" s="13">
        <f>C1442*$H$4</f>
        <v>10251</v>
      </c>
      <c r="F1442" s="14">
        <f t="shared" si="136"/>
        <v>0</v>
      </c>
      <c r="G1442" s="13">
        <f t="shared" si="134"/>
        <v>8542.5</v>
      </c>
      <c r="H1442" s="13">
        <f t="shared" si="137"/>
        <v>10251</v>
      </c>
    </row>
    <row r="1443" spans="1:8" s="11" customFormat="1" ht="12.4" customHeight="1" outlineLevel="2">
      <c r="A1443" s="19">
        <v>4780221</v>
      </c>
      <c r="B1443" s="68" t="s">
        <v>11032</v>
      </c>
      <c r="C1443" s="53">
        <v>267</v>
      </c>
      <c r="D1443" s="38" t="s">
        <v>391</v>
      </c>
      <c r="E1443" s="13">
        <f>C1443*$H$4</f>
        <v>13617</v>
      </c>
      <c r="F1443" s="14">
        <f t="shared" si="136"/>
        <v>0</v>
      </c>
      <c r="G1443" s="13">
        <f t="shared" si="134"/>
        <v>11347.5</v>
      </c>
      <c r="H1443" s="13">
        <f t="shared" si="137"/>
        <v>13617</v>
      </c>
    </row>
    <row r="1444" spans="1:8" s="11" customFormat="1" ht="12.4" customHeight="1" outlineLevel="2">
      <c r="A1444" s="19">
        <v>4780222</v>
      </c>
      <c r="B1444" s="68" t="s">
        <v>11033</v>
      </c>
      <c r="C1444" s="53">
        <v>288</v>
      </c>
      <c r="D1444" s="38" t="s">
        <v>391</v>
      </c>
      <c r="E1444" s="13">
        <f>C1444*$H$4</f>
        <v>14688</v>
      </c>
      <c r="F1444" s="14">
        <f t="shared" si="136"/>
        <v>0</v>
      </c>
      <c r="G1444" s="13">
        <f t="shared" si="134"/>
        <v>12240</v>
      </c>
      <c r="H1444" s="13">
        <f t="shared" si="137"/>
        <v>14688</v>
      </c>
    </row>
    <row r="1445" spans="1:8" s="11" customFormat="1" ht="12.4" customHeight="1" outlineLevel="2">
      <c r="A1445" s="19">
        <v>4780230</v>
      </c>
      <c r="B1445" s="68" t="s">
        <v>11034</v>
      </c>
      <c r="C1445" s="53">
        <v>302</v>
      </c>
      <c r="D1445" s="38" t="s">
        <v>391</v>
      </c>
      <c r="E1445" s="13">
        <f>C1445*$H$4</f>
        <v>15402</v>
      </c>
      <c r="F1445" s="14">
        <f t="shared" si="136"/>
        <v>0</v>
      </c>
      <c r="G1445" s="13">
        <f t="shared" si="134"/>
        <v>12835</v>
      </c>
      <c r="H1445" s="13">
        <f t="shared" si="137"/>
        <v>15402</v>
      </c>
    </row>
    <row r="1446" spans="1:8" s="11" customFormat="1" ht="12.4" customHeight="1" outlineLevel="2">
      <c r="A1446" s="19">
        <v>4780240</v>
      </c>
      <c r="B1446" s="68" t="s">
        <v>11127</v>
      </c>
      <c r="C1446" s="53">
        <v>56</v>
      </c>
      <c r="D1446" s="38" t="s">
        <v>390</v>
      </c>
      <c r="E1446" s="13">
        <f>C1446*$H$4</f>
        <v>2856</v>
      </c>
      <c r="F1446" s="14">
        <f t="shared" si="136"/>
        <v>0</v>
      </c>
      <c r="G1446" s="13">
        <f t="shared" si="134"/>
        <v>2380</v>
      </c>
      <c r="H1446" s="13">
        <f t="shared" si="137"/>
        <v>2856</v>
      </c>
    </row>
    <row r="1447" spans="1:8" s="11" customFormat="1" ht="12.4" customHeight="1" outlineLevel="2">
      <c r="A1447" s="19">
        <v>4780241</v>
      </c>
      <c r="B1447" s="68" t="s">
        <v>11128</v>
      </c>
      <c r="C1447" s="53">
        <v>15</v>
      </c>
      <c r="D1447" s="38" t="s">
        <v>391</v>
      </c>
      <c r="E1447" s="13">
        <f>C1447*$H$4</f>
        <v>765</v>
      </c>
      <c r="F1447" s="14">
        <f t="shared" si="136"/>
        <v>0</v>
      </c>
      <c r="G1447" s="13">
        <f t="shared" si="134"/>
        <v>637.5</v>
      </c>
      <c r="H1447" s="13">
        <f t="shared" si="137"/>
        <v>765</v>
      </c>
    </row>
    <row r="1448" spans="1:8" s="11" customFormat="1" ht="12.4" customHeight="1" outlineLevel="2">
      <c r="A1448" s="19">
        <v>4656574</v>
      </c>
      <c r="B1448" s="68" t="s">
        <v>2009</v>
      </c>
      <c r="C1448" s="53">
        <v>310</v>
      </c>
      <c r="D1448" s="38" t="s">
        <v>391</v>
      </c>
      <c r="E1448" s="13">
        <f>C1448*$H$4</f>
        <v>15810</v>
      </c>
      <c r="F1448" s="14">
        <f>$F$1427</f>
        <v>0</v>
      </c>
      <c r="G1448" s="13">
        <f t="shared" si="134"/>
        <v>13175</v>
      </c>
      <c r="H1448" s="13">
        <f t="shared" si="135"/>
        <v>15810</v>
      </c>
    </row>
    <row r="1449" spans="1:8" s="11" customFormat="1" ht="12.4" customHeight="1">
      <c r="A1449" s="41" t="s">
        <v>276</v>
      </c>
      <c r="B1449" s="69"/>
      <c r="C1449" s="22"/>
      <c r="D1449" s="22"/>
      <c r="E1449" s="22"/>
      <c r="F1449" s="18">
        <f>H6</f>
        <v>0</v>
      </c>
      <c r="G1449" s="13">
        <f t="shared" si="134"/>
        <v>0</v>
      </c>
      <c r="H1449" s="22"/>
    </row>
    <row r="1450" spans="1:8" ht="12.4" customHeight="1" outlineLevel="2">
      <c r="A1450" s="19">
        <v>4656950</v>
      </c>
      <c r="B1450" s="68" t="s">
        <v>9922</v>
      </c>
      <c r="C1450" s="53">
        <v>230</v>
      </c>
      <c r="D1450" s="38" t="s">
        <v>390</v>
      </c>
      <c r="E1450" s="13">
        <f>C1450*$H$4</f>
        <v>11730</v>
      </c>
      <c r="F1450" s="14">
        <f t="shared" ref="F1450:F1484" si="138">$F$1449</f>
        <v>0</v>
      </c>
      <c r="G1450" s="13">
        <f t="shared" si="134"/>
        <v>9775</v>
      </c>
      <c r="H1450" s="13">
        <f t="shared" ref="H1450:H1484" si="139">E1450-E1450*F1450</f>
        <v>11730</v>
      </c>
    </row>
    <row r="1451" spans="1:8" ht="12.4" customHeight="1" outlineLevel="2">
      <c r="A1451" s="19">
        <v>4656954</v>
      </c>
      <c r="B1451" s="68" t="s">
        <v>10424</v>
      </c>
      <c r="C1451" s="53">
        <v>305</v>
      </c>
      <c r="D1451" s="38" t="s">
        <v>390</v>
      </c>
      <c r="E1451" s="13">
        <f>C1451*$H$4</f>
        <v>15555</v>
      </c>
      <c r="F1451" s="14">
        <f t="shared" si="138"/>
        <v>0</v>
      </c>
      <c r="G1451" s="13">
        <f t="shared" si="134"/>
        <v>12962.5</v>
      </c>
      <c r="H1451" s="13">
        <f t="shared" si="139"/>
        <v>15555</v>
      </c>
    </row>
    <row r="1452" spans="1:8" ht="12.4" customHeight="1" outlineLevel="2">
      <c r="A1452" s="19">
        <v>4656955</v>
      </c>
      <c r="B1452" s="68" t="s">
        <v>10423</v>
      </c>
      <c r="C1452" s="53">
        <v>470</v>
      </c>
      <c r="D1452" s="38" t="s">
        <v>390</v>
      </c>
      <c r="E1452" s="13">
        <f>C1452*$H$4</f>
        <v>23970</v>
      </c>
      <c r="F1452" s="14">
        <f t="shared" si="138"/>
        <v>0</v>
      </c>
      <c r="G1452" s="13">
        <f t="shared" si="134"/>
        <v>19975</v>
      </c>
      <c r="H1452" s="13">
        <f>E1452-E1452*F1452</f>
        <v>23970</v>
      </c>
    </row>
    <row r="1453" spans="1:8" ht="12.4" customHeight="1" outlineLevel="2">
      <c r="A1453" s="19">
        <v>4656910</v>
      </c>
      <c r="B1453" s="68" t="s">
        <v>9921</v>
      </c>
      <c r="C1453" s="53">
        <v>310</v>
      </c>
      <c r="D1453" s="38" t="s">
        <v>390</v>
      </c>
      <c r="E1453" s="13">
        <f>C1453*$H$4</f>
        <v>15810</v>
      </c>
      <c r="F1453" s="14">
        <f t="shared" si="138"/>
        <v>0</v>
      </c>
      <c r="G1453" s="13">
        <f t="shared" si="134"/>
        <v>13175</v>
      </c>
      <c r="H1453" s="13">
        <f>E1453-E1453*F1453</f>
        <v>15810</v>
      </c>
    </row>
    <row r="1454" spans="1:8" ht="12.4" customHeight="1" outlineLevel="2">
      <c r="A1454" s="19">
        <v>4805419</v>
      </c>
      <c r="B1454" s="68" t="s">
        <v>2018</v>
      </c>
      <c r="C1454" s="53">
        <v>63</v>
      </c>
      <c r="D1454" s="38" t="s">
        <v>390</v>
      </c>
      <c r="E1454" s="13">
        <f>C1454*$H$4</f>
        <v>3213</v>
      </c>
      <c r="F1454" s="14">
        <f t="shared" si="138"/>
        <v>0</v>
      </c>
      <c r="G1454" s="13">
        <f t="shared" si="134"/>
        <v>2677.5</v>
      </c>
      <c r="H1454" s="13">
        <f t="shared" si="139"/>
        <v>3213</v>
      </c>
    </row>
    <row r="1455" spans="1:8" ht="12.4" customHeight="1" outlineLevel="2">
      <c r="A1455" s="19">
        <v>4805420</v>
      </c>
      <c r="B1455" s="68" t="s">
        <v>9924</v>
      </c>
      <c r="C1455" s="53">
        <v>25.5</v>
      </c>
      <c r="D1455" s="38" t="s">
        <v>390</v>
      </c>
      <c r="E1455" s="13">
        <f>C1455*$H$4</f>
        <v>1300.5</v>
      </c>
      <c r="F1455" s="14">
        <f t="shared" si="138"/>
        <v>0</v>
      </c>
      <c r="G1455" s="13">
        <f t="shared" si="134"/>
        <v>1083.75</v>
      </c>
      <c r="H1455" s="13">
        <f t="shared" si="139"/>
        <v>1300.5</v>
      </c>
    </row>
    <row r="1456" spans="1:8" ht="12.4" customHeight="1" outlineLevel="2">
      <c r="A1456" s="19">
        <v>4656577</v>
      </c>
      <c r="B1456" s="68" t="s">
        <v>2015</v>
      </c>
      <c r="C1456" s="53">
        <v>246</v>
      </c>
      <c r="D1456" s="38" t="s">
        <v>391</v>
      </c>
      <c r="E1456" s="13">
        <f>C1456*$H$4</f>
        <v>12546</v>
      </c>
      <c r="F1456" s="14">
        <f t="shared" si="138"/>
        <v>0</v>
      </c>
      <c r="G1456" s="13">
        <f t="shared" si="134"/>
        <v>10455</v>
      </c>
      <c r="H1456" s="13">
        <f>E1456-E1456*F1456</f>
        <v>12546</v>
      </c>
    </row>
    <row r="1457" spans="1:8" ht="12.4" customHeight="1" outlineLevel="2">
      <c r="A1457" s="19">
        <v>4656578</v>
      </c>
      <c r="B1457" s="68" t="s">
        <v>2016</v>
      </c>
      <c r="C1457" s="53">
        <v>288</v>
      </c>
      <c r="D1457" s="38" t="s">
        <v>391</v>
      </c>
      <c r="E1457" s="13">
        <f>C1457*$H$4</f>
        <v>14688</v>
      </c>
      <c r="F1457" s="14">
        <f t="shared" si="138"/>
        <v>0</v>
      </c>
      <c r="G1457" s="13">
        <f t="shared" si="134"/>
        <v>12240</v>
      </c>
      <c r="H1457" s="13">
        <f>E1457-E1457*F1457</f>
        <v>14688</v>
      </c>
    </row>
    <row r="1458" spans="1:8" ht="12.4" customHeight="1" outlineLevel="2">
      <c r="A1458" s="19">
        <v>4656579</v>
      </c>
      <c r="B1458" s="68" t="s">
        <v>2017</v>
      </c>
      <c r="C1458" s="53">
        <v>327</v>
      </c>
      <c r="D1458" s="38" t="s">
        <v>391</v>
      </c>
      <c r="E1458" s="13">
        <f>C1458*$H$4</f>
        <v>16677</v>
      </c>
      <c r="F1458" s="14">
        <f t="shared" si="138"/>
        <v>0</v>
      </c>
      <c r="G1458" s="13">
        <f t="shared" si="134"/>
        <v>13897.5</v>
      </c>
      <c r="H1458" s="13">
        <f>E1458-E1458*F1458</f>
        <v>16677</v>
      </c>
    </row>
    <row r="1459" spans="1:8" ht="12.4" customHeight="1" outlineLevel="2">
      <c r="A1459" s="19">
        <v>4804064</v>
      </c>
      <c r="B1459" s="68" t="s">
        <v>2019</v>
      </c>
      <c r="C1459" s="53">
        <v>83</v>
      </c>
      <c r="D1459" s="38" t="s">
        <v>391</v>
      </c>
      <c r="E1459" s="13">
        <f>C1459*$H$4</f>
        <v>4233</v>
      </c>
      <c r="F1459" s="14">
        <f t="shared" si="138"/>
        <v>0</v>
      </c>
      <c r="G1459" s="13">
        <f t="shared" si="134"/>
        <v>3527.5</v>
      </c>
      <c r="H1459" s="13">
        <f t="shared" si="139"/>
        <v>4233</v>
      </c>
    </row>
    <row r="1460" spans="1:8" ht="12.4" customHeight="1" outlineLevel="2">
      <c r="A1460" s="19">
        <v>4804063</v>
      </c>
      <c r="B1460" s="68" t="s">
        <v>2020</v>
      </c>
      <c r="C1460" s="53">
        <v>27</v>
      </c>
      <c r="D1460" s="38" t="s">
        <v>391</v>
      </c>
      <c r="E1460" s="13">
        <f>C1460*$H$4</f>
        <v>1377</v>
      </c>
      <c r="F1460" s="14">
        <f t="shared" si="138"/>
        <v>0</v>
      </c>
      <c r="G1460" s="13">
        <f t="shared" si="134"/>
        <v>1147.5</v>
      </c>
      <c r="H1460" s="13">
        <f t="shared" si="139"/>
        <v>1377</v>
      </c>
    </row>
    <row r="1461" spans="1:8" ht="12.4" customHeight="1" outlineLevel="2">
      <c r="A1461" s="19">
        <v>4805500</v>
      </c>
      <c r="B1461" s="68" t="s">
        <v>2021</v>
      </c>
      <c r="C1461" s="53">
        <v>21.7</v>
      </c>
      <c r="D1461" s="38" t="s">
        <v>390</v>
      </c>
      <c r="E1461" s="13">
        <f>C1461*$H$4</f>
        <v>1106.7</v>
      </c>
      <c r="F1461" s="14">
        <f t="shared" si="138"/>
        <v>0</v>
      </c>
      <c r="G1461" s="13">
        <f t="shared" si="134"/>
        <v>922.25</v>
      </c>
      <c r="H1461" s="13">
        <f t="shared" si="139"/>
        <v>1106.7</v>
      </c>
    </row>
    <row r="1462" spans="1:8" ht="12.4" customHeight="1" outlineLevel="2">
      <c r="A1462" s="19">
        <v>4805501</v>
      </c>
      <c r="B1462" s="68" t="s">
        <v>2022</v>
      </c>
      <c r="C1462" s="53">
        <v>21.7</v>
      </c>
      <c r="D1462" s="38" t="s">
        <v>391</v>
      </c>
      <c r="E1462" s="13">
        <f>C1462*$H$4</f>
        <v>1106.7</v>
      </c>
      <c r="F1462" s="14">
        <f t="shared" si="138"/>
        <v>0</v>
      </c>
      <c r="G1462" s="13">
        <f t="shared" si="134"/>
        <v>922.25</v>
      </c>
      <c r="H1462" s="13">
        <f t="shared" si="139"/>
        <v>1106.7</v>
      </c>
    </row>
    <row r="1463" spans="1:8" ht="12.4" customHeight="1" outlineLevel="2">
      <c r="A1463" s="19">
        <v>4805502</v>
      </c>
      <c r="B1463" s="68" t="s">
        <v>2023</v>
      </c>
      <c r="C1463" s="53">
        <v>21.7</v>
      </c>
      <c r="D1463" s="38" t="s">
        <v>391</v>
      </c>
      <c r="E1463" s="13">
        <f>C1463*$H$4</f>
        <v>1106.7</v>
      </c>
      <c r="F1463" s="14">
        <f t="shared" si="138"/>
        <v>0</v>
      </c>
      <c r="G1463" s="13">
        <f t="shared" si="134"/>
        <v>922.25</v>
      </c>
      <c r="H1463" s="13">
        <f t="shared" si="139"/>
        <v>1106.7</v>
      </c>
    </row>
    <row r="1464" spans="1:8" ht="12.4" customHeight="1" outlineLevel="2">
      <c r="A1464" s="19">
        <v>4805503</v>
      </c>
      <c r="B1464" s="68" t="s">
        <v>2024</v>
      </c>
      <c r="C1464" s="53">
        <v>21.7</v>
      </c>
      <c r="D1464" s="38" t="s">
        <v>391</v>
      </c>
      <c r="E1464" s="13">
        <f>C1464*$H$4</f>
        <v>1106.7</v>
      </c>
      <c r="F1464" s="14">
        <f t="shared" si="138"/>
        <v>0</v>
      </c>
      <c r="G1464" s="13">
        <f t="shared" si="134"/>
        <v>922.25</v>
      </c>
      <c r="H1464" s="13">
        <f t="shared" si="139"/>
        <v>1106.7</v>
      </c>
    </row>
    <row r="1465" spans="1:8" ht="12.4" customHeight="1" outlineLevel="2">
      <c r="A1465" s="19">
        <v>4805504</v>
      </c>
      <c r="B1465" s="68" t="s">
        <v>2025</v>
      </c>
      <c r="C1465" s="53">
        <v>22.2</v>
      </c>
      <c r="D1465" s="38" t="s">
        <v>390</v>
      </c>
      <c r="E1465" s="13">
        <f>C1465*$H$4</f>
        <v>1132.2</v>
      </c>
      <c r="F1465" s="14">
        <f t="shared" si="138"/>
        <v>0</v>
      </c>
      <c r="G1465" s="13">
        <f t="shared" si="134"/>
        <v>943.5</v>
      </c>
      <c r="H1465" s="13">
        <f t="shared" si="139"/>
        <v>1132.2</v>
      </c>
    </row>
    <row r="1466" spans="1:8" ht="12.4" customHeight="1" outlineLevel="2">
      <c r="A1466" s="19">
        <v>4805505</v>
      </c>
      <c r="B1466" s="68" t="s">
        <v>2026</v>
      </c>
      <c r="C1466" s="53">
        <v>22.2</v>
      </c>
      <c r="D1466" s="38" t="s">
        <v>391</v>
      </c>
      <c r="E1466" s="13">
        <f>C1466*$H$4</f>
        <v>1132.2</v>
      </c>
      <c r="F1466" s="14">
        <f t="shared" si="138"/>
        <v>0</v>
      </c>
      <c r="G1466" s="13">
        <f t="shared" si="134"/>
        <v>943.5</v>
      </c>
      <c r="H1466" s="13">
        <f t="shared" si="139"/>
        <v>1132.2</v>
      </c>
    </row>
    <row r="1467" spans="1:8" ht="12.4" customHeight="1" outlineLevel="2">
      <c r="A1467" s="19">
        <v>4805506</v>
      </c>
      <c r="B1467" s="68" t="s">
        <v>2027</v>
      </c>
      <c r="C1467" s="53">
        <v>22.2</v>
      </c>
      <c r="D1467" s="38" t="s">
        <v>391</v>
      </c>
      <c r="E1467" s="13">
        <f>C1467*$H$4</f>
        <v>1132.2</v>
      </c>
      <c r="F1467" s="14">
        <f t="shared" si="138"/>
        <v>0</v>
      </c>
      <c r="G1467" s="13">
        <f t="shared" si="134"/>
        <v>943.5</v>
      </c>
      <c r="H1467" s="13">
        <f t="shared" si="139"/>
        <v>1132.2</v>
      </c>
    </row>
    <row r="1468" spans="1:8" ht="12.4" customHeight="1" outlineLevel="2">
      <c r="A1468" s="19">
        <v>4805507</v>
      </c>
      <c r="B1468" s="68" t="s">
        <v>2028</v>
      </c>
      <c r="C1468" s="53">
        <v>22.4</v>
      </c>
      <c r="D1468" s="38" t="s">
        <v>390</v>
      </c>
      <c r="E1468" s="13">
        <f>C1468*$H$4</f>
        <v>1142.3999999999999</v>
      </c>
      <c r="F1468" s="14">
        <f t="shared" si="138"/>
        <v>0</v>
      </c>
      <c r="G1468" s="13">
        <f t="shared" si="134"/>
        <v>952</v>
      </c>
      <c r="H1468" s="13">
        <f t="shared" si="139"/>
        <v>1142.3999999999999</v>
      </c>
    </row>
    <row r="1469" spans="1:8" ht="12.4" customHeight="1" outlineLevel="2">
      <c r="A1469" s="19">
        <v>4805508</v>
      </c>
      <c r="B1469" s="68" t="s">
        <v>2029</v>
      </c>
      <c r="C1469" s="53">
        <v>22.4</v>
      </c>
      <c r="D1469" s="38" t="s">
        <v>390</v>
      </c>
      <c r="E1469" s="13">
        <f>C1469*$H$4</f>
        <v>1142.3999999999999</v>
      </c>
      <c r="F1469" s="14">
        <f t="shared" si="138"/>
        <v>0</v>
      </c>
      <c r="G1469" s="13">
        <f t="shared" si="134"/>
        <v>952</v>
      </c>
      <c r="H1469" s="13">
        <f t="shared" si="139"/>
        <v>1142.3999999999999</v>
      </c>
    </row>
    <row r="1470" spans="1:8" ht="12.4" customHeight="1" outlineLevel="2">
      <c r="A1470" s="19">
        <v>4805509</v>
      </c>
      <c r="B1470" s="68" t="s">
        <v>2030</v>
      </c>
      <c r="C1470" s="53">
        <v>22.4</v>
      </c>
      <c r="D1470" s="38" t="s">
        <v>390</v>
      </c>
      <c r="E1470" s="13">
        <f>C1470*$H$4</f>
        <v>1142.3999999999999</v>
      </c>
      <c r="F1470" s="14">
        <f t="shared" si="138"/>
        <v>0</v>
      </c>
      <c r="G1470" s="13">
        <f t="shared" si="134"/>
        <v>952</v>
      </c>
      <c r="H1470" s="13">
        <f t="shared" si="139"/>
        <v>1142.3999999999999</v>
      </c>
    </row>
    <row r="1471" spans="1:8" ht="12.4" customHeight="1" outlineLevel="2">
      <c r="A1471" s="19">
        <v>4805510</v>
      </c>
      <c r="B1471" s="68" t="s">
        <v>2031</v>
      </c>
      <c r="C1471" s="53">
        <v>22.4</v>
      </c>
      <c r="D1471" s="38" t="s">
        <v>390</v>
      </c>
      <c r="E1471" s="13">
        <f>C1471*$H$4</f>
        <v>1142.3999999999999</v>
      </c>
      <c r="F1471" s="14">
        <f t="shared" si="138"/>
        <v>0</v>
      </c>
      <c r="G1471" s="13">
        <f t="shared" si="134"/>
        <v>952</v>
      </c>
      <c r="H1471" s="13">
        <f t="shared" si="139"/>
        <v>1142.3999999999999</v>
      </c>
    </row>
    <row r="1472" spans="1:8" ht="12.4" customHeight="1" outlineLevel="2">
      <c r="A1472" s="19">
        <v>4805511</v>
      </c>
      <c r="B1472" s="68" t="s">
        <v>2032</v>
      </c>
      <c r="C1472" s="53">
        <v>22.4</v>
      </c>
      <c r="D1472" s="38" t="s">
        <v>390</v>
      </c>
      <c r="E1472" s="13">
        <f>C1472*$H$4</f>
        <v>1142.3999999999999</v>
      </c>
      <c r="F1472" s="14">
        <f t="shared" si="138"/>
        <v>0</v>
      </c>
      <c r="G1472" s="13">
        <f t="shared" si="134"/>
        <v>952</v>
      </c>
      <c r="H1472" s="13">
        <f t="shared" si="139"/>
        <v>1142.3999999999999</v>
      </c>
    </row>
    <row r="1473" spans="1:8" ht="12.4" customHeight="1" outlineLevel="2">
      <c r="A1473" s="19">
        <v>4805512</v>
      </c>
      <c r="B1473" s="68" t="s">
        <v>2033</v>
      </c>
      <c r="C1473" s="53">
        <v>22.6</v>
      </c>
      <c r="D1473" s="38" t="s">
        <v>390</v>
      </c>
      <c r="E1473" s="13">
        <f>C1473*$H$4</f>
        <v>1152.6000000000001</v>
      </c>
      <c r="F1473" s="14">
        <f t="shared" si="138"/>
        <v>0</v>
      </c>
      <c r="G1473" s="13">
        <f t="shared" si="134"/>
        <v>960.5</v>
      </c>
      <c r="H1473" s="13">
        <f t="shared" si="139"/>
        <v>1152.6000000000001</v>
      </c>
    </row>
    <row r="1474" spans="1:8" ht="12.4" customHeight="1" outlineLevel="2">
      <c r="A1474" s="19">
        <v>4805513</v>
      </c>
      <c r="B1474" s="68" t="s">
        <v>2034</v>
      </c>
      <c r="C1474" s="53">
        <v>22.6</v>
      </c>
      <c r="D1474" s="38" t="s">
        <v>390</v>
      </c>
      <c r="E1474" s="13">
        <f>C1474*$H$4</f>
        <v>1152.6000000000001</v>
      </c>
      <c r="F1474" s="14">
        <f t="shared" si="138"/>
        <v>0</v>
      </c>
      <c r="G1474" s="13">
        <f t="shared" si="134"/>
        <v>960.5</v>
      </c>
      <c r="H1474" s="13">
        <f t="shared" si="139"/>
        <v>1152.6000000000001</v>
      </c>
    </row>
    <row r="1475" spans="1:8" ht="12.4" customHeight="1" outlineLevel="2">
      <c r="A1475" s="19">
        <v>4805514</v>
      </c>
      <c r="B1475" s="68" t="s">
        <v>2035</v>
      </c>
      <c r="C1475" s="53">
        <v>22.8</v>
      </c>
      <c r="D1475" s="38" t="s">
        <v>391</v>
      </c>
      <c r="E1475" s="13">
        <f>C1475*$H$4</f>
        <v>1162.8</v>
      </c>
      <c r="F1475" s="14">
        <f t="shared" si="138"/>
        <v>0</v>
      </c>
      <c r="G1475" s="13">
        <f t="shared" si="134"/>
        <v>969</v>
      </c>
      <c r="H1475" s="13">
        <f t="shared" si="139"/>
        <v>1162.8</v>
      </c>
    </row>
    <row r="1476" spans="1:8" ht="12.4" customHeight="1" outlineLevel="2">
      <c r="A1476" s="19">
        <v>4805515</v>
      </c>
      <c r="B1476" s="68" t="s">
        <v>2036</v>
      </c>
      <c r="C1476" s="53">
        <v>22.8</v>
      </c>
      <c r="D1476" s="38" t="s">
        <v>390</v>
      </c>
      <c r="E1476" s="13">
        <f>C1476*$H$4</f>
        <v>1162.8</v>
      </c>
      <c r="F1476" s="14">
        <f t="shared" si="138"/>
        <v>0</v>
      </c>
      <c r="G1476" s="13">
        <f t="shared" si="134"/>
        <v>969</v>
      </c>
      <c r="H1476" s="13">
        <f t="shared" si="139"/>
        <v>1162.8</v>
      </c>
    </row>
    <row r="1477" spans="1:8" ht="12.4" customHeight="1" outlineLevel="2">
      <c r="A1477" s="19">
        <v>4657200</v>
      </c>
      <c r="B1477" s="68" t="s">
        <v>9925</v>
      </c>
      <c r="C1477" s="53">
        <v>189</v>
      </c>
      <c r="D1477" s="38" t="s">
        <v>391</v>
      </c>
      <c r="E1477" s="13">
        <f>C1477*$H$4</f>
        <v>9639</v>
      </c>
      <c r="F1477" s="14">
        <f t="shared" si="138"/>
        <v>0</v>
      </c>
      <c r="G1477" s="13">
        <f t="shared" si="134"/>
        <v>8032.5</v>
      </c>
      <c r="H1477" s="13">
        <f t="shared" si="139"/>
        <v>9639</v>
      </c>
    </row>
    <row r="1478" spans="1:8" ht="12.4" customHeight="1" outlineLevel="2">
      <c r="A1478" s="19">
        <v>4657205</v>
      </c>
      <c r="B1478" s="68" t="s">
        <v>9930</v>
      </c>
      <c r="C1478" s="53">
        <v>67</v>
      </c>
      <c r="D1478" s="38" t="s">
        <v>391</v>
      </c>
      <c r="E1478" s="13">
        <f>C1478*$H$4</f>
        <v>3417</v>
      </c>
      <c r="F1478" s="14">
        <f t="shared" si="138"/>
        <v>0</v>
      </c>
      <c r="G1478" s="13">
        <f t="shared" si="134"/>
        <v>2847.5</v>
      </c>
      <c r="H1478" s="13">
        <f t="shared" si="139"/>
        <v>3417</v>
      </c>
    </row>
    <row r="1479" spans="1:8" ht="12.4" customHeight="1" outlineLevel="2">
      <c r="A1479" s="19">
        <v>4804050</v>
      </c>
      <c r="B1479" s="68" t="s">
        <v>9932</v>
      </c>
      <c r="C1479" s="53">
        <v>30.7</v>
      </c>
      <c r="D1479" s="38" t="s">
        <v>391</v>
      </c>
      <c r="E1479" s="13">
        <f>C1479*$H$4</f>
        <v>1565.7</v>
      </c>
      <c r="F1479" s="14">
        <f t="shared" si="138"/>
        <v>0</v>
      </c>
      <c r="G1479" s="13">
        <f t="shared" si="134"/>
        <v>1304.75</v>
      </c>
      <c r="H1479" s="13">
        <f t="shared" si="139"/>
        <v>1565.7</v>
      </c>
    </row>
    <row r="1480" spans="1:8" ht="12.4" customHeight="1" outlineLevel="2">
      <c r="A1480" s="19">
        <v>4804051</v>
      </c>
      <c r="B1480" s="68" t="s">
        <v>9933</v>
      </c>
      <c r="C1480" s="53">
        <v>70.7</v>
      </c>
      <c r="D1480" s="38" t="s">
        <v>390</v>
      </c>
      <c r="E1480" s="13">
        <f>C1480*$H$4</f>
        <v>3605.7000000000003</v>
      </c>
      <c r="F1480" s="14">
        <f t="shared" si="138"/>
        <v>0</v>
      </c>
      <c r="G1480" s="13">
        <f t="shared" si="134"/>
        <v>3004.75</v>
      </c>
      <c r="H1480" s="13">
        <f t="shared" si="139"/>
        <v>3605.7000000000003</v>
      </c>
    </row>
    <row r="1481" spans="1:8" ht="12.4" customHeight="1" outlineLevel="2">
      <c r="A1481" s="19">
        <v>4804052</v>
      </c>
      <c r="B1481" s="68" t="s">
        <v>9934</v>
      </c>
      <c r="C1481" s="53">
        <v>88.8</v>
      </c>
      <c r="D1481" s="38" t="s">
        <v>391</v>
      </c>
      <c r="E1481" s="13">
        <f>C1481*$H$4</f>
        <v>4528.8</v>
      </c>
      <c r="F1481" s="14">
        <f t="shared" si="138"/>
        <v>0</v>
      </c>
      <c r="G1481" s="13">
        <f t="shared" si="134"/>
        <v>3774</v>
      </c>
      <c r="H1481" s="13">
        <f t="shared" si="139"/>
        <v>4528.8</v>
      </c>
    </row>
    <row r="1482" spans="1:8" ht="12.4" customHeight="1" outlineLevel="2">
      <c r="A1482" s="19">
        <v>4804053</v>
      </c>
      <c r="B1482" s="68" t="s">
        <v>9935</v>
      </c>
      <c r="C1482" s="53">
        <v>64.900000000000006</v>
      </c>
      <c r="D1482" s="38" t="s">
        <v>391</v>
      </c>
      <c r="E1482" s="13">
        <f>C1482*$H$4</f>
        <v>3309.9</v>
      </c>
      <c r="F1482" s="14">
        <f t="shared" si="138"/>
        <v>0</v>
      </c>
      <c r="G1482" s="13">
        <f t="shared" si="134"/>
        <v>2758.25</v>
      </c>
      <c r="H1482" s="13">
        <f t="shared" si="139"/>
        <v>3309.9</v>
      </c>
    </row>
    <row r="1483" spans="1:8" ht="12.4" customHeight="1" outlineLevel="2">
      <c r="A1483" s="19">
        <v>4804054</v>
      </c>
      <c r="B1483" s="68" t="s">
        <v>9936</v>
      </c>
      <c r="C1483" s="53">
        <v>159.6</v>
      </c>
      <c r="D1483" s="38" t="s">
        <v>390</v>
      </c>
      <c r="E1483" s="13">
        <f>C1483*$H$4</f>
        <v>8139.5999999999995</v>
      </c>
      <c r="F1483" s="14">
        <f t="shared" si="138"/>
        <v>0</v>
      </c>
      <c r="G1483" s="13">
        <f t="shared" si="134"/>
        <v>6783</v>
      </c>
      <c r="H1483" s="13">
        <f t="shared" si="139"/>
        <v>8139.5999999999995</v>
      </c>
    </row>
    <row r="1484" spans="1:8" ht="12.4" customHeight="1" outlineLevel="2">
      <c r="A1484" s="19">
        <v>4804055</v>
      </c>
      <c r="B1484" s="68" t="s">
        <v>9937</v>
      </c>
      <c r="C1484" s="53">
        <v>181.5</v>
      </c>
      <c r="D1484" s="38" t="s">
        <v>390</v>
      </c>
      <c r="E1484" s="13">
        <f>C1484*$H$4</f>
        <v>9256.5</v>
      </c>
      <c r="F1484" s="14">
        <f t="shared" si="138"/>
        <v>0</v>
      </c>
      <c r="G1484" s="13">
        <f t="shared" si="134"/>
        <v>7713.75</v>
      </c>
      <c r="H1484" s="13">
        <f t="shared" si="139"/>
        <v>9256.5</v>
      </c>
    </row>
    <row r="1485" spans="1:8" ht="12.4" customHeight="1" outlineLevel="2">
      <c r="A1485" s="19">
        <v>4657210</v>
      </c>
      <c r="B1485" s="68" t="s">
        <v>10837</v>
      </c>
      <c r="C1485" s="53">
        <v>215</v>
      </c>
      <c r="D1485" s="38" t="s">
        <v>391</v>
      </c>
      <c r="E1485" s="13">
        <f>C1485*$H$4</f>
        <v>10965</v>
      </c>
      <c r="F1485" s="14">
        <f t="shared" ref="F1485:F1491" si="140">$F$1449</f>
        <v>0</v>
      </c>
      <c r="G1485" s="13">
        <f t="shared" si="134"/>
        <v>9137.5</v>
      </c>
      <c r="H1485" s="13">
        <f t="shared" ref="H1485:H1491" si="141">E1485-E1485*F1485</f>
        <v>10965</v>
      </c>
    </row>
    <row r="1486" spans="1:8" ht="12.4" customHeight="1" outlineLevel="2">
      <c r="A1486" s="19">
        <v>4657211</v>
      </c>
      <c r="B1486" s="68" t="s">
        <v>10838</v>
      </c>
      <c r="C1486" s="53">
        <v>200</v>
      </c>
      <c r="D1486" s="38" t="s">
        <v>391</v>
      </c>
      <c r="E1486" s="13">
        <f>C1486*$H$4</f>
        <v>10200</v>
      </c>
      <c r="F1486" s="14">
        <f t="shared" si="140"/>
        <v>0</v>
      </c>
      <c r="G1486" s="13">
        <f t="shared" ref="G1486:G1549" si="142">ROUND(H1486/1.2,2)</f>
        <v>8500</v>
      </c>
      <c r="H1486" s="13">
        <f t="shared" si="141"/>
        <v>10200</v>
      </c>
    </row>
    <row r="1487" spans="1:8" ht="12.4" customHeight="1" outlineLevel="2">
      <c r="A1487" s="19">
        <v>4657212</v>
      </c>
      <c r="B1487" s="68" t="s">
        <v>10839</v>
      </c>
      <c r="C1487" s="53">
        <v>210</v>
      </c>
      <c r="D1487" s="38" t="s">
        <v>391</v>
      </c>
      <c r="E1487" s="13">
        <f>C1487*$H$4</f>
        <v>10710</v>
      </c>
      <c r="F1487" s="14">
        <f t="shared" si="140"/>
        <v>0</v>
      </c>
      <c r="G1487" s="13">
        <f t="shared" si="142"/>
        <v>8925</v>
      </c>
      <c r="H1487" s="13">
        <f t="shared" si="141"/>
        <v>10710</v>
      </c>
    </row>
    <row r="1488" spans="1:8" ht="12.4" customHeight="1" outlineLevel="2">
      <c r="A1488" s="19">
        <v>4657213</v>
      </c>
      <c r="B1488" s="68" t="s">
        <v>10840</v>
      </c>
      <c r="C1488" s="53">
        <v>170</v>
      </c>
      <c r="D1488" s="38" t="s">
        <v>391</v>
      </c>
      <c r="E1488" s="13">
        <f>C1488*$H$4</f>
        <v>8670</v>
      </c>
      <c r="F1488" s="14">
        <f t="shared" si="140"/>
        <v>0</v>
      </c>
      <c r="G1488" s="13">
        <f t="shared" si="142"/>
        <v>7225</v>
      </c>
      <c r="H1488" s="13">
        <f t="shared" si="141"/>
        <v>8670</v>
      </c>
    </row>
    <row r="1489" spans="1:8" ht="12.4" customHeight="1" outlineLevel="2">
      <c r="A1489" s="19">
        <v>4657214</v>
      </c>
      <c r="B1489" s="68" t="s">
        <v>10841</v>
      </c>
      <c r="C1489" s="53">
        <v>170</v>
      </c>
      <c r="D1489" s="38" t="s">
        <v>391</v>
      </c>
      <c r="E1489" s="13">
        <f>C1489*$H$4</f>
        <v>8670</v>
      </c>
      <c r="F1489" s="14">
        <f t="shared" si="140"/>
        <v>0</v>
      </c>
      <c r="G1489" s="13">
        <f t="shared" si="142"/>
        <v>7225</v>
      </c>
      <c r="H1489" s="13">
        <f t="shared" si="141"/>
        <v>8670</v>
      </c>
    </row>
    <row r="1490" spans="1:8" ht="12.4" customHeight="1" outlineLevel="2">
      <c r="A1490" s="19">
        <v>4657215</v>
      </c>
      <c r="B1490" s="68" t="s">
        <v>10842</v>
      </c>
      <c r="C1490" s="53">
        <v>190</v>
      </c>
      <c r="D1490" s="38" t="s">
        <v>391</v>
      </c>
      <c r="E1490" s="13">
        <f>C1490*$H$4</f>
        <v>9690</v>
      </c>
      <c r="F1490" s="14">
        <f t="shared" si="140"/>
        <v>0</v>
      </c>
      <c r="G1490" s="13">
        <f t="shared" si="142"/>
        <v>8075</v>
      </c>
      <c r="H1490" s="13">
        <f t="shared" si="141"/>
        <v>9690</v>
      </c>
    </row>
    <row r="1491" spans="1:8" ht="12.4" customHeight="1" outlineLevel="2">
      <c r="A1491" s="19">
        <v>4657216</v>
      </c>
      <c r="B1491" s="68" t="s">
        <v>10843</v>
      </c>
      <c r="C1491" s="53">
        <v>190</v>
      </c>
      <c r="D1491" s="38" t="s">
        <v>391</v>
      </c>
      <c r="E1491" s="13">
        <f>C1491*$H$4</f>
        <v>9690</v>
      </c>
      <c r="F1491" s="14">
        <f t="shared" si="140"/>
        <v>0</v>
      </c>
      <c r="G1491" s="13">
        <f t="shared" si="142"/>
        <v>8075</v>
      </c>
      <c r="H1491" s="13">
        <f t="shared" si="141"/>
        <v>9690</v>
      </c>
    </row>
    <row r="1492" spans="1:8" ht="12.4" customHeight="1" outlineLevel="2">
      <c r="A1492" s="19">
        <v>4804056</v>
      </c>
      <c r="B1492" s="68" t="s">
        <v>842</v>
      </c>
      <c r="C1492" s="53">
        <v>16.399999999999999</v>
      </c>
      <c r="D1492" s="38" t="s">
        <v>391</v>
      </c>
      <c r="E1492" s="13">
        <f>C1492*$H$4</f>
        <v>836.4</v>
      </c>
      <c r="F1492" s="14">
        <f t="shared" ref="F1492:F1501" si="143">$F$1449</f>
        <v>0</v>
      </c>
      <c r="G1492" s="13">
        <f t="shared" si="142"/>
        <v>697</v>
      </c>
      <c r="H1492" s="13">
        <f t="shared" ref="H1492:H1501" si="144">E1492-E1492*F1492</f>
        <v>836.4</v>
      </c>
    </row>
    <row r="1493" spans="1:8" ht="12.4" customHeight="1" outlineLevel="2">
      <c r="A1493" s="19">
        <v>4804060</v>
      </c>
      <c r="B1493" s="68" t="s">
        <v>9938</v>
      </c>
      <c r="C1493" s="53">
        <v>142.19999999999999</v>
      </c>
      <c r="D1493" s="38" t="s">
        <v>390</v>
      </c>
      <c r="E1493" s="13">
        <f>C1493*$H$4</f>
        <v>7252.2</v>
      </c>
      <c r="F1493" s="14">
        <f t="shared" si="143"/>
        <v>0</v>
      </c>
      <c r="G1493" s="13">
        <f t="shared" si="142"/>
        <v>6043.5</v>
      </c>
      <c r="H1493" s="13">
        <f t="shared" si="144"/>
        <v>7252.2</v>
      </c>
    </row>
    <row r="1494" spans="1:8" ht="12.4" customHeight="1" outlineLevel="2">
      <c r="A1494" s="19">
        <v>4804061</v>
      </c>
      <c r="B1494" s="68" t="s">
        <v>9939</v>
      </c>
      <c r="C1494" s="53">
        <v>64.900000000000006</v>
      </c>
      <c r="D1494" s="38" t="s">
        <v>391</v>
      </c>
      <c r="E1494" s="13">
        <f>C1494*$H$4</f>
        <v>3309.9</v>
      </c>
      <c r="F1494" s="14">
        <f t="shared" si="143"/>
        <v>0</v>
      </c>
      <c r="G1494" s="13">
        <f t="shared" si="142"/>
        <v>2758.25</v>
      </c>
      <c r="H1494" s="13">
        <f t="shared" si="144"/>
        <v>3309.9</v>
      </c>
    </row>
    <row r="1495" spans="1:8" ht="12.4" customHeight="1" outlineLevel="2">
      <c r="A1495" s="19">
        <v>4804062</v>
      </c>
      <c r="B1495" s="68" t="s">
        <v>9940</v>
      </c>
      <c r="C1495" s="53">
        <v>196.1</v>
      </c>
      <c r="D1495" s="38" t="s">
        <v>391</v>
      </c>
      <c r="E1495" s="13">
        <f>C1495*$H$4</f>
        <v>10001.1</v>
      </c>
      <c r="F1495" s="14">
        <f t="shared" si="143"/>
        <v>0</v>
      </c>
      <c r="G1495" s="13">
        <f t="shared" si="142"/>
        <v>8334.25</v>
      </c>
      <c r="H1495" s="13">
        <f t="shared" si="144"/>
        <v>10001.1</v>
      </c>
    </row>
    <row r="1496" spans="1:8" ht="12.4" customHeight="1" outlineLevel="2">
      <c r="A1496" s="19">
        <v>4804067</v>
      </c>
      <c r="B1496" s="68" t="s">
        <v>9941</v>
      </c>
      <c r="C1496" s="53">
        <v>182.2</v>
      </c>
      <c r="D1496" s="38" t="s">
        <v>391</v>
      </c>
      <c r="E1496" s="13">
        <f>C1496*$H$4</f>
        <v>9292.1999999999989</v>
      </c>
      <c r="F1496" s="14">
        <f t="shared" si="143"/>
        <v>0</v>
      </c>
      <c r="G1496" s="13">
        <f t="shared" si="142"/>
        <v>7743.5</v>
      </c>
      <c r="H1496" s="13">
        <f t="shared" si="144"/>
        <v>9292.1999999999989</v>
      </c>
    </row>
    <row r="1497" spans="1:8" ht="12.4" customHeight="1" outlineLevel="2">
      <c r="A1497" s="19">
        <v>4804068</v>
      </c>
      <c r="B1497" s="68" t="s">
        <v>9942</v>
      </c>
      <c r="C1497" s="53">
        <v>100.5</v>
      </c>
      <c r="D1497" s="38" t="s">
        <v>391</v>
      </c>
      <c r="E1497" s="13">
        <f>C1497*$H$4</f>
        <v>5125.5</v>
      </c>
      <c r="F1497" s="14">
        <f t="shared" si="143"/>
        <v>0</v>
      </c>
      <c r="G1497" s="13">
        <f t="shared" si="142"/>
        <v>4271.25</v>
      </c>
      <c r="H1497" s="13">
        <f t="shared" si="144"/>
        <v>5125.5</v>
      </c>
    </row>
    <row r="1498" spans="1:8" ht="12.4" customHeight="1" outlineLevel="2">
      <c r="A1498" s="19">
        <v>4804070</v>
      </c>
      <c r="B1498" s="68" t="s">
        <v>9943</v>
      </c>
      <c r="C1498" s="53">
        <v>58.3</v>
      </c>
      <c r="D1498" s="38" t="s">
        <v>391</v>
      </c>
      <c r="E1498" s="13">
        <f>C1498*$H$4</f>
        <v>2973.2999999999997</v>
      </c>
      <c r="F1498" s="14">
        <f t="shared" si="143"/>
        <v>0</v>
      </c>
      <c r="G1498" s="13">
        <f t="shared" si="142"/>
        <v>2477.75</v>
      </c>
      <c r="H1498" s="13">
        <f t="shared" si="144"/>
        <v>2973.2999999999997</v>
      </c>
    </row>
    <row r="1499" spans="1:8" ht="12.4" customHeight="1" outlineLevel="2">
      <c r="A1499" s="19">
        <v>4804071</v>
      </c>
      <c r="B1499" s="68" t="s">
        <v>849</v>
      </c>
      <c r="C1499" s="53">
        <v>492.1</v>
      </c>
      <c r="D1499" s="38" t="s">
        <v>391</v>
      </c>
      <c r="E1499" s="13">
        <f>C1499*$H$4</f>
        <v>25097.100000000002</v>
      </c>
      <c r="F1499" s="14">
        <f t="shared" si="143"/>
        <v>0</v>
      </c>
      <c r="G1499" s="13">
        <f t="shared" si="142"/>
        <v>20914.25</v>
      </c>
      <c r="H1499" s="13">
        <f t="shared" si="144"/>
        <v>25097.100000000002</v>
      </c>
    </row>
    <row r="1500" spans="1:8" ht="12.4" customHeight="1" outlineLevel="2">
      <c r="A1500" s="19">
        <v>4804084</v>
      </c>
      <c r="B1500" s="68" t="s">
        <v>9944</v>
      </c>
      <c r="C1500" s="53">
        <v>48</v>
      </c>
      <c r="D1500" s="38" t="s">
        <v>391</v>
      </c>
      <c r="E1500" s="13">
        <f>C1500*$H$4</f>
        <v>2448</v>
      </c>
      <c r="F1500" s="14">
        <f t="shared" si="143"/>
        <v>0</v>
      </c>
      <c r="G1500" s="13">
        <f t="shared" si="142"/>
        <v>2040</v>
      </c>
      <c r="H1500" s="13">
        <f t="shared" si="144"/>
        <v>2448</v>
      </c>
    </row>
    <row r="1501" spans="1:8" ht="12.4" customHeight="1" outlineLevel="2">
      <c r="A1501" s="19">
        <v>4804085</v>
      </c>
      <c r="B1501" s="68" t="s">
        <v>851</v>
      </c>
      <c r="C1501" s="53">
        <v>16.2</v>
      </c>
      <c r="D1501" s="38" t="s">
        <v>391</v>
      </c>
      <c r="E1501" s="13">
        <f>C1501*$H$4</f>
        <v>826.19999999999993</v>
      </c>
      <c r="F1501" s="14">
        <f t="shared" si="143"/>
        <v>0</v>
      </c>
      <c r="G1501" s="13">
        <f t="shared" si="142"/>
        <v>688.5</v>
      </c>
      <c r="H1501" s="13">
        <f t="shared" si="144"/>
        <v>826.19999999999993</v>
      </c>
    </row>
    <row r="1502" spans="1:8" ht="12.4" customHeight="1">
      <c r="A1502" s="41" t="s">
        <v>10466</v>
      </c>
      <c r="B1502" s="69"/>
      <c r="C1502" s="22"/>
      <c r="D1502" s="22"/>
      <c r="E1502" s="22"/>
      <c r="F1502" s="18">
        <f>H6</f>
        <v>0</v>
      </c>
      <c r="G1502" s="13">
        <f t="shared" si="142"/>
        <v>0</v>
      </c>
      <c r="H1502" s="22"/>
    </row>
    <row r="1503" spans="1:8" ht="12.4" customHeight="1" outlineLevel="1">
      <c r="A1503" s="102" t="s">
        <v>10462</v>
      </c>
      <c r="B1503" s="68"/>
      <c r="C1503" s="9"/>
      <c r="D1503" s="9"/>
      <c r="E1503" s="9"/>
      <c r="F1503" s="40"/>
      <c r="G1503" s="13">
        <f t="shared" si="142"/>
        <v>0</v>
      </c>
      <c r="H1503" s="9"/>
    </row>
    <row r="1504" spans="1:8" ht="12.4" customHeight="1" outlineLevel="2">
      <c r="A1504" s="19">
        <v>4668000</v>
      </c>
      <c r="B1504" s="68" t="s">
        <v>2037</v>
      </c>
      <c r="C1504" s="53">
        <v>3.2</v>
      </c>
      <c r="D1504" s="38" t="s">
        <v>390</v>
      </c>
      <c r="E1504" s="13">
        <f>C1504*$H$4</f>
        <v>163.20000000000002</v>
      </c>
      <c r="F1504" s="14">
        <f t="shared" ref="F1504:F1535" si="145">$F$1502</f>
        <v>0</v>
      </c>
      <c r="G1504" s="13">
        <f t="shared" si="142"/>
        <v>136</v>
      </c>
      <c r="H1504" s="13">
        <f t="shared" ref="H1504:H1535" si="146">E1504-E1504*F1504</f>
        <v>163.20000000000002</v>
      </c>
    </row>
    <row r="1505" spans="1:8" ht="12.4" customHeight="1" outlineLevel="2">
      <c r="A1505" s="19">
        <v>4668040</v>
      </c>
      <c r="B1505" s="68" t="s">
        <v>2038</v>
      </c>
      <c r="C1505" s="53">
        <v>3.7</v>
      </c>
      <c r="D1505" s="38" t="s">
        <v>390</v>
      </c>
      <c r="E1505" s="13">
        <f>C1505*$H$4</f>
        <v>188.70000000000002</v>
      </c>
      <c r="F1505" s="14">
        <f t="shared" si="145"/>
        <v>0</v>
      </c>
      <c r="G1505" s="13">
        <f t="shared" si="142"/>
        <v>157.25</v>
      </c>
      <c r="H1505" s="13">
        <f t="shared" si="146"/>
        <v>188.70000000000002</v>
      </c>
    </row>
    <row r="1506" spans="1:8" ht="12.4" customHeight="1" outlineLevel="2">
      <c r="A1506" s="19">
        <v>4668007</v>
      </c>
      <c r="B1506" s="68" t="s">
        <v>2039</v>
      </c>
      <c r="C1506" s="53">
        <v>5.0999999999999996</v>
      </c>
      <c r="D1506" s="38" t="s">
        <v>390</v>
      </c>
      <c r="E1506" s="13">
        <f>C1506*$H$4</f>
        <v>260.09999999999997</v>
      </c>
      <c r="F1506" s="14">
        <f t="shared" si="145"/>
        <v>0</v>
      </c>
      <c r="G1506" s="13">
        <f t="shared" si="142"/>
        <v>216.75</v>
      </c>
      <c r="H1506" s="13">
        <f t="shared" si="146"/>
        <v>260.09999999999997</v>
      </c>
    </row>
    <row r="1507" spans="1:8" ht="12.4" customHeight="1" outlineLevel="2">
      <c r="A1507" s="19">
        <v>4668046</v>
      </c>
      <c r="B1507" s="68" t="s">
        <v>2040</v>
      </c>
      <c r="C1507" s="53">
        <v>5.5</v>
      </c>
      <c r="D1507" s="38" t="s">
        <v>391</v>
      </c>
      <c r="E1507" s="13">
        <f>C1507*$H$4</f>
        <v>280.5</v>
      </c>
      <c r="F1507" s="14">
        <f t="shared" si="145"/>
        <v>0</v>
      </c>
      <c r="G1507" s="13">
        <f t="shared" si="142"/>
        <v>233.75</v>
      </c>
      <c r="H1507" s="13">
        <f t="shared" si="146"/>
        <v>280.5</v>
      </c>
    </row>
    <row r="1508" spans="1:8" ht="12.4" customHeight="1" outlineLevel="2">
      <c r="A1508" s="19">
        <v>4668066</v>
      </c>
      <c r="B1508" s="68" t="s">
        <v>2041</v>
      </c>
      <c r="C1508" s="53">
        <v>5.5</v>
      </c>
      <c r="D1508" s="38" t="s">
        <v>391</v>
      </c>
      <c r="E1508" s="13">
        <f>C1508*$H$4</f>
        <v>280.5</v>
      </c>
      <c r="F1508" s="14">
        <f t="shared" si="145"/>
        <v>0</v>
      </c>
      <c r="G1508" s="13">
        <f t="shared" si="142"/>
        <v>233.75</v>
      </c>
      <c r="H1508" s="13">
        <f t="shared" si="146"/>
        <v>280.5</v>
      </c>
    </row>
    <row r="1509" spans="1:8" ht="12.4" customHeight="1" outlineLevel="2">
      <c r="A1509" s="19">
        <v>4668060</v>
      </c>
      <c r="B1509" s="68" t="s">
        <v>2042</v>
      </c>
      <c r="C1509" s="53">
        <v>3.7</v>
      </c>
      <c r="D1509" s="38" t="s">
        <v>390</v>
      </c>
      <c r="E1509" s="13">
        <f>C1509*$H$4</f>
        <v>188.70000000000002</v>
      </c>
      <c r="F1509" s="14">
        <f t="shared" si="145"/>
        <v>0</v>
      </c>
      <c r="G1509" s="13">
        <f t="shared" si="142"/>
        <v>157.25</v>
      </c>
      <c r="H1509" s="13">
        <f t="shared" si="146"/>
        <v>188.70000000000002</v>
      </c>
    </row>
    <row r="1510" spans="1:8" ht="12.4" customHeight="1" outlineLevel="2">
      <c r="A1510" s="19">
        <v>4668001</v>
      </c>
      <c r="B1510" s="68" t="s">
        <v>2043</v>
      </c>
      <c r="C1510" s="53">
        <v>3.4</v>
      </c>
      <c r="D1510" s="38" t="s">
        <v>390</v>
      </c>
      <c r="E1510" s="13">
        <f>C1510*$H$4</f>
        <v>173.4</v>
      </c>
      <c r="F1510" s="14">
        <f t="shared" si="145"/>
        <v>0</v>
      </c>
      <c r="G1510" s="13">
        <f t="shared" si="142"/>
        <v>144.5</v>
      </c>
      <c r="H1510" s="13">
        <f t="shared" si="146"/>
        <v>173.4</v>
      </c>
    </row>
    <row r="1511" spans="1:8" ht="12.4" customHeight="1" outlineLevel="2">
      <c r="A1511" s="19">
        <v>4668041</v>
      </c>
      <c r="B1511" s="68" t="s">
        <v>2044</v>
      </c>
      <c r="C1511" s="53">
        <v>3.9</v>
      </c>
      <c r="D1511" s="38" t="s">
        <v>390</v>
      </c>
      <c r="E1511" s="13">
        <f>C1511*$H$4</f>
        <v>198.9</v>
      </c>
      <c r="F1511" s="14">
        <f t="shared" si="145"/>
        <v>0</v>
      </c>
      <c r="G1511" s="13">
        <f t="shared" si="142"/>
        <v>165.75</v>
      </c>
      <c r="H1511" s="13">
        <f t="shared" si="146"/>
        <v>198.9</v>
      </c>
    </row>
    <row r="1512" spans="1:8" ht="12.4" customHeight="1" outlineLevel="2">
      <c r="A1512" s="19">
        <v>4668008</v>
      </c>
      <c r="B1512" s="68" t="s">
        <v>2045</v>
      </c>
      <c r="C1512" s="53">
        <v>5.1999999999999993</v>
      </c>
      <c r="D1512" s="38" t="s">
        <v>390</v>
      </c>
      <c r="E1512" s="13">
        <f>C1512*$H$4</f>
        <v>265.2</v>
      </c>
      <c r="F1512" s="14">
        <f t="shared" si="145"/>
        <v>0</v>
      </c>
      <c r="G1512" s="13">
        <f t="shared" si="142"/>
        <v>221</v>
      </c>
      <c r="H1512" s="13">
        <f t="shared" si="146"/>
        <v>265.2</v>
      </c>
    </row>
    <row r="1513" spans="1:8" ht="12.4" customHeight="1" outlineLevel="2">
      <c r="A1513" s="19">
        <v>4668047</v>
      </c>
      <c r="B1513" s="68" t="s">
        <v>2046</v>
      </c>
      <c r="C1513" s="53">
        <v>5.6999999999999993</v>
      </c>
      <c r="D1513" s="38" t="s">
        <v>391</v>
      </c>
      <c r="E1513" s="13">
        <f>C1513*$H$4</f>
        <v>290.7</v>
      </c>
      <c r="F1513" s="14">
        <f t="shared" si="145"/>
        <v>0</v>
      </c>
      <c r="G1513" s="13">
        <f t="shared" si="142"/>
        <v>242.25</v>
      </c>
      <c r="H1513" s="13">
        <f t="shared" si="146"/>
        <v>290.7</v>
      </c>
    </row>
    <row r="1514" spans="1:8" ht="12.4" customHeight="1" outlineLevel="2">
      <c r="A1514" s="19">
        <v>4668067</v>
      </c>
      <c r="B1514" s="68" t="s">
        <v>2047</v>
      </c>
      <c r="C1514" s="53">
        <v>5.6999999999999993</v>
      </c>
      <c r="D1514" s="38" t="s">
        <v>390</v>
      </c>
      <c r="E1514" s="13">
        <f>C1514*$H$4</f>
        <v>290.7</v>
      </c>
      <c r="F1514" s="14">
        <f t="shared" si="145"/>
        <v>0</v>
      </c>
      <c r="G1514" s="13">
        <f t="shared" si="142"/>
        <v>242.25</v>
      </c>
      <c r="H1514" s="13">
        <f t="shared" si="146"/>
        <v>290.7</v>
      </c>
    </row>
    <row r="1515" spans="1:8" ht="12.4" customHeight="1" outlineLevel="2">
      <c r="A1515" s="19">
        <v>4668061</v>
      </c>
      <c r="B1515" s="68" t="s">
        <v>2048</v>
      </c>
      <c r="C1515" s="53">
        <v>3.9</v>
      </c>
      <c r="D1515" s="38" t="s">
        <v>390</v>
      </c>
      <c r="E1515" s="13">
        <f>C1515*$H$4</f>
        <v>198.9</v>
      </c>
      <c r="F1515" s="14">
        <f t="shared" si="145"/>
        <v>0</v>
      </c>
      <c r="G1515" s="13">
        <f t="shared" si="142"/>
        <v>165.75</v>
      </c>
      <c r="H1515" s="13">
        <f t="shared" si="146"/>
        <v>198.9</v>
      </c>
    </row>
    <row r="1516" spans="1:8" ht="12.4" customHeight="1" outlineLevel="2">
      <c r="A1516" s="19">
        <v>4668015</v>
      </c>
      <c r="B1516" s="68" t="s">
        <v>2049</v>
      </c>
      <c r="C1516" s="53">
        <v>3.8000000000000003</v>
      </c>
      <c r="D1516" s="38" t="s">
        <v>390</v>
      </c>
      <c r="E1516" s="13">
        <f>C1516*$H$4</f>
        <v>193.8</v>
      </c>
      <c r="F1516" s="14">
        <f t="shared" si="145"/>
        <v>0</v>
      </c>
      <c r="G1516" s="13">
        <f t="shared" si="142"/>
        <v>161.5</v>
      </c>
      <c r="H1516" s="13">
        <f t="shared" si="146"/>
        <v>193.8</v>
      </c>
    </row>
    <row r="1517" spans="1:8" ht="12.4" customHeight="1" outlineLevel="2">
      <c r="A1517" s="19">
        <v>4668016</v>
      </c>
      <c r="B1517" s="68" t="s">
        <v>2050</v>
      </c>
      <c r="C1517" s="53">
        <v>3.8000000000000003</v>
      </c>
      <c r="D1517" s="38" t="s">
        <v>390</v>
      </c>
      <c r="E1517" s="13">
        <f>C1517*$H$4</f>
        <v>193.8</v>
      </c>
      <c r="F1517" s="14">
        <f t="shared" si="145"/>
        <v>0</v>
      </c>
      <c r="G1517" s="13">
        <f t="shared" si="142"/>
        <v>161.5</v>
      </c>
      <c r="H1517" s="13">
        <f t="shared" si="146"/>
        <v>193.8</v>
      </c>
    </row>
    <row r="1518" spans="1:8" ht="12.4" customHeight="1" outlineLevel="2">
      <c r="A1518" s="19">
        <v>4668051</v>
      </c>
      <c r="B1518" s="68" t="s">
        <v>2051</v>
      </c>
      <c r="C1518" s="53">
        <v>4.6999999999999993</v>
      </c>
      <c r="D1518" s="38" t="s">
        <v>390</v>
      </c>
      <c r="E1518" s="13">
        <f>C1518*$H$4</f>
        <v>239.69999999999996</v>
      </c>
      <c r="F1518" s="14">
        <f t="shared" si="145"/>
        <v>0</v>
      </c>
      <c r="G1518" s="13">
        <f t="shared" si="142"/>
        <v>199.75</v>
      </c>
      <c r="H1518" s="13">
        <f t="shared" si="146"/>
        <v>239.69999999999996</v>
      </c>
    </row>
    <row r="1519" spans="1:8" ht="12.4" customHeight="1" outlineLevel="2">
      <c r="A1519" s="19">
        <v>4668050</v>
      </c>
      <c r="B1519" s="68" t="s">
        <v>2052</v>
      </c>
      <c r="C1519" s="53">
        <v>4.6999999999999993</v>
      </c>
      <c r="D1519" s="38" t="s">
        <v>390</v>
      </c>
      <c r="E1519" s="13">
        <f>C1519*$H$4</f>
        <v>239.69999999999996</v>
      </c>
      <c r="F1519" s="14">
        <f t="shared" si="145"/>
        <v>0</v>
      </c>
      <c r="G1519" s="13">
        <f t="shared" si="142"/>
        <v>199.75</v>
      </c>
      <c r="H1519" s="13">
        <f t="shared" si="146"/>
        <v>239.69999999999996</v>
      </c>
    </row>
    <row r="1520" spans="1:8" ht="12.4" customHeight="1" outlineLevel="2">
      <c r="A1520" s="19">
        <v>4668071</v>
      </c>
      <c r="B1520" s="68" t="s">
        <v>2053</v>
      </c>
      <c r="C1520" s="53">
        <v>4.6999999999999993</v>
      </c>
      <c r="D1520" s="38" t="s">
        <v>390</v>
      </c>
      <c r="E1520" s="13">
        <f>C1520*$H$4</f>
        <v>239.69999999999996</v>
      </c>
      <c r="F1520" s="14">
        <f t="shared" si="145"/>
        <v>0</v>
      </c>
      <c r="G1520" s="13">
        <f t="shared" si="142"/>
        <v>199.75</v>
      </c>
      <c r="H1520" s="13">
        <f t="shared" si="146"/>
        <v>239.69999999999996</v>
      </c>
    </row>
    <row r="1521" spans="1:8" ht="12.4" customHeight="1" outlineLevel="2">
      <c r="A1521" s="19">
        <v>4668070</v>
      </c>
      <c r="B1521" s="68" t="s">
        <v>2054</v>
      </c>
      <c r="C1521" s="53">
        <v>4.6999999999999993</v>
      </c>
      <c r="D1521" s="38" t="s">
        <v>390</v>
      </c>
      <c r="E1521" s="13">
        <f>C1521*$H$4</f>
        <v>239.69999999999996</v>
      </c>
      <c r="F1521" s="14">
        <f t="shared" si="145"/>
        <v>0</v>
      </c>
      <c r="G1521" s="13">
        <f t="shared" si="142"/>
        <v>199.75</v>
      </c>
      <c r="H1521" s="13">
        <f t="shared" si="146"/>
        <v>239.69999999999996</v>
      </c>
    </row>
    <row r="1522" spans="1:8" ht="12.4" customHeight="1" outlineLevel="2">
      <c r="A1522" s="19">
        <v>4668019</v>
      </c>
      <c r="B1522" s="68" t="s">
        <v>2055</v>
      </c>
      <c r="C1522" s="53">
        <v>6.1999999999999993</v>
      </c>
      <c r="D1522" s="38" t="s">
        <v>390</v>
      </c>
      <c r="E1522" s="13">
        <f>C1522*$H$4</f>
        <v>316.2</v>
      </c>
      <c r="F1522" s="14">
        <f t="shared" si="145"/>
        <v>0</v>
      </c>
      <c r="G1522" s="13">
        <f t="shared" si="142"/>
        <v>263.5</v>
      </c>
      <c r="H1522" s="13">
        <f t="shared" si="146"/>
        <v>316.2</v>
      </c>
    </row>
    <row r="1523" spans="1:8" ht="12.4" customHeight="1" outlineLevel="2">
      <c r="A1523" s="19">
        <v>4668020</v>
      </c>
      <c r="B1523" s="68" t="s">
        <v>2056</v>
      </c>
      <c r="C1523" s="53">
        <v>6.1999999999999993</v>
      </c>
      <c r="D1523" s="38" t="s">
        <v>390</v>
      </c>
      <c r="E1523" s="13">
        <f>C1523*$H$4</f>
        <v>316.2</v>
      </c>
      <c r="F1523" s="14">
        <f t="shared" si="145"/>
        <v>0</v>
      </c>
      <c r="G1523" s="13">
        <f t="shared" si="142"/>
        <v>263.5</v>
      </c>
      <c r="H1523" s="13">
        <f t="shared" si="146"/>
        <v>316.2</v>
      </c>
    </row>
    <row r="1524" spans="1:8" ht="12.4" customHeight="1" outlineLevel="2">
      <c r="A1524" s="19">
        <v>4668053</v>
      </c>
      <c r="B1524" s="68" t="s">
        <v>2057</v>
      </c>
      <c r="C1524" s="53">
        <v>6.6999999999999993</v>
      </c>
      <c r="D1524" s="38" t="s">
        <v>390</v>
      </c>
      <c r="E1524" s="13">
        <f>C1524*$H$4</f>
        <v>341.7</v>
      </c>
      <c r="F1524" s="14">
        <f t="shared" si="145"/>
        <v>0</v>
      </c>
      <c r="G1524" s="13">
        <f t="shared" si="142"/>
        <v>284.75</v>
      </c>
      <c r="H1524" s="13">
        <f t="shared" si="146"/>
        <v>341.7</v>
      </c>
    </row>
    <row r="1525" spans="1:8" ht="12.4" customHeight="1" outlineLevel="2">
      <c r="A1525" s="19">
        <v>4668052</v>
      </c>
      <c r="B1525" s="68" t="s">
        <v>2058</v>
      </c>
      <c r="C1525" s="53">
        <v>6.6999999999999993</v>
      </c>
      <c r="D1525" s="38" t="s">
        <v>390</v>
      </c>
      <c r="E1525" s="13">
        <f>C1525*$H$4</f>
        <v>341.7</v>
      </c>
      <c r="F1525" s="14">
        <f t="shared" si="145"/>
        <v>0</v>
      </c>
      <c r="G1525" s="13">
        <f t="shared" si="142"/>
        <v>284.75</v>
      </c>
      <c r="H1525" s="13">
        <f t="shared" si="146"/>
        <v>341.7</v>
      </c>
    </row>
    <row r="1526" spans="1:8" ht="12.4" customHeight="1" outlineLevel="2">
      <c r="A1526" s="19">
        <v>4668073</v>
      </c>
      <c r="B1526" s="68" t="s">
        <v>2059</v>
      </c>
      <c r="C1526" s="53">
        <v>6.6999999999999993</v>
      </c>
      <c r="D1526" s="38" t="s">
        <v>390</v>
      </c>
      <c r="E1526" s="13">
        <f>C1526*$H$4</f>
        <v>341.7</v>
      </c>
      <c r="F1526" s="14">
        <f t="shared" si="145"/>
        <v>0</v>
      </c>
      <c r="G1526" s="13">
        <f t="shared" si="142"/>
        <v>284.75</v>
      </c>
      <c r="H1526" s="13">
        <f t="shared" si="146"/>
        <v>341.7</v>
      </c>
    </row>
    <row r="1527" spans="1:8" ht="12.4" customHeight="1" outlineLevel="2">
      <c r="A1527" s="19">
        <v>4668072</v>
      </c>
      <c r="B1527" s="68" t="s">
        <v>2060</v>
      </c>
      <c r="C1527" s="53">
        <v>6.6999999999999993</v>
      </c>
      <c r="D1527" s="38" t="s">
        <v>390</v>
      </c>
      <c r="E1527" s="13">
        <f>C1527*$H$4</f>
        <v>341.7</v>
      </c>
      <c r="F1527" s="14">
        <f t="shared" si="145"/>
        <v>0</v>
      </c>
      <c r="G1527" s="13">
        <f t="shared" si="142"/>
        <v>284.75</v>
      </c>
      <c r="H1527" s="13">
        <f t="shared" si="146"/>
        <v>341.7</v>
      </c>
    </row>
    <row r="1528" spans="1:8" ht="12.4" customHeight="1" outlineLevel="2">
      <c r="A1528" s="19">
        <v>4668023</v>
      </c>
      <c r="B1528" s="68" t="s">
        <v>2061</v>
      </c>
      <c r="C1528" s="53">
        <v>11</v>
      </c>
      <c r="D1528" s="38" t="s">
        <v>390</v>
      </c>
      <c r="E1528" s="13">
        <f>C1528*$H$4</f>
        <v>561</v>
      </c>
      <c r="F1528" s="14">
        <f t="shared" si="145"/>
        <v>0</v>
      </c>
      <c r="G1528" s="13">
        <f t="shared" si="142"/>
        <v>467.5</v>
      </c>
      <c r="H1528" s="13">
        <f t="shared" si="146"/>
        <v>561</v>
      </c>
    </row>
    <row r="1529" spans="1:8" ht="12.4" customHeight="1" outlineLevel="2">
      <c r="A1529" s="19">
        <v>4668024</v>
      </c>
      <c r="B1529" s="68" t="s">
        <v>2062</v>
      </c>
      <c r="C1529" s="53">
        <v>11</v>
      </c>
      <c r="D1529" s="38" t="s">
        <v>390</v>
      </c>
      <c r="E1529" s="13">
        <f>C1529*$H$4</f>
        <v>561</v>
      </c>
      <c r="F1529" s="14">
        <f t="shared" si="145"/>
        <v>0</v>
      </c>
      <c r="G1529" s="13">
        <f t="shared" si="142"/>
        <v>467.5</v>
      </c>
      <c r="H1529" s="13">
        <f t="shared" si="146"/>
        <v>561</v>
      </c>
    </row>
    <row r="1530" spans="1:8" ht="12.4" customHeight="1" outlineLevel="2">
      <c r="A1530" s="19">
        <v>4668055</v>
      </c>
      <c r="B1530" s="68" t="s">
        <v>2063</v>
      </c>
      <c r="C1530" s="53">
        <v>12.1</v>
      </c>
      <c r="D1530" s="38" t="s">
        <v>390</v>
      </c>
      <c r="E1530" s="13">
        <f>C1530*$H$4</f>
        <v>617.1</v>
      </c>
      <c r="F1530" s="14">
        <f t="shared" si="145"/>
        <v>0</v>
      </c>
      <c r="G1530" s="13">
        <f t="shared" si="142"/>
        <v>514.25</v>
      </c>
      <c r="H1530" s="13">
        <f t="shared" si="146"/>
        <v>617.1</v>
      </c>
    </row>
    <row r="1531" spans="1:8" ht="12.4" customHeight="1" outlineLevel="2">
      <c r="A1531" s="19">
        <v>4668054</v>
      </c>
      <c r="B1531" s="68" t="s">
        <v>2064</v>
      </c>
      <c r="C1531" s="53">
        <v>12.1</v>
      </c>
      <c r="D1531" s="38" t="s">
        <v>390</v>
      </c>
      <c r="E1531" s="13">
        <f>C1531*$H$4</f>
        <v>617.1</v>
      </c>
      <c r="F1531" s="14">
        <f t="shared" si="145"/>
        <v>0</v>
      </c>
      <c r="G1531" s="13">
        <f t="shared" si="142"/>
        <v>514.25</v>
      </c>
      <c r="H1531" s="13">
        <f t="shared" si="146"/>
        <v>617.1</v>
      </c>
    </row>
    <row r="1532" spans="1:8" ht="12.4" customHeight="1" outlineLevel="2">
      <c r="A1532" s="19">
        <v>4668074</v>
      </c>
      <c r="B1532" s="68" t="s">
        <v>2065</v>
      </c>
      <c r="C1532" s="53">
        <v>12.1</v>
      </c>
      <c r="D1532" s="38" t="s">
        <v>390</v>
      </c>
      <c r="E1532" s="13">
        <f>C1532*$H$4</f>
        <v>617.1</v>
      </c>
      <c r="F1532" s="14">
        <f t="shared" si="145"/>
        <v>0</v>
      </c>
      <c r="G1532" s="13">
        <f t="shared" si="142"/>
        <v>514.25</v>
      </c>
      <c r="H1532" s="13">
        <f t="shared" si="146"/>
        <v>617.1</v>
      </c>
    </row>
    <row r="1533" spans="1:8" ht="12.4" customHeight="1" outlineLevel="2">
      <c r="A1533" s="19">
        <v>4668075</v>
      </c>
      <c r="B1533" s="68" t="s">
        <v>2066</v>
      </c>
      <c r="C1533" s="53">
        <v>12.1</v>
      </c>
      <c r="D1533" s="38" t="s">
        <v>390</v>
      </c>
      <c r="E1533" s="13">
        <f>C1533*$H$4</f>
        <v>617.1</v>
      </c>
      <c r="F1533" s="14">
        <f t="shared" si="145"/>
        <v>0</v>
      </c>
      <c r="G1533" s="13">
        <f t="shared" si="142"/>
        <v>514.25</v>
      </c>
      <c r="H1533" s="13">
        <f t="shared" si="146"/>
        <v>617.1</v>
      </c>
    </row>
    <row r="1534" spans="1:8" ht="12.4" customHeight="1" outlineLevel="2">
      <c r="A1534" s="19">
        <v>4668005</v>
      </c>
      <c r="B1534" s="68" t="s">
        <v>2067</v>
      </c>
      <c r="C1534" s="53">
        <v>4.8</v>
      </c>
      <c r="D1534" s="38" t="s">
        <v>390</v>
      </c>
      <c r="E1534" s="13">
        <f>C1534*$H$4</f>
        <v>244.79999999999998</v>
      </c>
      <c r="F1534" s="14">
        <f t="shared" si="145"/>
        <v>0</v>
      </c>
      <c r="G1534" s="13">
        <f t="shared" si="142"/>
        <v>204</v>
      </c>
      <c r="H1534" s="13">
        <f t="shared" si="146"/>
        <v>244.79999999999998</v>
      </c>
    </row>
    <row r="1535" spans="1:8" ht="12.4" customHeight="1" outlineLevel="2">
      <c r="A1535" s="19">
        <v>4668045</v>
      </c>
      <c r="B1535" s="68" t="s">
        <v>2068</v>
      </c>
      <c r="C1535" s="53">
        <v>5.0999999999999996</v>
      </c>
      <c r="D1535" s="38" t="s">
        <v>390</v>
      </c>
      <c r="E1535" s="13">
        <f>C1535*$H$4</f>
        <v>260.09999999999997</v>
      </c>
      <c r="F1535" s="14">
        <f t="shared" si="145"/>
        <v>0</v>
      </c>
      <c r="G1535" s="13">
        <f t="shared" si="142"/>
        <v>216.75</v>
      </c>
      <c r="H1535" s="13">
        <f t="shared" si="146"/>
        <v>260.09999999999997</v>
      </c>
    </row>
    <row r="1536" spans="1:8" ht="12.4" customHeight="1" outlineLevel="2">
      <c r="A1536" s="19">
        <v>4668012</v>
      </c>
      <c r="B1536" s="68" t="s">
        <v>2069</v>
      </c>
      <c r="C1536" s="53">
        <v>5.8999999999999995</v>
      </c>
      <c r="D1536" s="38" t="s">
        <v>391</v>
      </c>
      <c r="E1536" s="13">
        <f>C1536*$H$4</f>
        <v>300.89999999999998</v>
      </c>
      <c r="F1536" s="14">
        <f t="shared" ref="F1536:F1567" si="147">$F$1502</f>
        <v>0</v>
      </c>
      <c r="G1536" s="13">
        <f t="shared" si="142"/>
        <v>250.75</v>
      </c>
      <c r="H1536" s="13">
        <f t="shared" ref="H1536:H1567" si="148">E1536-E1536*F1536</f>
        <v>300.89999999999998</v>
      </c>
    </row>
    <row r="1537" spans="1:8" ht="12.4" customHeight="1" outlineLevel="2">
      <c r="A1537" s="19">
        <v>4668049</v>
      </c>
      <c r="B1537" s="68" t="s">
        <v>2070</v>
      </c>
      <c r="C1537" s="53">
        <v>6.5</v>
      </c>
      <c r="D1537" s="38" t="s">
        <v>391</v>
      </c>
      <c r="E1537" s="13">
        <f>C1537*$H$4</f>
        <v>331.5</v>
      </c>
      <c r="F1537" s="14">
        <f t="shared" si="147"/>
        <v>0</v>
      </c>
      <c r="G1537" s="13">
        <f t="shared" si="142"/>
        <v>276.25</v>
      </c>
      <c r="H1537" s="13">
        <f t="shared" si="148"/>
        <v>331.5</v>
      </c>
    </row>
    <row r="1538" spans="1:8" ht="12.4" customHeight="1" outlineLevel="2">
      <c r="A1538" s="19">
        <v>4668069</v>
      </c>
      <c r="B1538" s="68" t="s">
        <v>2071</v>
      </c>
      <c r="C1538" s="53">
        <v>6.5</v>
      </c>
      <c r="D1538" s="38" t="s">
        <v>391</v>
      </c>
      <c r="E1538" s="13">
        <f>C1538*$H$4</f>
        <v>331.5</v>
      </c>
      <c r="F1538" s="14">
        <f t="shared" si="147"/>
        <v>0</v>
      </c>
      <c r="G1538" s="13">
        <f t="shared" si="142"/>
        <v>276.25</v>
      </c>
      <c r="H1538" s="13">
        <f t="shared" si="148"/>
        <v>331.5</v>
      </c>
    </row>
    <row r="1539" spans="1:8" ht="12.4" customHeight="1" outlineLevel="2">
      <c r="A1539" s="19">
        <v>4668065</v>
      </c>
      <c r="B1539" s="68" t="s">
        <v>2072</v>
      </c>
      <c r="C1539" s="53">
        <v>5.0999999999999996</v>
      </c>
      <c r="D1539" s="38" t="s">
        <v>390</v>
      </c>
      <c r="E1539" s="13">
        <f>C1539*$H$4</f>
        <v>260.09999999999997</v>
      </c>
      <c r="F1539" s="14">
        <f t="shared" si="147"/>
        <v>0</v>
      </c>
      <c r="G1539" s="13">
        <f t="shared" si="142"/>
        <v>216.75</v>
      </c>
      <c r="H1539" s="13">
        <f t="shared" si="148"/>
        <v>260.09999999999997</v>
      </c>
    </row>
    <row r="1540" spans="1:8" ht="12.4" customHeight="1" outlineLevel="2">
      <c r="A1540" s="19">
        <v>4668002</v>
      </c>
      <c r="B1540" s="68" t="s">
        <v>2073</v>
      </c>
      <c r="C1540" s="53">
        <v>3.4</v>
      </c>
      <c r="D1540" s="38" t="s">
        <v>390</v>
      </c>
      <c r="E1540" s="13">
        <f>C1540*$H$4</f>
        <v>173.4</v>
      </c>
      <c r="F1540" s="14">
        <f t="shared" si="147"/>
        <v>0</v>
      </c>
      <c r="G1540" s="13">
        <f t="shared" si="142"/>
        <v>144.5</v>
      </c>
      <c r="H1540" s="13">
        <f t="shared" si="148"/>
        <v>173.4</v>
      </c>
    </row>
    <row r="1541" spans="1:8" ht="12.4" customHeight="1" outlineLevel="2">
      <c r="A1541" s="19">
        <v>4668042</v>
      </c>
      <c r="B1541" s="68" t="s">
        <v>2074</v>
      </c>
      <c r="C1541" s="53">
        <v>3.9</v>
      </c>
      <c r="D1541" s="38" t="s">
        <v>390</v>
      </c>
      <c r="E1541" s="13">
        <f>C1541*$H$4</f>
        <v>198.9</v>
      </c>
      <c r="F1541" s="14">
        <f t="shared" si="147"/>
        <v>0</v>
      </c>
      <c r="G1541" s="13">
        <f t="shared" si="142"/>
        <v>165.75</v>
      </c>
      <c r="H1541" s="13">
        <f t="shared" si="148"/>
        <v>198.9</v>
      </c>
    </row>
    <row r="1542" spans="1:8" ht="12.4" customHeight="1" outlineLevel="2">
      <c r="A1542" s="19">
        <v>4668009</v>
      </c>
      <c r="B1542" s="68" t="s">
        <v>2075</v>
      </c>
      <c r="C1542" s="53">
        <v>5.1999999999999993</v>
      </c>
      <c r="D1542" s="38" t="s">
        <v>390</v>
      </c>
      <c r="E1542" s="13">
        <f>C1542*$H$4</f>
        <v>265.2</v>
      </c>
      <c r="F1542" s="14">
        <f t="shared" si="147"/>
        <v>0</v>
      </c>
      <c r="G1542" s="13">
        <f t="shared" si="142"/>
        <v>221</v>
      </c>
      <c r="H1542" s="13">
        <f t="shared" si="148"/>
        <v>265.2</v>
      </c>
    </row>
    <row r="1543" spans="1:8" ht="12.4" customHeight="1" outlineLevel="2">
      <c r="A1543" s="19">
        <v>4668048</v>
      </c>
      <c r="B1543" s="68" t="s">
        <v>2076</v>
      </c>
      <c r="C1543" s="53">
        <v>5.6</v>
      </c>
      <c r="D1543" s="38" t="s">
        <v>391</v>
      </c>
      <c r="E1543" s="13">
        <f>C1543*$H$4</f>
        <v>285.59999999999997</v>
      </c>
      <c r="F1543" s="14">
        <f t="shared" si="147"/>
        <v>0</v>
      </c>
      <c r="G1543" s="13">
        <f t="shared" si="142"/>
        <v>238</v>
      </c>
      <c r="H1543" s="13">
        <f t="shared" si="148"/>
        <v>285.59999999999997</v>
      </c>
    </row>
    <row r="1544" spans="1:8" ht="12.4" customHeight="1" outlineLevel="2">
      <c r="A1544" s="19">
        <v>4668068</v>
      </c>
      <c r="B1544" s="68" t="s">
        <v>2077</v>
      </c>
      <c r="C1544" s="53">
        <v>5.6</v>
      </c>
      <c r="D1544" s="38" t="s">
        <v>390</v>
      </c>
      <c r="E1544" s="13">
        <f>C1544*$H$4</f>
        <v>285.59999999999997</v>
      </c>
      <c r="F1544" s="14">
        <f t="shared" si="147"/>
        <v>0</v>
      </c>
      <c r="G1544" s="13">
        <f t="shared" si="142"/>
        <v>238</v>
      </c>
      <c r="H1544" s="13">
        <f t="shared" si="148"/>
        <v>285.59999999999997</v>
      </c>
    </row>
    <row r="1545" spans="1:8" ht="12.4" customHeight="1" outlineLevel="2">
      <c r="A1545" s="19">
        <v>4668062</v>
      </c>
      <c r="B1545" s="68" t="s">
        <v>2078</v>
      </c>
      <c r="C1545" s="53">
        <v>3.9</v>
      </c>
      <c r="D1545" s="38" t="s">
        <v>390</v>
      </c>
      <c r="E1545" s="13">
        <f>C1545*$H$4</f>
        <v>198.9</v>
      </c>
      <c r="F1545" s="14">
        <f t="shared" si="147"/>
        <v>0</v>
      </c>
      <c r="G1545" s="13">
        <f t="shared" si="142"/>
        <v>165.75</v>
      </c>
      <c r="H1545" s="13">
        <f t="shared" si="148"/>
        <v>198.9</v>
      </c>
    </row>
    <row r="1546" spans="1:8" ht="12.4" customHeight="1" outlineLevel="2">
      <c r="A1546" s="19">
        <v>4668006</v>
      </c>
      <c r="B1546" s="68" t="s">
        <v>2079</v>
      </c>
      <c r="C1546" s="53">
        <v>5.8</v>
      </c>
      <c r="D1546" s="38" t="s">
        <v>390</v>
      </c>
      <c r="E1546" s="13">
        <f>C1546*$H$4</f>
        <v>295.8</v>
      </c>
      <c r="F1546" s="14">
        <f t="shared" si="147"/>
        <v>0</v>
      </c>
      <c r="G1546" s="13">
        <f t="shared" si="142"/>
        <v>246.5</v>
      </c>
      <c r="H1546" s="13">
        <f t="shared" si="148"/>
        <v>295.8</v>
      </c>
    </row>
    <row r="1547" spans="1:8" ht="12.4" customHeight="1" outlineLevel="2">
      <c r="A1547" s="19">
        <v>4668003</v>
      </c>
      <c r="B1547" s="68" t="s">
        <v>2080</v>
      </c>
      <c r="C1547" s="53">
        <v>3.5</v>
      </c>
      <c r="D1547" s="38" t="s">
        <v>390</v>
      </c>
      <c r="E1547" s="13">
        <f>C1547*$H$4</f>
        <v>178.5</v>
      </c>
      <c r="F1547" s="14">
        <f t="shared" si="147"/>
        <v>0</v>
      </c>
      <c r="G1547" s="13">
        <f t="shared" si="142"/>
        <v>148.75</v>
      </c>
      <c r="H1547" s="13">
        <f t="shared" si="148"/>
        <v>178.5</v>
      </c>
    </row>
    <row r="1548" spans="1:8" ht="12.4" customHeight="1" outlineLevel="2">
      <c r="A1548" s="19">
        <v>4668043</v>
      </c>
      <c r="B1548" s="68" t="s">
        <v>2081</v>
      </c>
      <c r="C1548" s="53">
        <v>4</v>
      </c>
      <c r="D1548" s="38" t="s">
        <v>391</v>
      </c>
      <c r="E1548" s="13">
        <f>C1548*$H$4</f>
        <v>204</v>
      </c>
      <c r="F1548" s="14">
        <f t="shared" si="147"/>
        <v>0</v>
      </c>
      <c r="G1548" s="13">
        <f t="shared" si="142"/>
        <v>170</v>
      </c>
      <c r="H1548" s="13">
        <f t="shared" si="148"/>
        <v>204</v>
      </c>
    </row>
    <row r="1549" spans="1:8" ht="12.4" customHeight="1" outlineLevel="2">
      <c r="A1549" s="19">
        <v>4668010</v>
      </c>
      <c r="B1549" s="68" t="s">
        <v>2082</v>
      </c>
      <c r="C1549" s="53">
        <v>5.1999999999999993</v>
      </c>
      <c r="D1549" s="38" t="s">
        <v>390</v>
      </c>
      <c r="E1549" s="13">
        <f>C1549*$H$4</f>
        <v>265.2</v>
      </c>
      <c r="F1549" s="14">
        <f t="shared" si="147"/>
        <v>0</v>
      </c>
      <c r="G1549" s="13">
        <f t="shared" si="142"/>
        <v>221</v>
      </c>
      <c r="H1549" s="13">
        <f t="shared" si="148"/>
        <v>265.2</v>
      </c>
    </row>
    <row r="1550" spans="1:8" ht="12.4" customHeight="1" outlineLevel="2">
      <c r="A1550" s="19">
        <v>4668063</v>
      </c>
      <c r="B1550" s="68" t="s">
        <v>2083</v>
      </c>
      <c r="C1550" s="53">
        <v>4</v>
      </c>
      <c r="D1550" s="38" t="s">
        <v>390</v>
      </c>
      <c r="E1550" s="13">
        <f>C1550*$H$4</f>
        <v>204</v>
      </c>
      <c r="F1550" s="14">
        <f t="shared" si="147"/>
        <v>0</v>
      </c>
      <c r="G1550" s="13">
        <f t="shared" ref="G1550:G1613" si="149">ROUND(H1550/1.2,2)</f>
        <v>170</v>
      </c>
      <c r="H1550" s="13">
        <f t="shared" si="148"/>
        <v>204</v>
      </c>
    </row>
    <row r="1551" spans="1:8" ht="12.4" customHeight="1" outlineLevel="2">
      <c r="A1551" s="19">
        <v>4668004</v>
      </c>
      <c r="B1551" s="68" t="s">
        <v>2084</v>
      </c>
      <c r="C1551" s="53">
        <v>3.5</v>
      </c>
      <c r="D1551" s="38" t="s">
        <v>390</v>
      </c>
      <c r="E1551" s="13">
        <f>C1551*$H$4</f>
        <v>178.5</v>
      </c>
      <c r="F1551" s="14">
        <f t="shared" si="147"/>
        <v>0</v>
      </c>
      <c r="G1551" s="13">
        <f t="shared" si="149"/>
        <v>148.75</v>
      </c>
      <c r="H1551" s="13">
        <f t="shared" si="148"/>
        <v>178.5</v>
      </c>
    </row>
    <row r="1552" spans="1:8" ht="12.4" customHeight="1" outlineLevel="2">
      <c r="A1552" s="19">
        <v>4668044</v>
      </c>
      <c r="B1552" s="68" t="s">
        <v>2085</v>
      </c>
      <c r="C1552" s="53">
        <v>4</v>
      </c>
      <c r="D1552" s="38" t="s">
        <v>391</v>
      </c>
      <c r="E1552" s="13">
        <f>C1552*$H$4</f>
        <v>204</v>
      </c>
      <c r="F1552" s="14">
        <f t="shared" si="147"/>
        <v>0</v>
      </c>
      <c r="G1552" s="13">
        <f t="shared" si="149"/>
        <v>170</v>
      </c>
      <c r="H1552" s="13">
        <f t="shared" si="148"/>
        <v>204</v>
      </c>
    </row>
    <row r="1553" spans="1:8" ht="12.4" customHeight="1" outlineLevel="2">
      <c r="A1553" s="19">
        <v>4668011</v>
      </c>
      <c r="B1553" s="68" t="s">
        <v>2086</v>
      </c>
      <c r="C1553" s="53">
        <v>5.1999999999999993</v>
      </c>
      <c r="D1553" s="38" t="s">
        <v>391</v>
      </c>
      <c r="E1553" s="13">
        <f>C1553*$H$4</f>
        <v>265.2</v>
      </c>
      <c r="F1553" s="14">
        <f t="shared" si="147"/>
        <v>0</v>
      </c>
      <c r="G1553" s="13">
        <f t="shared" si="149"/>
        <v>221</v>
      </c>
      <c r="H1553" s="13">
        <f t="shared" si="148"/>
        <v>265.2</v>
      </c>
    </row>
    <row r="1554" spans="1:8" ht="12.4" customHeight="1" outlineLevel="2">
      <c r="A1554" s="19">
        <v>4668064</v>
      </c>
      <c r="B1554" s="68" t="s">
        <v>2087</v>
      </c>
      <c r="C1554" s="53">
        <v>4</v>
      </c>
      <c r="D1554" s="38" t="s">
        <v>391</v>
      </c>
      <c r="E1554" s="13">
        <f>C1554*$H$4</f>
        <v>204</v>
      </c>
      <c r="F1554" s="14">
        <f t="shared" si="147"/>
        <v>0</v>
      </c>
      <c r="G1554" s="13">
        <f t="shared" si="149"/>
        <v>170</v>
      </c>
      <c r="H1554" s="13">
        <f t="shared" si="148"/>
        <v>204</v>
      </c>
    </row>
    <row r="1555" spans="1:8" ht="12.4" customHeight="1" outlineLevel="2">
      <c r="A1555" s="19">
        <v>4668080</v>
      </c>
      <c r="B1555" s="68" t="s">
        <v>10131</v>
      </c>
      <c r="C1555" s="53">
        <v>3.9</v>
      </c>
      <c r="D1555" s="38" t="s">
        <v>390</v>
      </c>
      <c r="E1555" s="13">
        <f>C1555*$H$4</f>
        <v>198.9</v>
      </c>
      <c r="F1555" s="14">
        <f t="shared" si="147"/>
        <v>0</v>
      </c>
      <c r="G1555" s="13">
        <f t="shared" si="149"/>
        <v>165.75</v>
      </c>
      <c r="H1555" s="13">
        <f t="shared" si="148"/>
        <v>198.9</v>
      </c>
    </row>
    <row r="1556" spans="1:8" ht="12.4" customHeight="1" outlineLevel="2">
      <c r="A1556" s="19">
        <v>4668081</v>
      </c>
      <c r="B1556" s="68" t="s">
        <v>10132</v>
      </c>
      <c r="C1556" s="53">
        <v>4.0999999999999996</v>
      </c>
      <c r="D1556" s="38" t="s">
        <v>390</v>
      </c>
      <c r="E1556" s="13">
        <f>C1556*$H$4</f>
        <v>209.1</v>
      </c>
      <c r="F1556" s="14">
        <f t="shared" si="147"/>
        <v>0</v>
      </c>
      <c r="G1556" s="13">
        <f t="shared" si="149"/>
        <v>174.25</v>
      </c>
      <c r="H1556" s="13">
        <f t="shared" si="148"/>
        <v>209.1</v>
      </c>
    </row>
    <row r="1557" spans="1:8" ht="12.4" customHeight="1" outlineLevel="2">
      <c r="A1557" s="19">
        <v>4668082</v>
      </c>
      <c r="B1557" s="68" t="s">
        <v>10133</v>
      </c>
      <c r="C1557" s="53">
        <v>4.0999999999999996</v>
      </c>
      <c r="D1557" s="38" t="s">
        <v>390</v>
      </c>
      <c r="E1557" s="13">
        <f>C1557*$H$4</f>
        <v>209.1</v>
      </c>
      <c r="F1557" s="14">
        <f t="shared" si="147"/>
        <v>0</v>
      </c>
      <c r="G1557" s="13">
        <f t="shared" si="149"/>
        <v>174.25</v>
      </c>
      <c r="H1557" s="13">
        <f t="shared" si="148"/>
        <v>209.1</v>
      </c>
    </row>
    <row r="1558" spans="1:8" ht="12.4" customHeight="1" outlineLevel="2">
      <c r="A1558" s="19">
        <v>4668083</v>
      </c>
      <c r="B1558" s="68" t="s">
        <v>10134</v>
      </c>
      <c r="C1558" s="53">
        <v>4.2</v>
      </c>
      <c r="D1558" s="38" t="s">
        <v>390</v>
      </c>
      <c r="E1558" s="13">
        <f>C1558*$H$4</f>
        <v>214.20000000000002</v>
      </c>
      <c r="F1558" s="14">
        <f t="shared" si="147"/>
        <v>0</v>
      </c>
      <c r="G1558" s="13">
        <f t="shared" si="149"/>
        <v>178.5</v>
      </c>
      <c r="H1558" s="13">
        <f t="shared" si="148"/>
        <v>214.20000000000002</v>
      </c>
    </row>
    <row r="1559" spans="1:8" ht="12.4" customHeight="1" outlineLevel="2">
      <c r="A1559" s="19">
        <v>4668084</v>
      </c>
      <c r="B1559" s="68" t="s">
        <v>10135</v>
      </c>
      <c r="C1559" s="53">
        <v>4.2</v>
      </c>
      <c r="D1559" s="38" t="s">
        <v>391</v>
      </c>
      <c r="E1559" s="13">
        <f>C1559*$H$4</f>
        <v>214.20000000000002</v>
      </c>
      <c r="F1559" s="14">
        <f t="shared" si="147"/>
        <v>0</v>
      </c>
      <c r="G1559" s="13">
        <f t="shared" si="149"/>
        <v>178.5</v>
      </c>
      <c r="H1559" s="13">
        <f t="shared" si="148"/>
        <v>214.20000000000002</v>
      </c>
    </row>
    <row r="1560" spans="1:8" ht="12.4" customHeight="1" outlineLevel="2">
      <c r="A1560" s="19">
        <v>4668085</v>
      </c>
      <c r="B1560" s="68" t="s">
        <v>10136</v>
      </c>
      <c r="C1560" s="53">
        <v>5.3</v>
      </c>
      <c r="D1560" s="38" t="s">
        <v>391</v>
      </c>
      <c r="E1560" s="13">
        <f>C1560*$H$4</f>
        <v>270.3</v>
      </c>
      <c r="F1560" s="14">
        <f t="shared" si="147"/>
        <v>0</v>
      </c>
      <c r="G1560" s="13">
        <f t="shared" si="149"/>
        <v>225.25</v>
      </c>
      <c r="H1560" s="13">
        <f t="shared" si="148"/>
        <v>270.3</v>
      </c>
    </row>
    <row r="1561" spans="1:8" ht="12.4" customHeight="1" outlineLevel="2">
      <c r="A1561" s="19">
        <v>4668086</v>
      </c>
      <c r="B1561" s="68" t="s">
        <v>10137</v>
      </c>
      <c r="C1561" s="53">
        <v>5.6</v>
      </c>
      <c r="D1561" s="38" t="s">
        <v>391</v>
      </c>
      <c r="E1561" s="13">
        <f>C1561*$H$4</f>
        <v>285.59999999999997</v>
      </c>
      <c r="F1561" s="14">
        <f t="shared" si="147"/>
        <v>0</v>
      </c>
      <c r="G1561" s="13">
        <f t="shared" si="149"/>
        <v>238</v>
      </c>
      <c r="H1561" s="13">
        <f t="shared" si="148"/>
        <v>285.59999999999997</v>
      </c>
    </row>
    <row r="1562" spans="1:8" ht="12.4" customHeight="1" outlineLevel="2">
      <c r="A1562" s="19">
        <v>4668087</v>
      </c>
      <c r="B1562" s="68" t="s">
        <v>10138</v>
      </c>
      <c r="C1562" s="53">
        <v>5.8</v>
      </c>
      <c r="D1562" s="38" t="s">
        <v>391</v>
      </c>
      <c r="E1562" s="13">
        <f>C1562*$H$4</f>
        <v>295.8</v>
      </c>
      <c r="F1562" s="14">
        <f t="shared" si="147"/>
        <v>0</v>
      </c>
      <c r="G1562" s="13">
        <f t="shared" si="149"/>
        <v>246.5</v>
      </c>
      <c r="H1562" s="13">
        <f t="shared" si="148"/>
        <v>295.8</v>
      </c>
    </row>
    <row r="1563" spans="1:8" ht="12.4" customHeight="1" outlineLevel="2">
      <c r="A1563" s="19">
        <v>4668088</v>
      </c>
      <c r="B1563" s="68" t="s">
        <v>10139</v>
      </c>
      <c r="C1563" s="53">
        <v>5.5</v>
      </c>
      <c r="D1563" s="38" t="s">
        <v>391</v>
      </c>
      <c r="E1563" s="13">
        <f>C1563*$H$4</f>
        <v>280.5</v>
      </c>
      <c r="F1563" s="14">
        <f t="shared" si="147"/>
        <v>0</v>
      </c>
      <c r="G1563" s="13">
        <f t="shared" si="149"/>
        <v>233.75</v>
      </c>
      <c r="H1563" s="13">
        <f t="shared" si="148"/>
        <v>280.5</v>
      </c>
    </row>
    <row r="1564" spans="1:8" ht="12.4" customHeight="1" outlineLevel="2">
      <c r="A1564" s="19">
        <v>4668089</v>
      </c>
      <c r="B1564" s="68" t="s">
        <v>10140</v>
      </c>
      <c r="C1564" s="53">
        <v>5.6999999999999993</v>
      </c>
      <c r="D1564" s="38" t="s">
        <v>391</v>
      </c>
      <c r="E1564" s="13">
        <f>C1564*$H$4</f>
        <v>290.7</v>
      </c>
      <c r="F1564" s="14">
        <f t="shared" si="147"/>
        <v>0</v>
      </c>
      <c r="G1564" s="13">
        <f t="shared" si="149"/>
        <v>242.25</v>
      </c>
      <c r="H1564" s="13">
        <f t="shared" si="148"/>
        <v>290.7</v>
      </c>
    </row>
    <row r="1565" spans="1:8" ht="12.4" customHeight="1" outlineLevel="2">
      <c r="A1565" s="19">
        <v>4668090</v>
      </c>
      <c r="B1565" s="68" t="s">
        <v>10141</v>
      </c>
      <c r="C1565" s="53">
        <v>5</v>
      </c>
      <c r="D1565" s="38" t="s">
        <v>390</v>
      </c>
      <c r="E1565" s="13">
        <f>C1565*$H$4</f>
        <v>255</v>
      </c>
      <c r="F1565" s="14">
        <f t="shared" si="147"/>
        <v>0</v>
      </c>
      <c r="G1565" s="13">
        <f t="shared" si="149"/>
        <v>212.5</v>
      </c>
      <c r="H1565" s="13">
        <f t="shared" si="148"/>
        <v>255</v>
      </c>
    </row>
    <row r="1566" spans="1:8" ht="12.4" customHeight="1" outlineLevel="2">
      <c r="A1566" s="19">
        <v>4668091</v>
      </c>
      <c r="B1566" s="68" t="s">
        <v>10142</v>
      </c>
      <c r="C1566" s="53">
        <v>7.1999999999999993</v>
      </c>
      <c r="D1566" s="38" t="s">
        <v>390</v>
      </c>
      <c r="E1566" s="13">
        <f>C1566*$H$4</f>
        <v>367.2</v>
      </c>
      <c r="F1566" s="14">
        <f t="shared" si="147"/>
        <v>0</v>
      </c>
      <c r="G1566" s="13">
        <f t="shared" si="149"/>
        <v>306</v>
      </c>
      <c r="H1566" s="13">
        <f t="shared" si="148"/>
        <v>367.2</v>
      </c>
    </row>
    <row r="1567" spans="1:8" ht="12.4" customHeight="1" outlineLevel="2">
      <c r="A1567" s="19">
        <v>4668092</v>
      </c>
      <c r="B1567" s="68" t="s">
        <v>10143</v>
      </c>
      <c r="C1567" s="53">
        <v>12.7</v>
      </c>
      <c r="D1567" s="38" t="s">
        <v>390</v>
      </c>
      <c r="E1567" s="13">
        <f>C1567*$H$4</f>
        <v>647.69999999999993</v>
      </c>
      <c r="F1567" s="14">
        <f t="shared" si="147"/>
        <v>0</v>
      </c>
      <c r="G1567" s="13">
        <f t="shared" si="149"/>
        <v>539.75</v>
      </c>
      <c r="H1567" s="13">
        <f t="shared" si="148"/>
        <v>647.69999999999993</v>
      </c>
    </row>
    <row r="1568" spans="1:8" ht="12.4" customHeight="1" outlineLevel="2">
      <c r="A1568" s="19">
        <v>4668093</v>
      </c>
      <c r="B1568" s="68" t="s">
        <v>10512</v>
      </c>
      <c r="C1568" s="53">
        <v>5</v>
      </c>
      <c r="D1568" s="38" t="s">
        <v>390</v>
      </c>
      <c r="E1568" s="13">
        <f>C1568*$H$4</f>
        <v>255</v>
      </c>
      <c r="F1568" s="14">
        <f t="shared" ref="F1568:F1595" si="150">$F$1502</f>
        <v>0</v>
      </c>
      <c r="G1568" s="13">
        <f t="shared" si="149"/>
        <v>212.5</v>
      </c>
      <c r="H1568" s="13">
        <f t="shared" ref="H1568:H1595" si="151">E1568-E1568*F1568</f>
        <v>255</v>
      </c>
    </row>
    <row r="1569" spans="1:8" ht="12.4" customHeight="1" outlineLevel="2">
      <c r="A1569" s="19">
        <v>4668094</v>
      </c>
      <c r="B1569" s="68" t="s">
        <v>10513</v>
      </c>
      <c r="C1569" s="53">
        <v>7.1999999999999993</v>
      </c>
      <c r="D1569" s="38" t="s">
        <v>390</v>
      </c>
      <c r="E1569" s="13">
        <f>C1569*$H$4</f>
        <v>367.2</v>
      </c>
      <c r="F1569" s="14">
        <f t="shared" si="150"/>
        <v>0</v>
      </c>
      <c r="G1569" s="13">
        <f t="shared" si="149"/>
        <v>306</v>
      </c>
      <c r="H1569" s="13">
        <f t="shared" si="151"/>
        <v>367.2</v>
      </c>
    </row>
    <row r="1570" spans="1:8" ht="12.4" customHeight="1" outlineLevel="2">
      <c r="A1570" s="19">
        <v>4668095</v>
      </c>
      <c r="B1570" s="68" t="s">
        <v>10514</v>
      </c>
      <c r="C1570" s="53">
        <v>12.7</v>
      </c>
      <c r="D1570" s="38" t="s">
        <v>390</v>
      </c>
      <c r="E1570" s="13">
        <f>C1570*$H$4</f>
        <v>647.69999999999993</v>
      </c>
      <c r="F1570" s="14">
        <f t="shared" si="150"/>
        <v>0</v>
      </c>
      <c r="G1570" s="13">
        <f t="shared" si="149"/>
        <v>539.75</v>
      </c>
      <c r="H1570" s="13">
        <f t="shared" si="151"/>
        <v>647.69999999999993</v>
      </c>
    </row>
    <row r="1571" spans="1:8" ht="12.4" customHeight="1" outlineLevel="2">
      <c r="A1571" s="19">
        <v>4668096</v>
      </c>
      <c r="B1571" s="68" t="s">
        <v>10144</v>
      </c>
      <c r="C1571" s="53">
        <v>3.7</v>
      </c>
      <c r="D1571" s="38" t="s">
        <v>390</v>
      </c>
      <c r="E1571" s="13">
        <f>C1571*$H$4</f>
        <v>188.70000000000002</v>
      </c>
      <c r="F1571" s="14">
        <f t="shared" si="150"/>
        <v>0</v>
      </c>
      <c r="G1571" s="13">
        <f t="shared" si="149"/>
        <v>157.25</v>
      </c>
      <c r="H1571" s="13">
        <f t="shared" si="151"/>
        <v>188.70000000000002</v>
      </c>
    </row>
    <row r="1572" spans="1:8" ht="12.4" customHeight="1" outlineLevel="2">
      <c r="A1572" s="19">
        <v>4668097</v>
      </c>
      <c r="B1572" s="68" t="s">
        <v>10145</v>
      </c>
      <c r="C1572" s="53">
        <v>3.9</v>
      </c>
      <c r="D1572" s="38" t="s">
        <v>390</v>
      </c>
      <c r="E1572" s="13">
        <f>C1572*$H$4</f>
        <v>198.9</v>
      </c>
      <c r="F1572" s="14">
        <f t="shared" si="150"/>
        <v>0</v>
      </c>
      <c r="G1572" s="13">
        <f t="shared" si="149"/>
        <v>165.75</v>
      </c>
      <c r="H1572" s="13">
        <f t="shared" si="151"/>
        <v>198.9</v>
      </c>
    </row>
    <row r="1573" spans="1:8" ht="12.4" customHeight="1" outlineLevel="2">
      <c r="A1573" s="19">
        <v>4668098</v>
      </c>
      <c r="B1573" s="68" t="s">
        <v>10146</v>
      </c>
      <c r="C1573" s="53">
        <v>3.9</v>
      </c>
      <c r="D1573" s="38" t="s">
        <v>390</v>
      </c>
      <c r="E1573" s="13">
        <f>C1573*$H$4</f>
        <v>198.9</v>
      </c>
      <c r="F1573" s="14">
        <f t="shared" si="150"/>
        <v>0</v>
      </c>
      <c r="G1573" s="13">
        <f t="shared" si="149"/>
        <v>165.75</v>
      </c>
      <c r="H1573" s="13">
        <f t="shared" si="151"/>
        <v>198.9</v>
      </c>
    </row>
    <row r="1574" spans="1:8" ht="12.4" customHeight="1" outlineLevel="2">
      <c r="A1574" s="19">
        <v>4668099</v>
      </c>
      <c r="B1574" s="68" t="s">
        <v>10147</v>
      </c>
      <c r="C1574" s="53">
        <v>4</v>
      </c>
      <c r="D1574" s="38" t="s">
        <v>390</v>
      </c>
      <c r="E1574" s="13">
        <f>C1574*$H$4</f>
        <v>204</v>
      </c>
      <c r="F1574" s="14">
        <f t="shared" si="150"/>
        <v>0</v>
      </c>
      <c r="G1574" s="13">
        <f t="shared" si="149"/>
        <v>170</v>
      </c>
      <c r="H1574" s="13">
        <f t="shared" si="151"/>
        <v>204</v>
      </c>
    </row>
    <row r="1575" spans="1:8" ht="12.4" customHeight="1" outlineLevel="2">
      <c r="A1575" s="19">
        <v>4668100</v>
      </c>
      <c r="B1575" s="68" t="s">
        <v>10148</v>
      </c>
      <c r="C1575" s="53">
        <v>4</v>
      </c>
      <c r="D1575" s="38" t="s">
        <v>391</v>
      </c>
      <c r="E1575" s="13">
        <f>C1575*$H$4</f>
        <v>204</v>
      </c>
      <c r="F1575" s="14">
        <f t="shared" si="150"/>
        <v>0</v>
      </c>
      <c r="G1575" s="13">
        <f t="shared" si="149"/>
        <v>170</v>
      </c>
      <c r="H1575" s="13">
        <f t="shared" si="151"/>
        <v>204</v>
      </c>
    </row>
    <row r="1576" spans="1:8" ht="12.4" customHeight="1" outlineLevel="2">
      <c r="A1576" s="19">
        <v>4668101</v>
      </c>
      <c r="B1576" s="68" t="s">
        <v>10149</v>
      </c>
      <c r="C1576" s="53">
        <v>5.1999999999999993</v>
      </c>
      <c r="D1576" s="38" t="s">
        <v>391</v>
      </c>
      <c r="E1576" s="13">
        <f>C1576*$H$4</f>
        <v>265.2</v>
      </c>
      <c r="F1576" s="14">
        <f t="shared" si="150"/>
        <v>0</v>
      </c>
      <c r="G1576" s="13">
        <f t="shared" si="149"/>
        <v>221</v>
      </c>
      <c r="H1576" s="13">
        <f t="shared" si="151"/>
        <v>265.2</v>
      </c>
    </row>
    <row r="1577" spans="1:8" ht="12.4" customHeight="1" outlineLevel="2">
      <c r="A1577" s="19">
        <v>4668102</v>
      </c>
      <c r="B1577" s="68" t="s">
        <v>10150</v>
      </c>
      <c r="C1577" s="53">
        <v>5.5</v>
      </c>
      <c r="D1577" s="38" t="s">
        <v>391</v>
      </c>
      <c r="E1577" s="13">
        <f>C1577*$H$4</f>
        <v>280.5</v>
      </c>
      <c r="F1577" s="14">
        <f t="shared" si="150"/>
        <v>0</v>
      </c>
      <c r="G1577" s="13">
        <f t="shared" si="149"/>
        <v>233.75</v>
      </c>
      <c r="H1577" s="13">
        <f t="shared" si="151"/>
        <v>280.5</v>
      </c>
    </row>
    <row r="1578" spans="1:8" ht="12.4" customHeight="1" outlineLevel="2">
      <c r="A1578" s="19">
        <v>4668103</v>
      </c>
      <c r="B1578" s="68" t="s">
        <v>10151</v>
      </c>
      <c r="C1578" s="53">
        <v>5.6999999999999993</v>
      </c>
      <c r="D1578" s="38" t="s">
        <v>391</v>
      </c>
      <c r="E1578" s="13">
        <f>C1578*$H$4</f>
        <v>290.7</v>
      </c>
      <c r="F1578" s="14">
        <f t="shared" si="150"/>
        <v>0</v>
      </c>
      <c r="G1578" s="13">
        <f t="shared" si="149"/>
        <v>242.25</v>
      </c>
      <c r="H1578" s="13">
        <f t="shared" si="151"/>
        <v>290.7</v>
      </c>
    </row>
    <row r="1579" spans="1:8" ht="12.4" customHeight="1" outlineLevel="2">
      <c r="A1579" s="19">
        <v>4668104</v>
      </c>
      <c r="B1579" s="68" t="s">
        <v>10152</v>
      </c>
      <c r="C1579" s="53">
        <v>5.6</v>
      </c>
      <c r="D1579" s="38" t="s">
        <v>391</v>
      </c>
      <c r="E1579" s="13">
        <f>C1579*$H$4</f>
        <v>285.59999999999997</v>
      </c>
      <c r="F1579" s="14">
        <f t="shared" si="150"/>
        <v>0</v>
      </c>
      <c r="G1579" s="13">
        <f t="shared" si="149"/>
        <v>238</v>
      </c>
      <c r="H1579" s="13">
        <f t="shared" si="151"/>
        <v>285.59999999999997</v>
      </c>
    </row>
    <row r="1580" spans="1:8" ht="12.4" customHeight="1" outlineLevel="2">
      <c r="A1580" s="19">
        <v>4668105</v>
      </c>
      <c r="B1580" s="68" t="s">
        <v>10153</v>
      </c>
      <c r="C1580" s="53">
        <v>5.3999999999999995</v>
      </c>
      <c r="D1580" s="38" t="s">
        <v>391</v>
      </c>
      <c r="E1580" s="13">
        <f>C1580*$H$4</f>
        <v>275.39999999999998</v>
      </c>
      <c r="F1580" s="14">
        <f t="shared" si="150"/>
        <v>0</v>
      </c>
      <c r="G1580" s="13">
        <f t="shared" si="149"/>
        <v>229.5</v>
      </c>
      <c r="H1580" s="13">
        <f t="shared" si="151"/>
        <v>275.39999999999998</v>
      </c>
    </row>
    <row r="1581" spans="1:8" ht="12.4" customHeight="1" outlineLevel="2">
      <c r="A1581" s="19">
        <v>4668106</v>
      </c>
      <c r="B1581" s="68" t="s">
        <v>10154</v>
      </c>
      <c r="C1581" s="53">
        <v>4.8999999999999995</v>
      </c>
      <c r="D1581" s="38" t="s">
        <v>390</v>
      </c>
      <c r="E1581" s="13">
        <f>C1581*$H$4</f>
        <v>249.89999999999998</v>
      </c>
      <c r="F1581" s="14">
        <f t="shared" si="150"/>
        <v>0</v>
      </c>
      <c r="G1581" s="13">
        <f t="shared" si="149"/>
        <v>208.25</v>
      </c>
      <c r="H1581" s="13">
        <f t="shared" si="151"/>
        <v>249.89999999999998</v>
      </c>
    </row>
    <row r="1582" spans="1:8" ht="12.4" customHeight="1" outlineLevel="2">
      <c r="A1582" s="19">
        <v>4668107</v>
      </c>
      <c r="B1582" s="68" t="s">
        <v>10155</v>
      </c>
      <c r="C1582" s="53">
        <v>7.1</v>
      </c>
      <c r="D1582" s="38" t="s">
        <v>390</v>
      </c>
      <c r="E1582" s="13">
        <f>C1582*$H$4</f>
        <v>362.09999999999997</v>
      </c>
      <c r="F1582" s="14">
        <f t="shared" si="150"/>
        <v>0</v>
      </c>
      <c r="G1582" s="13">
        <f t="shared" si="149"/>
        <v>301.75</v>
      </c>
      <c r="H1582" s="13">
        <f t="shared" si="151"/>
        <v>362.09999999999997</v>
      </c>
    </row>
    <row r="1583" spans="1:8" ht="12.4" customHeight="1" outlineLevel="2">
      <c r="A1583" s="19">
        <v>4668108</v>
      </c>
      <c r="B1583" s="68" t="s">
        <v>10156</v>
      </c>
      <c r="C1583" s="53">
        <v>12.5</v>
      </c>
      <c r="D1583" s="38" t="s">
        <v>390</v>
      </c>
      <c r="E1583" s="13">
        <f>C1583*$H$4</f>
        <v>637.5</v>
      </c>
      <c r="F1583" s="14">
        <f t="shared" si="150"/>
        <v>0</v>
      </c>
      <c r="G1583" s="13">
        <f t="shared" si="149"/>
        <v>531.25</v>
      </c>
      <c r="H1583" s="13">
        <f t="shared" si="151"/>
        <v>637.5</v>
      </c>
    </row>
    <row r="1584" spans="1:8" ht="12.4" customHeight="1" outlineLevel="2">
      <c r="A1584" s="19">
        <v>4668031</v>
      </c>
      <c r="B1584" s="68" t="s">
        <v>2088</v>
      </c>
      <c r="C1584" s="53">
        <v>7.1</v>
      </c>
      <c r="D1584" s="38" t="s">
        <v>390</v>
      </c>
      <c r="E1584" s="13">
        <f>C1584*$H$4</f>
        <v>362.09999999999997</v>
      </c>
      <c r="F1584" s="14">
        <f t="shared" si="150"/>
        <v>0</v>
      </c>
      <c r="G1584" s="13">
        <f t="shared" si="149"/>
        <v>301.75</v>
      </c>
      <c r="H1584" s="13">
        <f t="shared" si="151"/>
        <v>362.09999999999997</v>
      </c>
    </row>
    <row r="1585" spans="1:8" ht="12.4" customHeight="1" outlineLevel="2">
      <c r="A1585" s="19">
        <v>4668032</v>
      </c>
      <c r="B1585" s="68" t="s">
        <v>2089</v>
      </c>
      <c r="C1585" s="53">
        <v>7.1</v>
      </c>
      <c r="D1585" s="38" t="s">
        <v>390</v>
      </c>
      <c r="E1585" s="13">
        <f>C1585*$H$4</f>
        <v>362.09999999999997</v>
      </c>
      <c r="F1585" s="14">
        <f t="shared" si="150"/>
        <v>0</v>
      </c>
      <c r="G1585" s="13">
        <f t="shared" si="149"/>
        <v>301.75</v>
      </c>
      <c r="H1585" s="13">
        <f t="shared" si="151"/>
        <v>362.09999999999997</v>
      </c>
    </row>
    <row r="1586" spans="1:8" ht="12.4" customHeight="1" outlineLevel="2">
      <c r="A1586" s="19">
        <v>4668033</v>
      </c>
      <c r="B1586" s="68" t="s">
        <v>2090</v>
      </c>
      <c r="C1586" s="53">
        <v>7.3999999999999995</v>
      </c>
      <c r="D1586" s="38" t="s">
        <v>390</v>
      </c>
      <c r="E1586" s="13">
        <f>C1586*$H$4</f>
        <v>377.4</v>
      </c>
      <c r="F1586" s="14">
        <f t="shared" si="150"/>
        <v>0</v>
      </c>
      <c r="G1586" s="13">
        <f t="shared" si="149"/>
        <v>314.5</v>
      </c>
      <c r="H1586" s="13">
        <f t="shared" si="151"/>
        <v>377.4</v>
      </c>
    </row>
    <row r="1587" spans="1:8" ht="12.4" customHeight="1" outlineLevel="2">
      <c r="A1587" s="19">
        <v>4668034</v>
      </c>
      <c r="B1587" s="68" t="s">
        <v>2091</v>
      </c>
      <c r="C1587" s="53">
        <v>7.3999999999999995</v>
      </c>
      <c r="D1587" s="38" t="s">
        <v>391</v>
      </c>
      <c r="E1587" s="13">
        <f>C1587*$H$4</f>
        <v>377.4</v>
      </c>
      <c r="F1587" s="14">
        <f t="shared" si="150"/>
        <v>0</v>
      </c>
      <c r="G1587" s="13">
        <f t="shared" si="149"/>
        <v>314.5</v>
      </c>
      <c r="H1587" s="13">
        <f t="shared" si="151"/>
        <v>377.4</v>
      </c>
    </row>
    <row r="1588" spans="1:8" ht="12.4" customHeight="1" outlineLevel="2">
      <c r="A1588" s="19">
        <v>4668035</v>
      </c>
      <c r="B1588" s="68" t="s">
        <v>2092</v>
      </c>
      <c r="C1588" s="53">
        <v>7.3</v>
      </c>
      <c r="D1588" s="38" t="s">
        <v>390</v>
      </c>
      <c r="E1588" s="13">
        <f>C1588*$H$4</f>
        <v>372.3</v>
      </c>
      <c r="F1588" s="14">
        <f t="shared" si="150"/>
        <v>0</v>
      </c>
      <c r="G1588" s="13">
        <f t="shared" si="149"/>
        <v>310.25</v>
      </c>
      <c r="H1588" s="13">
        <f t="shared" si="151"/>
        <v>372.3</v>
      </c>
    </row>
    <row r="1589" spans="1:8" ht="12.4" customHeight="1" outlineLevel="2">
      <c r="A1589" s="19">
        <v>4668036</v>
      </c>
      <c r="B1589" s="68" t="s">
        <v>2093</v>
      </c>
      <c r="C1589" s="53">
        <v>7.3</v>
      </c>
      <c r="D1589" s="38" t="s">
        <v>391</v>
      </c>
      <c r="E1589" s="13">
        <f>C1589*$H$4</f>
        <v>372.3</v>
      </c>
      <c r="F1589" s="14">
        <f t="shared" si="150"/>
        <v>0</v>
      </c>
      <c r="G1589" s="13">
        <f t="shared" si="149"/>
        <v>310.25</v>
      </c>
      <c r="H1589" s="13">
        <f t="shared" si="151"/>
        <v>372.3</v>
      </c>
    </row>
    <row r="1590" spans="1:8" ht="12.4" customHeight="1" outlineLevel="2">
      <c r="A1590" s="19">
        <v>4668025</v>
      </c>
      <c r="B1590" s="68" t="s">
        <v>2094</v>
      </c>
      <c r="C1590" s="53">
        <v>7.1</v>
      </c>
      <c r="D1590" s="38" t="s">
        <v>390</v>
      </c>
      <c r="E1590" s="13">
        <f>C1590*$H$4</f>
        <v>362.09999999999997</v>
      </c>
      <c r="F1590" s="14">
        <f t="shared" si="150"/>
        <v>0</v>
      </c>
      <c r="G1590" s="13">
        <f t="shared" si="149"/>
        <v>301.75</v>
      </c>
      <c r="H1590" s="13">
        <f t="shared" si="151"/>
        <v>362.09999999999997</v>
      </c>
    </row>
    <row r="1591" spans="1:8" ht="12.4" customHeight="1" outlineLevel="2">
      <c r="A1591" s="19">
        <v>4668026</v>
      </c>
      <c r="B1591" s="68" t="s">
        <v>2095</v>
      </c>
      <c r="C1591" s="53">
        <v>7.1</v>
      </c>
      <c r="D1591" s="38" t="s">
        <v>390</v>
      </c>
      <c r="E1591" s="13">
        <f>C1591*$H$4</f>
        <v>362.09999999999997</v>
      </c>
      <c r="F1591" s="14">
        <f t="shared" si="150"/>
        <v>0</v>
      </c>
      <c r="G1591" s="13">
        <f t="shared" si="149"/>
        <v>301.75</v>
      </c>
      <c r="H1591" s="13">
        <f t="shared" si="151"/>
        <v>362.09999999999997</v>
      </c>
    </row>
    <row r="1592" spans="1:8" ht="12.4" customHeight="1" outlineLevel="2">
      <c r="A1592" s="19">
        <v>4668027</v>
      </c>
      <c r="B1592" s="68" t="s">
        <v>2096</v>
      </c>
      <c r="C1592" s="53">
        <v>7.3999999999999995</v>
      </c>
      <c r="D1592" s="38" t="s">
        <v>390</v>
      </c>
      <c r="E1592" s="13">
        <f>C1592*$H$4</f>
        <v>377.4</v>
      </c>
      <c r="F1592" s="14">
        <f t="shared" si="150"/>
        <v>0</v>
      </c>
      <c r="G1592" s="13">
        <f t="shared" si="149"/>
        <v>314.5</v>
      </c>
      <c r="H1592" s="13">
        <f t="shared" si="151"/>
        <v>377.4</v>
      </c>
    </row>
    <row r="1593" spans="1:8" ht="12.4" customHeight="1" outlineLevel="2">
      <c r="A1593" s="19">
        <v>4668028</v>
      </c>
      <c r="B1593" s="68" t="s">
        <v>2097</v>
      </c>
      <c r="C1593" s="53">
        <v>7.3999999999999995</v>
      </c>
      <c r="D1593" s="38" t="s">
        <v>390</v>
      </c>
      <c r="E1593" s="13">
        <f>C1593*$H$4</f>
        <v>377.4</v>
      </c>
      <c r="F1593" s="14">
        <f t="shared" si="150"/>
        <v>0</v>
      </c>
      <c r="G1593" s="13">
        <f t="shared" si="149"/>
        <v>314.5</v>
      </c>
      <c r="H1593" s="13">
        <f t="shared" si="151"/>
        <v>377.4</v>
      </c>
    </row>
    <row r="1594" spans="1:8" ht="12.4" customHeight="1" outlineLevel="2">
      <c r="A1594" s="19">
        <v>4668029</v>
      </c>
      <c r="B1594" s="68" t="s">
        <v>2098</v>
      </c>
      <c r="C1594" s="53">
        <v>7.3</v>
      </c>
      <c r="D1594" s="38" t="s">
        <v>391</v>
      </c>
      <c r="E1594" s="13">
        <f>C1594*$H$4</f>
        <v>372.3</v>
      </c>
      <c r="F1594" s="14">
        <f t="shared" si="150"/>
        <v>0</v>
      </c>
      <c r="G1594" s="13">
        <f t="shared" si="149"/>
        <v>310.25</v>
      </c>
      <c r="H1594" s="13">
        <f t="shared" si="151"/>
        <v>372.3</v>
      </c>
    </row>
    <row r="1595" spans="1:8" ht="12.4" customHeight="1" outlineLevel="2">
      <c r="A1595" s="19">
        <v>4668030</v>
      </c>
      <c r="B1595" s="68" t="s">
        <v>2099</v>
      </c>
      <c r="C1595" s="53">
        <v>7.3</v>
      </c>
      <c r="D1595" s="38" t="s">
        <v>391</v>
      </c>
      <c r="E1595" s="13">
        <f>C1595*$H$4</f>
        <v>372.3</v>
      </c>
      <c r="F1595" s="14">
        <f t="shared" si="150"/>
        <v>0</v>
      </c>
      <c r="G1595" s="13">
        <f t="shared" si="149"/>
        <v>310.25</v>
      </c>
      <c r="H1595" s="13">
        <f t="shared" si="151"/>
        <v>372.3</v>
      </c>
    </row>
    <row r="1596" spans="1:8" ht="12.4" customHeight="1" outlineLevel="1">
      <c r="A1596" s="102" t="s">
        <v>10467</v>
      </c>
      <c r="B1596" s="68"/>
      <c r="C1596" s="113"/>
      <c r="D1596" s="38"/>
      <c r="E1596" s="13"/>
      <c r="F1596" s="14"/>
      <c r="G1596" s="13">
        <f t="shared" si="149"/>
        <v>0</v>
      </c>
      <c r="H1596" s="13"/>
    </row>
    <row r="1597" spans="1:8" ht="12.4" customHeight="1" outlineLevel="2">
      <c r="A1597" s="19">
        <v>4481000</v>
      </c>
      <c r="B1597" s="68" t="s">
        <v>10515</v>
      </c>
      <c r="C1597" s="53">
        <v>1.8</v>
      </c>
      <c r="D1597" s="38" t="s">
        <v>390</v>
      </c>
      <c r="E1597" s="13">
        <f>C1597*$H$4</f>
        <v>91.8</v>
      </c>
      <c r="F1597" s="14">
        <f t="shared" ref="F1597:F1625" si="152">$F$1502</f>
        <v>0</v>
      </c>
      <c r="G1597" s="13">
        <f t="shared" si="149"/>
        <v>76.5</v>
      </c>
      <c r="H1597" s="13">
        <f t="shared" ref="H1597:H1625" si="153">E1597-E1597*F1597</f>
        <v>91.8</v>
      </c>
    </row>
    <row r="1598" spans="1:8" ht="12.4" customHeight="1" outlineLevel="2">
      <c r="A1598" s="19">
        <v>4481001</v>
      </c>
      <c r="B1598" s="68" t="s">
        <v>10516</v>
      </c>
      <c r="C1598" s="53">
        <v>1.8</v>
      </c>
      <c r="D1598" s="38" t="s">
        <v>390</v>
      </c>
      <c r="E1598" s="13">
        <f>C1598*$H$4</f>
        <v>91.8</v>
      </c>
      <c r="F1598" s="14">
        <f t="shared" si="152"/>
        <v>0</v>
      </c>
      <c r="G1598" s="13">
        <f t="shared" si="149"/>
        <v>76.5</v>
      </c>
      <c r="H1598" s="13">
        <f t="shared" si="153"/>
        <v>91.8</v>
      </c>
    </row>
    <row r="1599" spans="1:8" ht="12.4" customHeight="1" outlineLevel="2">
      <c r="A1599" s="19">
        <v>4481002</v>
      </c>
      <c r="B1599" s="68" t="s">
        <v>10517</v>
      </c>
      <c r="C1599" s="53">
        <v>1.8</v>
      </c>
      <c r="D1599" s="38" t="s">
        <v>390</v>
      </c>
      <c r="E1599" s="13">
        <f>C1599*$H$4</f>
        <v>91.8</v>
      </c>
      <c r="F1599" s="14">
        <f t="shared" si="152"/>
        <v>0</v>
      </c>
      <c r="G1599" s="13">
        <f t="shared" si="149"/>
        <v>76.5</v>
      </c>
      <c r="H1599" s="13">
        <f t="shared" si="153"/>
        <v>91.8</v>
      </c>
    </row>
    <row r="1600" spans="1:8" ht="12.4" customHeight="1" outlineLevel="2">
      <c r="A1600" s="19">
        <v>4481003</v>
      </c>
      <c r="B1600" s="68" t="s">
        <v>10518</v>
      </c>
      <c r="C1600" s="53">
        <v>2.2000000000000002</v>
      </c>
      <c r="D1600" s="38" t="s">
        <v>390</v>
      </c>
      <c r="E1600" s="13">
        <f>C1600*$H$4</f>
        <v>112.2</v>
      </c>
      <c r="F1600" s="14">
        <f t="shared" si="152"/>
        <v>0</v>
      </c>
      <c r="G1600" s="13">
        <f t="shared" si="149"/>
        <v>93.5</v>
      </c>
      <c r="H1600" s="13">
        <f t="shared" si="153"/>
        <v>112.2</v>
      </c>
    </row>
    <row r="1601" spans="1:8" ht="12.4" customHeight="1" outlineLevel="2">
      <c r="A1601" s="19">
        <v>4481004</v>
      </c>
      <c r="B1601" s="68" t="s">
        <v>10519</v>
      </c>
      <c r="C1601" s="53">
        <v>1.6</v>
      </c>
      <c r="D1601" s="38" t="s">
        <v>390</v>
      </c>
      <c r="E1601" s="13">
        <f>C1601*$H$4</f>
        <v>81.600000000000009</v>
      </c>
      <c r="F1601" s="14">
        <f t="shared" si="152"/>
        <v>0</v>
      </c>
      <c r="G1601" s="13">
        <f t="shared" si="149"/>
        <v>68</v>
      </c>
      <c r="H1601" s="13">
        <f t="shared" si="153"/>
        <v>81.600000000000009</v>
      </c>
    </row>
    <row r="1602" spans="1:8" ht="12.4" customHeight="1" outlineLevel="2">
      <c r="A1602" s="19">
        <v>4481005</v>
      </c>
      <c r="B1602" s="68" t="s">
        <v>10520</v>
      </c>
      <c r="C1602" s="53">
        <v>1.6</v>
      </c>
      <c r="D1602" s="38" t="s">
        <v>390</v>
      </c>
      <c r="E1602" s="13">
        <f>C1602*$H$4</f>
        <v>81.600000000000009</v>
      </c>
      <c r="F1602" s="14">
        <f t="shared" si="152"/>
        <v>0</v>
      </c>
      <c r="G1602" s="13">
        <f t="shared" si="149"/>
        <v>68</v>
      </c>
      <c r="H1602" s="13">
        <f t="shared" si="153"/>
        <v>81.600000000000009</v>
      </c>
    </row>
    <row r="1603" spans="1:8" ht="12.4" customHeight="1" outlineLevel="2">
      <c r="A1603" s="19">
        <v>4481006</v>
      </c>
      <c r="B1603" s="68" t="s">
        <v>10521</v>
      </c>
      <c r="C1603" s="53">
        <v>1.65</v>
      </c>
      <c r="D1603" s="38" t="s">
        <v>390</v>
      </c>
      <c r="E1603" s="13">
        <f>C1603*$H$4</f>
        <v>84.149999999999991</v>
      </c>
      <c r="F1603" s="14">
        <f t="shared" si="152"/>
        <v>0</v>
      </c>
      <c r="G1603" s="13">
        <f t="shared" si="149"/>
        <v>70.13</v>
      </c>
      <c r="H1603" s="13">
        <f t="shared" si="153"/>
        <v>84.149999999999991</v>
      </c>
    </row>
    <row r="1604" spans="1:8" ht="12.4" customHeight="1" outlineLevel="2">
      <c r="A1604" s="19">
        <v>4481007</v>
      </c>
      <c r="B1604" s="68" t="s">
        <v>10522</v>
      </c>
      <c r="C1604" s="53">
        <v>8.4</v>
      </c>
      <c r="D1604" s="38" t="s">
        <v>390</v>
      </c>
      <c r="E1604" s="13">
        <f>C1604*$H$4</f>
        <v>428.40000000000003</v>
      </c>
      <c r="F1604" s="14">
        <f t="shared" si="152"/>
        <v>0</v>
      </c>
      <c r="G1604" s="13">
        <f t="shared" si="149"/>
        <v>357</v>
      </c>
      <c r="H1604" s="13">
        <f t="shared" si="153"/>
        <v>428.40000000000003</v>
      </c>
    </row>
    <row r="1605" spans="1:8" ht="12.4" customHeight="1" outlineLevel="2">
      <c r="A1605" s="19">
        <v>4481008</v>
      </c>
      <c r="B1605" s="68" t="s">
        <v>10523</v>
      </c>
      <c r="C1605" s="53">
        <v>2.2000000000000002</v>
      </c>
      <c r="D1605" s="38" t="s">
        <v>390</v>
      </c>
      <c r="E1605" s="13">
        <f>C1605*$H$4</f>
        <v>112.2</v>
      </c>
      <c r="F1605" s="14">
        <f t="shared" si="152"/>
        <v>0</v>
      </c>
      <c r="G1605" s="13">
        <f t="shared" si="149"/>
        <v>93.5</v>
      </c>
      <c r="H1605" s="13">
        <f t="shared" si="153"/>
        <v>112.2</v>
      </c>
    </row>
    <row r="1606" spans="1:8" ht="12.4" customHeight="1" outlineLevel="2">
      <c r="A1606" s="19">
        <v>4481009</v>
      </c>
      <c r="B1606" s="68" t="s">
        <v>10524</v>
      </c>
      <c r="C1606" s="53">
        <v>11.299999999999999</v>
      </c>
      <c r="D1606" s="38" t="s">
        <v>390</v>
      </c>
      <c r="E1606" s="13">
        <f>C1606*$H$4</f>
        <v>576.29999999999995</v>
      </c>
      <c r="F1606" s="14">
        <f t="shared" si="152"/>
        <v>0</v>
      </c>
      <c r="G1606" s="13">
        <f t="shared" si="149"/>
        <v>480.25</v>
      </c>
      <c r="H1606" s="13">
        <f t="shared" si="153"/>
        <v>576.29999999999995</v>
      </c>
    </row>
    <row r="1607" spans="1:8" ht="12.4" customHeight="1" outlineLevel="2">
      <c r="A1607" s="19">
        <v>4481010</v>
      </c>
      <c r="B1607" s="68" t="s">
        <v>10525</v>
      </c>
      <c r="C1607" s="53">
        <v>4.8999999999999995</v>
      </c>
      <c r="D1607" s="38" t="s">
        <v>390</v>
      </c>
      <c r="E1607" s="13">
        <f>C1607*$H$4</f>
        <v>249.89999999999998</v>
      </c>
      <c r="F1607" s="14">
        <f t="shared" si="152"/>
        <v>0</v>
      </c>
      <c r="G1607" s="13">
        <f t="shared" si="149"/>
        <v>208.25</v>
      </c>
      <c r="H1607" s="13">
        <f t="shared" si="153"/>
        <v>249.89999999999998</v>
      </c>
    </row>
    <row r="1608" spans="1:8" ht="12.4" customHeight="1" outlineLevel="2">
      <c r="A1608" s="19">
        <v>4481011</v>
      </c>
      <c r="B1608" s="68" t="s">
        <v>10526</v>
      </c>
      <c r="C1608" s="53">
        <v>10.7</v>
      </c>
      <c r="D1608" s="38" t="s">
        <v>390</v>
      </c>
      <c r="E1608" s="13">
        <f>C1608*$H$4</f>
        <v>545.69999999999993</v>
      </c>
      <c r="F1608" s="14">
        <f t="shared" si="152"/>
        <v>0</v>
      </c>
      <c r="G1608" s="13">
        <f t="shared" si="149"/>
        <v>454.75</v>
      </c>
      <c r="H1608" s="13">
        <f t="shared" si="153"/>
        <v>545.69999999999993</v>
      </c>
    </row>
    <row r="1609" spans="1:8" ht="12.4" customHeight="1" outlineLevel="2">
      <c r="A1609" s="19">
        <v>4481012</v>
      </c>
      <c r="B1609" s="68" t="s">
        <v>10527</v>
      </c>
      <c r="C1609" s="53">
        <v>10.9</v>
      </c>
      <c r="D1609" s="38" t="s">
        <v>390</v>
      </c>
      <c r="E1609" s="13">
        <f>C1609*$H$4</f>
        <v>555.9</v>
      </c>
      <c r="F1609" s="14">
        <f t="shared" si="152"/>
        <v>0</v>
      </c>
      <c r="G1609" s="13">
        <f t="shared" si="149"/>
        <v>463.25</v>
      </c>
      <c r="H1609" s="13">
        <f t="shared" si="153"/>
        <v>555.9</v>
      </c>
    </row>
    <row r="1610" spans="1:8" ht="12.4" customHeight="1" outlineLevel="2">
      <c r="A1610" s="19">
        <v>4481013</v>
      </c>
      <c r="B1610" s="68" t="s">
        <v>10528</v>
      </c>
      <c r="C1610" s="53">
        <v>6.3</v>
      </c>
      <c r="D1610" s="38" t="s">
        <v>390</v>
      </c>
      <c r="E1610" s="13">
        <f>C1610*$H$4</f>
        <v>321.3</v>
      </c>
      <c r="F1610" s="14">
        <f t="shared" si="152"/>
        <v>0</v>
      </c>
      <c r="G1610" s="13">
        <f t="shared" si="149"/>
        <v>267.75</v>
      </c>
      <c r="H1610" s="13">
        <f t="shared" si="153"/>
        <v>321.3</v>
      </c>
    </row>
    <row r="1611" spans="1:8" ht="12.4" customHeight="1" outlineLevel="2">
      <c r="A1611" s="19">
        <v>4481014</v>
      </c>
      <c r="B1611" s="68" t="s">
        <v>10529</v>
      </c>
      <c r="C1611" s="53">
        <v>7.5</v>
      </c>
      <c r="D1611" s="38" t="s">
        <v>390</v>
      </c>
      <c r="E1611" s="13">
        <f>C1611*$H$4</f>
        <v>382.5</v>
      </c>
      <c r="F1611" s="14">
        <f t="shared" si="152"/>
        <v>0</v>
      </c>
      <c r="G1611" s="13">
        <f t="shared" si="149"/>
        <v>318.75</v>
      </c>
      <c r="H1611" s="13">
        <f t="shared" si="153"/>
        <v>382.5</v>
      </c>
    </row>
    <row r="1612" spans="1:8" ht="12.4" customHeight="1" outlineLevel="2">
      <c r="A1612" s="19">
        <v>4481015</v>
      </c>
      <c r="B1612" s="68" t="s">
        <v>10530</v>
      </c>
      <c r="C1612" s="53">
        <v>11.5</v>
      </c>
      <c r="D1612" s="38" t="s">
        <v>390</v>
      </c>
      <c r="E1612" s="13">
        <f>C1612*$H$4</f>
        <v>586.5</v>
      </c>
      <c r="F1612" s="14">
        <f t="shared" si="152"/>
        <v>0</v>
      </c>
      <c r="G1612" s="13">
        <f t="shared" si="149"/>
        <v>488.75</v>
      </c>
      <c r="H1612" s="13">
        <f t="shared" si="153"/>
        <v>586.5</v>
      </c>
    </row>
    <row r="1613" spans="1:8" ht="12.4" customHeight="1" outlineLevel="2">
      <c r="A1613" s="19">
        <v>4481016</v>
      </c>
      <c r="B1613" s="68" t="s">
        <v>10426</v>
      </c>
      <c r="C1613" s="53">
        <v>4.8999999999999995</v>
      </c>
      <c r="D1613" s="38" t="s">
        <v>390</v>
      </c>
      <c r="E1613" s="13">
        <f>C1613*$H$4</f>
        <v>249.89999999999998</v>
      </c>
      <c r="F1613" s="14">
        <f t="shared" si="152"/>
        <v>0</v>
      </c>
      <c r="G1613" s="13">
        <f t="shared" si="149"/>
        <v>208.25</v>
      </c>
      <c r="H1613" s="13">
        <f t="shared" si="153"/>
        <v>249.89999999999998</v>
      </c>
    </row>
    <row r="1614" spans="1:8" ht="12.4" customHeight="1" outlineLevel="2">
      <c r="A1614" s="19">
        <v>4481017</v>
      </c>
      <c r="B1614" s="68" t="s">
        <v>10427</v>
      </c>
      <c r="C1614" s="53">
        <v>5</v>
      </c>
      <c r="D1614" s="38" t="s">
        <v>390</v>
      </c>
      <c r="E1614" s="13">
        <f>C1614*$H$4</f>
        <v>255</v>
      </c>
      <c r="F1614" s="14">
        <f t="shared" si="152"/>
        <v>0</v>
      </c>
      <c r="G1614" s="13">
        <f t="shared" ref="G1614:G1677" si="154">ROUND(H1614/1.2,2)</f>
        <v>212.5</v>
      </c>
      <c r="H1614" s="13">
        <f t="shared" si="153"/>
        <v>255</v>
      </c>
    </row>
    <row r="1615" spans="1:8" ht="12.4" customHeight="1" outlineLevel="2">
      <c r="A1615" s="19">
        <v>4481018</v>
      </c>
      <c r="B1615" s="68" t="s">
        <v>10428</v>
      </c>
      <c r="C1615" s="53">
        <v>5</v>
      </c>
      <c r="D1615" s="38" t="s">
        <v>390</v>
      </c>
      <c r="E1615" s="13">
        <f>C1615*$H$4</f>
        <v>255</v>
      </c>
      <c r="F1615" s="14">
        <f t="shared" si="152"/>
        <v>0</v>
      </c>
      <c r="G1615" s="13">
        <f t="shared" si="154"/>
        <v>212.5</v>
      </c>
      <c r="H1615" s="13">
        <f t="shared" si="153"/>
        <v>255</v>
      </c>
    </row>
    <row r="1616" spans="1:8" ht="12.4" customHeight="1" outlineLevel="2">
      <c r="A1616" s="19">
        <v>4481019</v>
      </c>
      <c r="B1616" s="68" t="s">
        <v>10531</v>
      </c>
      <c r="C1616" s="53">
        <v>4.3</v>
      </c>
      <c r="D1616" s="38" t="s">
        <v>390</v>
      </c>
      <c r="E1616" s="13">
        <f>C1616*$H$4</f>
        <v>219.29999999999998</v>
      </c>
      <c r="F1616" s="14">
        <f t="shared" si="152"/>
        <v>0</v>
      </c>
      <c r="G1616" s="13">
        <f t="shared" si="154"/>
        <v>182.75</v>
      </c>
      <c r="H1616" s="13">
        <f t="shared" si="153"/>
        <v>219.29999999999998</v>
      </c>
    </row>
    <row r="1617" spans="1:8" ht="12.4" customHeight="1" outlineLevel="2">
      <c r="A1617" s="19">
        <v>4481020</v>
      </c>
      <c r="B1617" s="68" t="s">
        <v>10532</v>
      </c>
      <c r="C1617" s="53">
        <v>6.8999999999999995</v>
      </c>
      <c r="D1617" s="38" t="s">
        <v>390</v>
      </c>
      <c r="E1617" s="13">
        <f>C1617*$H$4</f>
        <v>351.9</v>
      </c>
      <c r="F1617" s="14">
        <f t="shared" si="152"/>
        <v>0</v>
      </c>
      <c r="G1617" s="13">
        <f t="shared" si="154"/>
        <v>293.25</v>
      </c>
      <c r="H1617" s="13">
        <f t="shared" si="153"/>
        <v>351.9</v>
      </c>
    </row>
    <row r="1618" spans="1:8" ht="12.4" customHeight="1" outlineLevel="2">
      <c r="A1618" s="19">
        <v>4481021</v>
      </c>
      <c r="B1618" s="68" t="s">
        <v>10533</v>
      </c>
      <c r="C1618" s="53">
        <v>8.5</v>
      </c>
      <c r="D1618" s="38" t="s">
        <v>390</v>
      </c>
      <c r="E1618" s="13">
        <f>C1618*$H$4</f>
        <v>433.5</v>
      </c>
      <c r="F1618" s="14">
        <f t="shared" si="152"/>
        <v>0</v>
      </c>
      <c r="G1618" s="13">
        <f t="shared" si="154"/>
        <v>361.25</v>
      </c>
      <c r="H1618" s="13">
        <f t="shared" si="153"/>
        <v>433.5</v>
      </c>
    </row>
    <row r="1619" spans="1:8" ht="12.4" customHeight="1" outlineLevel="2">
      <c r="A1619" s="19">
        <v>4481022</v>
      </c>
      <c r="B1619" s="68" t="s">
        <v>10534</v>
      </c>
      <c r="C1619" s="53">
        <v>8.5</v>
      </c>
      <c r="D1619" s="38" t="s">
        <v>390</v>
      </c>
      <c r="E1619" s="13">
        <f>C1619*$H$4</f>
        <v>433.5</v>
      </c>
      <c r="F1619" s="14">
        <f t="shared" si="152"/>
        <v>0</v>
      </c>
      <c r="G1619" s="13">
        <f t="shared" si="154"/>
        <v>361.25</v>
      </c>
      <c r="H1619" s="13">
        <f t="shared" si="153"/>
        <v>433.5</v>
      </c>
    </row>
    <row r="1620" spans="1:8" ht="12.4" customHeight="1" outlineLevel="2">
      <c r="A1620" s="19">
        <v>4481023</v>
      </c>
      <c r="B1620" s="68" t="s">
        <v>10535</v>
      </c>
      <c r="C1620" s="53">
        <v>9.6</v>
      </c>
      <c r="D1620" s="38" t="s">
        <v>390</v>
      </c>
      <c r="E1620" s="13">
        <f>C1620*$H$4</f>
        <v>489.59999999999997</v>
      </c>
      <c r="F1620" s="14">
        <f t="shared" si="152"/>
        <v>0</v>
      </c>
      <c r="G1620" s="13">
        <f t="shared" si="154"/>
        <v>408</v>
      </c>
      <c r="H1620" s="13">
        <f t="shared" si="153"/>
        <v>489.59999999999997</v>
      </c>
    </row>
    <row r="1621" spans="1:8" ht="12.4" customHeight="1" outlineLevel="2">
      <c r="A1621" s="19">
        <v>4481024</v>
      </c>
      <c r="B1621" s="68" t="s">
        <v>10536</v>
      </c>
      <c r="C1621" s="53">
        <v>9.6</v>
      </c>
      <c r="D1621" s="38" t="s">
        <v>391</v>
      </c>
      <c r="E1621" s="13">
        <f>C1621*$H$4</f>
        <v>489.59999999999997</v>
      </c>
      <c r="F1621" s="14">
        <f t="shared" si="152"/>
        <v>0</v>
      </c>
      <c r="G1621" s="13">
        <f t="shared" si="154"/>
        <v>408</v>
      </c>
      <c r="H1621" s="13">
        <f t="shared" si="153"/>
        <v>489.59999999999997</v>
      </c>
    </row>
    <row r="1622" spans="1:8" ht="12.4" customHeight="1" outlineLevel="2">
      <c r="A1622" s="19">
        <v>4481026</v>
      </c>
      <c r="B1622" s="68" t="s">
        <v>10537</v>
      </c>
      <c r="C1622" s="53">
        <v>15.9</v>
      </c>
      <c r="D1622" s="38" t="s">
        <v>390</v>
      </c>
      <c r="E1622" s="13">
        <f>C1622*$H$4</f>
        <v>810.9</v>
      </c>
      <c r="F1622" s="14">
        <f t="shared" si="152"/>
        <v>0</v>
      </c>
      <c r="G1622" s="13">
        <f t="shared" si="154"/>
        <v>675.75</v>
      </c>
      <c r="H1622" s="13">
        <f t="shared" si="153"/>
        <v>810.9</v>
      </c>
    </row>
    <row r="1623" spans="1:8" ht="12.4" customHeight="1" outlineLevel="2">
      <c r="A1623" s="19">
        <v>4481027</v>
      </c>
      <c r="B1623" s="68" t="s">
        <v>10538</v>
      </c>
      <c r="C1623" s="53">
        <v>34.5</v>
      </c>
      <c r="D1623" s="38" t="s">
        <v>390</v>
      </c>
      <c r="E1623" s="13">
        <f>C1623*$H$4</f>
        <v>1759.5</v>
      </c>
      <c r="F1623" s="14">
        <f t="shared" si="152"/>
        <v>0</v>
      </c>
      <c r="G1623" s="13">
        <f t="shared" si="154"/>
        <v>1466.25</v>
      </c>
      <c r="H1623" s="13">
        <f t="shared" si="153"/>
        <v>1759.5</v>
      </c>
    </row>
    <row r="1624" spans="1:8" ht="12.4" customHeight="1" outlineLevel="2">
      <c r="A1624" s="19">
        <v>4481028</v>
      </c>
      <c r="B1624" s="68" t="s">
        <v>10539</v>
      </c>
      <c r="C1624" s="53">
        <v>20.200000000000003</v>
      </c>
      <c r="D1624" s="38" t="s">
        <v>390</v>
      </c>
      <c r="E1624" s="13">
        <f>C1624*$H$4</f>
        <v>1030.2</v>
      </c>
      <c r="F1624" s="14">
        <f t="shared" si="152"/>
        <v>0</v>
      </c>
      <c r="G1624" s="13">
        <f t="shared" si="154"/>
        <v>858.5</v>
      </c>
      <c r="H1624" s="13">
        <f t="shared" si="153"/>
        <v>1030.2</v>
      </c>
    </row>
    <row r="1625" spans="1:8" ht="12.4" customHeight="1" outlineLevel="2">
      <c r="A1625" s="19">
        <v>4481029</v>
      </c>
      <c r="B1625" s="68" t="s">
        <v>10540</v>
      </c>
      <c r="C1625" s="53">
        <v>39.1</v>
      </c>
      <c r="D1625" s="38" t="s">
        <v>390</v>
      </c>
      <c r="E1625" s="13">
        <f>C1625*$H$4</f>
        <v>1994.1000000000001</v>
      </c>
      <c r="F1625" s="14">
        <f t="shared" si="152"/>
        <v>0</v>
      </c>
      <c r="G1625" s="13">
        <f t="shared" si="154"/>
        <v>1661.75</v>
      </c>
      <c r="H1625" s="13">
        <f t="shared" si="153"/>
        <v>1994.1000000000001</v>
      </c>
    </row>
    <row r="1626" spans="1:8" ht="12.4" customHeight="1">
      <c r="A1626" s="41" t="s">
        <v>277</v>
      </c>
      <c r="B1626" s="69"/>
      <c r="C1626" s="22"/>
      <c r="D1626" s="22"/>
      <c r="E1626" s="22"/>
      <c r="F1626" s="18">
        <f>H6</f>
        <v>0</v>
      </c>
      <c r="G1626" s="13">
        <f t="shared" si="154"/>
        <v>0</v>
      </c>
      <c r="H1626" s="22"/>
    </row>
    <row r="1627" spans="1:8" ht="12.4" customHeight="1" outlineLevel="1">
      <c r="A1627" s="42" t="s">
        <v>278</v>
      </c>
      <c r="B1627" s="68"/>
      <c r="C1627" s="9"/>
      <c r="D1627" s="9"/>
      <c r="E1627" s="13"/>
      <c r="F1627" s="17"/>
      <c r="G1627" s="13">
        <f t="shared" si="154"/>
        <v>0</v>
      </c>
      <c r="H1627" s="13"/>
    </row>
    <row r="1628" spans="1:8" ht="12.4" customHeight="1" outlineLevel="2">
      <c r="A1628" s="19">
        <v>1101044</v>
      </c>
      <c r="B1628" s="68" t="s">
        <v>2100</v>
      </c>
      <c r="C1628" s="53">
        <v>2.2000000000000002</v>
      </c>
      <c r="D1628" s="38" t="s">
        <v>390</v>
      </c>
      <c r="E1628" s="13">
        <f>C1628*$H$4</f>
        <v>112.2</v>
      </c>
      <c r="F1628" s="14">
        <f>$F$1626</f>
        <v>0</v>
      </c>
      <c r="G1628" s="13">
        <f t="shared" si="154"/>
        <v>93.5</v>
      </c>
      <c r="H1628" s="13">
        <f>E1628-E1628*F1628</f>
        <v>112.2</v>
      </c>
    </row>
    <row r="1629" spans="1:8" ht="12.4" customHeight="1" outlineLevel="2">
      <c r="A1629" s="19">
        <v>1101045</v>
      </c>
      <c r="B1629" s="68" t="s">
        <v>2101</v>
      </c>
      <c r="C1629" s="53">
        <v>2.5</v>
      </c>
      <c r="D1629" s="38" t="s">
        <v>390</v>
      </c>
      <c r="E1629" s="13">
        <f>C1629*$H$4</f>
        <v>127.5</v>
      </c>
      <c r="F1629" s="14">
        <f>$F$1626</f>
        <v>0</v>
      </c>
      <c r="G1629" s="13">
        <f t="shared" si="154"/>
        <v>106.25</v>
      </c>
      <c r="H1629" s="13">
        <f>E1629-E1629*F1629</f>
        <v>127.5</v>
      </c>
    </row>
    <row r="1630" spans="1:8" ht="12.4" customHeight="1" outlineLevel="2">
      <c r="A1630" s="19">
        <v>1101046</v>
      </c>
      <c r="B1630" s="68" t="s">
        <v>2102</v>
      </c>
      <c r="C1630" s="53">
        <v>6.8</v>
      </c>
      <c r="D1630" s="38" t="s">
        <v>391</v>
      </c>
      <c r="E1630" s="13">
        <f>C1630*$H$4</f>
        <v>346.8</v>
      </c>
      <c r="F1630" s="14">
        <f>$F$1626</f>
        <v>0</v>
      </c>
      <c r="G1630" s="13">
        <f t="shared" si="154"/>
        <v>289</v>
      </c>
      <c r="H1630" s="13">
        <f>E1630-E1630*F1630</f>
        <v>346.8</v>
      </c>
    </row>
    <row r="1631" spans="1:8" ht="12.4" customHeight="1" outlineLevel="1">
      <c r="A1631" s="42" t="s">
        <v>279</v>
      </c>
      <c r="B1631" s="68"/>
      <c r="C1631" s="9"/>
      <c r="D1631" s="9"/>
      <c r="E1631" s="13"/>
      <c r="F1631" s="14"/>
      <c r="G1631" s="13">
        <f t="shared" si="154"/>
        <v>0</v>
      </c>
      <c r="H1631" s="13"/>
    </row>
    <row r="1632" spans="1:8" ht="12.4" customHeight="1" outlineLevel="2">
      <c r="A1632" s="19">
        <v>1100141</v>
      </c>
      <c r="B1632" s="68" t="s">
        <v>2103</v>
      </c>
      <c r="C1632" s="53">
        <v>10.9</v>
      </c>
      <c r="D1632" s="38" t="s">
        <v>390</v>
      </c>
      <c r="E1632" s="13">
        <f>C1632*$H$4</f>
        <v>555.9</v>
      </c>
      <c r="F1632" s="14">
        <f t="shared" ref="F1632:F1641" si="155">$F$1626</f>
        <v>0</v>
      </c>
      <c r="G1632" s="13">
        <f t="shared" si="154"/>
        <v>463.25</v>
      </c>
      <c r="H1632" s="13">
        <f t="shared" ref="H1632:H1641" si="156">E1632-E1632*F1632</f>
        <v>555.9</v>
      </c>
    </row>
    <row r="1633" spans="1:8" ht="12.4" customHeight="1" outlineLevel="2">
      <c r="A1633" s="19">
        <v>1100140</v>
      </c>
      <c r="B1633" s="68" t="s">
        <v>2104</v>
      </c>
      <c r="C1633" s="53">
        <v>10.9</v>
      </c>
      <c r="D1633" s="38" t="s">
        <v>390</v>
      </c>
      <c r="E1633" s="13">
        <f>C1633*$H$4</f>
        <v>555.9</v>
      </c>
      <c r="F1633" s="14">
        <f t="shared" si="155"/>
        <v>0</v>
      </c>
      <c r="G1633" s="13">
        <f t="shared" si="154"/>
        <v>463.25</v>
      </c>
      <c r="H1633" s="13">
        <f t="shared" si="156"/>
        <v>555.9</v>
      </c>
    </row>
    <row r="1634" spans="1:8" ht="12.4" customHeight="1" outlineLevel="2">
      <c r="A1634" s="19">
        <v>1101005</v>
      </c>
      <c r="B1634" s="68" t="s">
        <v>2105</v>
      </c>
      <c r="C1634" s="53">
        <v>11.1</v>
      </c>
      <c r="D1634" s="38" t="s">
        <v>390</v>
      </c>
      <c r="E1634" s="13">
        <f>C1634*$H$4</f>
        <v>566.1</v>
      </c>
      <c r="F1634" s="14">
        <f t="shared" si="155"/>
        <v>0</v>
      </c>
      <c r="G1634" s="13">
        <f t="shared" si="154"/>
        <v>471.75</v>
      </c>
      <c r="H1634" s="13">
        <f t="shared" si="156"/>
        <v>566.1</v>
      </c>
    </row>
    <row r="1635" spans="1:8" ht="12.4" customHeight="1" outlineLevel="2">
      <c r="A1635" s="19">
        <v>1101000</v>
      </c>
      <c r="B1635" s="68" t="s">
        <v>2106</v>
      </c>
      <c r="C1635" s="53">
        <v>11.1</v>
      </c>
      <c r="D1635" s="38" t="s">
        <v>390</v>
      </c>
      <c r="E1635" s="13">
        <f>C1635*$H$4</f>
        <v>566.1</v>
      </c>
      <c r="F1635" s="14">
        <f t="shared" si="155"/>
        <v>0</v>
      </c>
      <c r="G1635" s="13">
        <f t="shared" si="154"/>
        <v>471.75</v>
      </c>
      <c r="H1635" s="13">
        <f t="shared" si="156"/>
        <v>566.1</v>
      </c>
    </row>
    <row r="1636" spans="1:8" ht="12.4" customHeight="1" outlineLevel="2">
      <c r="A1636" s="19">
        <v>1101006</v>
      </c>
      <c r="B1636" s="68" t="s">
        <v>2107</v>
      </c>
      <c r="C1636" s="53">
        <v>13</v>
      </c>
      <c r="D1636" s="38" t="s">
        <v>390</v>
      </c>
      <c r="E1636" s="13">
        <f>C1636*$H$4</f>
        <v>663</v>
      </c>
      <c r="F1636" s="14">
        <f t="shared" si="155"/>
        <v>0</v>
      </c>
      <c r="G1636" s="13">
        <f t="shared" si="154"/>
        <v>552.5</v>
      </c>
      <c r="H1636" s="13">
        <f t="shared" si="156"/>
        <v>663</v>
      </c>
    </row>
    <row r="1637" spans="1:8" ht="12.4" customHeight="1" outlineLevel="2">
      <c r="A1637" s="19">
        <v>1101001</v>
      </c>
      <c r="B1637" s="68" t="s">
        <v>2108</v>
      </c>
      <c r="C1637" s="53">
        <v>13</v>
      </c>
      <c r="D1637" s="38" t="s">
        <v>390</v>
      </c>
      <c r="E1637" s="13">
        <f>C1637*$H$4</f>
        <v>663</v>
      </c>
      <c r="F1637" s="14">
        <f t="shared" si="155"/>
        <v>0</v>
      </c>
      <c r="G1637" s="13">
        <f t="shared" si="154"/>
        <v>552.5</v>
      </c>
      <c r="H1637" s="13">
        <f t="shared" si="156"/>
        <v>663</v>
      </c>
    </row>
    <row r="1638" spans="1:8" ht="12.4" customHeight="1" outlineLevel="2">
      <c r="A1638" s="19">
        <v>1101007</v>
      </c>
      <c r="B1638" s="68" t="s">
        <v>2109</v>
      </c>
      <c r="C1638" s="53">
        <v>15.8</v>
      </c>
      <c r="D1638" s="38" t="s">
        <v>390</v>
      </c>
      <c r="E1638" s="13">
        <f>C1638*$H$4</f>
        <v>805.80000000000007</v>
      </c>
      <c r="F1638" s="14">
        <f t="shared" si="155"/>
        <v>0</v>
      </c>
      <c r="G1638" s="13">
        <f t="shared" si="154"/>
        <v>671.5</v>
      </c>
      <c r="H1638" s="13">
        <f t="shared" si="156"/>
        <v>805.80000000000007</v>
      </c>
    </row>
    <row r="1639" spans="1:8" ht="12.4" customHeight="1" outlineLevel="2">
      <c r="A1639" s="19">
        <v>1101002</v>
      </c>
      <c r="B1639" s="68" t="s">
        <v>2110</v>
      </c>
      <c r="C1639" s="53">
        <v>15.8</v>
      </c>
      <c r="D1639" s="38" t="s">
        <v>390</v>
      </c>
      <c r="E1639" s="13">
        <f>C1639*$H$4</f>
        <v>805.80000000000007</v>
      </c>
      <c r="F1639" s="14">
        <f t="shared" si="155"/>
        <v>0</v>
      </c>
      <c r="G1639" s="13">
        <f t="shared" si="154"/>
        <v>671.5</v>
      </c>
      <c r="H1639" s="13">
        <f t="shared" si="156"/>
        <v>805.80000000000007</v>
      </c>
    </row>
    <row r="1640" spans="1:8" ht="12.4" customHeight="1" outlineLevel="2">
      <c r="A1640" s="19">
        <v>1101008</v>
      </c>
      <c r="B1640" s="68" t="s">
        <v>2111</v>
      </c>
      <c r="C1640" s="53">
        <v>17.5</v>
      </c>
      <c r="D1640" s="38" t="s">
        <v>390</v>
      </c>
      <c r="E1640" s="13">
        <f>C1640*$H$4</f>
        <v>892.5</v>
      </c>
      <c r="F1640" s="14">
        <f t="shared" si="155"/>
        <v>0</v>
      </c>
      <c r="G1640" s="13">
        <f t="shared" si="154"/>
        <v>743.75</v>
      </c>
      <c r="H1640" s="13">
        <f t="shared" si="156"/>
        <v>892.5</v>
      </c>
    </row>
    <row r="1641" spans="1:8" ht="12.4" customHeight="1" outlineLevel="2">
      <c r="A1641" s="19">
        <v>1101003</v>
      </c>
      <c r="B1641" s="68" t="s">
        <v>2112</v>
      </c>
      <c r="C1641" s="53">
        <v>17.5</v>
      </c>
      <c r="D1641" s="38" t="s">
        <v>390</v>
      </c>
      <c r="E1641" s="13">
        <f>C1641*$H$4</f>
        <v>892.5</v>
      </c>
      <c r="F1641" s="14">
        <f t="shared" si="155"/>
        <v>0</v>
      </c>
      <c r="G1641" s="13">
        <f t="shared" si="154"/>
        <v>743.75</v>
      </c>
      <c r="H1641" s="13">
        <f t="shared" si="156"/>
        <v>892.5</v>
      </c>
    </row>
    <row r="1642" spans="1:8" ht="12.4" customHeight="1" outlineLevel="2">
      <c r="A1642" s="19">
        <v>1100280</v>
      </c>
      <c r="B1642" s="68" t="s">
        <v>10618</v>
      </c>
      <c r="C1642" s="53">
        <v>25.5</v>
      </c>
      <c r="D1642" s="38" t="s">
        <v>391</v>
      </c>
      <c r="E1642" s="13">
        <f>C1642*$H$4</f>
        <v>1300.5</v>
      </c>
      <c r="F1642" s="14">
        <f t="shared" ref="F1642:F1643" si="157">$F$1626</f>
        <v>0</v>
      </c>
      <c r="G1642" s="13">
        <f t="shared" si="154"/>
        <v>1083.75</v>
      </c>
      <c r="H1642" s="13">
        <f t="shared" ref="H1642:H1643" si="158">E1642-E1642*F1642</f>
        <v>1300.5</v>
      </c>
    </row>
    <row r="1643" spans="1:8" ht="12.4" customHeight="1" outlineLevel="2">
      <c r="A1643" s="19">
        <v>1100281</v>
      </c>
      <c r="B1643" s="68" t="s">
        <v>10619</v>
      </c>
      <c r="C1643" s="53">
        <v>25.5</v>
      </c>
      <c r="D1643" s="38" t="s">
        <v>391</v>
      </c>
      <c r="E1643" s="13">
        <f>C1643*$H$4</f>
        <v>1300.5</v>
      </c>
      <c r="F1643" s="14">
        <f t="shared" si="157"/>
        <v>0</v>
      </c>
      <c r="G1643" s="13">
        <f t="shared" si="154"/>
        <v>1083.75</v>
      </c>
      <c r="H1643" s="13">
        <f t="shared" si="158"/>
        <v>1300.5</v>
      </c>
    </row>
    <row r="1644" spans="1:8" ht="12.4" customHeight="1" outlineLevel="2">
      <c r="A1644" s="19">
        <v>1101081</v>
      </c>
      <c r="B1644" s="68" t="s">
        <v>2113</v>
      </c>
      <c r="C1644" s="53">
        <v>27</v>
      </c>
      <c r="D1644" s="38" t="s">
        <v>390</v>
      </c>
      <c r="E1644" s="13">
        <f>C1644*$H$4</f>
        <v>1377</v>
      </c>
      <c r="F1644" s="14">
        <f t="shared" ref="F1644:F1653" si="159">$F$1626</f>
        <v>0</v>
      </c>
      <c r="G1644" s="13">
        <f t="shared" si="154"/>
        <v>1147.5</v>
      </c>
      <c r="H1644" s="13">
        <f t="shared" ref="H1644:H1653" si="160">E1644-E1644*F1644</f>
        <v>1377</v>
      </c>
    </row>
    <row r="1645" spans="1:8" ht="12.4" customHeight="1" outlineLevel="2">
      <c r="A1645" s="19">
        <v>1101082</v>
      </c>
      <c r="B1645" s="68" t="s">
        <v>2114</v>
      </c>
      <c r="C1645" s="53">
        <v>27</v>
      </c>
      <c r="D1645" s="38" t="s">
        <v>390</v>
      </c>
      <c r="E1645" s="13">
        <f>C1645*$H$4</f>
        <v>1377</v>
      </c>
      <c r="F1645" s="14">
        <f t="shared" si="159"/>
        <v>0</v>
      </c>
      <c r="G1645" s="13">
        <f t="shared" si="154"/>
        <v>1147.5</v>
      </c>
      <c r="H1645" s="13">
        <f t="shared" si="160"/>
        <v>1377</v>
      </c>
    </row>
    <row r="1646" spans="1:8" ht="12.4" customHeight="1" outlineLevel="2">
      <c r="A1646" s="19">
        <v>1101009</v>
      </c>
      <c r="B1646" s="68" t="s">
        <v>2115</v>
      </c>
      <c r="C1646" s="53">
        <v>25</v>
      </c>
      <c r="D1646" s="38" t="s">
        <v>390</v>
      </c>
      <c r="E1646" s="13">
        <f>C1646*$H$4</f>
        <v>1275</v>
      </c>
      <c r="F1646" s="14">
        <f t="shared" si="159"/>
        <v>0</v>
      </c>
      <c r="G1646" s="13">
        <f t="shared" si="154"/>
        <v>1062.5</v>
      </c>
      <c r="H1646" s="13">
        <f t="shared" si="160"/>
        <v>1275</v>
      </c>
    </row>
    <row r="1647" spans="1:8" ht="12.4" customHeight="1" outlineLevel="2">
      <c r="A1647" s="19">
        <v>1101004</v>
      </c>
      <c r="B1647" s="68" t="s">
        <v>2116</v>
      </c>
      <c r="C1647" s="53">
        <v>25</v>
      </c>
      <c r="D1647" s="38" t="s">
        <v>390</v>
      </c>
      <c r="E1647" s="13">
        <f>C1647*$H$4</f>
        <v>1275</v>
      </c>
      <c r="F1647" s="14">
        <f t="shared" si="159"/>
        <v>0</v>
      </c>
      <c r="G1647" s="13">
        <f t="shared" si="154"/>
        <v>1062.5</v>
      </c>
      <c r="H1647" s="13">
        <f t="shared" si="160"/>
        <v>1275</v>
      </c>
    </row>
    <row r="1648" spans="1:8" ht="12.4" customHeight="1" outlineLevel="2">
      <c r="A1648" s="19">
        <v>1101021</v>
      </c>
      <c r="B1648" s="68" t="s">
        <v>2117</v>
      </c>
      <c r="C1648" s="53">
        <v>31</v>
      </c>
      <c r="D1648" s="38" t="s">
        <v>390</v>
      </c>
      <c r="E1648" s="13">
        <f>C1648*$H$4</f>
        <v>1581</v>
      </c>
      <c r="F1648" s="14">
        <f t="shared" si="159"/>
        <v>0</v>
      </c>
      <c r="G1648" s="13">
        <f t="shared" si="154"/>
        <v>1317.5</v>
      </c>
      <c r="H1648" s="13">
        <f t="shared" si="160"/>
        <v>1581</v>
      </c>
    </row>
    <row r="1649" spans="1:8" ht="12.4" customHeight="1" outlineLevel="2">
      <c r="A1649" s="19">
        <v>1101020</v>
      </c>
      <c r="B1649" s="68" t="s">
        <v>2118</v>
      </c>
      <c r="C1649" s="53">
        <v>31</v>
      </c>
      <c r="D1649" s="38" t="s">
        <v>390</v>
      </c>
      <c r="E1649" s="13">
        <f>C1649*$H$4</f>
        <v>1581</v>
      </c>
      <c r="F1649" s="14">
        <f t="shared" si="159"/>
        <v>0</v>
      </c>
      <c r="G1649" s="13">
        <f t="shared" si="154"/>
        <v>1317.5</v>
      </c>
      <c r="H1649" s="13">
        <f t="shared" si="160"/>
        <v>1581</v>
      </c>
    </row>
    <row r="1650" spans="1:8" ht="12.4" customHeight="1" outlineLevel="2">
      <c r="A1650" s="19">
        <v>1101041</v>
      </c>
      <c r="B1650" s="68" t="s">
        <v>2119</v>
      </c>
      <c r="C1650" s="53">
        <v>37.799999999999997</v>
      </c>
      <c r="D1650" s="38" t="s">
        <v>390</v>
      </c>
      <c r="E1650" s="13">
        <f>C1650*$H$4</f>
        <v>1927.8</v>
      </c>
      <c r="F1650" s="14">
        <f t="shared" si="159"/>
        <v>0</v>
      </c>
      <c r="G1650" s="13">
        <f t="shared" si="154"/>
        <v>1606.5</v>
      </c>
      <c r="H1650" s="13">
        <f t="shared" si="160"/>
        <v>1927.8</v>
      </c>
    </row>
    <row r="1651" spans="1:8" ht="12.4" customHeight="1" outlineLevel="2">
      <c r="A1651" s="19">
        <v>1101040</v>
      </c>
      <c r="B1651" s="68" t="s">
        <v>2120</v>
      </c>
      <c r="C1651" s="53">
        <v>37.799999999999997</v>
      </c>
      <c r="D1651" s="38" t="s">
        <v>390</v>
      </c>
      <c r="E1651" s="13">
        <f>C1651*$H$4</f>
        <v>1927.8</v>
      </c>
      <c r="F1651" s="14">
        <f t="shared" si="159"/>
        <v>0</v>
      </c>
      <c r="G1651" s="13">
        <f t="shared" si="154"/>
        <v>1606.5</v>
      </c>
      <c r="H1651" s="13">
        <f t="shared" si="160"/>
        <v>1927.8</v>
      </c>
    </row>
    <row r="1652" spans="1:8" ht="12.4" customHeight="1" outlineLevel="2">
      <c r="A1652" s="19">
        <v>1100271</v>
      </c>
      <c r="B1652" s="68" t="s">
        <v>2121</v>
      </c>
      <c r="C1652" s="53">
        <v>52.2</v>
      </c>
      <c r="D1652" s="38" t="s">
        <v>390</v>
      </c>
      <c r="E1652" s="13">
        <f>C1652*$H$4</f>
        <v>2662.2000000000003</v>
      </c>
      <c r="F1652" s="14">
        <f t="shared" si="159"/>
        <v>0</v>
      </c>
      <c r="G1652" s="13">
        <f t="shared" si="154"/>
        <v>2218.5</v>
      </c>
      <c r="H1652" s="13">
        <f t="shared" si="160"/>
        <v>2662.2000000000003</v>
      </c>
    </row>
    <row r="1653" spans="1:8" ht="12.4" customHeight="1" outlineLevel="2">
      <c r="A1653" s="19">
        <v>1100270</v>
      </c>
      <c r="B1653" s="68" t="s">
        <v>2122</v>
      </c>
      <c r="C1653" s="53">
        <v>52.2</v>
      </c>
      <c r="D1653" s="38" t="s">
        <v>390</v>
      </c>
      <c r="E1653" s="13">
        <f>C1653*$H$4</f>
        <v>2662.2000000000003</v>
      </c>
      <c r="F1653" s="14">
        <f t="shared" si="159"/>
        <v>0</v>
      </c>
      <c r="G1653" s="13">
        <f t="shared" si="154"/>
        <v>2218.5</v>
      </c>
      <c r="H1653" s="13">
        <f t="shared" si="160"/>
        <v>2662.2000000000003</v>
      </c>
    </row>
    <row r="1654" spans="1:8" ht="12.4" customHeight="1" outlineLevel="1">
      <c r="A1654" s="42" t="s">
        <v>351</v>
      </c>
      <c r="B1654" s="68"/>
      <c r="C1654" s="9"/>
      <c r="D1654" s="9"/>
      <c r="E1654" s="13"/>
      <c r="F1654" s="14"/>
      <c r="G1654" s="13">
        <f t="shared" si="154"/>
        <v>0</v>
      </c>
      <c r="H1654" s="13"/>
    </row>
    <row r="1655" spans="1:8" ht="12.4" customHeight="1" outlineLevel="2">
      <c r="A1655" s="19">
        <v>1100212</v>
      </c>
      <c r="B1655" s="68" t="s">
        <v>2123</v>
      </c>
      <c r="C1655" s="53">
        <v>26.5</v>
      </c>
      <c r="D1655" s="38" t="s">
        <v>391</v>
      </c>
      <c r="E1655" s="13">
        <f>C1655*$H$4</f>
        <v>1351.5</v>
      </c>
      <c r="F1655" s="14">
        <f t="shared" ref="F1655:F1701" si="161">$F$1626</f>
        <v>0</v>
      </c>
      <c r="G1655" s="13">
        <f t="shared" si="154"/>
        <v>1126.25</v>
      </c>
      <c r="H1655" s="13">
        <f t="shared" ref="H1655:H1701" si="162">E1655-E1655*F1655</f>
        <v>1351.5</v>
      </c>
    </row>
    <row r="1656" spans="1:8" ht="12.4" customHeight="1" outlineLevel="2">
      <c r="A1656" s="19">
        <v>1100213</v>
      </c>
      <c r="B1656" s="68" t="s">
        <v>2124</v>
      </c>
      <c r="C1656" s="53">
        <v>38.9</v>
      </c>
      <c r="D1656" s="38" t="s">
        <v>391</v>
      </c>
      <c r="E1656" s="13">
        <f>C1656*$H$4</f>
        <v>1983.8999999999999</v>
      </c>
      <c r="F1656" s="14">
        <f t="shared" si="161"/>
        <v>0</v>
      </c>
      <c r="G1656" s="13">
        <f t="shared" si="154"/>
        <v>1653.25</v>
      </c>
      <c r="H1656" s="13">
        <f t="shared" si="162"/>
        <v>1983.8999999999999</v>
      </c>
    </row>
    <row r="1657" spans="1:8" ht="12.4" customHeight="1" outlineLevel="2">
      <c r="A1657" s="19">
        <v>1100210</v>
      </c>
      <c r="B1657" s="68" t="s">
        <v>2125</v>
      </c>
      <c r="C1657" s="53">
        <v>38.9</v>
      </c>
      <c r="D1657" s="38" t="s">
        <v>391</v>
      </c>
      <c r="E1657" s="13">
        <f>C1657*$H$4</f>
        <v>1983.8999999999999</v>
      </c>
      <c r="F1657" s="14">
        <f t="shared" si="161"/>
        <v>0</v>
      </c>
      <c r="G1657" s="13">
        <f t="shared" si="154"/>
        <v>1653.25</v>
      </c>
      <c r="H1657" s="13">
        <f t="shared" si="162"/>
        <v>1983.8999999999999</v>
      </c>
    </row>
    <row r="1658" spans="1:8" ht="12.4" customHeight="1" outlineLevel="2">
      <c r="A1658" s="19">
        <v>1100214</v>
      </c>
      <c r="B1658" s="68" t="s">
        <v>2126</v>
      </c>
      <c r="C1658" s="53">
        <v>50.4</v>
      </c>
      <c r="D1658" s="38" t="s">
        <v>391</v>
      </c>
      <c r="E1658" s="13">
        <f>C1658*$H$4</f>
        <v>2570.4</v>
      </c>
      <c r="F1658" s="14">
        <f t="shared" si="161"/>
        <v>0</v>
      </c>
      <c r="G1658" s="13">
        <f t="shared" si="154"/>
        <v>2142</v>
      </c>
      <c r="H1658" s="13">
        <f t="shared" si="162"/>
        <v>2570.4</v>
      </c>
    </row>
    <row r="1659" spans="1:8" ht="12.4" customHeight="1" outlineLevel="2">
      <c r="A1659" s="19">
        <v>1100211</v>
      </c>
      <c r="B1659" s="68" t="s">
        <v>2127</v>
      </c>
      <c r="C1659" s="53">
        <v>50.4</v>
      </c>
      <c r="D1659" s="38" t="s">
        <v>391</v>
      </c>
      <c r="E1659" s="13">
        <f>C1659*$H$4</f>
        <v>2570.4</v>
      </c>
      <c r="F1659" s="14">
        <f t="shared" si="161"/>
        <v>0</v>
      </c>
      <c r="G1659" s="13">
        <f t="shared" si="154"/>
        <v>2142</v>
      </c>
      <c r="H1659" s="13">
        <f t="shared" si="162"/>
        <v>2570.4</v>
      </c>
    </row>
    <row r="1660" spans="1:8" ht="12.4" customHeight="1" outlineLevel="2">
      <c r="A1660" s="19">
        <v>1100272</v>
      </c>
      <c r="B1660" s="68" t="s">
        <v>2128</v>
      </c>
      <c r="C1660" s="53">
        <v>66.7</v>
      </c>
      <c r="D1660" s="38" t="s">
        <v>391</v>
      </c>
      <c r="E1660" s="13">
        <f>C1660*$H$4</f>
        <v>3401.7000000000003</v>
      </c>
      <c r="F1660" s="14">
        <f t="shared" si="161"/>
        <v>0</v>
      </c>
      <c r="G1660" s="13">
        <f t="shared" si="154"/>
        <v>2834.75</v>
      </c>
      <c r="H1660" s="13">
        <f t="shared" si="162"/>
        <v>3401.7000000000003</v>
      </c>
    </row>
    <row r="1661" spans="1:8" ht="12.4" customHeight="1" outlineLevel="2">
      <c r="A1661" s="19">
        <v>1101300</v>
      </c>
      <c r="B1661" s="68" t="s">
        <v>10175</v>
      </c>
      <c r="C1661" s="53">
        <v>22.200000000000003</v>
      </c>
      <c r="D1661" s="38" t="s">
        <v>391</v>
      </c>
      <c r="E1661" s="13">
        <f>C1661*$H$4</f>
        <v>1132.2</v>
      </c>
      <c r="F1661" s="14">
        <f t="shared" si="161"/>
        <v>0</v>
      </c>
      <c r="G1661" s="13">
        <f t="shared" si="154"/>
        <v>943.5</v>
      </c>
      <c r="H1661" s="13">
        <f t="shared" si="162"/>
        <v>1132.2</v>
      </c>
    </row>
    <row r="1662" spans="1:8" ht="12.4" customHeight="1" outlineLevel="2">
      <c r="A1662" s="19">
        <v>1101301</v>
      </c>
      <c r="B1662" s="68" t="s">
        <v>10176</v>
      </c>
      <c r="C1662" s="53">
        <v>37.4</v>
      </c>
      <c r="D1662" s="38" t="s">
        <v>391</v>
      </c>
      <c r="E1662" s="13">
        <f>C1662*$H$4</f>
        <v>1907.3999999999999</v>
      </c>
      <c r="F1662" s="14">
        <f t="shared" si="161"/>
        <v>0</v>
      </c>
      <c r="G1662" s="13">
        <f t="shared" si="154"/>
        <v>1589.5</v>
      </c>
      <c r="H1662" s="13">
        <f t="shared" si="162"/>
        <v>1907.3999999999999</v>
      </c>
    </row>
    <row r="1663" spans="1:8" ht="12.4" customHeight="1" outlineLevel="2">
      <c r="A1663" s="19">
        <v>1101302</v>
      </c>
      <c r="B1663" s="68" t="s">
        <v>10177</v>
      </c>
      <c r="C1663" s="53">
        <v>25.900000000000002</v>
      </c>
      <c r="D1663" s="38" t="s">
        <v>391</v>
      </c>
      <c r="E1663" s="13">
        <f>C1663*$H$4</f>
        <v>1320.9</v>
      </c>
      <c r="F1663" s="14">
        <f t="shared" si="161"/>
        <v>0</v>
      </c>
      <c r="G1663" s="13">
        <f t="shared" si="154"/>
        <v>1100.75</v>
      </c>
      <c r="H1663" s="13">
        <f t="shared" si="162"/>
        <v>1320.9</v>
      </c>
    </row>
    <row r="1664" spans="1:8" ht="12.4" customHeight="1" outlineLevel="2">
      <c r="A1664" s="19">
        <v>1101303</v>
      </c>
      <c r="B1664" s="68" t="s">
        <v>10178</v>
      </c>
      <c r="C1664" s="53">
        <v>45</v>
      </c>
      <c r="D1664" s="38" t="s">
        <v>391</v>
      </c>
      <c r="E1664" s="13">
        <f>C1664*$H$4</f>
        <v>2295</v>
      </c>
      <c r="F1664" s="14">
        <f t="shared" si="161"/>
        <v>0</v>
      </c>
      <c r="G1664" s="13">
        <f t="shared" si="154"/>
        <v>1912.5</v>
      </c>
      <c r="H1664" s="13">
        <f t="shared" si="162"/>
        <v>2295</v>
      </c>
    </row>
    <row r="1665" spans="1:8" ht="12.4" customHeight="1" outlineLevel="2">
      <c r="A1665" s="19">
        <v>1101304</v>
      </c>
      <c r="B1665" s="68" t="s">
        <v>10179</v>
      </c>
      <c r="C1665" s="53">
        <v>20.900000000000002</v>
      </c>
      <c r="D1665" s="38" t="s">
        <v>391</v>
      </c>
      <c r="E1665" s="13">
        <f>C1665*$H$4</f>
        <v>1065.9000000000001</v>
      </c>
      <c r="F1665" s="14">
        <f t="shared" si="161"/>
        <v>0</v>
      </c>
      <c r="G1665" s="13">
        <f t="shared" si="154"/>
        <v>888.25</v>
      </c>
      <c r="H1665" s="13">
        <f t="shared" si="162"/>
        <v>1065.9000000000001</v>
      </c>
    </row>
    <row r="1666" spans="1:8" ht="12.4" customHeight="1" outlineLevel="2">
      <c r="A1666" s="19">
        <v>1101305</v>
      </c>
      <c r="B1666" s="68" t="s">
        <v>10180</v>
      </c>
      <c r="C1666" s="53">
        <v>36</v>
      </c>
      <c r="D1666" s="38" t="s">
        <v>391</v>
      </c>
      <c r="E1666" s="13">
        <f>C1666*$H$4</f>
        <v>1836</v>
      </c>
      <c r="F1666" s="14">
        <f t="shared" si="161"/>
        <v>0</v>
      </c>
      <c r="G1666" s="13">
        <f t="shared" si="154"/>
        <v>1530</v>
      </c>
      <c r="H1666" s="13">
        <f t="shared" si="162"/>
        <v>1836</v>
      </c>
    </row>
    <row r="1667" spans="1:8" ht="12.4" customHeight="1" outlineLevel="2">
      <c r="A1667" s="19">
        <v>1101306</v>
      </c>
      <c r="B1667" s="68" t="s">
        <v>10181</v>
      </c>
      <c r="C1667" s="53">
        <v>24.6</v>
      </c>
      <c r="D1667" s="38" t="s">
        <v>391</v>
      </c>
      <c r="E1667" s="13">
        <f>C1667*$H$4</f>
        <v>1254.6000000000001</v>
      </c>
      <c r="F1667" s="14">
        <f t="shared" si="161"/>
        <v>0</v>
      </c>
      <c r="G1667" s="13">
        <f t="shared" si="154"/>
        <v>1045.5</v>
      </c>
      <c r="H1667" s="13">
        <f t="shared" si="162"/>
        <v>1254.6000000000001</v>
      </c>
    </row>
    <row r="1668" spans="1:8" ht="12.4" customHeight="1" outlineLevel="2">
      <c r="A1668" s="19">
        <v>1101307</v>
      </c>
      <c r="B1668" s="68" t="s">
        <v>10182</v>
      </c>
      <c r="C1668" s="53">
        <v>43.7</v>
      </c>
      <c r="D1668" s="38" t="s">
        <v>391</v>
      </c>
      <c r="E1668" s="13">
        <f>C1668*$H$4</f>
        <v>2228.7000000000003</v>
      </c>
      <c r="F1668" s="14">
        <f t="shared" si="161"/>
        <v>0</v>
      </c>
      <c r="G1668" s="13">
        <f t="shared" si="154"/>
        <v>1857.25</v>
      </c>
      <c r="H1668" s="13">
        <f t="shared" si="162"/>
        <v>2228.7000000000003</v>
      </c>
    </row>
    <row r="1669" spans="1:8" ht="12.4" customHeight="1" outlineLevel="2">
      <c r="A1669" s="19">
        <v>1101308</v>
      </c>
      <c r="B1669" s="68" t="s">
        <v>10183</v>
      </c>
      <c r="C1669" s="53">
        <v>25.1</v>
      </c>
      <c r="D1669" s="38" t="s">
        <v>391</v>
      </c>
      <c r="E1669" s="13">
        <f>C1669*$H$4</f>
        <v>1280.1000000000001</v>
      </c>
      <c r="F1669" s="14">
        <f t="shared" si="161"/>
        <v>0</v>
      </c>
      <c r="G1669" s="13">
        <f t="shared" si="154"/>
        <v>1066.75</v>
      </c>
      <c r="H1669" s="13">
        <f t="shared" si="162"/>
        <v>1280.1000000000001</v>
      </c>
    </row>
    <row r="1670" spans="1:8" ht="12.4" customHeight="1" outlineLevel="2">
      <c r="A1670" s="19">
        <v>1101309</v>
      </c>
      <c r="B1670" s="68" t="s">
        <v>10184</v>
      </c>
      <c r="C1670" s="53">
        <v>43.7</v>
      </c>
      <c r="D1670" s="38" t="s">
        <v>391</v>
      </c>
      <c r="E1670" s="13">
        <f>C1670*$H$4</f>
        <v>2228.7000000000003</v>
      </c>
      <c r="F1670" s="14">
        <f t="shared" si="161"/>
        <v>0</v>
      </c>
      <c r="G1670" s="13">
        <f t="shared" si="154"/>
        <v>1857.25</v>
      </c>
      <c r="H1670" s="13">
        <f t="shared" si="162"/>
        <v>2228.7000000000003</v>
      </c>
    </row>
    <row r="1671" spans="1:8" ht="12.4" customHeight="1" outlineLevel="2">
      <c r="A1671" s="19">
        <v>1101310</v>
      </c>
      <c r="B1671" s="68" t="s">
        <v>10185</v>
      </c>
      <c r="C1671" s="53">
        <v>25.8</v>
      </c>
      <c r="D1671" s="38" t="s">
        <v>391</v>
      </c>
      <c r="E1671" s="13">
        <f>C1671*$H$4</f>
        <v>1315.8</v>
      </c>
      <c r="F1671" s="14">
        <f t="shared" si="161"/>
        <v>0</v>
      </c>
      <c r="G1671" s="13">
        <f t="shared" si="154"/>
        <v>1096.5</v>
      </c>
      <c r="H1671" s="13">
        <f t="shared" si="162"/>
        <v>1315.8</v>
      </c>
    </row>
    <row r="1672" spans="1:8" ht="12.4" customHeight="1" outlineLevel="2">
      <c r="A1672" s="19">
        <v>1101311</v>
      </c>
      <c r="B1672" s="68" t="s">
        <v>10186</v>
      </c>
      <c r="C1672" s="53">
        <v>44.5</v>
      </c>
      <c r="D1672" s="38" t="s">
        <v>391</v>
      </c>
      <c r="E1672" s="13">
        <f>C1672*$H$4</f>
        <v>2269.5</v>
      </c>
      <c r="F1672" s="14">
        <f t="shared" si="161"/>
        <v>0</v>
      </c>
      <c r="G1672" s="13">
        <f t="shared" si="154"/>
        <v>1891.25</v>
      </c>
      <c r="H1672" s="13">
        <f t="shared" si="162"/>
        <v>2269.5</v>
      </c>
    </row>
    <row r="1673" spans="1:8" ht="12.4" customHeight="1" outlineLevel="2">
      <c r="A1673" s="19">
        <v>1101312</v>
      </c>
      <c r="B1673" s="68" t="s">
        <v>10187</v>
      </c>
      <c r="C1673" s="53">
        <v>32.9</v>
      </c>
      <c r="D1673" s="38" t="s">
        <v>391</v>
      </c>
      <c r="E1673" s="13">
        <f>C1673*$H$4</f>
        <v>1677.8999999999999</v>
      </c>
      <c r="F1673" s="14">
        <f t="shared" si="161"/>
        <v>0</v>
      </c>
      <c r="G1673" s="13">
        <f t="shared" si="154"/>
        <v>1398.25</v>
      </c>
      <c r="H1673" s="13">
        <f t="shared" si="162"/>
        <v>1677.8999999999999</v>
      </c>
    </row>
    <row r="1674" spans="1:8" ht="12.4" customHeight="1" outlineLevel="2">
      <c r="A1674" s="19">
        <v>1101313</v>
      </c>
      <c r="B1674" s="68" t="s">
        <v>10188</v>
      </c>
      <c r="C1674" s="53">
        <v>35.6</v>
      </c>
      <c r="D1674" s="38" t="s">
        <v>391</v>
      </c>
      <c r="E1674" s="13">
        <f>C1674*$H$4</f>
        <v>1815.6000000000001</v>
      </c>
      <c r="F1674" s="14">
        <f t="shared" si="161"/>
        <v>0</v>
      </c>
      <c r="G1674" s="13">
        <f t="shared" si="154"/>
        <v>1513</v>
      </c>
      <c r="H1674" s="13">
        <f t="shared" si="162"/>
        <v>1815.6000000000001</v>
      </c>
    </row>
    <row r="1675" spans="1:8" ht="12.4" customHeight="1" outlineLevel="2">
      <c r="A1675" s="19">
        <v>1101314</v>
      </c>
      <c r="B1675" s="68" t="s">
        <v>10189</v>
      </c>
      <c r="C1675" s="53">
        <v>64</v>
      </c>
      <c r="D1675" s="38" t="s">
        <v>391</v>
      </c>
      <c r="E1675" s="13">
        <f>C1675*$H$4</f>
        <v>3264</v>
      </c>
      <c r="F1675" s="14">
        <f t="shared" si="161"/>
        <v>0</v>
      </c>
      <c r="G1675" s="13">
        <f t="shared" si="154"/>
        <v>2720</v>
      </c>
      <c r="H1675" s="13">
        <f t="shared" si="162"/>
        <v>3264</v>
      </c>
    </row>
    <row r="1676" spans="1:8" ht="12.4" customHeight="1" outlineLevel="2">
      <c r="A1676" s="19">
        <v>1101315</v>
      </c>
      <c r="B1676" s="68" t="s">
        <v>10190</v>
      </c>
      <c r="C1676" s="53">
        <v>56.4</v>
      </c>
      <c r="D1676" s="38" t="s">
        <v>391</v>
      </c>
      <c r="E1676" s="13">
        <f>C1676*$H$4</f>
        <v>2876.4</v>
      </c>
      <c r="F1676" s="14">
        <f t="shared" si="161"/>
        <v>0</v>
      </c>
      <c r="G1676" s="13">
        <f t="shared" si="154"/>
        <v>2397</v>
      </c>
      <c r="H1676" s="13">
        <f t="shared" si="162"/>
        <v>2876.4</v>
      </c>
    </row>
    <row r="1677" spans="1:8" ht="12.4" customHeight="1" outlineLevel="2">
      <c r="A1677" s="19">
        <v>1101316</v>
      </c>
      <c r="B1677" s="68" t="s">
        <v>10191</v>
      </c>
      <c r="C1677" s="53">
        <v>32.9</v>
      </c>
      <c r="D1677" s="38" t="s">
        <v>391</v>
      </c>
      <c r="E1677" s="13">
        <f>C1677*$H$4</f>
        <v>1677.8999999999999</v>
      </c>
      <c r="F1677" s="14">
        <f t="shared" si="161"/>
        <v>0</v>
      </c>
      <c r="G1677" s="13">
        <f t="shared" si="154"/>
        <v>1398.25</v>
      </c>
      <c r="H1677" s="13">
        <f t="shared" si="162"/>
        <v>1677.8999999999999</v>
      </c>
    </row>
    <row r="1678" spans="1:8" ht="12.4" customHeight="1" outlineLevel="2">
      <c r="A1678" s="19">
        <v>1101317</v>
      </c>
      <c r="B1678" s="68" t="s">
        <v>10192</v>
      </c>
      <c r="C1678" s="53">
        <v>36.300000000000004</v>
      </c>
      <c r="D1678" s="38" t="s">
        <v>391</v>
      </c>
      <c r="E1678" s="13">
        <f>C1678*$H$4</f>
        <v>1851.3000000000002</v>
      </c>
      <c r="F1678" s="14">
        <f t="shared" si="161"/>
        <v>0</v>
      </c>
      <c r="G1678" s="13">
        <f t="shared" ref="G1678:G1741" si="163">ROUND(H1678/1.2,2)</f>
        <v>1542.75</v>
      </c>
      <c r="H1678" s="13">
        <f t="shared" si="162"/>
        <v>1851.3000000000002</v>
      </c>
    </row>
    <row r="1679" spans="1:8" ht="12.4" customHeight="1" outlineLevel="2">
      <c r="A1679" s="19">
        <v>1101318</v>
      </c>
      <c r="B1679" s="68" t="s">
        <v>10193</v>
      </c>
      <c r="C1679" s="53">
        <v>64.699999999999989</v>
      </c>
      <c r="D1679" s="38" t="s">
        <v>391</v>
      </c>
      <c r="E1679" s="13">
        <f>C1679*$H$4</f>
        <v>3299.6999999999994</v>
      </c>
      <c r="F1679" s="14">
        <f t="shared" si="161"/>
        <v>0</v>
      </c>
      <c r="G1679" s="13">
        <f t="shared" si="163"/>
        <v>2749.75</v>
      </c>
      <c r="H1679" s="13">
        <f t="shared" si="162"/>
        <v>3299.6999999999994</v>
      </c>
    </row>
    <row r="1680" spans="1:8" ht="12.4" customHeight="1" outlineLevel="2">
      <c r="A1680" s="19">
        <v>1101319</v>
      </c>
      <c r="B1680" s="68" t="s">
        <v>10194</v>
      </c>
      <c r="C1680" s="53">
        <v>57.1</v>
      </c>
      <c r="D1680" s="38" t="s">
        <v>391</v>
      </c>
      <c r="E1680" s="13">
        <f>C1680*$H$4</f>
        <v>2912.1</v>
      </c>
      <c r="F1680" s="14">
        <f t="shared" si="161"/>
        <v>0</v>
      </c>
      <c r="G1680" s="13">
        <f t="shared" si="163"/>
        <v>2426.75</v>
      </c>
      <c r="H1680" s="13">
        <f t="shared" si="162"/>
        <v>2912.1</v>
      </c>
    </row>
    <row r="1681" spans="1:8" ht="12.4" customHeight="1" outlineLevel="2">
      <c r="A1681" s="19">
        <v>1100251</v>
      </c>
      <c r="B1681" s="68" t="s">
        <v>10195</v>
      </c>
      <c r="C1681" s="53">
        <v>8.6</v>
      </c>
      <c r="D1681" s="38" t="s">
        <v>390</v>
      </c>
      <c r="E1681" s="13">
        <f>C1681*$H$4</f>
        <v>438.59999999999997</v>
      </c>
      <c r="F1681" s="14">
        <f t="shared" si="161"/>
        <v>0</v>
      </c>
      <c r="G1681" s="13">
        <f t="shared" si="163"/>
        <v>365.5</v>
      </c>
      <c r="H1681" s="13">
        <f t="shared" si="162"/>
        <v>438.59999999999997</v>
      </c>
    </row>
    <row r="1682" spans="1:8" ht="12.4" customHeight="1" outlineLevel="2">
      <c r="A1682" s="19">
        <v>1101350</v>
      </c>
      <c r="B1682" s="68" t="s">
        <v>10197</v>
      </c>
      <c r="C1682" s="53">
        <v>9.7999999999999989</v>
      </c>
      <c r="D1682" s="38" t="s">
        <v>391</v>
      </c>
      <c r="E1682" s="13">
        <f>C1682*$H$4</f>
        <v>499.79999999999995</v>
      </c>
      <c r="F1682" s="14">
        <f t="shared" si="161"/>
        <v>0</v>
      </c>
      <c r="G1682" s="13">
        <f t="shared" si="163"/>
        <v>416.5</v>
      </c>
      <c r="H1682" s="13">
        <f t="shared" si="162"/>
        <v>499.79999999999995</v>
      </c>
    </row>
    <row r="1683" spans="1:8" ht="12.4" customHeight="1" outlineLevel="2">
      <c r="A1683" s="19">
        <v>1101351</v>
      </c>
      <c r="B1683" s="68" t="s">
        <v>10198</v>
      </c>
      <c r="C1683" s="53">
        <v>13.7</v>
      </c>
      <c r="D1683" s="38" t="s">
        <v>391</v>
      </c>
      <c r="E1683" s="13">
        <f>C1683*$H$4</f>
        <v>698.69999999999993</v>
      </c>
      <c r="F1683" s="14">
        <f t="shared" si="161"/>
        <v>0</v>
      </c>
      <c r="G1683" s="13">
        <f t="shared" si="163"/>
        <v>582.25</v>
      </c>
      <c r="H1683" s="13">
        <f t="shared" si="162"/>
        <v>698.69999999999993</v>
      </c>
    </row>
    <row r="1684" spans="1:8" ht="12.4" customHeight="1" outlineLevel="2">
      <c r="A1684" s="19">
        <v>1101352</v>
      </c>
      <c r="B1684" s="68" t="s">
        <v>10199</v>
      </c>
      <c r="C1684" s="53">
        <v>12.7</v>
      </c>
      <c r="D1684" s="38" t="s">
        <v>391</v>
      </c>
      <c r="E1684" s="13">
        <f>C1684*$H$4</f>
        <v>647.69999999999993</v>
      </c>
      <c r="F1684" s="14">
        <f t="shared" si="161"/>
        <v>0</v>
      </c>
      <c r="G1684" s="13">
        <f t="shared" si="163"/>
        <v>539.75</v>
      </c>
      <c r="H1684" s="13">
        <f t="shared" si="162"/>
        <v>647.69999999999993</v>
      </c>
    </row>
    <row r="1685" spans="1:8" ht="12.4" customHeight="1" outlineLevel="2">
      <c r="A1685" s="19">
        <v>1101353</v>
      </c>
      <c r="B1685" s="68" t="s">
        <v>10200</v>
      </c>
      <c r="C1685" s="53">
        <v>25</v>
      </c>
      <c r="D1685" s="38" t="s">
        <v>391</v>
      </c>
      <c r="E1685" s="13">
        <f>C1685*$H$4</f>
        <v>1275</v>
      </c>
      <c r="F1685" s="14">
        <f t="shared" si="161"/>
        <v>0</v>
      </c>
      <c r="G1685" s="13">
        <f t="shared" si="163"/>
        <v>1062.5</v>
      </c>
      <c r="H1685" s="13">
        <f t="shared" si="162"/>
        <v>1275</v>
      </c>
    </row>
    <row r="1686" spans="1:8" ht="12.4" customHeight="1" outlineLevel="2">
      <c r="A1686" s="19">
        <v>1101354</v>
      </c>
      <c r="B1686" s="68" t="s">
        <v>10201</v>
      </c>
      <c r="C1686" s="53">
        <v>10.299999999999999</v>
      </c>
      <c r="D1686" s="38" t="s">
        <v>391</v>
      </c>
      <c r="E1686" s="13">
        <f>C1686*$H$4</f>
        <v>525.29999999999995</v>
      </c>
      <c r="F1686" s="14">
        <f t="shared" si="161"/>
        <v>0</v>
      </c>
      <c r="G1686" s="13">
        <f t="shared" si="163"/>
        <v>437.75</v>
      </c>
      <c r="H1686" s="13">
        <f t="shared" si="162"/>
        <v>525.29999999999995</v>
      </c>
    </row>
    <row r="1687" spans="1:8" ht="12.4" customHeight="1" outlineLevel="2">
      <c r="A1687" s="19">
        <v>1101355</v>
      </c>
      <c r="B1687" s="68" t="s">
        <v>10202</v>
      </c>
      <c r="C1687" s="53">
        <v>13.799999999999999</v>
      </c>
      <c r="D1687" s="38" t="s">
        <v>391</v>
      </c>
      <c r="E1687" s="13">
        <f>C1687*$H$4</f>
        <v>703.8</v>
      </c>
      <c r="F1687" s="14">
        <f t="shared" si="161"/>
        <v>0</v>
      </c>
      <c r="G1687" s="13">
        <f t="shared" si="163"/>
        <v>586.5</v>
      </c>
      <c r="H1687" s="13">
        <f t="shared" si="162"/>
        <v>703.8</v>
      </c>
    </row>
    <row r="1688" spans="1:8" ht="12.4" customHeight="1" outlineLevel="2">
      <c r="A1688" s="19">
        <v>1101356</v>
      </c>
      <c r="B1688" s="68" t="s">
        <v>10203</v>
      </c>
      <c r="C1688" s="53">
        <v>15.5</v>
      </c>
      <c r="D1688" s="38" t="s">
        <v>391</v>
      </c>
      <c r="E1688" s="13">
        <f>C1688*$H$4</f>
        <v>790.5</v>
      </c>
      <c r="F1688" s="14">
        <f t="shared" si="161"/>
        <v>0</v>
      </c>
      <c r="G1688" s="13">
        <f t="shared" si="163"/>
        <v>658.75</v>
      </c>
      <c r="H1688" s="13">
        <f t="shared" si="162"/>
        <v>790.5</v>
      </c>
    </row>
    <row r="1689" spans="1:8" ht="12.4" customHeight="1" outlineLevel="2">
      <c r="A1689" s="19">
        <v>1101357</v>
      </c>
      <c r="B1689" s="68" t="s">
        <v>10204</v>
      </c>
      <c r="C1689" s="53">
        <v>22.3</v>
      </c>
      <c r="D1689" s="38" t="s">
        <v>391</v>
      </c>
      <c r="E1689" s="13">
        <f>C1689*$H$4</f>
        <v>1137.3</v>
      </c>
      <c r="F1689" s="14">
        <f t="shared" si="161"/>
        <v>0</v>
      </c>
      <c r="G1689" s="13">
        <f t="shared" si="163"/>
        <v>947.75</v>
      </c>
      <c r="H1689" s="13">
        <f t="shared" si="162"/>
        <v>1137.3</v>
      </c>
    </row>
    <row r="1690" spans="1:8" ht="12.4" customHeight="1" outlineLevel="2">
      <c r="A1690" s="19">
        <v>1101359</v>
      </c>
      <c r="B1690" s="68" t="s">
        <v>10205</v>
      </c>
      <c r="C1690" s="53">
        <v>1.6</v>
      </c>
      <c r="D1690" s="38" t="s">
        <v>391</v>
      </c>
      <c r="E1690" s="13">
        <f>C1690*$H$4</f>
        <v>81.600000000000009</v>
      </c>
      <c r="F1690" s="14">
        <f t="shared" si="161"/>
        <v>0</v>
      </c>
      <c r="G1690" s="13">
        <f t="shared" si="163"/>
        <v>68</v>
      </c>
      <c r="H1690" s="13">
        <f t="shared" si="162"/>
        <v>81.600000000000009</v>
      </c>
    </row>
    <row r="1691" spans="1:8" ht="12.4" customHeight="1" outlineLevel="2">
      <c r="A1691" s="19">
        <v>1101360</v>
      </c>
      <c r="B1691" s="68" t="s">
        <v>10206</v>
      </c>
      <c r="C1691" s="53">
        <v>2.8000000000000003</v>
      </c>
      <c r="D1691" s="38" t="s">
        <v>391</v>
      </c>
      <c r="E1691" s="13">
        <f>C1691*$H$4</f>
        <v>142.80000000000001</v>
      </c>
      <c r="F1691" s="14">
        <f t="shared" si="161"/>
        <v>0</v>
      </c>
      <c r="G1691" s="13">
        <f t="shared" si="163"/>
        <v>119</v>
      </c>
      <c r="H1691" s="13">
        <f t="shared" si="162"/>
        <v>142.80000000000001</v>
      </c>
    </row>
    <row r="1692" spans="1:8" ht="12.4" customHeight="1" outlineLevel="2">
      <c r="A1692" s="19">
        <v>1101361</v>
      </c>
      <c r="B1692" s="68" t="s">
        <v>10207</v>
      </c>
      <c r="C1692" s="53">
        <v>4.3</v>
      </c>
      <c r="D1692" s="38" t="s">
        <v>391</v>
      </c>
      <c r="E1692" s="13">
        <f>C1692*$H$4</f>
        <v>219.29999999999998</v>
      </c>
      <c r="F1692" s="14">
        <f t="shared" si="161"/>
        <v>0</v>
      </c>
      <c r="G1692" s="13">
        <f t="shared" si="163"/>
        <v>182.75</v>
      </c>
      <c r="H1692" s="13">
        <f t="shared" si="162"/>
        <v>219.29999999999998</v>
      </c>
    </row>
    <row r="1693" spans="1:8" ht="12.4" customHeight="1" outlineLevel="2">
      <c r="A1693" s="19">
        <v>1101362</v>
      </c>
      <c r="B1693" s="68" t="s">
        <v>10208</v>
      </c>
      <c r="C1693" s="53">
        <v>3.6</v>
      </c>
      <c r="D1693" s="38" t="s">
        <v>391</v>
      </c>
      <c r="E1693" s="13">
        <f>C1693*$H$4</f>
        <v>183.6</v>
      </c>
      <c r="F1693" s="14">
        <f t="shared" si="161"/>
        <v>0</v>
      </c>
      <c r="G1693" s="13">
        <f t="shared" si="163"/>
        <v>153</v>
      </c>
      <c r="H1693" s="13">
        <f t="shared" si="162"/>
        <v>183.6</v>
      </c>
    </row>
    <row r="1694" spans="1:8" ht="12.4" customHeight="1" outlineLevel="2">
      <c r="A1694" s="19">
        <v>1101363</v>
      </c>
      <c r="B1694" s="68" t="s">
        <v>10209</v>
      </c>
      <c r="C1694" s="53">
        <v>4.8999999999999995</v>
      </c>
      <c r="D1694" s="38" t="s">
        <v>391</v>
      </c>
      <c r="E1694" s="13">
        <f>C1694*$H$4</f>
        <v>249.89999999999998</v>
      </c>
      <c r="F1694" s="14">
        <f t="shared" si="161"/>
        <v>0</v>
      </c>
      <c r="G1694" s="13">
        <f t="shared" si="163"/>
        <v>208.25</v>
      </c>
      <c r="H1694" s="13">
        <f t="shared" si="162"/>
        <v>249.89999999999998</v>
      </c>
    </row>
    <row r="1695" spans="1:8" ht="12.4" customHeight="1" outlineLevel="2">
      <c r="A1695" s="19">
        <v>1101364</v>
      </c>
      <c r="B1695" s="68" t="s">
        <v>10210</v>
      </c>
      <c r="C1695" s="53">
        <v>4.6999999999999993</v>
      </c>
      <c r="D1695" s="38" t="s">
        <v>391</v>
      </c>
      <c r="E1695" s="13">
        <f>C1695*$H$4</f>
        <v>239.69999999999996</v>
      </c>
      <c r="F1695" s="14">
        <f t="shared" si="161"/>
        <v>0</v>
      </c>
      <c r="G1695" s="13">
        <f t="shared" si="163"/>
        <v>199.75</v>
      </c>
      <c r="H1695" s="13">
        <f t="shared" si="162"/>
        <v>239.69999999999996</v>
      </c>
    </row>
    <row r="1696" spans="1:8" ht="12.4" customHeight="1" outlineLevel="2">
      <c r="A1696" s="19">
        <v>1101366</v>
      </c>
      <c r="B1696" s="68" t="s">
        <v>10211</v>
      </c>
      <c r="C1696" s="53">
        <v>6.6</v>
      </c>
      <c r="D1696" s="38" t="s">
        <v>391</v>
      </c>
      <c r="E1696" s="13">
        <f>C1696*$H$4</f>
        <v>336.59999999999997</v>
      </c>
      <c r="F1696" s="14">
        <f t="shared" si="161"/>
        <v>0</v>
      </c>
      <c r="G1696" s="13">
        <f t="shared" si="163"/>
        <v>280.5</v>
      </c>
      <c r="H1696" s="13">
        <f t="shared" si="162"/>
        <v>336.59999999999997</v>
      </c>
    </row>
    <row r="1697" spans="1:8" ht="12.4" customHeight="1" outlineLevel="2">
      <c r="A1697" s="19">
        <v>1101367</v>
      </c>
      <c r="B1697" s="68" t="s">
        <v>10212</v>
      </c>
      <c r="C1697" s="53">
        <v>3.1</v>
      </c>
      <c r="D1697" s="38" t="s">
        <v>391</v>
      </c>
      <c r="E1697" s="13">
        <f>C1697*$H$4</f>
        <v>158.1</v>
      </c>
      <c r="F1697" s="14">
        <f t="shared" si="161"/>
        <v>0</v>
      </c>
      <c r="G1697" s="13">
        <f t="shared" si="163"/>
        <v>131.75</v>
      </c>
      <c r="H1697" s="13">
        <f t="shared" si="162"/>
        <v>158.1</v>
      </c>
    </row>
    <row r="1698" spans="1:8" ht="12.4" customHeight="1" outlineLevel="2">
      <c r="A1698" s="19">
        <v>1101368</v>
      </c>
      <c r="B1698" s="68" t="s">
        <v>10213</v>
      </c>
      <c r="C1698" s="53">
        <v>7.8999999999999995</v>
      </c>
      <c r="D1698" s="38" t="s">
        <v>391</v>
      </c>
      <c r="E1698" s="13">
        <f>C1698*$H$4</f>
        <v>402.9</v>
      </c>
      <c r="F1698" s="14">
        <f t="shared" si="161"/>
        <v>0</v>
      </c>
      <c r="G1698" s="13">
        <f t="shared" si="163"/>
        <v>335.75</v>
      </c>
      <c r="H1698" s="13">
        <f t="shared" si="162"/>
        <v>402.9</v>
      </c>
    </row>
    <row r="1699" spans="1:8" ht="12.4" customHeight="1" outlineLevel="2">
      <c r="A1699" s="19">
        <v>1100201</v>
      </c>
      <c r="B1699" s="68" t="s">
        <v>2129</v>
      </c>
      <c r="C1699" s="53">
        <v>17.8</v>
      </c>
      <c r="D1699" s="38" t="s">
        <v>391</v>
      </c>
      <c r="E1699" s="13">
        <f>C1699*$H$4</f>
        <v>907.80000000000007</v>
      </c>
      <c r="F1699" s="14">
        <f t="shared" si="161"/>
        <v>0</v>
      </c>
      <c r="G1699" s="13">
        <f t="shared" si="163"/>
        <v>756.5</v>
      </c>
      <c r="H1699" s="13">
        <f t="shared" si="162"/>
        <v>907.80000000000007</v>
      </c>
    </row>
    <row r="1700" spans="1:8" ht="12.4" customHeight="1" outlineLevel="2">
      <c r="A1700" s="19">
        <v>1100202</v>
      </c>
      <c r="B1700" s="68" t="s">
        <v>2130</v>
      </c>
      <c r="C1700" s="53">
        <v>6.3999999999999995</v>
      </c>
      <c r="D1700" s="38" t="s">
        <v>391</v>
      </c>
      <c r="E1700" s="13">
        <f>C1700*$H$4</f>
        <v>326.39999999999998</v>
      </c>
      <c r="F1700" s="14">
        <f t="shared" si="161"/>
        <v>0</v>
      </c>
      <c r="G1700" s="13">
        <f t="shared" si="163"/>
        <v>272</v>
      </c>
      <c r="H1700" s="13">
        <f t="shared" si="162"/>
        <v>326.39999999999998</v>
      </c>
    </row>
    <row r="1701" spans="1:8" ht="12.4" customHeight="1" outlineLevel="2">
      <c r="A1701" s="19">
        <v>1100206</v>
      </c>
      <c r="B1701" s="68" t="s">
        <v>2131</v>
      </c>
      <c r="C1701" s="53">
        <v>5.3999999999999995</v>
      </c>
      <c r="D1701" s="38" t="s">
        <v>391</v>
      </c>
      <c r="E1701" s="13">
        <f>C1701*$H$4</f>
        <v>275.39999999999998</v>
      </c>
      <c r="F1701" s="14">
        <f t="shared" si="161"/>
        <v>0</v>
      </c>
      <c r="G1701" s="13">
        <f t="shared" si="163"/>
        <v>229.5</v>
      </c>
      <c r="H1701" s="13">
        <f t="shared" si="162"/>
        <v>275.39999999999998</v>
      </c>
    </row>
    <row r="1702" spans="1:8" ht="12.4" customHeight="1" outlineLevel="1">
      <c r="A1702" s="42" t="s">
        <v>280</v>
      </c>
      <c r="B1702" s="68"/>
      <c r="C1702" s="9"/>
      <c r="D1702" s="9"/>
      <c r="E1702" s="13"/>
      <c r="F1702" s="14"/>
      <c r="G1702" s="13">
        <f t="shared" si="163"/>
        <v>0</v>
      </c>
      <c r="H1702" s="13"/>
    </row>
    <row r="1703" spans="1:8" ht="12.4" customHeight="1" outlineLevel="2">
      <c r="A1703" s="19">
        <v>1100143</v>
      </c>
      <c r="B1703" s="68" t="s">
        <v>2132</v>
      </c>
      <c r="C1703" s="53">
        <v>10.9</v>
      </c>
      <c r="D1703" s="38" t="s">
        <v>390</v>
      </c>
      <c r="E1703" s="13">
        <f>C1703*$H$4</f>
        <v>555.9</v>
      </c>
      <c r="F1703" s="14">
        <f t="shared" ref="F1703:F1726" si="164">$F$1626</f>
        <v>0</v>
      </c>
      <c r="G1703" s="13">
        <f t="shared" si="163"/>
        <v>463.25</v>
      </c>
      <c r="H1703" s="13">
        <f t="shared" ref="H1703:H1726" si="165">E1703-E1703*F1703</f>
        <v>555.9</v>
      </c>
    </row>
    <row r="1704" spans="1:8" ht="12.4" customHeight="1" outlineLevel="2">
      <c r="A1704" s="19">
        <v>1100142</v>
      </c>
      <c r="B1704" s="68" t="s">
        <v>2133</v>
      </c>
      <c r="C1704" s="53">
        <v>10.9</v>
      </c>
      <c r="D1704" s="38" t="s">
        <v>390</v>
      </c>
      <c r="E1704" s="13">
        <f>C1704*$H$4</f>
        <v>555.9</v>
      </c>
      <c r="F1704" s="14">
        <f t="shared" si="164"/>
        <v>0</v>
      </c>
      <c r="G1704" s="13">
        <f t="shared" si="163"/>
        <v>463.25</v>
      </c>
      <c r="H1704" s="13">
        <f t="shared" si="165"/>
        <v>555.9</v>
      </c>
    </row>
    <row r="1705" spans="1:8" ht="12.4" customHeight="1" outlineLevel="2">
      <c r="A1705" s="19">
        <v>1101014</v>
      </c>
      <c r="B1705" s="68" t="s">
        <v>2134</v>
      </c>
      <c r="C1705" s="53">
        <v>11.1</v>
      </c>
      <c r="D1705" s="38" t="s">
        <v>390</v>
      </c>
      <c r="E1705" s="13">
        <f>C1705*$H$4</f>
        <v>566.1</v>
      </c>
      <c r="F1705" s="14">
        <f t="shared" si="164"/>
        <v>0</v>
      </c>
      <c r="G1705" s="13">
        <f t="shared" si="163"/>
        <v>471.75</v>
      </c>
      <c r="H1705" s="13">
        <f t="shared" si="165"/>
        <v>566.1</v>
      </c>
    </row>
    <row r="1706" spans="1:8" ht="12.4" customHeight="1" outlineLevel="2">
      <c r="A1706" s="19">
        <v>1101010</v>
      </c>
      <c r="B1706" s="68" t="s">
        <v>2135</v>
      </c>
      <c r="C1706" s="53">
        <v>11.1</v>
      </c>
      <c r="D1706" s="38" t="s">
        <v>390</v>
      </c>
      <c r="E1706" s="13">
        <f>C1706*$H$4</f>
        <v>566.1</v>
      </c>
      <c r="F1706" s="14">
        <f t="shared" si="164"/>
        <v>0</v>
      </c>
      <c r="G1706" s="13">
        <f t="shared" si="163"/>
        <v>471.75</v>
      </c>
      <c r="H1706" s="13">
        <f t="shared" si="165"/>
        <v>566.1</v>
      </c>
    </row>
    <row r="1707" spans="1:8" ht="12.4" customHeight="1" outlineLevel="2">
      <c r="A1707" s="19">
        <v>1101015</v>
      </c>
      <c r="B1707" s="68" t="s">
        <v>2136</v>
      </c>
      <c r="C1707" s="53">
        <v>13</v>
      </c>
      <c r="D1707" s="38" t="s">
        <v>390</v>
      </c>
      <c r="E1707" s="13">
        <f>C1707*$H$4</f>
        <v>663</v>
      </c>
      <c r="F1707" s="14">
        <f t="shared" si="164"/>
        <v>0</v>
      </c>
      <c r="G1707" s="13">
        <f t="shared" si="163"/>
        <v>552.5</v>
      </c>
      <c r="H1707" s="13">
        <f t="shared" si="165"/>
        <v>663</v>
      </c>
    </row>
    <row r="1708" spans="1:8" ht="12.4" customHeight="1" outlineLevel="2">
      <c r="A1708" s="19">
        <v>1101011</v>
      </c>
      <c r="B1708" s="68" t="s">
        <v>2137</v>
      </c>
      <c r="C1708" s="53">
        <v>13</v>
      </c>
      <c r="D1708" s="38" t="s">
        <v>390</v>
      </c>
      <c r="E1708" s="13">
        <f>C1708*$H$4</f>
        <v>663</v>
      </c>
      <c r="F1708" s="14">
        <f t="shared" si="164"/>
        <v>0</v>
      </c>
      <c r="G1708" s="13">
        <f t="shared" si="163"/>
        <v>552.5</v>
      </c>
      <c r="H1708" s="13">
        <f t="shared" si="165"/>
        <v>663</v>
      </c>
    </row>
    <row r="1709" spans="1:8" ht="12.4" customHeight="1" outlineLevel="2">
      <c r="A1709" s="19">
        <v>1101019</v>
      </c>
      <c r="B1709" s="68" t="s">
        <v>2138</v>
      </c>
      <c r="C1709" s="53">
        <v>15.8</v>
      </c>
      <c r="D1709" s="38" t="s">
        <v>390</v>
      </c>
      <c r="E1709" s="13">
        <f>C1709*$H$4</f>
        <v>805.80000000000007</v>
      </c>
      <c r="F1709" s="14">
        <f t="shared" si="164"/>
        <v>0</v>
      </c>
      <c r="G1709" s="13">
        <f t="shared" si="163"/>
        <v>671.5</v>
      </c>
      <c r="H1709" s="13">
        <f t="shared" si="165"/>
        <v>805.80000000000007</v>
      </c>
    </row>
    <row r="1710" spans="1:8" ht="12.4" customHeight="1" outlineLevel="2">
      <c r="A1710" s="19">
        <v>1101018</v>
      </c>
      <c r="B1710" s="68" t="s">
        <v>2139</v>
      </c>
      <c r="C1710" s="53">
        <v>15.8</v>
      </c>
      <c r="D1710" s="38" t="s">
        <v>390</v>
      </c>
      <c r="E1710" s="13">
        <f>C1710*$H$4</f>
        <v>805.80000000000007</v>
      </c>
      <c r="F1710" s="14">
        <f t="shared" si="164"/>
        <v>0</v>
      </c>
      <c r="G1710" s="13">
        <f t="shared" si="163"/>
        <v>671.5</v>
      </c>
      <c r="H1710" s="13">
        <f t="shared" si="165"/>
        <v>805.80000000000007</v>
      </c>
    </row>
    <row r="1711" spans="1:8" ht="12.4" customHeight="1" outlineLevel="2">
      <c r="A1711" s="19">
        <v>1101016</v>
      </c>
      <c r="B1711" s="68" t="s">
        <v>2140</v>
      </c>
      <c r="C1711" s="53">
        <v>17.5</v>
      </c>
      <c r="D1711" s="38" t="s">
        <v>390</v>
      </c>
      <c r="E1711" s="13">
        <f>C1711*$H$4</f>
        <v>892.5</v>
      </c>
      <c r="F1711" s="14">
        <f t="shared" si="164"/>
        <v>0</v>
      </c>
      <c r="G1711" s="13">
        <f t="shared" si="163"/>
        <v>743.75</v>
      </c>
      <c r="H1711" s="13">
        <f t="shared" si="165"/>
        <v>892.5</v>
      </c>
    </row>
    <row r="1712" spans="1:8" ht="12.4" customHeight="1" outlineLevel="2">
      <c r="A1712" s="19">
        <v>1101012</v>
      </c>
      <c r="B1712" s="68" t="s">
        <v>2141</v>
      </c>
      <c r="C1712" s="53">
        <v>17.5</v>
      </c>
      <c r="D1712" s="38" t="s">
        <v>390</v>
      </c>
      <c r="E1712" s="13">
        <f>C1712*$H$4</f>
        <v>892.5</v>
      </c>
      <c r="F1712" s="14">
        <f t="shared" si="164"/>
        <v>0</v>
      </c>
      <c r="G1712" s="13">
        <f t="shared" si="163"/>
        <v>743.75</v>
      </c>
      <c r="H1712" s="13">
        <f t="shared" si="165"/>
        <v>892.5</v>
      </c>
    </row>
    <row r="1713" spans="1:8" ht="12.4" customHeight="1" outlineLevel="2">
      <c r="A1713" s="19">
        <v>1100403</v>
      </c>
      <c r="B1713" s="68" t="s">
        <v>10583</v>
      </c>
      <c r="C1713" s="53">
        <v>25.5</v>
      </c>
      <c r="D1713" s="38" t="s">
        <v>391</v>
      </c>
      <c r="E1713" s="13">
        <f>C1713*$H$4</f>
        <v>1300.5</v>
      </c>
      <c r="F1713" s="14">
        <f t="shared" si="164"/>
        <v>0</v>
      </c>
      <c r="G1713" s="13">
        <f t="shared" si="163"/>
        <v>1083.75</v>
      </c>
      <c r="H1713" s="13">
        <f>E1713-E1713*F1713</f>
        <v>1300.5</v>
      </c>
    </row>
    <row r="1714" spans="1:8" ht="12.4" customHeight="1" outlineLevel="2">
      <c r="A1714" s="19">
        <v>1100401</v>
      </c>
      <c r="B1714" s="68" t="s">
        <v>10581</v>
      </c>
      <c r="C1714" s="53">
        <v>25.5</v>
      </c>
      <c r="D1714" s="38" t="s">
        <v>391</v>
      </c>
      <c r="E1714" s="13">
        <f>C1714*$H$4</f>
        <v>1300.5</v>
      </c>
      <c r="F1714" s="14">
        <f t="shared" si="164"/>
        <v>0</v>
      </c>
      <c r="G1714" s="13">
        <f t="shared" si="163"/>
        <v>1083.75</v>
      </c>
      <c r="H1714" s="13">
        <f>E1714-E1714*F1714</f>
        <v>1300.5</v>
      </c>
    </row>
    <row r="1715" spans="1:8" ht="12.4" customHeight="1" outlineLevel="2">
      <c r="A1715" s="19">
        <v>1101017</v>
      </c>
      <c r="B1715" s="68" t="s">
        <v>2144</v>
      </c>
      <c r="C1715" s="53">
        <v>25</v>
      </c>
      <c r="D1715" s="38" t="s">
        <v>390</v>
      </c>
      <c r="E1715" s="13">
        <f>C1715*$H$4</f>
        <v>1275</v>
      </c>
      <c r="F1715" s="14">
        <f t="shared" si="164"/>
        <v>0</v>
      </c>
      <c r="G1715" s="13">
        <f t="shared" si="163"/>
        <v>1062.5</v>
      </c>
      <c r="H1715" s="13">
        <f t="shared" si="165"/>
        <v>1275</v>
      </c>
    </row>
    <row r="1716" spans="1:8" ht="12.4" customHeight="1" outlineLevel="2">
      <c r="A1716" s="19">
        <v>1101013</v>
      </c>
      <c r="B1716" s="68" t="s">
        <v>2145</v>
      </c>
      <c r="C1716" s="53">
        <v>25</v>
      </c>
      <c r="D1716" s="38" t="s">
        <v>390</v>
      </c>
      <c r="E1716" s="13">
        <f>C1716*$H$4</f>
        <v>1275</v>
      </c>
      <c r="F1716" s="14">
        <f t="shared" si="164"/>
        <v>0</v>
      </c>
      <c r="G1716" s="13">
        <f t="shared" si="163"/>
        <v>1062.5</v>
      </c>
      <c r="H1716" s="13">
        <f t="shared" si="165"/>
        <v>1275</v>
      </c>
    </row>
    <row r="1717" spans="1:8" ht="12.4" customHeight="1" outlineLevel="2">
      <c r="A1717" s="19">
        <v>1101084</v>
      </c>
      <c r="B1717" s="68" t="s">
        <v>2142</v>
      </c>
      <c r="C1717" s="53">
        <v>27</v>
      </c>
      <c r="D1717" s="38" t="s">
        <v>390</v>
      </c>
      <c r="E1717" s="13">
        <f>C1717*$H$4</f>
        <v>1377</v>
      </c>
      <c r="F1717" s="14">
        <f t="shared" si="164"/>
        <v>0</v>
      </c>
      <c r="G1717" s="13">
        <f t="shared" si="163"/>
        <v>1147.5</v>
      </c>
      <c r="H1717" s="13">
        <f>E1717-E1717*F1717</f>
        <v>1377</v>
      </c>
    </row>
    <row r="1718" spans="1:8" ht="12.4" customHeight="1" outlineLevel="2">
      <c r="A1718" s="19">
        <v>1101083</v>
      </c>
      <c r="B1718" s="68" t="s">
        <v>2143</v>
      </c>
      <c r="C1718" s="53">
        <v>27</v>
      </c>
      <c r="D1718" s="38" t="s">
        <v>390</v>
      </c>
      <c r="E1718" s="13">
        <f>C1718*$H$4</f>
        <v>1377</v>
      </c>
      <c r="F1718" s="14">
        <f t="shared" si="164"/>
        <v>0</v>
      </c>
      <c r="G1718" s="13">
        <f t="shared" si="163"/>
        <v>1147.5</v>
      </c>
      <c r="H1718" s="13">
        <f>E1718-E1718*F1718</f>
        <v>1377</v>
      </c>
    </row>
    <row r="1719" spans="1:8" ht="12.4" customHeight="1" outlineLevel="2">
      <c r="A1719" s="19">
        <v>1100400</v>
      </c>
      <c r="B1719" s="68" t="s">
        <v>10580</v>
      </c>
      <c r="C1719" s="53">
        <v>31</v>
      </c>
      <c r="D1719" s="38" t="s">
        <v>391</v>
      </c>
      <c r="E1719" s="13">
        <f>C1719*$H$4</f>
        <v>1581</v>
      </c>
      <c r="F1719" s="14">
        <f t="shared" si="164"/>
        <v>0</v>
      </c>
      <c r="G1719" s="13">
        <f t="shared" si="163"/>
        <v>1317.5</v>
      </c>
      <c r="H1719" s="13">
        <f t="shared" si="165"/>
        <v>1581</v>
      </c>
    </row>
    <row r="1720" spans="1:8" ht="12.4" customHeight="1" outlineLevel="2">
      <c r="A1720" s="19">
        <v>1100402</v>
      </c>
      <c r="B1720" s="68" t="s">
        <v>10582</v>
      </c>
      <c r="C1720" s="53">
        <v>31</v>
      </c>
      <c r="D1720" s="38" t="s">
        <v>390</v>
      </c>
      <c r="E1720" s="13">
        <f>C1720*$H$4</f>
        <v>1581</v>
      </c>
      <c r="F1720" s="14">
        <f t="shared" si="164"/>
        <v>0</v>
      </c>
      <c r="G1720" s="13">
        <f t="shared" si="163"/>
        <v>1317.5</v>
      </c>
      <c r="H1720" s="13">
        <f t="shared" si="165"/>
        <v>1581</v>
      </c>
    </row>
    <row r="1721" spans="1:8" ht="12.4" customHeight="1" outlineLevel="2">
      <c r="A1721" s="19">
        <v>1101048</v>
      </c>
      <c r="B1721" s="68" t="s">
        <v>2146</v>
      </c>
      <c r="C1721" s="53">
        <v>37.799999999999997</v>
      </c>
      <c r="D1721" s="38" t="s">
        <v>390</v>
      </c>
      <c r="E1721" s="13">
        <f>C1721*$H$4</f>
        <v>1927.8</v>
      </c>
      <c r="F1721" s="14">
        <f t="shared" si="164"/>
        <v>0</v>
      </c>
      <c r="G1721" s="13">
        <f t="shared" si="163"/>
        <v>1606.5</v>
      </c>
      <c r="H1721" s="13">
        <f>E1721-E1721*F1721</f>
        <v>1927.8</v>
      </c>
    </row>
    <row r="1722" spans="1:8" ht="12.4" customHeight="1" outlineLevel="2">
      <c r="A1722" s="19">
        <v>1101047</v>
      </c>
      <c r="B1722" s="68" t="s">
        <v>2147</v>
      </c>
      <c r="C1722" s="53">
        <v>37.799999999999997</v>
      </c>
      <c r="D1722" s="38" t="s">
        <v>390</v>
      </c>
      <c r="E1722" s="13">
        <f>C1722*$H$4</f>
        <v>1927.8</v>
      </c>
      <c r="F1722" s="14">
        <f t="shared" si="164"/>
        <v>0</v>
      </c>
      <c r="G1722" s="13">
        <f t="shared" si="163"/>
        <v>1606.5</v>
      </c>
      <c r="H1722" s="13">
        <f>E1722-E1722*F1722</f>
        <v>1927.8</v>
      </c>
    </row>
    <row r="1723" spans="1:8" ht="12.4" customHeight="1" outlineLevel="2">
      <c r="A1723" s="19">
        <v>1101109</v>
      </c>
      <c r="B1723" s="68" t="s">
        <v>2148</v>
      </c>
      <c r="C1723" s="53">
        <v>5.9</v>
      </c>
      <c r="D1723" s="38" t="s">
        <v>391</v>
      </c>
      <c r="E1723" s="13">
        <f>C1723*$H$4</f>
        <v>300.90000000000003</v>
      </c>
      <c r="F1723" s="14">
        <f t="shared" si="164"/>
        <v>0</v>
      </c>
      <c r="G1723" s="13">
        <f t="shared" si="163"/>
        <v>250.75</v>
      </c>
      <c r="H1723" s="13">
        <f t="shared" si="165"/>
        <v>300.90000000000003</v>
      </c>
    </row>
    <row r="1724" spans="1:8" ht="12.4" customHeight="1" outlineLevel="2">
      <c r="A1724" s="19">
        <v>1101101</v>
      </c>
      <c r="B1724" s="68" t="s">
        <v>2149</v>
      </c>
      <c r="C1724" s="53">
        <v>2.7</v>
      </c>
      <c r="D1724" s="38" t="s">
        <v>391</v>
      </c>
      <c r="E1724" s="13">
        <f>C1724*$H$4</f>
        <v>137.70000000000002</v>
      </c>
      <c r="F1724" s="14">
        <f t="shared" si="164"/>
        <v>0</v>
      </c>
      <c r="G1724" s="13">
        <f t="shared" si="163"/>
        <v>114.75</v>
      </c>
      <c r="H1724" s="13">
        <f t="shared" si="165"/>
        <v>137.70000000000002</v>
      </c>
    </row>
    <row r="1725" spans="1:8" ht="12.4" customHeight="1" outlineLevel="2">
      <c r="A1725" s="19">
        <v>1101103</v>
      </c>
      <c r="B1725" s="68" t="s">
        <v>2150</v>
      </c>
      <c r="C1725" s="53">
        <v>4.0999999999999996</v>
      </c>
      <c r="D1725" s="38" t="s">
        <v>391</v>
      </c>
      <c r="E1725" s="13">
        <f>C1725*$H$4</f>
        <v>209.1</v>
      </c>
      <c r="F1725" s="14">
        <f t="shared" si="164"/>
        <v>0</v>
      </c>
      <c r="G1725" s="13">
        <f t="shared" si="163"/>
        <v>174.25</v>
      </c>
      <c r="H1725" s="13">
        <f t="shared" si="165"/>
        <v>209.1</v>
      </c>
    </row>
    <row r="1726" spans="1:8" ht="12.4" customHeight="1" outlineLevel="2">
      <c r="A1726" s="19">
        <v>1101104</v>
      </c>
      <c r="B1726" s="68" t="s">
        <v>2151</v>
      </c>
      <c r="C1726" s="53">
        <v>5.9</v>
      </c>
      <c r="D1726" s="38" t="s">
        <v>391</v>
      </c>
      <c r="E1726" s="13">
        <f>C1726*$H$4</f>
        <v>300.90000000000003</v>
      </c>
      <c r="F1726" s="14">
        <f t="shared" si="164"/>
        <v>0</v>
      </c>
      <c r="G1726" s="13">
        <f t="shared" si="163"/>
        <v>250.75</v>
      </c>
      <c r="H1726" s="13">
        <f t="shared" si="165"/>
        <v>300.90000000000003</v>
      </c>
    </row>
    <row r="1727" spans="1:8" ht="12.4" customHeight="1" outlineLevel="1">
      <c r="A1727" s="42" t="s">
        <v>10326</v>
      </c>
      <c r="B1727" s="68"/>
      <c r="C1727" s="9"/>
      <c r="D1727" s="9"/>
      <c r="E1727" s="13"/>
      <c r="F1727" s="14"/>
      <c r="G1727" s="13">
        <f t="shared" si="163"/>
        <v>0</v>
      </c>
      <c r="H1727" s="13"/>
    </row>
    <row r="1728" spans="1:8" ht="12.4" customHeight="1" outlineLevel="2">
      <c r="A1728" s="19">
        <v>1100240</v>
      </c>
      <c r="B1728" s="68" t="s">
        <v>2152</v>
      </c>
      <c r="C1728" s="53">
        <v>18</v>
      </c>
      <c r="D1728" s="38" t="s">
        <v>390</v>
      </c>
      <c r="E1728" s="13">
        <f>C1728*$H$4</f>
        <v>918</v>
      </c>
      <c r="F1728" s="14">
        <f t="shared" ref="F1728:F1735" si="166">$F$1626</f>
        <v>0</v>
      </c>
      <c r="G1728" s="13">
        <f t="shared" si="163"/>
        <v>765</v>
      </c>
      <c r="H1728" s="13">
        <f t="shared" ref="H1728:H1735" si="167">E1728-E1728*F1728</f>
        <v>918</v>
      </c>
    </row>
    <row r="1729" spans="1:8" ht="12.4" customHeight="1" outlineLevel="2">
      <c r="A1729" s="19">
        <v>1100241</v>
      </c>
      <c r="B1729" s="68" t="s">
        <v>2153</v>
      </c>
      <c r="C1729" s="53">
        <v>23.6</v>
      </c>
      <c r="D1729" s="38" t="s">
        <v>390</v>
      </c>
      <c r="E1729" s="13">
        <f>C1729*$H$4</f>
        <v>1203.6000000000001</v>
      </c>
      <c r="F1729" s="14">
        <f t="shared" si="166"/>
        <v>0</v>
      </c>
      <c r="G1729" s="13">
        <f t="shared" si="163"/>
        <v>1003</v>
      </c>
      <c r="H1729" s="13">
        <f t="shared" si="167"/>
        <v>1203.6000000000001</v>
      </c>
    </row>
    <row r="1730" spans="1:8" ht="12.4" customHeight="1" outlineLevel="2">
      <c r="A1730" s="19">
        <v>1100242</v>
      </c>
      <c r="B1730" s="68" t="s">
        <v>2154</v>
      </c>
      <c r="C1730" s="53">
        <v>31.5</v>
      </c>
      <c r="D1730" s="38" t="s">
        <v>390</v>
      </c>
      <c r="E1730" s="13">
        <f>C1730*$H$4</f>
        <v>1606.5</v>
      </c>
      <c r="F1730" s="14">
        <f t="shared" si="166"/>
        <v>0</v>
      </c>
      <c r="G1730" s="13">
        <f t="shared" si="163"/>
        <v>1338.75</v>
      </c>
      <c r="H1730" s="13">
        <f t="shared" si="167"/>
        <v>1606.5</v>
      </c>
    </row>
    <row r="1731" spans="1:8" ht="12.4" customHeight="1" outlineLevel="2">
      <c r="A1731" s="19">
        <v>1100410</v>
      </c>
      <c r="B1731" s="68" t="s">
        <v>10573</v>
      </c>
      <c r="C1731" s="53">
        <v>33</v>
      </c>
      <c r="D1731" s="38" t="s">
        <v>390</v>
      </c>
      <c r="E1731" s="13">
        <f>C1731*$H$4</f>
        <v>1683</v>
      </c>
      <c r="F1731" s="14">
        <f t="shared" si="166"/>
        <v>0</v>
      </c>
      <c r="G1731" s="13">
        <f t="shared" si="163"/>
        <v>1402.5</v>
      </c>
      <c r="H1731" s="13">
        <f t="shared" si="167"/>
        <v>1683</v>
      </c>
    </row>
    <row r="1732" spans="1:8" ht="12.4" customHeight="1" outlineLevel="2">
      <c r="A1732" s="19">
        <v>1100243</v>
      </c>
      <c r="B1732" s="68" t="s">
        <v>2155</v>
      </c>
      <c r="C1732" s="53">
        <v>18</v>
      </c>
      <c r="D1732" s="38" t="s">
        <v>390</v>
      </c>
      <c r="E1732" s="13">
        <f>C1732*$H$4</f>
        <v>918</v>
      </c>
      <c r="F1732" s="14">
        <f t="shared" si="166"/>
        <v>0</v>
      </c>
      <c r="G1732" s="13">
        <f t="shared" si="163"/>
        <v>765</v>
      </c>
      <c r="H1732" s="13">
        <f t="shared" si="167"/>
        <v>918</v>
      </c>
    </row>
    <row r="1733" spans="1:8" ht="12.4" customHeight="1" outlineLevel="2">
      <c r="A1733" s="19">
        <v>1100244</v>
      </c>
      <c r="B1733" s="68" t="s">
        <v>2156</v>
      </c>
      <c r="C1733" s="53">
        <v>23.6</v>
      </c>
      <c r="D1733" s="38" t="s">
        <v>390</v>
      </c>
      <c r="E1733" s="13">
        <f>C1733*$H$4</f>
        <v>1203.6000000000001</v>
      </c>
      <c r="F1733" s="14">
        <f t="shared" si="166"/>
        <v>0</v>
      </c>
      <c r="G1733" s="13">
        <f t="shared" si="163"/>
        <v>1003</v>
      </c>
      <c r="H1733" s="13">
        <f t="shared" si="167"/>
        <v>1203.6000000000001</v>
      </c>
    </row>
    <row r="1734" spans="1:8" ht="12.4" customHeight="1" outlineLevel="2">
      <c r="A1734" s="19">
        <v>1100245</v>
      </c>
      <c r="B1734" s="68" t="s">
        <v>2157</v>
      </c>
      <c r="C1734" s="53">
        <v>31.5</v>
      </c>
      <c r="D1734" s="38" t="s">
        <v>390</v>
      </c>
      <c r="E1734" s="13">
        <f>C1734*$H$4</f>
        <v>1606.5</v>
      </c>
      <c r="F1734" s="14">
        <f t="shared" si="166"/>
        <v>0</v>
      </c>
      <c r="G1734" s="13">
        <f t="shared" si="163"/>
        <v>1338.75</v>
      </c>
      <c r="H1734" s="13">
        <f t="shared" si="167"/>
        <v>1606.5</v>
      </c>
    </row>
    <row r="1735" spans="1:8" ht="12.4" customHeight="1" outlineLevel="2">
      <c r="A1735" s="19">
        <v>1100411</v>
      </c>
      <c r="B1735" s="68" t="s">
        <v>10574</v>
      </c>
      <c r="C1735" s="53">
        <v>33</v>
      </c>
      <c r="D1735" s="38" t="s">
        <v>390</v>
      </c>
      <c r="E1735" s="13">
        <f>C1735*$H$4</f>
        <v>1683</v>
      </c>
      <c r="F1735" s="14">
        <f t="shared" si="166"/>
        <v>0</v>
      </c>
      <c r="G1735" s="13">
        <f t="shared" si="163"/>
        <v>1402.5</v>
      </c>
      <c r="H1735" s="13">
        <f t="shared" si="167"/>
        <v>1683</v>
      </c>
    </row>
    <row r="1736" spans="1:8" ht="12.4" customHeight="1" outlineLevel="1">
      <c r="A1736" s="42" t="s">
        <v>281</v>
      </c>
      <c r="B1736" s="68"/>
      <c r="C1736" s="9"/>
      <c r="D1736" s="9"/>
      <c r="E1736" s="13"/>
      <c r="F1736" s="14"/>
      <c r="G1736" s="13">
        <f t="shared" si="163"/>
        <v>0</v>
      </c>
      <c r="H1736" s="13"/>
    </row>
    <row r="1737" spans="1:8" ht="12.4" customHeight="1" outlineLevel="2">
      <c r="A1737" s="19">
        <v>1101051</v>
      </c>
      <c r="B1737" s="68" t="s">
        <v>2158</v>
      </c>
      <c r="C1737" s="53">
        <v>4.7</v>
      </c>
      <c r="D1737" s="38" t="s">
        <v>390</v>
      </c>
      <c r="E1737" s="13">
        <f>C1737*$H$4</f>
        <v>239.70000000000002</v>
      </c>
      <c r="F1737" s="14">
        <f>$F$1626</f>
        <v>0</v>
      </c>
      <c r="G1737" s="13">
        <f t="shared" si="163"/>
        <v>199.75</v>
      </c>
      <c r="H1737" s="13">
        <f>E1737-E1737*F1737</f>
        <v>239.70000000000002</v>
      </c>
    </row>
    <row r="1738" spans="1:8" ht="12.4" customHeight="1" outlineLevel="2">
      <c r="A1738" s="19">
        <v>1100250</v>
      </c>
      <c r="B1738" s="68" t="s">
        <v>10174</v>
      </c>
      <c r="C1738" s="53">
        <v>4.0999999999999996</v>
      </c>
      <c r="D1738" s="38" t="s">
        <v>391</v>
      </c>
      <c r="E1738" s="13">
        <f>C1738*$H$4</f>
        <v>209.1</v>
      </c>
      <c r="F1738" s="14">
        <f>$F$1626</f>
        <v>0</v>
      </c>
      <c r="G1738" s="13">
        <f t="shared" si="163"/>
        <v>174.25</v>
      </c>
      <c r="H1738" s="13">
        <f>E1738-E1738*F1738</f>
        <v>209.1</v>
      </c>
    </row>
    <row r="1739" spans="1:8" ht="12.4" customHeight="1" outlineLevel="2">
      <c r="A1739" s="19">
        <v>1100204</v>
      </c>
      <c r="B1739" s="68" t="s">
        <v>2159</v>
      </c>
      <c r="C1739" s="53">
        <v>11.1</v>
      </c>
      <c r="D1739" s="38" t="s">
        <v>390</v>
      </c>
      <c r="E1739" s="13">
        <f>C1739*$H$4</f>
        <v>566.1</v>
      </c>
      <c r="F1739" s="14">
        <f>$F$1626</f>
        <v>0</v>
      </c>
      <c r="G1739" s="13">
        <f t="shared" si="163"/>
        <v>471.75</v>
      </c>
      <c r="H1739" s="13">
        <f>E1739-E1739*F1739</f>
        <v>566.1</v>
      </c>
    </row>
    <row r="1740" spans="1:8" ht="12.4" customHeight="1" outlineLevel="2">
      <c r="A1740" s="19">
        <v>1100203</v>
      </c>
      <c r="B1740" s="68" t="s">
        <v>2160</v>
      </c>
      <c r="C1740" s="53">
        <v>11.1</v>
      </c>
      <c r="D1740" s="38" t="s">
        <v>390</v>
      </c>
      <c r="E1740" s="13">
        <f>C1740*$H$4</f>
        <v>566.1</v>
      </c>
      <c r="F1740" s="14">
        <f>$F$1626</f>
        <v>0</v>
      </c>
      <c r="G1740" s="13">
        <f t="shared" si="163"/>
        <v>471.75</v>
      </c>
      <c r="H1740" s="13">
        <f>E1740-E1740*F1740</f>
        <v>566.1</v>
      </c>
    </row>
    <row r="1741" spans="1:8" ht="12.4" customHeight="1" outlineLevel="2">
      <c r="A1741" s="19">
        <v>1101052</v>
      </c>
      <c r="B1741" s="68" t="s">
        <v>2161</v>
      </c>
      <c r="C1741" s="53">
        <v>0.7</v>
      </c>
      <c r="D1741" s="38" t="s">
        <v>390</v>
      </c>
      <c r="E1741" s="13">
        <f>C1741*$H$4</f>
        <v>35.699999999999996</v>
      </c>
      <c r="F1741" s="14">
        <f>$F$1626</f>
        <v>0</v>
      </c>
      <c r="G1741" s="13">
        <f t="shared" si="163"/>
        <v>29.75</v>
      </c>
      <c r="H1741" s="13">
        <f>E1741-E1741*F1741</f>
        <v>35.699999999999996</v>
      </c>
    </row>
    <row r="1742" spans="1:8" ht="12.4" customHeight="1" outlineLevel="1">
      <c r="A1742" s="42" t="s">
        <v>697</v>
      </c>
      <c r="B1742" s="68"/>
      <c r="C1742" s="9"/>
      <c r="D1742" s="9"/>
      <c r="E1742" s="13"/>
      <c r="F1742" s="14"/>
      <c r="G1742" s="13">
        <f t="shared" ref="G1742:G1805" si="168">ROUND(H1742/1.2,2)</f>
        <v>0</v>
      </c>
      <c r="H1742" s="13"/>
    </row>
    <row r="1743" spans="1:8" ht="12.4" customHeight="1" outlineLevel="2">
      <c r="A1743" s="19">
        <v>1101060</v>
      </c>
      <c r="B1743" s="68" t="s">
        <v>2162</v>
      </c>
      <c r="C1743" s="53">
        <v>14</v>
      </c>
      <c r="D1743" s="38" t="s">
        <v>390</v>
      </c>
      <c r="E1743" s="13">
        <f>C1743*$H$4</f>
        <v>714</v>
      </c>
      <c r="F1743" s="14">
        <f t="shared" ref="F1743:F1762" si="169">$F$1626</f>
        <v>0</v>
      </c>
      <c r="G1743" s="13">
        <f t="shared" si="168"/>
        <v>595</v>
      </c>
      <c r="H1743" s="13">
        <f t="shared" ref="H1743:H1762" si="170">E1743-E1743*F1743</f>
        <v>714</v>
      </c>
    </row>
    <row r="1744" spans="1:8" ht="12.4" customHeight="1" outlineLevel="2">
      <c r="A1744" s="19">
        <v>1101176</v>
      </c>
      <c r="B1744" s="68" t="s">
        <v>10575</v>
      </c>
      <c r="C1744" s="53">
        <v>16</v>
      </c>
      <c r="D1744" s="38" t="s">
        <v>390</v>
      </c>
      <c r="E1744" s="13">
        <f>C1744*$H$4</f>
        <v>816</v>
      </c>
      <c r="F1744" s="14">
        <f t="shared" si="169"/>
        <v>0</v>
      </c>
      <c r="G1744" s="13">
        <f t="shared" si="168"/>
        <v>680</v>
      </c>
      <c r="H1744" s="13">
        <f t="shared" si="170"/>
        <v>816</v>
      </c>
    </row>
    <row r="1745" spans="1:8" ht="12.4" customHeight="1" outlineLevel="2">
      <c r="A1745" s="19">
        <v>1101061</v>
      </c>
      <c r="B1745" s="68" t="s">
        <v>2163</v>
      </c>
      <c r="C1745" s="53">
        <v>18</v>
      </c>
      <c r="D1745" s="38" t="s">
        <v>390</v>
      </c>
      <c r="E1745" s="13">
        <f>C1745*$H$4</f>
        <v>918</v>
      </c>
      <c r="F1745" s="14">
        <f t="shared" si="169"/>
        <v>0</v>
      </c>
      <c r="G1745" s="13">
        <f t="shared" si="168"/>
        <v>765</v>
      </c>
      <c r="H1745" s="13">
        <f t="shared" si="170"/>
        <v>918</v>
      </c>
    </row>
    <row r="1746" spans="1:8" ht="12.4" customHeight="1" outlineLevel="2">
      <c r="A1746" s="19">
        <v>1101062</v>
      </c>
      <c r="B1746" s="68" t="s">
        <v>2164</v>
      </c>
      <c r="C1746" s="53">
        <v>22</v>
      </c>
      <c r="D1746" s="38" t="s">
        <v>390</v>
      </c>
      <c r="E1746" s="13">
        <f>C1746*$H$4</f>
        <v>1122</v>
      </c>
      <c r="F1746" s="14">
        <f t="shared" si="169"/>
        <v>0</v>
      </c>
      <c r="G1746" s="13">
        <f t="shared" si="168"/>
        <v>935</v>
      </c>
      <c r="H1746" s="13">
        <f t="shared" si="170"/>
        <v>1122</v>
      </c>
    </row>
    <row r="1747" spans="1:8" ht="12.4" customHeight="1" outlineLevel="2">
      <c r="A1747" s="19">
        <v>1100350</v>
      </c>
      <c r="B1747" s="68" t="s">
        <v>2165</v>
      </c>
      <c r="C1747" s="53">
        <v>29.9</v>
      </c>
      <c r="D1747" s="38" t="s">
        <v>390</v>
      </c>
      <c r="E1747" s="13">
        <f>C1747*$H$4</f>
        <v>1524.8999999999999</v>
      </c>
      <c r="F1747" s="14">
        <f t="shared" si="169"/>
        <v>0</v>
      </c>
      <c r="G1747" s="13">
        <f t="shared" si="168"/>
        <v>1270.75</v>
      </c>
      <c r="H1747" s="13">
        <f t="shared" si="170"/>
        <v>1524.8999999999999</v>
      </c>
    </row>
    <row r="1748" spans="1:8" ht="12.4" customHeight="1" outlineLevel="2">
      <c r="A1748" s="19">
        <v>1101063</v>
      </c>
      <c r="B1748" s="68" t="s">
        <v>2166</v>
      </c>
      <c r="C1748" s="53">
        <v>34</v>
      </c>
      <c r="D1748" s="38" t="s">
        <v>390</v>
      </c>
      <c r="E1748" s="13">
        <f>C1748*$H$4</f>
        <v>1734</v>
      </c>
      <c r="F1748" s="14">
        <f t="shared" si="169"/>
        <v>0</v>
      </c>
      <c r="G1748" s="13">
        <f t="shared" si="168"/>
        <v>1445</v>
      </c>
      <c r="H1748" s="13">
        <f t="shared" si="170"/>
        <v>1734</v>
      </c>
    </row>
    <row r="1749" spans="1:8" ht="12.4" customHeight="1" outlineLevel="2">
      <c r="A1749" s="19">
        <v>1101064</v>
      </c>
      <c r="B1749" s="68" t="s">
        <v>2167</v>
      </c>
      <c r="C1749" s="53">
        <v>36</v>
      </c>
      <c r="D1749" s="38" t="s">
        <v>390</v>
      </c>
      <c r="E1749" s="13">
        <f>C1749*$H$4</f>
        <v>1836</v>
      </c>
      <c r="F1749" s="14">
        <f t="shared" si="169"/>
        <v>0</v>
      </c>
      <c r="G1749" s="13">
        <f t="shared" si="168"/>
        <v>1530</v>
      </c>
      <c r="H1749" s="13">
        <f t="shared" si="170"/>
        <v>1836</v>
      </c>
    </row>
    <row r="1750" spans="1:8" ht="12.4" customHeight="1" outlineLevel="2">
      <c r="A1750" s="19">
        <v>1100304</v>
      </c>
      <c r="B1750" s="68" t="s">
        <v>2168</v>
      </c>
      <c r="C1750" s="53">
        <v>54</v>
      </c>
      <c r="D1750" s="38" t="s">
        <v>390</v>
      </c>
      <c r="E1750" s="13">
        <f>C1750*$H$4</f>
        <v>2754</v>
      </c>
      <c r="F1750" s="14">
        <f t="shared" si="169"/>
        <v>0</v>
      </c>
      <c r="G1750" s="13">
        <f t="shared" si="168"/>
        <v>2295</v>
      </c>
      <c r="H1750" s="13">
        <f t="shared" si="170"/>
        <v>2754</v>
      </c>
    </row>
    <row r="1751" spans="1:8" ht="12.4" customHeight="1" outlineLevel="2">
      <c r="A1751" s="19">
        <v>1101170</v>
      </c>
      <c r="B1751" s="68" t="s">
        <v>2169</v>
      </c>
      <c r="C1751" s="53">
        <v>17</v>
      </c>
      <c r="D1751" s="38" t="s">
        <v>390</v>
      </c>
      <c r="E1751" s="13">
        <f>C1751*$H$4</f>
        <v>867</v>
      </c>
      <c r="F1751" s="14">
        <f t="shared" si="169"/>
        <v>0</v>
      </c>
      <c r="G1751" s="13">
        <f t="shared" si="168"/>
        <v>722.5</v>
      </c>
      <c r="H1751" s="13">
        <f t="shared" si="170"/>
        <v>867</v>
      </c>
    </row>
    <row r="1752" spans="1:8" ht="12.4" customHeight="1" outlineLevel="2">
      <c r="A1752" s="19">
        <v>1101171</v>
      </c>
      <c r="B1752" s="68" t="s">
        <v>2170</v>
      </c>
      <c r="C1752" s="53">
        <v>20</v>
      </c>
      <c r="D1752" s="38" t="s">
        <v>390</v>
      </c>
      <c r="E1752" s="13">
        <f>C1752*$H$4</f>
        <v>1020</v>
      </c>
      <c r="F1752" s="14">
        <f t="shared" si="169"/>
        <v>0</v>
      </c>
      <c r="G1752" s="13">
        <f t="shared" si="168"/>
        <v>850</v>
      </c>
      <c r="H1752" s="13">
        <f t="shared" si="170"/>
        <v>1020</v>
      </c>
    </row>
    <row r="1753" spans="1:8" ht="12.4" customHeight="1" outlineLevel="2">
      <c r="A1753" s="19">
        <v>1101172</v>
      </c>
      <c r="B1753" s="68" t="s">
        <v>2171</v>
      </c>
      <c r="C1753" s="53">
        <v>25</v>
      </c>
      <c r="D1753" s="38" t="s">
        <v>390</v>
      </c>
      <c r="E1753" s="13">
        <f>C1753*$H$4</f>
        <v>1275</v>
      </c>
      <c r="F1753" s="14">
        <f t="shared" si="169"/>
        <v>0</v>
      </c>
      <c r="G1753" s="13">
        <f t="shared" si="168"/>
        <v>1062.5</v>
      </c>
      <c r="H1753" s="13">
        <f t="shared" si="170"/>
        <v>1275</v>
      </c>
    </row>
    <row r="1754" spans="1:8" ht="12.4" customHeight="1" outlineLevel="2">
      <c r="A1754" s="19">
        <v>1100351</v>
      </c>
      <c r="B1754" s="68" t="s">
        <v>2172</v>
      </c>
      <c r="C1754" s="53">
        <v>34</v>
      </c>
      <c r="D1754" s="38" t="s">
        <v>390</v>
      </c>
      <c r="E1754" s="13">
        <f>C1754*$H$4</f>
        <v>1734</v>
      </c>
      <c r="F1754" s="14">
        <f t="shared" si="169"/>
        <v>0</v>
      </c>
      <c r="G1754" s="13">
        <f t="shared" si="168"/>
        <v>1445</v>
      </c>
      <c r="H1754" s="13">
        <f t="shared" si="170"/>
        <v>1734</v>
      </c>
    </row>
    <row r="1755" spans="1:8" ht="12.4" customHeight="1" outlineLevel="2">
      <c r="A1755" s="19">
        <v>1101173</v>
      </c>
      <c r="B1755" s="68" t="s">
        <v>2173</v>
      </c>
      <c r="C1755" s="53">
        <v>39</v>
      </c>
      <c r="D1755" s="38" t="s">
        <v>390</v>
      </c>
      <c r="E1755" s="13">
        <f>C1755*$H$4</f>
        <v>1989</v>
      </c>
      <c r="F1755" s="14">
        <f t="shared" si="169"/>
        <v>0</v>
      </c>
      <c r="G1755" s="13">
        <f t="shared" si="168"/>
        <v>1657.5</v>
      </c>
      <c r="H1755" s="13">
        <f t="shared" si="170"/>
        <v>1989</v>
      </c>
    </row>
    <row r="1756" spans="1:8" ht="12.4" customHeight="1" outlineLevel="2">
      <c r="A1756" s="19">
        <v>1101174</v>
      </c>
      <c r="B1756" s="68" t="s">
        <v>2174</v>
      </c>
      <c r="C1756" s="53">
        <v>42</v>
      </c>
      <c r="D1756" s="38" t="s">
        <v>390</v>
      </c>
      <c r="E1756" s="13">
        <f>C1756*$H$4</f>
        <v>2142</v>
      </c>
      <c r="F1756" s="14">
        <f t="shared" si="169"/>
        <v>0</v>
      </c>
      <c r="G1756" s="13">
        <f t="shared" si="168"/>
        <v>1785</v>
      </c>
      <c r="H1756" s="13">
        <f t="shared" si="170"/>
        <v>2142</v>
      </c>
    </row>
    <row r="1757" spans="1:8" ht="12.4" customHeight="1" outlineLevel="2">
      <c r="A1757" s="19">
        <v>1100305</v>
      </c>
      <c r="B1757" s="68" t="s">
        <v>2175</v>
      </c>
      <c r="C1757" s="53">
        <v>62</v>
      </c>
      <c r="D1757" s="38" t="s">
        <v>390</v>
      </c>
      <c r="E1757" s="13">
        <f>C1757*$H$4</f>
        <v>3162</v>
      </c>
      <c r="F1757" s="14">
        <f t="shared" si="169"/>
        <v>0</v>
      </c>
      <c r="G1757" s="13">
        <f t="shared" si="168"/>
        <v>2635</v>
      </c>
      <c r="H1757" s="13">
        <f t="shared" si="170"/>
        <v>3162</v>
      </c>
    </row>
    <row r="1758" spans="1:8" ht="12.4" customHeight="1" outlineLevel="2">
      <c r="A1758" s="19">
        <v>1101053</v>
      </c>
      <c r="B1758" s="68" t="s">
        <v>2176</v>
      </c>
      <c r="C1758" s="53">
        <v>0.7</v>
      </c>
      <c r="D1758" s="38" t="s">
        <v>390</v>
      </c>
      <c r="E1758" s="13">
        <f>C1758*$H$4</f>
        <v>35.699999999999996</v>
      </c>
      <c r="F1758" s="14">
        <f t="shared" si="169"/>
        <v>0</v>
      </c>
      <c r="G1758" s="13">
        <f t="shared" si="168"/>
        <v>29.75</v>
      </c>
      <c r="H1758" s="13">
        <f t="shared" si="170"/>
        <v>35.699999999999996</v>
      </c>
    </row>
    <row r="1759" spans="1:8" ht="12.4" customHeight="1" outlineLevel="2">
      <c r="A1759" s="19">
        <v>1101054</v>
      </c>
      <c r="B1759" s="68" t="s">
        <v>2177</v>
      </c>
      <c r="C1759" s="53">
        <v>0.62</v>
      </c>
      <c r="D1759" s="38" t="s">
        <v>390</v>
      </c>
      <c r="E1759" s="13">
        <f>C1759*$H$4</f>
        <v>31.62</v>
      </c>
      <c r="F1759" s="14">
        <f t="shared" si="169"/>
        <v>0</v>
      </c>
      <c r="G1759" s="13">
        <f t="shared" si="168"/>
        <v>26.35</v>
      </c>
      <c r="H1759" s="13">
        <f t="shared" si="170"/>
        <v>31.62</v>
      </c>
    </row>
    <row r="1760" spans="1:8" ht="12.4" customHeight="1" outlineLevel="2">
      <c r="A1760" s="19">
        <v>1101055</v>
      </c>
      <c r="B1760" s="68" t="s">
        <v>2178</v>
      </c>
      <c r="C1760" s="53">
        <v>0.82</v>
      </c>
      <c r="D1760" s="38" t="s">
        <v>390</v>
      </c>
      <c r="E1760" s="13">
        <f>C1760*$H$4</f>
        <v>41.82</v>
      </c>
      <c r="F1760" s="14">
        <f t="shared" si="169"/>
        <v>0</v>
      </c>
      <c r="G1760" s="13">
        <f t="shared" si="168"/>
        <v>34.85</v>
      </c>
      <c r="H1760" s="13">
        <f t="shared" si="170"/>
        <v>41.82</v>
      </c>
    </row>
    <row r="1761" spans="1:8" ht="12.4" customHeight="1" outlineLevel="2">
      <c r="A1761" s="19">
        <v>1101056</v>
      </c>
      <c r="B1761" s="68" t="s">
        <v>2179</v>
      </c>
      <c r="C1761" s="53">
        <v>1.05</v>
      </c>
      <c r="D1761" s="38" t="s">
        <v>390</v>
      </c>
      <c r="E1761" s="13">
        <f>C1761*$H$4</f>
        <v>53.550000000000004</v>
      </c>
      <c r="F1761" s="14">
        <f t="shared" si="169"/>
        <v>0</v>
      </c>
      <c r="G1761" s="13">
        <f t="shared" si="168"/>
        <v>44.63</v>
      </c>
      <c r="H1761" s="13">
        <f t="shared" si="170"/>
        <v>53.550000000000004</v>
      </c>
    </row>
    <row r="1762" spans="1:8" ht="12.4" customHeight="1" outlineLevel="2">
      <c r="A1762" s="19">
        <v>1101057</v>
      </c>
      <c r="B1762" s="68" t="s">
        <v>2180</v>
      </c>
      <c r="C1762" s="53">
        <v>2</v>
      </c>
      <c r="D1762" s="38" t="s">
        <v>391</v>
      </c>
      <c r="E1762" s="13">
        <f>C1762*$H$4</f>
        <v>102</v>
      </c>
      <c r="F1762" s="14">
        <f t="shared" si="169"/>
        <v>0</v>
      </c>
      <c r="G1762" s="13">
        <f t="shared" si="168"/>
        <v>85</v>
      </c>
      <c r="H1762" s="13">
        <f t="shared" si="170"/>
        <v>102</v>
      </c>
    </row>
    <row r="1763" spans="1:8" ht="12.4" customHeight="1" outlineLevel="1">
      <c r="A1763" s="42" t="s">
        <v>282</v>
      </c>
      <c r="B1763" s="68"/>
      <c r="C1763" s="72"/>
      <c r="D1763" s="9"/>
      <c r="E1763" s="13"/>
      <c r="F1763" s="14"/>
      <c r="G1763" s="13">
        <f t="shared" si="168"/>
        <v>0</v>
      </c>
      <c r="H1763" s="13"/>
    </row>
    <row r="1764" spans="1:8" ht="12.4" customHeight="1" outlineLevel="2">
      <c r="A1764" s="19">
        <v>1101025</v>
      </c>
      <c r="B1764" s="68" t="s">
        <v>2181</v>
      </c>
      <c r="C1764" s="53">
        <v>28.5</v>
      </c>
      <c r="D1764" s="38" t="s">
        <v>390</v>
      </c>
      <c r="E1764" s="13">
        <f>C1764*$H$4</f>
        <v>1453.5</v>
      </c>
      <c r="F1764" s="14">
        <f t="shared" ref="F1764:F1800" si="171">$F$1626</f>
        <v>0</v>
      </c>
      <c r="G1764" s="13">
        <f t="shared" si="168"/>
        <v>1211.25</v>
      </c>
      <c r="H1764" s="13">
        <f t="shared" ref="H1764:H1800" si="172">E1764-E1764*F1764</f>
        <v>1453.5</v>
      </c>
    </row>
    <row r="1765" spans="1:8" ht="12.4" customHeight="1" outlineLevel="2">
      <c r="A1765" s="19">
        <v>1101026</v>
      </c>
      <c r="B1765" s="68" t="s">
        <v>2182</v>
      </c>
      <c r="C1765" s="53">
        <v>34</v>
      </c>
      <c r="D1765" s="38" t="s">
        <v>390</v>
      </c>
      <c r="E1765" s="13">
        <f>C1765*$H$4</f>
        <v>1734</v>
      </c>
      <c r="F1765" s="14">
        <f t="shared" si="171"/>
        <v>0</v>
      </c>
      <c r="G1765" s="13">
        <f t="shared" si="168"/>
        <v>1445</v>
      </c>
      <c r="H1765" s="13">
        <f t="shared" si="172"/>
        <v>1734</v>
      </c>
    </row>
    <row r="1766" spans="1:8" ht="12.4" customHeight="1" outlineLevel="2">
      <c r="A1766" s="19">
        <v>1101027</v>
      </c>
      <c r="B1766" s="68" t="s">
        <v>2183</v>
      </c>
      <c r="C1766" s="53">
        <v>44</v>
      </c>
      <c r="D1766" s="38" t="s">
        <v>390</v>
      </c>
      <c r="E1766" s="13">
        <f>C1766*$H$4</f>
        <v>2244</v>
      </c>
      <c r="F1766" s="14">
        <f t="shared" si="171"/>
        <v>0</v>
      </c>
      <c r="G1766" s="13">
        <f t="shared" si="168"/>
        <v>1870</v>
      </c>
      <c r="H1766" s="13">
        <f t="shared" si="172"/>
        <v>2244</v>
      </c>
    </row>
    <row r="1767" spans="1:8" ht="12.4" customHeight="1" outlineLevel="2">
      <c r="A1767" s="19">
        <v>1101028</v>
      </c>
      <c r="B1767" s="68" t="s">
        <v>2184</v>
      </c>
      <c r="C1767" s="53">
        <v>57</v>
      </c>
      <c r="D1767" s="38" t="s">
        <v>390</v>
      </c>
      <c r="E1767" s="13">
        <f>C1767*$H$4</f>
        <v>2907</v>
      </c>
      <c r="F1767" s="14">
        <f t="shared" si="171"/>
        <v>0</v>
      </c>
      <c r="G1767" s="13">
        <f t="shared" si="168"/>
        <v>2422.5</v>
      </c>
      <c r="H1767" s="13">
        <f t="shared" si="172"/>
        <v>2907</v>
      </c>
    </row>
    <row r="1768" spans="1:8" ht="12.4" customHeight="1" outlineLevel="2">
      <c r="A1768" s="19">
        <v>1101029</v>
      </c>
      <c r="B1768" s="68" t="s">
        <v>2185</v>
      </c>
      <c r="C1768" s="53">
        <v>84</v>
      </c>
      <c r="D1768" s="38" t="s">
        <v>390</v>
      </c>
      <c r="E1768" s="13">
        <f>C1768*$H$4</f>
        <v>4284</v>
      </c>
      <c r="F1768" s="14">
        <f t="shared" si="171"/>
        <v>0</v>
      </c>
      <c r="G1768" s="13">
        <f t="shared" si="168"/>
        <v>3570</v>
      </c>
      <c r="H1768" s="13">
        <f t="shared" si="172"/>
        <v>4284</v>
      </c>
    </row>
    <row r="1769" spans="1:8" ht="12.4" customHeight="1" outlineLevel="2">
      <c r="A1769" s="19">
        <v>1101183</v>
      </c>
      <c r="B1769" s="68" t="s">
        <v>2186</v>
      </c>
      <c r="C1769" s="53">
        <v>30.4</v>
      </c>
      <c r="D1769" s="38" t="s">
        <v>391</v>
      </c>
      <c r="E1769" s="13">
        <f>C1769*$H$4</f>
        <v>1550.3999999999999</v>
      </c>
      <c r="F1769" s="14">
        <f t="shared" si="171"/>
        <v>0</v>
      </c>
      <c r="G1769" s="13">
        <f t="shared" si="168"/>
        <v>1292</v>
      </c>
      <c r="H1769" s="13">
        <f t="shared" si="172"/>
        <v>1550.3999999999999</v>
      </c>
    </row>
    <row r="1770" spans="1:8" ht="12.4" customHeight="1" outlineLevel="2">
      <c r="A1770" s="19">
        <v>1101184</v>
      </c>
      <c r="B1770" s="68" t="s">
        <v>2187</v>
      </c>
      <c r="C1770" s="53">
        <v>34.5</v>
      </c>
      <c r="D1770" s="38" t="s">
        <v>391</v>
      </c>
      <c r="E1770" s="13">
        <f>C1770*$H$4</f>
        <v>1759.5</v>
      </c>
      <c r="F1770" s="14">
        <f t="shared" si="171"/>
        <v>0</v>
      </c>
      <c r="G1770" s="13">
        <f t="shared" si="168"/>
        <v>1466.25</v>
      </c>
      <c r="H1770" s="13">
        <f t="shared" si="172"/>
        <v>1759.5</v>
      </c>
    </row>
    <row r="1771" spans="1:8" ht="12.4" customHeight="1" outlineLevel="2">
      <c r="A1771" s="19">
        <v>1101185</v>
      </c>
      <c r="B1771" s="68" t="s">
        <v>2188</v>
      </c>
      <c r="C1771" s="53">
        <v>42.5</v>
      </c>
      <c r="D1771" s="38" t="s">
        <v>391</v>
      </c>
      <c r="E1771" s="13">
        <f>C1771*$H$4</f>
        <v>2167.5</v>
      </c>
      <c r="F1771" s="14">
        <f t="shared" si="171"/>
        <v>0</v>
      </c>
      <c r="G1771" s="13">
        <f t="shared" si="168"/>
        <v>1806.25</v>
      </c>
      <c r="H1771" s="13">
        <f t="shared" si="172"/>
        <v>2167.5</v>
      </c>
    </row>
    <row r="1772" spans="1:8" ht="12.4" customHeight="1" outlineLevel="2">
      <c r="A1772" s="19">
        <v>1101180</v>
      </c>
      <c r="B1772" s="68" t="s">
        <v>2189</v>
      </c>
      <c r="C1772" s="53">
        <v>30.4</v>
      </c>
      <c r="D1772" s="38" t="s">
        <v>390</v>
      </c>
      <c r="E1772" s="13">
        <f>C1772*$H$4</f>
        <v>1550.3999999999999</v>
      </c>
      <c r="F1772" s="14">
        <f t="shared" si="171"/>
        <v>0</v>
      </c>
      <c r="G1772" s="13">
        <f t="shared" si="168"/>
        <v>1292</v>
      </c>
      <c r="H1772" s="13">
        <f t="shared" si="172"/>
        <v>1550.3999999999999</v>
      </c>
    </row>
    <row r="1773" spans="1:8" ht="12.4" customHeight="1" outlineLevel="2">
      <c r="A1773" s="19">
        <v>1101181</v>
      </c>
      <c r="B1773" s="68" t="s">
        <v>2190</v>
      </c>
      <c r="C1773" s="53">
        <v>34.5</v>
      </c>
      <c r="D1773" s="38" t="s">
        <v>390</v>
      </c>
      <c r="E1773" s="13">
        <f>C1773*$H$4</f>
        <v>1759.5</v>
      </c>
      <c r="F1773" s="14">
        <f t="shared" si="171"/>
        <v>0</v>
      </c>
      <c r="G1773" s="13">
        <f t="shared" si="168"/>
        <v>1466.25</v>
      </c>
      <c r="H1773" s="13">
        <f t="shared" si="172"/>
        <v>1759.5</v>
      </c>
    </row>
    <row r="1774" spans="1:8" ht="12.4" customHeight="1" outlineLevel="2">
      <c r="A1774" s="19">
        <v>1101182</v>
      </c>
      <c r="B1774" s="68" t="s">
        <v>2191</v>
      </c>
      <c r="C1774" s="53">
        <v>42.5</v>
      </c>
      <c r="D1774" s="38" t="s">
        <v>390</v>
      </c>
      <c r="E1774" s="13">
        <f>C1774*$H$4</f>
        <v>2167.5</v>
      </c>
      <c r="F1774" s="14">
        <f t="shared" si="171"/>
        <v>0</v>
      </c>
      <c r="G1774" s="13">
        <f t="shared" si="168"/>
        <v>1806.25</v>
      </c>
      <c r="H1774" s="13">
        <f t="shared" si="172"/>
        <v>2167.5</v>
      </c>
    </row>
    <row r="1775" spans="1:8" ht="12.4" customHeight="1" outlineLevel="2">
      <c r="A1775" s="19">
        <v>1100200</v>
      </c>
      <c r="B1775" s="68" t="s">
        <v>2192</v>
      </c>
      <c r="C1775" s="53">
        <v>5.6</v>
      </c>
      <c r="D1775" s="38" t="s">
        <v>391</v>
      </c>
      <c r="E1775" s="13">
        <f>C1775*$H$4</f>
        <v>285.59999999999997</v>
      </c>
      <c r="F1775" s="14">
        <f t="shared" si="171"/>
        <v>0</v>
      </c>
      <c r="G1775" s="13">
        <f t="shared" si="168"/>
        <v>238</v>
      </c>
      <c r="H1775" s="13">
        <f t="shared" si="172"/>
        <v>285.59999999999997</v>
      </c>
    </row>
    <row r="1776" spans="1:8" ht="12.4" customHeight="1" outlineLevel="2">
      <c r="A1776" s="19">
        <v>1100274</v>
      </c>
      <c r="B1776" s="68" t="s">
        <v>2193</v>
      </c>
      <c r="C1776" s="53">
        <v>5.6</v>
      </c>
      <c r="D1776" s="38" t="s">
        <v>391</v>
      </c>
      <c r="E1776" s="13">
        <f>C1776*$H$4</f>
        <v>285.59999999999997</v>
      </c>
      <c r="F1776" s="14">
        <f t="shared" si="171"/>
        <v>0</v>
      </c>
      <c r="G1776" s="13">
        <f t="shared" si="168"/>
        <v>238</v>
      </c>
      <c r="H1776" s="13">
        <f t="shared" si="172"/>
        <v>285.59999999999997</v>
      </c>
    </row>
    <row r="1777" spans="1:8" ht="12.4" customHeight="1" outlineLevel="2">
      <c r="A1777" s="19">
        <v>1100205</v>
      </c>
      <c r="B1777" s="68" t="s">
        <v>2194</v>
      </c>
      <c r="C1777" s="53">
        <v>11</v>
      </c>
      <c r="D1777" s="38" t="s">
        <v>390</v>
      </c>
      <c r="E1777" s="13">
        <f>C1777*$H$4</f>
        <v>561</v>
      </c>
      <c r="F1777" s="14">
        <f t="shared" si="171"/>
        <v>0</v>
      </c>
      <c r="G1777" s="13">
        <f t="shared" si="168"/>
        <v>467.5</v>
      </c>
      <c r="H1777" s="13">
        <f t="shared" si="172"/>
        <v>561</v>
      </c>
    </row>
    <row r="1778" spans="1:8" ht="12.4" customHeight="1" outlineLevel="2">
      <c r="A1778" s="19">
        <v>1101156</v>
      </c>
      <c r="B1778" s="68" t="s">
        <v>2195</v>
      </c>
      <c r="C1778" s="53">
        <v>37.200000000000003</v>
      </c>
      <c r="D1778" s="38" t="s">
        <v>390</v>
      </c>
      <c r="E1778" s="13">
        <f>C1778*$H$4</f>
        <v>1897.2</v>
      </c>
      <c r="F1778" s="14">
        <f t="shared" si="171"/>
        <v>0</v>
      </c>
      <c r="G1778" s="13">
        <f t="shared" si="168"/>
        <v>1581</v>
      </c>
      <c r="H1778" s="13">
        <f t="shared" si="172"/>
        <v>1897.2</v>
      </c>
    </row>
    <row r="1779" spans="1:8" ht="12.4" customHeight="1" outlineLevel="2">
      <c r="A1779" s="19">
        <v>1101157</v>
      </c>
      <c r="B1779" s="68" t="s">
        <v>2196</v>
      </c>
      <c r="C1779" s="53">
        <v>46.4</v>
      </c>
      <c r="D1779" s="38" t="s">
        <v>390</v>
      </c>
      <c r="E1779" s="13">
        <f>C1779*$H$4</f>
        <v>2366.4</v>
      </c>
      <c r="F1779" s="14">
        <f t="shared" si="171"/>
        <v>0</v>
      </c>
      <c r="G1779" s="13">
        <f t="shared" si="168"/>
        <v>1972</v>
      </c>
      <c r="H1779" s="13">
        <f t="shared" si="172"/>
        <v>2366.4</v>
      </c>
    </row>
    <row r="1780" spans="1:8" ht="12.4" customHeight="1" outlineLevel="2">
      <c r="A1780" s="19">
        <v>1101158</v>
      </c>
      <c r="B1780" s="68" t="s">
        <v>2197</v>
      </c>
      <c r="C1780" s="53">
        <v>59.5</v>
      </c>
      <c r="D1780" s="38" t="s">
        <v>391</v>
      </c>
      <c r="E1780" s="13">
        <f>C1780*$H$4</f>
        <v>3034.5</v>
      </c>
      <c r="F1780" s="14">
        <f t="shared" si="171"/>
        <v>0</v>
      </c>
      <c r="G1780" s="13">
        <f t="shared" si="168"/>
        <v>2528.75</v>
      </c>
      <c r="H1780" s="13">
        <f t="shared" si="172"/>
        <v>3034.5</v>
      </c>
    </row>
    <row r="1781" spans="1:8" ht="12.4" customHeight="1" outlineLevel="2">
      <c r="A1781" s="19">
        <v>1101159</v>
      </c>
      <c r="B1781" s="68" t="s">
        <v>2198</v>
      </c>
      <c r="C1781" s="53">
        <v>85.9</v>
      </c>
      <c r="D1781" s="38" t="s">
        <v>391</v>
      </c>
      <c r="E1781" s="13">
        <f>C1781*$H$4</f>
        <v>4380.9000000000005</v>
      </c>
      <c r="F1781" s="14">
        <f t="shared" si="171"/>
        <v>0</v>
      </c>
      <c r="G1781" s="13">
        <f t="shared" si="168"/>
        <v>3650.75</v>
      </c>
      <c r="H1781" s="13">
        <f t="shared" si="172"/>
        <v>4380.9000000000005</v>
      </c>
    </row>
    <row r="1782" spans="1:8" ht="12.4" customHeight="1" outlineLevel="2">
      <c r="A1782" s="19">
        <v>1101179</v>
      </c>
      <c r="B1782" s="68" t="s">
        <v>2199</v>
      </c>
      <c r="C1782" s="53">
        <v>120.3</v>
      </c>
      <c r="D1782" s="38" t="s">
        <v>391</v>
      </c>
      <c r="E1782" s="13">
        <f>C1782*$H$4</f>
        <v>6135.3</v>
      </c>
      <c r="F1782" s="14">
        <f t="shared" si="171"/>
        <v>0</v>
      </c>
      <c r="G1782" s="13">
        <f t="shared" si="168"/>
        <v>5112.75</v>
      </c>
      <c r="H1782" s="13">
        <f t="shared" si="172"/>
        <v>6135.3</v>
      </c>
    </row>
    <row r="1783" spans="1:8" ht="12.4" customHeight="1" outlineLevel="2">
      <c r="A1783" s="19">
        <v>1101189</v>
      </c>
      <c r="B1783" s="68" t="s">
        <v>2200</v>
      </c>
      <c r="C1783" s="53">
        <v>25.1</v>
      </c>
      <c r="D1783" s="38" t="s">
        <v>390</v>
      </c>
      <c r="E1783" s="13">
        <f>C1783*$H$4</f>
        <v>1280.1000000000001</v>
      </c>
      <c r="F1783" s="14">
        <f t="shared" si="171"/>
        <v>0</v>
      </c>
      <c r="G1783" s="13">
        <f t="shared" si="168"/>
        <v>1066.75</v>
      </c>
      <c r="H1783" s="13">
        <f t="shared" si="172"/>
        <v>1280.1000000000001</v>
      </c>
    </row>
    <row r="1784" spans="1:8" ht="12.4" customHeight="1" outlineLevel="2">
      <c r="A1784" s="19">
        <v>1101190</v>
      </c>
      <c r="B1784" s="68" t="s">
        <v>2201</v>
      </c>
      <c r="C1784" s="53">
        <v>32.6</v>
      </c>
      <c r="D1784" s="38" t="s">
        <v>390</v>
      </c>
      <c r="E1784" s="13">
        <f>C1784*$H$4</f>
        <v>1662.6000000000001</v>
      </c>
      <c r="F1784" s="14">
        <f t="shared" si="171"/>
        <v>0</v>
      </c>
      <c r="G1784" s="13">
        <f t="shared" si="168"/>
        <v>1385.5</v>
      </c>
      <c r="H1784" s="13">
        <f t="shared" si="172"/>
        <v>1662.6000000000001</v>
      </c>
    </row>
    <row r="1785" spans="1:8" ht="12.4" customHeight="1" outlineLevel="2">
      <c r="A1785" s="19">
        <v>1101191</v>
      </c>
      <c r="B1785" s="68" t="s">
        <v>2202</v>
      </c>
      <c r="C1785" s="53">
        <v>45</v>
      </c>
      <c r="D1785" s="38" t="s">
        <v>390</v>
      </c>
      <c r="E1785" s="13">
        <f>C1785*$H$4</f>
        <v>2295</v>
      </c>
      <c r="F1785" s="14">
        <f t="shared" si="171"/>
        <v>0</v>
      </c>
      <c r="G1785" s="13">
        <f t="shared" si="168"/>
        <v>1912.5</v>
      </c>
      <c r="H1785" s="13">
        <f t="shared" si="172"/>
        <v>2295</v>
      </c>
    </row>
    <row r="1786" spans="1:8" ht="12.4" customHeight="1" outlineLevel="2">
      <c r="A1786" s="19">
        <v>1101186</v>
      </c>
      <c r="B1786" s="68" t="s">
        <v>2203</v>
      </c>
      <c r="C1786" s="53">
        <v>25.1</v>
      </c>
      <c r="D1786" s="38" t="s">
        <v>391</v>
      </c>
      <c r="E1786" s="13">
        <f>C1786*$H$4</f>
        <v>1280.1000000000001</v>
      </c>
      <c r="F1786" s="14">
        <f t="shared" si="171"/>
        <v>0</v>
      </c>
      <c r="G1786" s="13">
        <f t="shared" si="168"/>
        <v>1066.75</v>
      </c>
      <c r="H1786" s="13">
        <f t="shared" si="172"/>
        <v>1280.1000000000001</v>
      </c>
    </row>
    <row r="1787" spans="1:8" ht="12.4" customHeight="1" outlineLevel="2">
      <c r="A1787" s="19">
        <v>1101187</v>
      </c>
      <c r="B1787" s="68" t="s">
        <v>2204</v>
      </c>
      <c r="C1787" s="53">
        <v>32.6</v>
      </c>
      <c r="D1787" s="38" t="s">
        <v>391</v>
      </c>
      <c r="E1787" s="13">
        <f>C1787*$H$4</f>
        <v>1662.6000000000001</v>
      </c>
      <c r="F1787" s="14">
        <f t="shared" si="171"/>
        <v>0</v>
      </c>
      <c r="G1787" s="13">
        <f t="shared" si="168"/>
        <v>1385.5</v>
      </c>
      <c r="H1787" s="13">
        <f t="shared" si="172"/>
        <v>1662.6000000000001</v>
      </c>
    </row>
    <row r="1788" spans="1:8" ht="12.4" customHeight="1" outlineLevel="2">
      <c r="A1788" s="19">
        <v>1101188</v>
      </c>
      <c r="B1788" s="68" t="s">
        <v>2205</v>
      </c>
      <c r="C1788" s="53">
        <v>45</v>
      </c>
      <c r="D1788" s="38" t="s">
        <v>391</v>
      </c>
      <c r="E1788" s="13">
        <f>C1788*$H$4</f>
        <v>2295</v>
      </c>
      <c r="F1788" s="14">
        <f t="shared" si="171"/>
        <v>0</v>
      </c>
      <c r="G1788" s="13">
        <f t="shared" si="168"/>
        <v>1912.5</v>
      </c>
      <c r="H1788" s="13">
        <f t="shared" si="172"/>
        <v>2295</v>
      </c>
    </row>
    <row r="1789" spans="1:8" ht="12.4" customHeight="1" outlineLevel="2">
      <c r="A1789" s="19">
        <v>1100220</v>
      </c>
      <c r="B1789" s="68" t="s">
        <v>2206</v>
      </c>
      <c r="C1789" s="53">
        <v>84.9</v>
      </c>
      <c r="D1789" s="38" t="s">
        <v>390</v>
      </c>
      <c r="E1789" s="13">
        <f>C1789*$H$4</f>
        <v>4329.9000000000005</v>
      </c>
      <c r="F1789" s="14">
        <f t="shared" si="171"/>
        <v>0</v>
      </c>
      <c r="G1789" s="13">
        <f t="shared" si="168"/>
        <v>3608.25</v>
      </c>
      <c r="H1789" s="13">
        <f t="shared" si="172"/>
        <v>4329.9000000000005</v>
      </c>
    </row>
    <row r="1790" spans="1:8" ht="12.4" customHeight="1" outlineLevel="2">
      <c r="A1790" s="19">
        <v>1100222</v>
      </c>
      <c r="B1790" s="68" t="s">
        <v>2207</v>
      </c>
      <c r="C1790" s="53">
        <v>111.6</v>
      </c>
      <c r="D1790" s="38" t="s">
        <v>390</v>
      </c>
      <c r="E1790" s="13">
        <f>C1790*$H$4</f>
        <v>5691.5999999999995</v>
      </c>
      <c r="F1790" s="14">
        <f t="shared" si="171"/>
        <v>0</v>
      </c>
      <c r="G1790" s="13">
        <f t="shared" si="168"/>
        <v>4743</v>
      </c>
      <c r="H1790" s="13">
        <f t="shared" si="172"/>
        <v>5691.5999999999995</v>
      </c>
    </row>
    <row r="1791" spans="1:8" ht="12.4" customHeight="1" outlineLevel="2">
      <c r="A1791" s="19">
        <v>1100225</v>
      </c>
      <c r="B1791" s="68" t="s">
        <v>2208</v>
      </c>
      <c r="C1791" s="53">
        <v>136.6</v>
      </c>
      <c r="D1791" s="38" t="s">
        <v>391</v>
      </c>
      <c r="E1791" s="13">
        <f>C1791*$H$4</f>
        <v>6966.5999999999995</v>
      </c>
      <c r="F1791" s="14">
        <f t="shared" si="171"/>
        <v>0</v>
      </c>
      <c r="G1791" s="13">
        <f t="shared" si="168"/>
        <v>5805.5</v>
      </c>
      <c r="H1791" s="13">
        <f t="shared" si="172"/>
        <v>6966.5999999999995</v>
      </c>
    </row>
    <row r="1792" spans="1:8" ht="12.4" customHeight="1" outlineLevel="2">
      <c r="A1792" s="19">
        <v>1100221</v>
      </c>
      <c r="B1792" s="68" t="s">
        <v>2209</v>
      </c>
      <c r="C1792" s="53">
        <v>111.6</v>
      </c>
      <c r="D1792" s="38" t="s">
        <v>390</v>
      </c>
      <c r="E1792" s="13">
        <f>C1792*$H$4</f>
        <v>5691.5999999999995</v>
      </c>
      <c r="F1792" s="14">
        <f t="shared" si="171"/>
        <v>0</v>
      </c>
      <c r="G1792" s="13">
        <f t="shared" si="168"/>
        <v>4743</v>
      </c>
      <c r="H1792" s="13">
        <f t="shared" si="172"/>
        <v>5691.5999999999995</v>
      </c>
    </row>
    <row r="1793" spans="1:8" ht="12.4" customHeight="1" outlineLevel="2">
      <c r="A1793" s="19">
        <v>1100224</v>
      </c>
      <c r="B1793" s="68" t="s">
        <v>2210</v>
      </c>
      <c r="C1793" s="53">
        <v>136.6</v>
      </c>
      <c r="D1793" s="38" t="s">
        <v>391</v>
      </c>
      <c r="E1793" s="13">
        <f>C1793*$H$4</f>
        <v>6966.5999999999995</v>
      </c>
      <c r="F1793" s="14">
        <f t="shared" si="171"/>
        <v>0</v>
      </c>
      <c r="G1793" s="13">
        <f t="shared" si="168"/>
        <v>5805.5</v>
      </c>
      <c r="H1793" s="13">
        <f t="shared" si="172"/>
        <v>6966.5999999999995</v>
      </c>
    </row>
    <row r="1794" spans="1:8" ht="12.4" customHeight="1" outlineLevel="2">
      <c r="A1794" s="19">
        <v>1100223</v>
      </c>
      <c r="B1794" s="68" t="s">
        <v>2211</v>
      </c>
      <c r="C1794" s="53">
        <v>136.6</v>
      </c>
      <c r="D1794" s="38" t="s">
        <v>391</v>
      </c>
      <c r="E1794" s="13">
        <f>C1794*$H$4</f>
        <v>6966.5999999999995</v>
      </c>
      <c r="F1794" s="14">
        <f t="shared" si="171"/>
        <v>0</v>
      </c>
      <c r="G1794" s="13">
        <f t="shared" si="168"/>
        <v>5805.5</v>
      </c>
      <c r="H1794" s="13">
        <f t="shared" si="172"/>
        <v>6966.5999999999995</v>
      </c>
    </row>
    <row r="1795" spans="1:8" ht="12.4" customHeight="1" outlineLevel="2">
      <c r="A1795" s="19">
        <v>1100226</v>
      </c>
      <c r="B1795" s="68" t="s">
        <v>2212</v>
      </c>
      <c r="C1795" s="53">
        <v>99.7</v>
      </c>
      <c r="D1795" s="38" t="s">
        <v>391</v>
      </c>
      <c r="E1795" s="13">
        <f>C1795*$H$4</f>
        <v>5084.7</v>
      </c>
      <c r="F1795" s="14">
        <f t="shared" si="171"/>
        <v>0</v>
      </c>
      <c r="G1795" s="13">
        <f t="shared" si="168"/>
        <v>4237.25</v>
      </c>
      <c r="H1795" s="13">
        <f t="shared" si="172"/>
        <v>5084.7</v>
      </c>
    </row>
    <row r="1796" spans="1:8" ht="12.4" customHeight="1" outlineLevel="2">
      <c r="A1796" s="19">
        <v>1100228</v>
      </c>
      <c r="B1796" s="68" t="s">
        <v>2213</v>
      </c>
      <c r="C1796" s="53">
        <v>131.30000000000001</v>
      </c>
      <c r="D1796" s="38" t="s">
        <v>391</v>
      </c>
      <c r="E1796" s="13">
        <f>C1796*$H$4</f>
        <v>6696.3</v>
      </c>
      <c r="F1796" s="14">
        <f t="shared" si="171"/>
        <v>0</v>
      </c>
      <c r="G1796" s="13">
        <f t="shared" si="168"/>
        <v>5580.25</v>
      </c>
      <c r="H1796" s="13">
        <f t="shared" si="172"/>
        <v>6696.3</v>
      </c>
    </row>
    <row r="1797" spans="1:8" ht="12.4" customHeight="1" outlineLevel="2">
      <c r="A1797" s="19">
        <v>1100231</v>
      </c>
      <c r="B1797" s="68" t="s">
        <v>2214</v>
      </c>
      <c r="C1797" s="53">
        <v>165.8</v>
      </c>
      <c r="D1797" s="38" t="s">
        <v>391</v>
      </c>
      <c r="E1797" s="13">
        <f>C1797*$H$4</f>
        <v>8455.8000000000011</v>
      </c>
      <c r="F1797" s="14">
        <f t="shared" si="171"/>
        <v>0</v>
      </c>
      <c r="G1797" s="13">
        <f t="shared" si="168"/>
        <v>7046.5</v>
      </c>
      <c r="H1797" s="13">
        <f t="shared" si="172"/>
        <v>8455.8000000000011</v>
      </c>
    </row>
    <row r="1798" spans="1:8" ht="12.4" customHeight="1" outlineLevel="2">
      <c r="A1798" s="19">
        <v>1100227</v>
      </c>
      <c r="B1798" s="68" t="s">
        <v>2215</v>
      </c>
      <c r="C1798" s="53">
        <v>129.9</v>
      </c>
      <c r="D1798" s="38" t="s">
        <v>391</v>
      </c>
      <c r="E1798" s="13">
        <f>C1798*$H$4</f>
        <v>6624.9000000000005</v>
      </c>
      <c r="F1798" s="14">
        <f t="shared" si="171"/>
        <v>0</v>
      </c>
      <c r="G1798" s="13">
        <f t="shared" si="168"/>
        <v>5520.75</v>
      </c>
      <c r="H1798" s="13">
        <f t="shared" si="172"/>
        <v>6624.9000000000005</v>
      </c>
    </row>
    <row r="1799" spans="1:8" ht="12.4" customHeight="1" outlineLevel="2">
      <c r="A1799" s="19">
        <v>1100230</v>
      </c>
      <c r="B1799" s="68" t="s">
        <v>2216</v>
      </c>
      <c r="C1799" s="53">
        <v>165.8</v>
      </c>
      <c r="D1799" s="38" t="s">
        <v>391</v>
      </c>
      <c r="E1799" s="13">
        <f>C1799*$H$4</f>
        <v>8455.8000000000011</v>
      </c>
      <c r="F1799" s="14">
        <f t="shared" si="171"/>
        <v>0</v>
      </c>
      <c r="G1799" s="13">
        <f t="shared" si="168"/>
        <v>7046.5</v>
      </c>
      <c r="H1799" s="13">
        <f t="shared" si="172"/>
        <v>8455.8000000000011</v>
      </c>
    </row>
    <row r="1800" spans="1:8" ht="12.4" customHeight="1" outlineLevel="2">
      <c r="A1800" s="19">
        <v>1100229</v>
      </c>
      <c r="B1800" s="68" t="s">
        <v>2217</v>
      </c>
      <c r="C1800" s="53">
        <v>165.8</v>
      </c>
      <c r="D1800" s="38" t="s">
        <v>391</v>
      </c>
      <c r="E1800" s="13">
        <f>C1800*$H$4</f>
        <v>8455.8000000000011</v>
      </c>
      <c r="F1800" s="14">
        <f t="shared" si="171"/>
        <v>0</v>
      </c>
      <c r="G1800" s="13">
        <f t="shared" si="168"/>
        <v>7046.5</v>
      </c>
      <c r="H1800" s="13">
        <f t="shared" si="172"/>
        <v>8455.8000000000011</v>
      </c>
    </row>
    <row r="1801" spans="1:8" ht="12.4" customHeight="1" outlineLevel="1">
      <c r="A1801" s="42" t="s">
        <v>283</v>
      </c>
      <c r="B1801" s="68"/>
      <c r="C1801" s="72"/>
      <c r="D1801" s="9"/>
      <c r="E1801" s="13"/>
      <c r="F1801" s="14"/>
      <c r="G1801" s="13">
        <f t="shared" si="168"/>
        <v>0</v>
      </c>
      <c r="H1801" s="13"/>
    </row>
    <row r="1802" spans="1:8" ht="12.4" customHeight="1" outlineLevel="2">
      <c r="A1802" s="19">
        <v>1101200</v>
      </c>
      <c r="B1802" s="68" t="s">
        <v>2218</v>
      </c>
      <c r="C1802" s="53">
        <v>38</v>
      </c>
      <c r="D1802" s="38" t="s">
        <v>391</v>
      </c>
      <c r="E1802" s="13">
        <f>C1802*$H$4</f>
        <v>1938</v>
      </c>
      <c r="F1802" s="14">
        <f t="shared" ref="F1802:F1834" si="173">$F$1626</f>
        <v>0</v>
      </c>
      <c r="G1802" s="13">
        <f t="shared" si="168"/>
        <v>1615</v>
      </c>
      <c r="H1802" s="13">
        <f t="shared" ref="H1802:H1834" si="174">E1802-E1802*F1802</f>
        <v>1938</v>
      </c>
    </row>
    <row r="1803" spans="1:8" ht="12.4" customHeight="1" outlineLevel="2">
      <c r="A1803" s="19">
        <v>1101202</v>
      </c>
      <c r="B1803" s="68" t="s">
        <v>2219</v>
      </c>
      <c r="C1803" s="53">
        <v>49</v>
      </c>
      <c r="D1803" s="38" t="s">
        <v>391</v>
      </c>
      <c r="E1803" s="13">
        <f>C1803*$H$4</f>
        <v>2499</v>
      </c>
      <c r="F1803" s="14">
        <f t="shared" si="173"/>
        <v>0</v>
      </c>
      <c r="G1803" s="13">
        <f t="shared" si="168"/>
        <v>2082.5</v>
      </c>
      <c r="H1803" s="13">
        <f t="shared" si="174"/>
        <v>2499</v>
      </c>
    </row>
    <row r="1804" spans="1:8" ht="12.4" customHeight="1" outlineLevel="2">
      <c r="A1804" s="19">
        <v>1101204</v>
      </c>
      <c r="B1804" s="68" t="s">
        <v>2220</v>
      </c>
      <c r="C1804" s="53">
        <v>61</v>
      </c>
      <c r="D1804" s="38" t="s">
        <v>391</v>
      </c>
      <c r="E1804" s="13">
        <f>C1804*$H$4</f>
        <v>3111</v>
      </c>
      <c r="F1804" s="14">
        <f t="shared" si="173"/>
        <v>0</v>
      </c>
      <c r="G1804" s="13">
        <f t="shared" si="168"/>
        <v>2592.5</v>
      </c>
      <c r="H1804" s="13">
        <f t="shared" si="174"/>
        <v>3111</v>
      </c>
    </row>
    <row r="1805" spans="1:8" ht="12.4" customHeight="1" outlineLevel="2">
      <c r="A1805" s="19">
        <v>1101206</v>
      </c>
      <c r="B1805" s="68" t="s">
        <v>2221</v>
      </c>
      <c r="C1805" s="53">
        <v>90</v>
      </c>
      <c r="D1805" s="38" t="s">
        <v>391</v>
      </c>
      <c r="E1805" s="13">
        <f>C1805*$H$4</f>
        <v>4590</v>
      </c>
      <c r="F1805" s="14">
        <f t="shared" si="173"/>
        <v>0</v>
      </c>
      <c r="G1805" s="13">
        <f t="shared" si="168"/>
        <v>3825</v>
      </c>
      <c r="H1805" s="13">
        <f t="shared" si="174"/>
        <v>4590</v>
      </c>
    </row>
    <row r="1806" spans="1:8" ht="12.4" customHeight="1" outlineLevel="2">
      <c r="A1806" s="19">
        <v>1101298</v>
      </c>
      <c r="B1806" s="68" t="s">
        <v>411</v>
      </c>
      <c r="C1806" s="53">
        <v>128</v>
      </c>
      <c r="D1806" s="38" t="s">
        <v>391</v>
      </c>
      <c r="E1806" s="13">
        <f>C1806*$H$4</f>
        <v>6528</v>
      </c>
      <c r="F1806" s="14">
        <f t="shared" si="173"/>
        <v>0</v>
      </c>
      <c r="G1806" s="13">
        <f t="shared" ref="G1806:G1869" si="175">ROUND(H1806/1.2,2)</f>
        <v>5440</v>
      </c>
      <c r="H1806" s="13">
        <f t="shared" si="174"/>
        <v>6528</v>
      </c>
    </row>
    <row r="1807" spans="1:8" ht="12.4" customHeight="1" outlineLevel="2">
      <c r="A1807" s="19">
        <v>1101299</v>
      </c>
      <c r="B1807" s="68" t="s">
        <v>412</v>
      </c>
      <c r="C1807" s="53">
        <v>157</v>
      </c>
      <c r="D1807" s="38" t="s">
        <v>391</v>
      </c>
      <c r="E1807" s="13">
        <f>C1807*$H$4</f>
        <v>8007</v>
      </c>
      <c r="F1807" s="14">
        <f t="shared" si="173"/>
        <v>0</v>
      </c>
      <c r="G1807" s="13">
        <f t="shared" si="175"/>
        <v>6672.5</v>
      </c>
      <c r="H1807" s="13">
        <f t="shared" si="174"/>
        <v>8007</v>
      </c>
    </row>
    <row r="1808" spans="1:8" ht="12.4" customHeight="1" outlineLevel="2">
      <c r="A1808" s="19">
        <v>1101208</v>
      </c>
      <c r="B1808" s="68" t="s">
        <v>2222</v>
      </c>
      <c r="C1808" s="53">
        <v>51</v>
      </c>
      <c r="D1808" s="38" t="s">
        <v>391</v>
      </c>
      <c r="E1808" s="13">
        <f>C1808*$H$4</f>
        <v>2601</v>
      </c>
      <c r="F1808" s="14">
        <f t="shared" si="173"/>
        <v>0</v>
      </c>
      <c r="G1808" s="13">
        <f t="shared" si="175"/>
        <v>2167.5</v>
      </c>
      <c r="H1808" s="13">
        <f t="shared" si="174"/>
        <v>2601</v>
      </c>
    </row>
    <row r="1809" spans="1:8" ht="12.4" customHeight="1" outlineLevel="2">
      <c r="A1809" s="19">
        <v>1101210</v>
      </c>
      <c r="B1809" s="68" t="s">
        <v>2223</v>
      </c>
      <c r="C1809" s="53">
        <v>82</v>
      </c>
      <c r="D1809" s="38" t="s">
        <v>391</v>
      </c>
      <c r="E1809" s="13">
        <f>C1809*$H$4</f>
        <v>4182</v>
      </c>
      <c r="F1809" s="14">
        <f t="shared" si="173"/>
        <v>0</v>
      </c>
      <c r="G1809" s="13">
        <f t="shared" si="175"/>
        <v>3485</v>
      </c>
      <c r="H1809" s="13">
        <f t="shared" si="174"/>
        <v>4182</v>
      </c>
    </row>
    <row r="1810" spans="1:8" ht="12.4" customHeight="1" outlineLevel="2">
      <c r="A1810" s="19">
        <v>1101212</v>
      </c>
      <c r="B1810" s="68" t="s">
        <v>2224</v>
      </c>
      <c r="C1810" s="53">
        <v>104</v>
      </c>
      <c r="D1810" s="38" t="s">
        <v>390</v>
      </c>
      <c r="E1810" s="13">
        <f>C1810*$H$4</f>
        <v>5304</v>
      </c>
      <c r="F1810" s="14">
        <f t="shared" si="173"/>
        <v>0</v>
      </c>
      <c r="G1810" s="13">
        <f t="shared" si="175"/>
        <v>4420</v>
      </c>
      <c r="H1810" s="13">
        <f t="shared" si="174"/>
        <v>5304</v>
      </c>
    </row>
    <row r="1811" spans="1:8" ht="12.4" customHeight="1" outlineLevel="2">
      <c r="A1811" s="19">
        <v>1101214</v>
      </c>
      <c r="B1811" s="68" t="s">
        <v>2225</v>
      </c>
      <c r="C1811" s="53">
        <v>139</v>
      </c>
      <c r="D1811" s="38" t="s">
        <v>390</v>
      </c>
      <c r="E1811" s="13">
        <f>C1811*$H$4</f>
        <v>7089</v>
      </c>
      <c r="F1811" s="14">
        <f t="shared" si="173"/>
        <v>0</v>
      </c>
      <c r="G1811" s="13">
        <f t="shared" si="175"/>
        <v>5907.5</v>
      </c>
      <c r="H1811" s="13">
        <f t="shared" si="174"/>
        <v>7089</v>
      </c>
    </row>
    <row r="1812" spans="1:8" ht="12.4" customHeight="1" outlineLevel="2">
      <c r="A1812" s="19">
        <v>1101216</v>
      </c>
      <c r="B1812" s="68" t="s">
        <v>2226</v>
      </c>
      <c r="C1812" s="53">
        <v>190</v>
      </c>
      <c r="D1812" s="38" t="s">
        <v>390</v>
      </c>
      <c r="E1812" s="13">
        <f>C1812*$H$4</f>
        <v>9690</v>
      </c>
      <c r="F1812" s="14">
        <f t="shared" si="173"/>
        <v>0</v>
      </c>
      <c r="G1812" s="13">
        <f t="shared" si="175"/>
        <v>8075</v>
      </c>
      <c r="H1812" s="13">
        <f t="shared" si="174"/>
        <v>9690</v>
      </c>
    </row>
    <row r="1813" spans="1:8" ht="12.4" customHeight="1" outlineLevel="2">
      <c r="A1813" s="19">
        <v>1101218</v>
      </c>
      <c r="B1813" s="68" t="s">
        <v>2227</v>
      </c>
      <c r="C1813" s="53">
        <v>217</v>
      </c>
      <c r="D1813" s="38" t="s">
        <v>390</v>
      </c>
      <c r="E1813" s="13">
        <f>C1813*$H$4</f>
        <v>11067</v>
      </c>
      <c r="F1813" s="14">
        <f t="shared" si="173"/>
        <v>0</v>
      </c>
      <c r="G1813" s="13">
        <f t="shared" si="175"/>
        <v>9222.5</v>
      </c>
      <c r="H1813" s="13">
        <f t="shared" si="174"/>
        <v>11067</v>
      </c>
    </row>
    <row r="1814" spans="1:8" ht="12.4" customHeight="1" outlineLevel="2">
      <c r="A1814" s="19">
        <v>1101293</v>
      </c>
      <c r="B1814" s="68" t="s">
        <v>2228</v>
      </c>
      <c r="C1814" s="53">
        <v>155</v>
      </c>
      <c r="D1814" s="38" t="s">
        <v>391</v>
      </c>
      <c r="E1814" s="13">
        <f>C1814*$H$4</f>
        <v>7905</v>
      </c>
      <c r="F1814" s="14">
        <f t="shared" si="173"/>
        <v>0</v>
      </c>
      <c r="G1814" s="13">
        <f t="shared" si="175"/>
        <v>6587.5</v>
      </c>
      <c r="H1814" s="13">
        <f t="shared" si="174"/>
        <v>7905</v>
      </c>
    </row>
    <row r="1815" spans="1:8" ht="12.4" customHeight="1" outlineLevel="2">
      <c r="A1815" s="19">
        <v>1101294</v>
      </c>
      <c r="B1815" s="68" t="s">
        <v>2229</v>
      </c>
      <c r="C1815" s="53">
        <v>195</v>
      </c>
      <c r="D1815" s="38" t="s">
        <v>391</v>
      </c>
      <c r="E1815" s="13">
        <f>C1815*$H$4</f>
        <v>9945</v>
      </c>
      <c r="F1815" s="14">
        <f t="shared" si="173"/>
        <v>0</v>
      </c>
      <c r="G1815" s="13">
        <f t="shared" si="175"/>
        <v>8287.5</v>
      </c>
      <c r="H1815" s="13">
        <f t="shared" si="174"/>
        <v>9945</v>
      </c>
    </row>
    <row r="1816" spans="1:8" ht="12.4" customHeight="1" outlineLevel="2">
      <c r="A1816" s="19">
        <v>1101295</v>
      </c>
      <c r="B1816" s="68" t="s">
        <v>2230</v>
      </c>
      <c r="C1816" s="53">
        <v>240</v>
      </c>
      <c r="D1816" s="38" t="s">
        <v>391</v>
      </c>
      <c r="E1816" s="13">
        <f>C1816*$H$4</f>
        <v>12240</v>
      </c>
      <c r="F1816" s="14">
        <f t="shared" si="173"/>
        <v>0</v>
      </c>
      <c r="G1816" s="13">
        <f t="shared" si="175"/>
        <v>10200</v>
      </c>
      <c r="H1816" s="13">
        <f t="shared" si="174"/>
        <v>12240</v>
      </c>
    </row>
    <row r="1817" spans="1:8" ht="12.4" customHeight="1" outlineLevel="2">
      <c r="A1817" s="19">
        <v>1101296</v>
      </c>
      <c r="B1817" s="68" t="s">
        <v>2231</v>
      </c>
      <c r="C1817" s="53">
        <v>279</v>
      </c>
      <c r="D1817" s="38" t="s">
        <v>390</v>
      </c>
      <c r="E1817" s="13">
        <f>C1817*$H$4</f>
        <v>14229</v>
      </c>
      <c r="F1817" s="14">
        <f t="shared" si="173"/>
        <v>0</v>
      </c>
      <c r="G1817" s="13">
        <f t="shared" si="175"/>
        <v>11857.5</v>
      </c>
      <c r="H1817" s="13">
        <f t="shared" si="174"/>
        <v>14229</v>
      </c>
    </row>
    <row r="1818" spans="1:8" ht="12.4" customHeight="1" outlineLevel="2">
      <c r="A1818" s="19">
        <v>1101297</v>
      </c>
      <c r="B1818" s="68" t="s">
        <v>2232</v>
      </c>
      <c r="C1818" s="53">
        <v>314</v>
      </c>
      <c r="D1818" s="38" t="s">
        <v>390</v>
      </c>
      <c r="E1818" s="13">
        <f>C1818*$H$4</f>
        <v>16014</v>
      </c>
      <c r="F1818" s="14">
        <f t="shared" si="173"/>
        <v>0</v>
      </c>
      <c r="G1818" s="13">
        <f t="shared" si="175"/>
        <v>13345</v>
      </c>
      <c r="H1818" s="13">
        <f t="shared" si="174"/>
        <v>16014</v>
      </c>
    </row>
    <row r="1819" spans="1:8" ht="12.4" customHeight="1" outlineLevel="2">
      <c r="A1819" s="19">
        <v>1101281</v>
      </c>
      <c r="B1819" s="68" t="s">
        <v>2233</v>
      </c>
      <c r="C1819" s="53">
        <v>6.1999999999999993</v>
      </c>
      <c r="D1819" s="38" t="s">
        <v>390</v>
      </c>
      <c r="E1819" s="13">
        <f>C1819*$H$4</f>
        <v>316.2</v>
      </c>
      <c r="F1819" s="14">
        <f t="shared" si="173"/>
        <v>0</v>
      </c>
      <c r="G1819" s="13">
        <f t="shared" si="175"/>
        <v>263.5</v>
      </c>
      <c r="H1819" s="13">
        <f t="shared" si="174"/>
        <v>316.2</v>
      </c>
    </row>
    <row r="1820" spans="1:8" ht="12.4" customHeight="1" outlineLevel="2">
      <c r="A1820" s="19">
        <v>1101282</v>
      </c>
      <c r="B1820" s="68" t="s">
        <v>2234</v>
      </c>
      <c r="C1820" s="53">
        <v>12.4</v>
      </c>
      <c r="D1820" s="38" t="s">
        <v>390</v>
      </c>
      <c r="E1820" s="13">
        <f>C1820*$H$4</f>
        <v>632.4</v>
      </c>
      <c r="F1820" s="14">
        <f t="shared" si="173"/>
        <v>0</v>
      </c>
      <c r="G1820" s="13">
        <f t="shared" si="175"/>
        <v>527</v>
      </c>
      <c r="H1820" s="13">
        <f t="shared" si="174"/>
        <v>632.4</v>
      </c>
    </row>
    <row r="1821" spans="1:8" ht="12.4" customHeight="1" outlineLevel="2">
      <c r="A1821" s="19">
        <v>1101283</v>
      </c>
      <c r="B1821" s="68" t="s">
        <v>2235</v>
      </c>
      <c r="C1821" s="53">
        <v>6.1999999999999993</v>
      </c>
      <c r="D1821" s="38" t="s">
        <v>390</v>
      </c>
      <c r="E1821" s="13">
        <f>C1821*$H$4</f>
        <v>316.2</v>
      </c>
      <c r="F1821" s="14">
        <f t="shared" si="173"/>
        <v>0</v>
      </c>
      <c r="G1821" s="13">
        <f t="shared" si="175"/>
        <v>263.5</v>
      </c>
      <c r="H1821" s="13">
        <f t="shared" si="174"/>
        <v>316.2</v>
      </c>
    </row>
    <row r="1822" spans="1:8" ht="12.4" customHeight="1" outlineLevel="2">
      <c r="A1822" s="19">
        <v>1101284</v>
      </c>
      <c r="B1822" s="68" t="s">
        <v>2236</v>
      </c>
      <c r="C1822" s="53">
        <v>12.4</v>
      </c>
      <c r="D1822" s="38" t="s">
        <v>390</v>
      </c>
      <c r="E1822" s="13">
        <f>C1822*$H$4</f>
        <v>632.4</v>
      </c>
      <c r="F1822" s="14">
        <f t="shared" si="173"/>
        <v>0</v>
      </c>
      <c r="G1822" s="13">
        <f t="shared" si="175"/>
        <v>527</v>
      </c>
      <c r="H1822" s="13">
        <f t="shared" si="174"/>
        <v>632.4</v>
      </c>
    </row>
    <row r="1823" spans="1:8" ht="12.4" customHeight="1" outlineLevel="2">
      <c r="A1823" s="19">
        <v>1101279</v>
      </c>
      <c r="B1823" s="68" t="s">
        <v>2237</v>
      </c>
      <c r="C1823" s="53">
        <v>6.1999999999999993</v>
      </c>
      <c r="D1823" s="38" t="s">
        <v>390</v>
      </c>
      <c r="E1823" s="13">
        <f>C1823*$H$4</f>
        <v>316.2</v>
      </c>
      <c r="F1823" s="14">
        <f t="shared" si="173"/>
        <v>0</v>
      </c>
      <c r="G1823" s="13">
        <f t="shared" si="175"/>
        <v>263.5</v>
      </c>
      <c r="H1823" s="13">
        <f t="shared" si="174"/>
        <v>316.2</v>
      </c>
    </row>
    <row r="1824" spans="1:8" ht="12.4" customHeight="1" outlineLevel="2">
      <c r="A1824" s="19">
        <v>1101370</v>
      </c>
      <c r="B1824" s="68" t="s">
        <v>2238</v>
      </c>
      <c r="C1824" s="53">
        <v>122</v>
      </c>
      <c r="D1824" s="38" t="s">
        <v>390</v>
      </c>
      <c r="E1824" s="13">
        <f>C1824*$H$4</f>
        <v>6222</v>
      </c>
      <c r="F1824" s="14">
        <f t="shared" si="173"/>
        <v>0</v>
      </c>
      <c r="G1824" s="13">
        <f t="shared" si="175"/>
        <v>5185</v>
      </c>
      <c r="H1824" s="13">
        <f t="shared" si="174"/>
        <v>6222</v>
      </c>
    </row>
    <row r="1825" spans="1:8" ht="12.4" customHeight="1" outlineLevel="2">
      <c r="A1825" s="19">
        <v>1101371</v>
      </c>
      <c r="B1825" s="68" t="s">
        <v>2239</v>
      </c>
      <c r="C1825" s="53">
        <v>162</v>
      </c>
      <c r="D1825" s="38" t="s">
        <v>390</v>
      </c>
      <c r="E1825" s="13">
        <f>C1825*$H$4</f>
        <v>8262</v>
      </c>
      <c r="F1825" s="14">
        <f t="shared" si="173"/>
        <v>0</v>
      </c>
      <c r="G1825" s="13">
        <f t="shared" si="175"/>
        <v>6885</v>
      </c>
      <c r="H1825" s="13">
        <f t="shared" si="174"/>
        <v>8262</v>
      </c>
    </row>
    <row r="1826" spans="1:8" ht="12.4" customHeight="1" outlineLevel="2">
      <c r="A1826" s="19">
        <v>1101372</v>
      </c>
      <c r="B1826" s="68" t="s">
        <v>2240</v>
      </c>
      <c r="C1826" s="53">
        <v>182</v>
      </c>
      <c r="D1826" s="38" t="s">
        <v>390</v>
      </c>
      <c r="E1826" s="13">
        <f>C1826*$H$4</f>
        <v>9282</v>
      </c>
      <c r="F1826" s="14">
        <f t="shared" si="173"/>
        <v>0</v>
      </c>
      <c r="G1826" s="13">
        <f t="shared" si="175"/>
        <v>7735</v>
      </c>
      <c r="H1826" s="13">
        <f t="shared" si="174"/>
        <v>9282</v>
      </c>
    </row>
    <row r="1827" spans="1:8" ht="12.4" customHeight="1" outlineLevel="2">
      <c r="A1827" s="19">
        <v>1101373</v>
      </c>
      <c r="B1827" s="68" t="s">
        <v>2241</v>
      </c>
      <c r="C1827" s="53">
        <v>135</v>
      </c>
      <c r="D1827" s="38" t="s">
        <v>390</v>
      </c>
      <c r="E1827" s="13">
        <f>C1827*$H$4</f>
        <v>6885</v>
      </c>
      <c r="F1827" s="14">
        <f t="shared" si="173"/>
        <v>0</v>
      </c>
      <c r="G1827" s="13">
        <f t="shared" si="175"/>
        <v>5737.5</v>
      </c>
      <c r="H1827" s="13">
        <f t="shared" si="174"/>
        <v>6885</v>
      </c>
    </row>
    <row r="1828" spans="1:8" ht="12.4" customHeight="1" outlineLevel="2">
      <c r="A1828" s="19">
        <v>1101374</v>
      </c>
      <c r="B1828" s="68" t="s">
        <v>2242</v>
      </c>
      <c r="C1828" s="53">
        <v>161</v>
      </c>
      <c r="D1828" s="38" t="s">
        <v>390</v>
      </c>
      <c r="E1828" s="13">
        <f>C1828*$H$4</f>
        <v>8211</v>
      </c>
      <c r="F1828" s="14">
        <f t="shared" si="173"/>
        <v>0</v>
      </c>
      <c r="G1828" s="13">
        <f t="shared" si="175"/>
        <v>6842.5</v>
      </c>
      <c r="H1828" s="13">
        <f t="shared" si="174"/>
        <v>8211</v>
      </c>
    </row>
    <row r="1829" spans="1:8" ht="12.4" customHeight="1" outlineLevel="2">
      <c r="A1829" s="19">
        <v>1101290</v>
      </c>
      <c r="B1829" s="68" t="s">
        <v>2243</v>
      </c>
      <c r="C1829" s="53">
        <v>176</v>
      </c>
      <c r="D1829" s="38" t="s">
        <v>390</v>
      </c>
      <c r="E1829" s="13">
        <f>C1829*$H$4</f>
        <v>8976</v>
      </c>
      <c r="F1829" s="14">
        <f t="shared" si="173"/>
        <v>0</v>
      </c>
      <c r="G1829" s="13">
        <f t="shared" si="175"/>
        <v>7480</v>
      </c>
      <c r="H1829" s="13">
        <f t="shared" si="174"/>
        <v>8976</v>
      </c>
    </row>
    <row r="1830" spans="1:8" ht="12.4" customHeight="1" outlineLevel="2">
      <c r="A1830" s="19">
        <v>1101291</v>
      </c>
      <c r="B1830" s="68" t="s">
        <v>2244</v>
      </c>
      <c r="C1830" s="53">
        <v>247</v>
      </c>
      <c r="D1830" s="38" t="s">
        <v>390</v>
      </c>
      <c r="E1830" s="13">
        <f>C1830*$H$4</f>
        <v>12597</v>
      </c>
      <c r="F1830" s="14">
        <f t="shared" si="173"/>
        <v>0</v>
      </c>
      <c r="G1830" s="13">
        <f t="shared" si="175"/>
        <v>10497.5</v>
      </c>
      <c r="H1830" s="13">
        <f t="shared" si="174"/>
        <v>12597</v>
      </c>
    </row>
    <row r="1831" spans="1:8" ht="12.4" customHeight="1" outlineLevel="2">
      <c r="A1831" s="19">
        <v>1101292</v>
      </c>
      <c r="B1831" s="68" t="s">
        <v>2245</v>
      </c>
      <c r="C1831" s="53">
        <v>259</v>
      </c>
      <c r="D1831" s="38" t="s">
        <v>390</v>
      </c>
      <c r="E1831" s="13">
        <f>C1831*$H$4</f>
        <v>13209</v>
      </c>
      <c r="F1831" s="14">
        <f t="shared" si="173"/>
        <v>0</v>
      </c>
      <c r="G1831" s="13">
        <f t="shared" si="175"/>
        <v>11007.5</v>
      </c>
      <c r="H1831" s="13">
        <f t="shared" si="174"/>
        <v>13209</v>
      </c>
    </row>
    <row r="1832" spans="1:8" ht="12.4" customHeight="1" outlineLevel="2">
      <c r="A1832" s="19">
        <v>1101285</v>
      </c>
      <c r="B1832" s="68" t="s">
        <v>2246</v>
      </c>
      <c r="C1832" s="53">
        <v>27.6</v>
      </c>
      <c r="D1832" s="38" t="s">
        <v>391</v>
      </c>
      <c r="E1832" s="13">
        <f>C1832*$H$4</f>
        <v>1407.6000000000001</v>
      </c>
      <c r="F1832" s="14">
        <f t="shared" si="173"/>
        <v>0</v>
      </c>
      <c r="G1832" s="13">
        <f t="shared" si="175"/>
        <v>1173</v>
      </c>
      <c r="H1832" s="13">
        <f t="shared" si="174"/>
        <v>1407.6000000000001</v>
      </c>
    </row>
    <row r="1833" spans="1:8" ht="12.4" customHeight="1" outlineLevel="2">
      <c r="A1833" s="19">
        <v>1101286</v>
      </c>
      <c r="B1833" s="68" t="s">
        <v>2247</v>
      </c>
      <c r="C1833" s="53">
        <v>27.6</v>
      </c>
      <c r="D1833" s="38" t="s">
        <v>391</v>
      </c>
      <c r="E1833" s="13">
        <f>C1833*$H$4</f>
        <v>1407.6000000000001</v>
      </c>
      <c r="F1833" s="14">
        <f t="shared" si="173"/>
        <v>0</v>
      </c>
      <c r="G1833" s="13">
        <f t="shared" si="175"/>
        <v>1173</v>
      </c>
      <c r="H1833" s="13">
        <f t="shared" si="174"/>
        <v>1407.6000000000001</v>
      </c>
    </row>
    <row r="1834" spans="1:8" ht="12.4" customHeight="1" outlineLevel="2">
      <c r="A1834" s="19">
        <v>1101287</v>
      </c>
      <c r="B1834" s="68" t="s">
        <v>10196</v>
      </c>
      <c r="C1834" s="53">
        <v>27.6</v>
      </c>
      <c r="D1834" s="38" t="s">
        <v>391</v>
      </c>
      <c r="E1834" s="13">
        <f>C1834*$H$4</f>
        <v>1407.6000000000001</v>
      </c>
      <c r="F1834" s="14">
        <f t="shared" si="173"/>
        <v>0</v>
      </c>
      <c r="G1834" s="13">
        <f t="shared" si="175"/>
        <v>1173</v>
      </c>
      <c r="H1834" s="13">
        <f t="shared" si="174"/>
        <v>1407.6000000000001</v>
      </c>
    </row>
    <row r="1835" spans="1:8" ht="12.4" customHeight="1" outlineLevel="1">
      <c r="A1835" s="42" t="s">
        <v>352</v>
      </c>
      <c r="B1835" s="68"/>
      <c r="C1835" s="53"/>
      <c r="D1835" s="9"/>
      <c r="E1835" s="13"/>
      <c r="F1835" s="14"/>
      <c r="G1835" s="13">
        <f t="shared" si="175"/>
        <v>0</v>
      </c>
      <c r="H1835" s="13"/>
    </row>
    <row r="1836" spans="1:8" ht="12.4" customHeight="1" outlineLevel="2">
      <c r="A1836" s="37">
        <v>1102500</v>
      </c>
      <c r="B1836" s="68" t="s">
        <v>2248</v>
      </c>
      <c r="C1836" s="53">
        <v>44</v>
      </c>
      <c r="D1836" s="38" t="s">
        <v>390</v>
      </c>
      <c r="E1836" s="13">
        <f>C1836*$H$4</f>
        <v>2244</v>
      </c>
      <c r="F1836" s="14">
        <f t="shared" ref="F1836:F1855" si="176">$F$1626</f>
        <v>0</v>
      </c>
      <c r="G1836" s="13">
        <f t="shared" si="175"/>
        <v>1870</v>
      </c>
      <c r="H1836" s="13">
        <f t="shared" ref="H1836:H1855" si="177">E1836-E1836*F1836</f>
        <v>2244</v>
      </c>
    </row>
    <row r="1837" spans="1:8" ht="12.4" customHeight="1" outlineLevel="2">
      <c r="A1837" s="37">
        <v>1102510</v>
      </c>
      <c r="B1837" s="68" t="s">
        <v>2249</v>
      </c>
      <c r="C1837" s="53">
        <v>55</v>
      </c>
      <c r="D1837" s="38" t="s">
        <v>391</v>
      </c>
      <c r="E1837" s="13">
        <f>C1837*$H$4</f>
        <v>2805</v>
      </c>
      <c r="F1837" s="14">
        <f t="shared" si="176"/>
        <v>0</v>
      </c>
      <c r="G1837" s="13">
        <f t="shared" si="175"/>
        <v>2337.5</v>
      </c>
      <c r="H1837" s="13">
        <f t="shared" si="177"/>
        <v>2805</v>
      </c>
    </row>
    <row r="1838" spans="1:8" ht="12.4" customHeight="1" outlineLevel="2">
      <c r="A1838" s="37">
        <v>1102511</v>
      </c>
      <c r="B1838" s="68" t="s">
        <v>2250</v>
      </c>
      <c r="C1838" s="53">
        <v>63</v>
      </c>
      <c r="D1838" s="38" t="s">
        <v>391</v>
      </c>
      <c r="E1838" s="13">
        <f>C1838*$H$4</f>
        <v>3213</v>
      </c>
      <c r="F1838" s="14">
        <f t="shared" si="176"/>
        <v>0</v>
      </c>
      <c r="G1838" s="13">
        <f t="shared" si="175"/>
        <v>2677.5</v>
      </c>
      <c r="H1838" s="13">
        <f t="shared" si="177"/>
        <v>3213</v>
      </c>
    </row>
    <row r="1839" spans="1:8" ht="12.4" customHeight="1" outlineLevel="2">
      <c r="A1839" s="37">
        <v>1102501</v>
      </c>
      <c r="B1839" s="68" t="s">
        <v>2251</v>
      </c>
      <c r="C1839" s="53">
        <v>79</v>
      </c>
      <c r="D1839" s="38" t="s">
        <v>390</v>
      </c>
      <c r="E1839" s="13">
        <f>C1839*$H$4</f>
        <v>4029</v>
      </c>
      <c r="F1839" s="14">
        <f t="shared" si="176"/>
        <v>0</v>
      </c>
      <c r="G1839" s="13">
        <f t="shared" si="175"/>
        <v>3357.5</v>
      </c>
      <c r="H1839" s="13">
        <f t="shared" si="177"/>
        <v>4029</v>
      </c>
    </row>
    <row r="1840" spans="1:8" ht="12.4" customHeight="1" outlineLevel="2">
      <c r="A1840" s="19">
        <v>1102512</v>
      </c>
      <c r="B1840" s="68" t="s">
        <v>2252</v>
      </c>
      <c r="C1840" s="53">
        <v>96</v>
      </c>
      <c r="D1840" s="38" t="s">
        <v>391</v>
      </c>
      <c r="E1840" s="13">
        <f>C1840*$H$4</f>
        <v>4896</v>
      </c>
      <c r="F1840" s="14">
        <f t="shared" si="176"/>
        <v>0</v>
      </c>
      <c r="G1840" s="13">
        <f t="shared" si="175"/>
        <v>4080</v>
      </c>
      <c r="H1840" s="13">
        <f t="shared" si="177"/>
        <v>4896</v>
      </c>
    </row>
    <row r="1841" spans="1:8" ht="12.4" customHeight="1" outlineLevel="2">
      <c r="A1841" s="37">
        <v>1102502</v>
      </c>
      <c r="B1841" s="68" t="s">
        <v>2253</v>
      </c>
      <c r="C1841" s="53">
        <v>123</v>
      </c>
      <c r="D1841" s="38" t="s">
        <v>390</v>
      </c>
      <c r="E1841" s="13">
        <f>C1841*$H$4</f>
        <v>6273</v>
      </c>
      <c r="F1841" s="14">
        <f t="shared" si="176"/>
        <v>0</v>
      </c>
      <c r="G1841" s="13">
        <f t="shared" si="175"/>
        <v>5227.5</v>
      </c>
      <c r="H1841" s="13">
        <f t="shared" si="177"/>
        <v>6273</v>
      </c>
    </row>
    <row r="1842" spans="1:8" ht="12.4" customHeight="1" outlineLevel="2">
      <c r="A1842" s="37">
        <v>1102513</v>
      </c>
      <c r="B1842" s="68" t="s">
        <v>2254</v>
      </c>
      <c r="C1842" s="53">
        <v>46</v>
      </c>
      <c r="D1842" s="38" t="s">
        <v>391</v>
      </c>
      <c r="E1842" s="13">
        <f>C1842*$H$4</f>
        <v>2346</v>
      </c>
      <c r="F1842" s="14">
        <f t="shared" si="176"/>
        <v>0</v>
      </c>
      <c r="G1842" s="13">
        <f t="shared" si="175"/>
        <v>1955</v>
      </c>
      <c r="H1842" s="13">
        <f t="shared" si="177"/>
        <v>2346</v>
      </c>
    </row>
    <row r="1843" spans="1:8" ht="12.4" customHeight="1" outlineLevel="2">
      <c r="A1843" s="37">
        <v>1102514</v>
      </c>
      <c r="B1843" s="68" t="s">
        <v>2255</v>
      </c>
      <c r="C1843" s="53">
        <v>58</v>
      </c>
      <c r="D1843" s="38" t="s">
        <v>391</v>
      </c>
      <c r="E1843" s="13">
        <f>C1843*$H$4</f>
        <v>2958</v>
      </c>
      <c r="F1843" s="14">
        <f t="shared" si="176"/>
        <v>0</v>
      </c>
      <c r="G1843" s="13">
        <f t="shared" si="175"/>
        <v>2465</v>
      </c>
      <c r="H1843" s="13">
        <f t="shared" si="177"/>
        <v>2958</v>
      </c>
    </row>
    <row r="1844" spans="1:8" ht="12.4" customHeight="1" outlineLevel="2">
      <c r="A1844" s="37">
        <v>1102515</v>
      </c>
      <c r="B1844" s="68" t="s">
        <v>2256</v>
      </c>
      <c r="C1844" s="53">
        <v>66</v>
      </c>
      <c r="D1844" s="38" t="s">
        <v>391</v>
      </c>
      <c r="E1844" s="13">
        <f>C1844*$H$4</f>
        <v>3366</v>
      </c>
      <c r="F1844" s="14">
        <f t="shared" si="176"/>
        <v>0</v>
      </c>
      <c r="G1844" s="13">
        <f t="shared" si="175"/>
        <v>2805</v>
      </c>
      <c r="H1844" s="13">
        <f t="shared" si="177"/>
        <v>3366</v>
      </c>
    </row>
    <row r="1845" spans="1:8" ht="12.4" customHeight="1" outlineLevel="2">
      <c r="A1845" s="37">
        <v>1102516</v>
      </c>
      <c r="B1845" s="68" t="s">
        <v>2257</v>
      </c>
      <c r="C1845" s="53">
        <v>82</v>
      </c>
      <c r="D1845" s="38" t="s">
        <v>391</v>
      </c>
      <c r="E1845" s="13">
        <f>C1845*$H$4</f>
        <v>4182</v>
      </c>
      <c r="F1845" s="14">
        <f t="shared" si="176"/>
        <v>0</v>
      </c>
      <c r="G1845" s="13">
        <f t="shared" si="175"/>
        <v>3485</v>
      </c>
      <c r="H1845" s="13">
        <f t="shared" si="177"/>
        <v>4182</v>
      </c>
    </row>
    <row r="1846" spans="1:8" ht="12.4" customHeight="1" outlineLevel="2">
      <c r="A1846" s="37">
        <v>1102517</v>
      </c>
      <c r="B1846" s="68" t="s">
        <v>2258</v>
      </c>
      <c r="C1846" s="53">
        <v>100</v>
      </c>
      <c r="D1846" s="38" t="s">
        <v>391</v>
      </c>
      <c r="E1846" s="13">
        <f>C1846*$H$4</f>
        <v>5100</v>
      </c>
      <c r="F1846" s="14">
        <f t="shared" si="176"/>
        <v>0</v>
      </c>
      <c r="G1846" s="13">
        <f t="shared" si="175"/>
        <v>4250</v>
      </c>
      <c r="H1846" s="13">
        <f t="shared" si="177"/>
        <v>5100</v>
      </c>
    </row>
    <row r="1847" spans="1:8" ht="12.4" customHeight="1" outlineLevel="2">
      <c r="A1847" s="37">
        <v>1102518</v>
      </c>
      <c r="B1847" s="68" t="s">
        <v>2259</v>
      </c>
      <c r="C1847" s="53">
        <v>129</v>
      </c>
      <c r="D1847" s="38" t="s">
        <v>391</v>
      </c>
      <c r="E1847" s="13">
        <f>C1847*$H$4</f>
        <v>6579</v>
      </c>
      <c r="F1847" s="14">
        <f t="shared" si="176"/>
        <v>0</v>
      </c>
      <c r="G1847" s="13">
        <f t="shared" si="175"/>
        <v>5482.5</v>
      </c>
      <c r="H1847" s="13">
        <f t="shared" si="177"/>
        <v>6579</v>
      </c>
    </row>
    <row r="1848" spans="1:8" ht="12.4" customHeight="1" outlineLevel="2">
      <c r="A1848" s="37">
        <v>1102503</v>
      </c>
      <c r="B1848" s="68" t="s">
        <v>9946</v>
      </c>
      <c r="C1848" s="53">
        <v>12.299999999999999</v>
      </c>
      <c r="D1848" s="38" t="s">
        <v>391</v>
      </c>
      <c r="E1848" s="13">
        <f>C1848*$H$4</f>
        <v>627.29999999999995</v>
      </c>
      <c r="F1848" s="14">
        <f t="shared" si="176"/>
        <v>0</v>
      </c>
      <c r="G1848" s="13">
        <f t="shared" si="175"/>
        <v>522.75</v>
      </c>
      <c r="H1848" s="13">
        <f t="shared" si="177"/>
        <v>627.29999999999995</v>
      </c>
    </row>
    <row r="1849" spans="1:8" ht="12.4" customHeight="1" outlineLevel="2">
      <c r="A1849" s="37">
        <v>1102519</v>
      </c>
      <c r="B1849" s="68" t="s">
        <v>9947</v>
      </c>
      <c r="C1849" s="53">
        <v>12.5</v>
      </c>
      <c r="D1849" s="38" t="s">
        <v>391</v>
      </c>
      <c r="E1849" s="13">
        <f>C1849*$H$4</f>
        <v>637.5</v>
      </c>
      <c r="F1849" s="14">
        <f t="shared" si="176"/>
        <v>0</v>
      </c>
      <c r="G1849" s="13">
        <f t="shared" si="175"/>
        <v>531.25</v>
      </c>
      <c r="H1849" s="13">
        <f t="shared" si="177"/>
        <v>637.5</v>
      </c>
    </row>
    <row r="1850" spans="1:8" ht="12.4" customHeight="1" outlineLevel="2">
      <c r="A1850" s="37">
        <v>1102520</v>
      </c>
      <c r="B1850" s="68" t="s">
        <v>9948</v>
      </c>
      <c r="C1850" s="53">
        <v>14.1</v>
      </c>
      <c r="D1850" s="38" t="s">
        <v>391</v>
      </c>
      <c r="E1850" s="13">
        <f>C1850*$H$4</f>
        <v>719.1</v>
      </c>
      <c r="F1850" s="14">
        <f t="shared" si="176"/>
        <v>0</v>
      </c>
      <c r="G1850" s="13">
        <f t="shared" si="175"/>
        <v>599.25</v>
      </c>
      <c r="H1850" s="13">
        <f t="shared" si="177"/>
        <v>719.1</v>
      </c>
    </row>
    <row r="1851" spans="1:8" ht="12.4" customHeight="1" outlineLevel="2">
      <c r="A1851" s="37">
        <v>1102504</v>
      </c>
      <c r="B1851" s="68" t="s">
        <v>9949</v>
      </c>
      <c r="C1851" s="53">
        <v>17.100000000000001</v>
      </c>
      <c r="D1851" s="38" t="s">
        <v>391</v>
      </c>
      <c r="E1851" s="13">
        <f>C1851*$H$4</f>
        <v>872.1</v>
      </c>
      <c r="F1851" s="14">
        <f t="shared" si="176"/>
        <v>0</v>
      </c>
      <c r="G1851" s="13">
        <f t="shared" si="175"/>
        <v>726.75</v>
      </c>
      <c r="H1851" s="13">
        <f t="shared" si="177"/>
        <v>872.1</v>
      </c>
    </row>
    <row r="1852" spans="1:8" ht="12.4" customHeight="1" outlineLevel="2">
      <c r="A1852" s="19">
        <v>1102521</v>
      </c>
      <c r="B1852" s="68" t="s">
        <v>9950</v>
      </c>
      <c r="C1852" s="53">
        <v>18.600000000000001</v>
      </c>
      <c r="D1852" s="38" t="s">
        <v>391</v>
      </c>
      <c r="E1852" s="13">
        <f>C1852*$H$4</f>
        <v>948.6</v>
      </c>
      <c r="F1852" s="14">
        <f t="shared" si="176"/>
        <v>0</v>
      </c>
      <c r="G1852" s="13">
        <f t="shared" si="175"/>
        <v>790.5</v>
      </c>
      <c r="H1852" s="13">
        <f t="shared" si="177"/>
        <v>948.6</v>
      </c>
    </row>
    <row r="1853" spans="1:8" ht="12.4" customHeight="1" outlineLevel="2">
      <c r="A1853" s="19">
        <v>1102505</v>
      </c>
      <c r="B1853" s="68" t="s">
        <v>9951</v>
      </c>
      <c r="C1853" s="53">
        <v>20.6</v>
      </c>
      <c r="D1853" s="38" t="s">
        <v>391</v>
      </c>
      <c r="E1853" s="13">
        <f>C1853*$H$4</f>
        <v>1050.6000000000001</v>
      </c>
      <c r="F1853" s="14">
        <f t="shared" si="176"/>
        <v>0</v>
      </c>
      <c r="G1853" s="13">
        <f t="shared" si="175"/>
        <v>875.5</v>
      </c>
      <c r="H1853" s="13">
        <f t="shared" si="177"/>
        <v>1050.6000000000001</v>
      </c>
    </row>
    <row r="1854" spans="1:8" ht="12.4" customHeight="1" outlineLevel="2">
      <c r="A1854" s="19">
        <v>1102506</v>
      </c>
      <c r="B1854" s="68" t="s">
        <v>2260</v>
      </c>
      <c r="C1854" s="53">
        <v>6.6999999999999993</v>
      </c>
      <c r="D1854" s="38" t="s">
        <v>391</v>
      </c>
      <c r="E1854" s="13">
        <f>C1854*$H$4</f>
        <v>341.7</v>
      </c>
      <c r="F1854" s="14">
        <f t="shared" si="176"/>
        <v>0</v>
      </c>
      <c r="G1854" s="13">
        <f t="shared" si="175"/>
        <v>284.75</v>
      </c>
      <c r="H1854" s="13">
        <f t="shared" si="177"/>
        <v>341.7</v>
      </c>
    </row>
    <row r="1855" spans="1:8" ht="12.4" customHeight="1" outlineLevel="2">
      <c r="A1855" s="19">
        <v>1102507</v>
      </c>
      <c r="B1855" s="68" t="s">
        <v>2261</v>
      </c>
      <c r="C1855" s="53">
        <v>17.600000000000001</v>
      </c>
      <c r="D1855" s="38" t="s">
        <v>391</v>
      </c>
      <c r="E1855" s="13">
        <f>C1855*$H$4</f>
        <v>897.6</v>
      </c>
      <c r="F1855" s="14">
        <f t="shared" si="176"/>
        <v>0</v>
      </c>
      <c r="G1855" s="13">
        <f t="shared" si="175"/>
        <v>748</v>
      </c>
      <c r="H1855" s="13">
        <f t="shared" si="177"/>
        <v>897.6</v>
      </c>
    </row>
    <row r="1856" spans="1:8" ht="12.4" customHeight="1" outlineLevel="1">
      <c r="A1856" s="42" t="s">
        <v>353</v>
      </c>
      <c r="B1856" s="68"/>
      <c r="C1856" s="74"/>
      <c r="D1856" s="9"/>
      <c r="E1856" s="13"/>
      <c r="F1856" s="14"/>
      <c r="G1856" s="13">
        <f t="shared" si="175"/>
        <v>0</v>
      </c>
      <c r="H1856" s="13"/>
    </row>
    <row r="1857" spans="1:8" ht="12.4" customHeight="1" outlineLevel="2">
      <c r="A1857" s="19">
        <v>1601600</v>
      </c>
      <c r="B1857" s="68" t="s">
        <v>2262</v>
      </c>
      <c r="C1857" s="53">
        <v>146</v>
      </c>
      <c r="D1857" s="38" t="s">
        <v>391</v>
      </c>
      <c r="E1857" s="13">
        <f>C1857*$H$4</f>
        <v>7446</v>
      </c>
      <c r="F1857" s="14">
        <f t="shared" ref="F1857:F1882" si="178">$F$1626</f>
        <v>0</v>
      </c>
      <c r="G1857" s="13">
        <f t="shared" si="175"/>
        <v>6205</v>
      </c>
      <c r="H1857" s="13">
        <f t="shared" ref="H1857:H1882" si="179">E1857-E1857*F1857</f>
        <v>7446</v>
      </c>
    </row>
    <row r="1858" spans="1:8" ht="12.4" customHeight="1" outlineLevel="2">
      <c r="A1858" s="19">
        <v>1601601</v>
      </c>
      <c r="B1858" s="68" t="s">
        <v>2263</v>
      </c>
      <c r="C1858" s="53">
        <v>159</v>
      </c>
      <c r="D1858" s="38" t="s">
        <v>391</v>
      </c>
      <c r="E1858" s="13">
        <f>C1858*$H$4</f>
        <v>8109</v>
      </c>
      <c r="F1858" s="14">
        <f t="shared" si="178"/>
        <v>0</v>
      </c>
      <c r="G1858" s="13">
        <f t="shared" si="175"/>
        <v>6757.5</v>
      </c>
      <c r="H1858" s="13">
        <f t="shared" si="179"/>
        <v>8109</v>
      </c>
    </row>
    <row r="1859" spans="1:8" ht="12.4" customHeight="1" outlineLevel="2">
      <c r="A1859" s="19">
        <v>1601602</v>
      </c>
      <c r="B1859" s="68" t="s">
        <v>2264</v>
      </c>
      <c r="C1859" s="53">
        <v>184</v>
      </c>
      <c r="D1859" s="38" t="s">
        <v>391</v>
      </c>
      <c r="E1859" s="13">
        <f>C1859*$H$4</f>
        <v>9384</v>
      </c>
      <c r="F1859" s="14">
        <f t="shared" si="178"/>
        <v>0</v>
      </c>
      <c r="G1859" s="13">
        <f t="shared" si="175"/>
        <v>7820</v>
      </c>
      <c r="H1859" s="13">
        <f t="shared" si="179"/>
        <v>9384</v>
      </c>
    </row>
    <row r="1860" spans="1:8" ht="12.4" customHeight="1" outlineLevel="2">
      <c r="A1860" s="19">
        <v>1601603</v>
      </c>
      <c r="B1860" s="68" t="s">
        <v>2265</v>
      </c>
      <c r="C1860" s="53">
        <v>235</v>
      </c>
      <c r="D1860" s="38" t="s">
        <v>391</v>
      </c>
      <c r="E1860" s="13">
        <f>C1860*$H$4</f>
        <v>11985</v>
      </c>
      <c r="F1860" s="14">
        <f t="shared" si="178"/>
        <v>0</v>
      </c>
      <c r="G1860" s="13">
        <f t="shared" si="175"/>
        <v>9987.5</v>
      </c>
      <c r="H1860" s="13">
        <f t="shared" si="179"/>
        <v>11985</v>
      </c>
    </row>
    <row r="1861" spans="1:8" ht="12.4" customHeight="1" outlineLevel="2">
      <c r="A1861" s="19">
        <v>1601604</v>
      </c>
      <c r="B1861" s="68" t="s">
        <v>2266</v>
      </c>
      <c r="C1861" s="53">
        <v>218</v>
      </c>
      <c r="D1861" s="38" t="s">
        <v>391</v>
      </c>
      <c r="E1861" s="13">
        <f>C1861*$H$4</f>
        <v>11118</v>
      </c>
      <c r="F1861" s="14">
        <f t="shared" si="178"/>
        <v>0</v>
      </c>
      <c r="G1861" s="13">
        <f t="shared" si="175"/>
        <v>9265</v>
      </c>
      <c r="H1861" s="13">
        <f t="shared" si="179"/>
        <v>11118</v>
      </c>
    </row>
    <row r="1862" spans="1:8" ht="12.4" customHeight="1" outlineLevel="2">
      <c r="A1862" s="19">
        <v>1601605</v>
      </c>
      <c r="B1862" s="68" t="s">
        <v>2267</v>
      </c>
      <c r="C1862" s="53">
        <v>247</v>
      </c>
      <c r="D1862" s="38" t="s">
        <v>391</v>
      </c>
      <c r="E1862" s="13">
        <f>C1862*$H$4</f>
        <v>12597</v>
      </c>
      <c r="F1862" s="14">
        <f t="shared" si="178"/>
        <v>0</v>
      </c>
      <c r="G1862" s="13">
        <f t="shared" si="175"/>
        <v>10497.5</v>
      </c>
      <c r="H1862" s="13">
        <f t="shared" si="179"/>
        <v>12597</v>
      </c>
    </row>
    <row r="1863" spans="1:8" ht="12.4" customHeight="1" outlineLevel="2">
      <c r="A1863" s="19">
        <v>1601606</v>
      </c>
      <c r="B1863" s="68" t="s">
        <v>2268</v>
      </c>
      <c r="C1863" s="53">
        <v>298</v>
      </c>
      <c r="D1863" s="38" t="s">
        <v>391</v>
      </c>
      <c r="E1863" s="13">
        <f>C1863*$H$4</f>
        <v>15198</v>
      </c>
      <c r="F1863" s="14">
        <f t="shared" si="178"/>
        <v>0</v>
      </c>
      <c r="G1863" s="13">
        <f t="shared" si="175"/>
        <v>12665</v>
      </c>
      <c r="H1863" s="13">
        <f t="shared" si="179"/>
        <v>15198</v>
      </c>
    </row>
    <row r="1864" spans="1:8" ht="12.4" customHeight="1" outlineLevel="2">
      <c r="A1864" s="19">
        <v>1601610</v>
      </c>
      <c r="B1864" s="68" t="s">
        <v>2269</v>
      </c>
      <c r="C1864" s="53">
        <v>98</v>
      </c>
      <c r="D1864" s="38" t="s">
        <v>391</v>
      </c>
      <c r="E1864" s="13">
        <f>C1864*$H$4</f>
        <v>4998</v>
      </c>
      <c r="F1864" s="14">
        <f t="shared" si="178"/>
        <v>0</v>
      </c>
      <c r="G1864" s="13">
        <f t="shared" si="175"/>
        <v>4165</v>
      </c>
      <c r="H1864" s="13">
        <f t="shared" si="179"/>
        <v>4998</v>
      </c>
    </row>
    <row r="1865" spans="1:8" ht="12.4" customHeight="1" outlineLevel="2">
      <c r="A1865" s="19">
        <v>1601611</v>
      </c>
      <c r="B1865" s="68" t="s">
        <v>2270</v>
      </c>
      <c r="C1865" s="53">
        <v>111</v>
      </c>
      <c r="D1865" s="38" t="s">
        <v>391</v>
      </c>
      <c r="E1865" s="13">
        <f>C1865*$H$4</f>
        <v>5661</v>
      </c>
      <c r="F1865" s="14">
        <f t="shared" si="178"/>
        <v>0</v>
      </c>
      <c r="G1865" s="13">
        <f t="shared" si="175"/>
        <v>4717.5</v>
      </c>
      <c r="H1865" s="13">
        <f t="shared" si="179"/>
        <v>5661</v>
      </c>
    </row>
    <row r="1866" spans="1:8" ht="12.4" customHeight="1" outlineLevel="2">
      <c r="A1866" s="19">
        <v>1601612</v>
      </c>
      <c r="B1866" s="68" t="s">
        <v>2271</v>
      </c>
      <c r="C1866" s="53">
        <v>124</v>
      </c>
      <c r="D1866" s="38" t="s">
        <v>391</v>
      </c>
      <c r="E1866" s="13">
        <f>C1866*$H$4</f>
        <v>6324</v>
      </c>
      <c r="F1866" s="14">
        <f t="shared" si="178"/>
        <v>0</v>
      </c>
      <c r="G1866" s="13">
        <f t="shared" si="175"/>
        <v>5270</v>
      </c>
      <c r="H1866" s="13">
        <f t="shared" si="179"/>
        <v>6324</v>
      </c>
    </row>
    <row r="1867" spans="1:8" ht="12.4" customHeight="1" outlineLevel="2">
      <c r="A1867" s="19">
        <v>1601613</v>
      </c>
      <c r="B1867" s="68" t="s">
        <v>2272</v>
      </c>
      <c r="C1867" s="53">
        <v>158</v>
      </c>
      <c r="D1867" s="38" t="s">
        <v>391</v>
      </c>
      <c r="E1867" s="13">
        <f>C1867*$H$4</f>
        <v>8058</v>
      </c>
      <c r="F1867" s="14">
        <f t="shared" si="178"/>
        <v>0</v>
      </c>
      <c r="G1867" s="13">
        <f t="shared" si="175"/>
        <v>6715</v>
      </c>
      <c r="H1867" s="13">
        <f t="shared" si="179"/>
        <v>8058</v>
      </c>
    </row>
    <row r="1868" spans="1:8" ht="12.4" customHeight="1" outlineLevel="2">
      <c r="A1868" s="19">
        <v>1601620</v>
      </c>
      <c r="B1868" s="68" t="s">
        <v>2273</v>
      </c>
      <c r="C1868" s="53">
        <v>41.8</v>
      </c>
      <c r="D1868" s="38" t="s">
        <v>391</v>
      </c>
      <c r="E1868" s="13">
        <f>C1868*$H$4</f>
        <v>2131.7999999999997</v>
      </c>
      <c r="F1868" s="14">
        <f t="shared" si="178"/>
        <v>0</v>
      </c>
      <c r="G1868" s="13">
        <f t="shared" si="175"/>
        <v>1776.5</v>
      </c>
      <c r="H1868" s="13">
        <f t="shared" si="179"/>
        <v>2131.7999999999997</v>
      </c>
    </row>
    <row r="1869" spans="1:8" ht="12.4" customHeight="1" outlineLevel="2">
      <c r="A1869" s="19">
        <v>1601621</v>
      </c>
      <c r="B1869" s="68" t="s">
        <v>2274</v>
      </c>
      <c r="C1869" s="53">
        <v>49.1</v>
      </c>
      <c r="D1869" s="38" t="s">
        <v>391</v>
      </c>
      <c r="E1869" s="13">
        <f>C1869*$H$4</f>
        <v>2504.1</v>
      </c>
      <c r="F1869" s="14">
        <f t="shared" si="178"/>
        <v>0</v>
      </c>
      <c r="G1869" s="13">
        <f t="shared" si="175"/>
        <v>2086.75</v>
      </c>
      <c r="H1869" s="13">
        <f t="shared" si="179"/>
        <v>2504.1</v>
      </c>
    </row>
    <row r="1870" spans="1:8" ht="12.4" customHeight="1" outlineLevel="2">
      <c r="A1870" s="19">
        <v>1601622</v>
      </c>
      <c r="B1870" s="68" t="s">
        <v>2275</v>
      </c>
      <c r="C1870" s="53">
        <v>57.6</v>
      </c>
      <c r="D1870" s="38" t="s">
        <v>391</v>
      </c>
      <c r="E1870" s="13">
        <f>C1870*$H$4</f>
        <v>2937.6</v>
      </c>
      <c r="F1870" s="14">
        <f t="shared" si="178"/>
        <v>0</v>
      </c>
      <c r="G1870" s="13">
        <f t="shared" ref="G1870:G1933" si="180">ROUND(H1870/1.2,2)</f>
        <v>2448</v>
      </c>
      <c r="H1870" s="13">
        <f t="shared" si="179"/>
        <v>2937.6</v>
      </c>
    </row>
    <row r="1871" spans="1:8" ht="12.4" customHeight="1" outlineLevel="2">
      <c r="A1871" s="19">
        <v>1601623</v>
      </c>
      <c r="B1871" s="68" t="s">
        <v>2276</v>
      </c>
      <c r="C1871" s="53">
        <v>65.400000000000006</v>
      </c>
      <c r="D1871" s="38" t="s">
        <v>391</v>
      </c>
      <c r="E1871" s="13">
        <f>C1871*$H$4</f>
        <v>3335.4</v>
      </c>
      <c r="F1871" s="14">
        <f t="shared" si="178"/>
        <v>0</v>
      </c>
      <c r="G1871" s="13">
        <f t="shared" si="180"/>
        <v>2779.5</v>
      </c>
      <c r="H1871" s="13">
        <f t="shared" si="179"/>
        <v>3335.4</v>
      </c>
    </row>
    <row r="1872" spans="1:8" ht="12.4" customHeight="1" outlineLevel="2">
      <c r="A1872" s="19">
        <v>1601630</v>
      </c>
      <c r="B1872" s="68" t="s">
        <v>2277</v>
      </c>
      <c r="C1872" s="53">
        <v>16.100000000000001</v>
      </c>
      <c r="D1872" s="38" t="s">
        <v>391</v>
      </c>
      <c r="E1872" s="13">
        <f>C1872*$H$4</f>
        <v>821.1</v>
      </c>
      <c r="F1872" s="14">
        <f t="shared" si="178"/>
        <v>0</v>
      </c>
      <c r="G1872" s="13">
        <f t="shared" si="180"/>
        <v>684.25</v>
      </c>
      <c r="H1872" s="13">
        <f t="shared" si="179"/>
        <v>821.1</v>
      </c>
    </row>
    <row r="1873" spans="1:8" ht="12.4" customHeight="1" outlineLevel="2">
      <c r="A1873" s="19">
        <v>1601631</v>
      </c>
      <c r="B1873" s="68" t="s">
        <v>2278</v>
      </c>
      <c r="C1873" s="53">
        <v>33</v>
      </c>
      <c r="D1873" s="38" t="s">
        <v>391</v>
      </c>
      <c r="E1873" s="13">
        <f>C1873*$H$4</f>
        <v>1683</v>
      </c>
      <c r="F1873" s="14">
        <f t="shared" si="178"/>
        <v>0</v>
      </c>
      <c r="G1873" s="13">
        <f t="shared" si="180"/>
        <v>1402.5</v>
      </c>
      <c r="H1873" s="13">
        <f t="shared" si="179"/>
        <v>1683</v>
      </c>
    </row>
    <row r="1874" spans="1:8" ht="12.4" customHeight="1" outlineLevel="2">
      <c r="A1874" s="19">
        <v>1601632</v>
      </c>
      <c r="B1874" s="68" t="s">
        <v>2279</v>
      </c>
      <c r="C1874" s="53">
        <v>49.1</v>
      </c>
      <c r="D1874" s="38" t="s">
        <v>391</v>
      </c>
      <c r="E1874" s="13">
        <f>C1874*$H$4</f>
        <v>2504.1</v>
      </c>
      <c r="F1874" s="14">
        <f t="shared" si="178"/>
        <v>0</v>
      </c>
      <c r="G1874" s="13">
        <f t="shared" si="180"/>
        <v>2086.75</v>
      </c>
      <c r="H1874" s="13">
        <f t="shared" si="179"/>
        <v>2504.1</v>
      </c>
    </row>
    <row r="1875" spans="1:8" ht="12.4" customHeight="1" outlineLevel="2">
      <c r="A1875" s="19">
        <v>1601633</v>
      </c>
      <c r="B1875" s="68" t="s">
        <v>2280</v>
      </c>
      <c r="C1875" s="53">
        <v>71.400000000000006</v>
      </c>
      <c r="D1875" s="38" t="s">
        <v>391</v>
      </c>
      <c r="E1875" s="13">
        <f>C1875*$H$4</f>
        <v>3641.4</v>
      </c>
      <c r="F1875" s="14">
        <f t="shared" si="178"/>
        <v>0</v>
      </c>
      <c r="G1875" s="13">
        <f t="shared" si="180"/>
        <v>3034.5</v>
      </c>
      <c r="H1875" s="13">
        <f t="shared" si="179"/>
        <v>3641.4</v>
      </c>
    </row>
    <row r="1876" spans="1:8" ht="12.4" customHeight="1" outlineLevel="2">
      <c r="A1876" s="19">
        <v>1601634</v>
      </c>
      <c r="B1876" s="68" t="s">
        <v>2281</v>
      </c>
      <c r="C1876" s="53">
        <v>54.3</v>
      </c>
      <c r="D1876" s="38" t="s">
        <v>391</v>
      </c>
      <c r="E1876" s="13">
        <f>C1876*$H$4</f>
        <v>2769.2999999999997</v>
      </c>
      <c r="F1876" s="14">
        <f t="shared" si="178"/>
        <v>0</v>
      </c>
      <c r="G1876" s="13">
        <f t="shared" si="180"/>
        <v>2307.75</v>
      </c>
      <c r="H1876" s="13">
        <f t="shared" si="179"/>
        <v>2769.2999999999997</v>
      </c>
    </row>
    <row r="1877" spans="1:8" ht="12.4" customHeight="1" outlineLevel="2">
      <c r="A1877" s="19">
        <v>1601635</v>
      </c>
      <c r="B1877" s="68" t="s">
        <v>2282</v>
      </c>
      <c r="C1877" s="53">
        <v>78.8</v>
      </c>
      <c r="D1877" s="38" t="s">
        <v>391</v>
      </c>
      <c r="E1877" s="13">
        <f>C1877*$H$4</f>
        <v>4018.7999999999997</v>
      </c>
      <c r="F1877" s="14">
        <f t="shared" si="178"/>
        <v>0</v>
      </c>
      <c r="G1877" s="13">
        <f t="shared" si="180"/>
        <v>3349</v>
      </c>
      <c r="H1877" s="13">
        <f t="shared" si="179"/>
        <v>4018.7999999999997</v>
      </c>
    </row>
    <row r="1878" spans="1:8" ht="12.4" customHeight="1" outlineLevel="2">
      <c r="A1878" s="19">
        <v>1601636</v>
      </c>
      <c r="B1878" s="68" t="s">
        <v>2283</v>
      </c>
      <c r="C1878" s="53">
        <v>103.3</v>
      </c>
      <c r="D1878" s="38" t="s">
        <v>391</v>
      </c>
      <c r="E1878" s="13">
        <f>C1878*$H$4</f>
        <v>5268.3</v>
      </c>
      <c r="F1878" s="14">
        <f t="shared" si="178"/>
        <v>0</v>
      </c>
      <c r="G1878" s="13">
        <f t="shared" si="180"/>
        <v>4390.25</v>
      </c>
      <c r="H1878" s="13">
        <f t="shared" si="179"/>
        <v>5268.3</v>
      </c>
    </row>
    <row r="1879" spans="1:8" ht="12.4" customHeight="1" outlineLevel="2">
      <c r="A1879" s="19">
        <v>1601640</v>
      </c>
      <c r="B1879" s="68" t="s">
        <v>2284</v>
      </c>
      <c r="C1879" s="53">
        <v>4.5</v>
      </c>
      <c r="D1879" s="38" t="s">
        <v>391</v>
      </c>
      <c r="E1879" s="13">
        <f>C1879*$H$4</f>
        <v>229.5</v>
      </c>
      <c r="F1879" s="14">
        <f t="shared" si="178"/>
        <v>0</v>
      </c>
      <c r="G1879" s="13">
        <f t="shared" si="180"/>
        <v>191.25</v>
      </c>
      <c r="H1879" s="13">
        <f t="shared" si="179"/>
        <v>229.5</v>
      </c>
    </row>
    <row r="1880" spans="1:8" ht="12.4" customHeight="1" outlineLevel="2">
      <c r="A1880" s="19">
        <v>1601641</v>
      </c>
      <c r="B1880" s="68" t="s">
        <v>2285</v>
      </c>
      <c r="C1880" s="53">
        <v>5.8</v>
      </c>
      <c r="D1880" s="38" t="s">
        <v>391</v>
      </c>
      <c r="E1880" s="13">
        <f>C1880*$H$4</f>
        <v>295.8</v>
      </c>
      <c r="F1880" s="14">
        <f t="shared" si="178"/>
        <v>0</v>
      </c>
      <c r="G1880" s="13">
        <f t="shared" si="180"/>
        <v>246.5</v>
      </c>
      <c r="H1880" s="13">
        <f t="shared" si="179"/>
        <v>295.8</v>
      </c>
    </row>
    <row r="1881" spans="1:8" ht="12.4" customHeight="1" outlineLevel="2">
      <c r="A1881" s="19">
        <v>1601642</v>
      </c>
      <c r="B1881" s="68" t="s">
        <v>2286</v>
      </c>
      <c r="C1881" s="53">
        <v>7.6</v>
      </c>
      <c r="D1881" s="38" t="s">
        <v>391</v>
      </c>
      <c r="E1881" s="13">
        <f>C1881*$H$4</f>
        <v>387.59999999999997</v>
      </c>
      <c r="F1881" s="14">
        <f t="shared" si="178"/>
        <v>0</v>
      </c>
      <c r="G1881" s="13">
        <f t="shared" si="180"/>
        <v>323</v>
      </c>
      <c r="H1881" s="13">
        <f t="shared" si="179"/>
        <v>387.59999999999997</v>
      </c>
    </row>
    <row r="1882" spans="1:8" ht="12.4" customHeight="1" outlineLevel="2">
      <c r="A1882" s="19">
        <v>1601643</v>
      </c>
      <c r="B1882" s="68" t="s">
        <v>2287</v>
      </c>
      <c r="C1882" s="53">
        <v>8.9</v>
      </c>
      <c r="D1882" s="38" t="s">
        <v>391</v>
      </c>
      <c r="E1882" s="13">
        <f>C1882*$H$4</f>
        <v>453.90000000000003</v>
      </c>
      <c r="F1882" s="14">
        <f t="shared" si="178"/>
        <v>0</v>
      </c>
      <c r="G1882" s="13">
        <f t="shared" si="180"/>
        <v>378.25</v>
      </c>
      <c r="H1882" s="13">
        <f t="shared" si="179"/>
        <v>453.90000000000003</v>
      </c>
    </row>
    <row r="1883" spans="1:8" ht="12.4" customHeight="1" outlineLevel="1">
      <c r="A1883" s="42" t="s">
        <v>354</v>
      </c>
      <c r="B1883" s="68"/>
      <c r="C1883" s="53"/>
      <c r="D1883" s="9"/>
      <c r="E1883" s="13"/>
      <c r="F1883" s="14"/>
      <c r="G1883" s="13">
        <f t="shared" si="180"/>
        <v>0</v>
      </c>
      <c r="H1883" s="13"/>
    </row>
    <row r="1884" spans="1:8" ht="12.4" customHeight="1" outlineLevel="2">
      <c r="A1884" s="19">
        <v>1602100</v>
      </c>
      <c r="B1884" s="68" t="s">
        <v>2288</v>
      </c>
      <c r="C1884" s="53">
        <v>80.599999999999994</v>
      </c>
      <c r="D1884" s="38" t="s">
        <v>391</v>
      </c>
      <c r="E1884" s="13">
        <f>C1884*$H$4</f>
        <v>4110.5999999999995</v>
      </c>
      <c r="F1884" s="14">
        <f t="shared" ref="F1884:F1915" si="181">$F$1626</f>
        <v>0</v>
      </c>
      <c r="G1884" s="13">
        <f t="shared" si="180"/>
        <v>3425.5</v>
      </c>
      <c r="H1884" s="13">
        <f t="shared" ref="H1884:H1915" si="182">E1884-E1884*F1884</f>
        <v>4110.5999999999995</v>
      </c>
    </row>
    <row r="1885" spans="1:8" ht="12.4" customHeight="1" outlineLevel="2">
      <c r="A1885" s="19">
        <v>1602101</v>
      </c>
      <c r="B1885" s="68" t="s">
        <v>2289</v>
      </c>
      <c r="C1885" s="53">
        <v>80.599999999999994</v>
      </c>
      <c r="D1885" s="38" t="s">
        <v>391</v>
      </c>
      <c r="E1885" s="13">
        <f>C1885*$H$4</f>
        <v>4110.5999999999995</v>
      </c>
      <c r="F1885" s="14">
        <f t="shared" si="181"/>
        <v>0</v>
      </c>
      <c r="G1885" s="13">
        <f t="shared" si="180"/>
        <v>3425.5</v>
      </c>
      <c r="H1885" s="13">
        <f t="shared" si="182"/>
        <v>4110.5999999999995</v>
      </c>
    </row>
    <row r="1886" spans="1:8" ht="12.4" customHeight="1" outlineLevel="2">
      <c r="A1886" s="19">
        <v>1602102</v>
      </c>
      <c r="B1886" s="68" t="s">
        <v>2290</v>
      </c>
      <c r="C1886" s="53">
        <v>91.8</v>
      </c>
      <c r="D1886" s="38" t="s">
        <v>391</v>
      </c>
      <c r="E1886" s="13">
        <f>C1886*$H$4</f>
        <v>4681.8</v>
      </c>
      <c r="F1886" s="14">
        <f t="shared" si="181"/>
        <v>0</v>
      </c>
      <c r="G1886" s="13">
        <f t="shared" si="180"/>
        <v>3901.5</v>
      </c>
      <c r="H1886" s="13">
        <f t="shared" si="182"/>
        <v>4681.8</v>
      </c>
    </row>
    <row r="1887" spans="1:8" ht="12.4" customHeight="1" outlineLevel="2">
      <c r="A1887" s="19">
        <v>1602103</v>
      </c>
      <c r="B1887" s="68" t="s">
        <v>2291</v>
      </c>
      <c r="C1887" s="53">
        <v>91.8</v>
      </c>
      <c r="D1887" s="38" t="s">
        <v>391</v>
      </c>
      <c r="E1887" s="13">
        <f>C1887*$H$4</f>
        <v>4681.8</v>
      </c>
      <c r="F1887" s="14">
        <f t="shared" si="181"/>
        <v>0</v>
      </c>
      <c r="G1887" s="13">
        <f t="shared" si="180"/>
        <v>3901.5</v>
      </c>
      <c r="H1887" s="13">
        <f t="shared" si="182"/>
        <v>4681.8</v>
      </c>
    </row>
    <row r="1888" spans="1:8" ht="12.4" customHeight="1" outlineLevel="2">
      <c r="A1888" s="19">
        <v>1602104</v>
      </c>
      <c r="B1888" s="68" t="s">
        <v>2292</v>
      </c>
      <c r="C1888" s="53">
        <v>96.9</v>
      </c>
      <c r="D1888" s="38" t="s">
        <v>391</v>
      </c>
      <c r="E1888" s="13">
        <f>C1888*$H$4</f>
        <v>4941.9000000000005</v>
      </c>
      <c r="F1888" s="14">
        <f t="shared" si="181"/>
        <v>0</v>
      </c>
      <c r="G1888" s="13">
        <f t="shared" si="180"/>
        <v>4118.25</v>
      </c>
      <c r="H1888" s="13">
        <f t="shared" si="182"/>
        <v>4941.9000000000005</v>
      </c>
    </row>
    <row r="1889" spans="1:8" ht="12.4" customHeight="1" outlineLevel="2">
      <c r="A1889" s="19">
        <v>1602105</v>
      </c>
      <c r="B1889" s="68" t="s">
        <v>2293</v>
      </c>
      <c r="C1889" s="53">
        <v>96.9</v>
      </c>
      <c r="D1889" s="38" t="s">
        <v>391</v>
      </c>
      <c r="E1889" s="13">
        <f>C1889*$H$4</f>
        <v>4941.9000000000005</v>
      </c>
      <c r="F1889" s="14">
        <f t="shared" si="181"/>
        <v>0</v>
      </c>
      <c r="G1889" s="13">
        <f t="shared" si="180"/>
        <v>4118.25</v>
      </c>
      <c r="H1889" s="13">
        <f t="shared" si="182"/>
        <v>4941.9000000000005</v>
      </c>
    </row>
    <row r="1890" spans="1:8" ht="12.4" customHeight="1" outlineLevel="2">
      <c r="A1890" s="19">
        <v>1602106</v>
      </c>
      <c r="B1890" s="68" t="s">
        <v>2294</v>
      </c>
      <c r="C1890" s="53">
        <v>141</v>
      </c>
      <c r="D1890" s="38" t="s">
        <v>391</v>
      </c>
      <c r="E1890" s="13">
        <f>C1890*$H$4</f>
        <v>7191</v>
      </c>
      <c r="F1890" s="14">
        <f t="shared" si="181"/>
        <v>0</v>
      </c>
      <c r="G1890" s="13">
        <f t="shared" si="180"/>
        <v>5992.5</v>
      </c>
      <c r="H1890" s="13">
        <f t="shared" si="182"/>
        <v>7191</v>
      </c>
    </row>
    <row r="1891" spans="1:8" ht="12.4" customHeight="1" outlineLevel="2">
      <c r="A1891" s="19">
        <v>1602107</v>
      </c>
      <c r="B1891" s="68" t="s">
        <v>2295</v>
      </c>
      <c r="C1891" s="53">
        <v>141</v>
      </c>
      <c r="D1891" s="38" t="s">
        <v>391</v>
      </c>
      <c r="E1891" s="13">
        <f>C1891*$H$4</f>
        <v>7191</v>
      </c>
      <c r="F1891" s="14">
        <f t="shared" si="181"/>
        <v>0</v>
      </c>
      <c r="G1891" s="13">
        <f t="shared" si="180"/>
        <v>5992.5</v>
      </c>
      <c r="H1891" s="13">
        <f t="shared" si="182"/>
        <v>7191</v>
      </c>
    </row>
    <row r="1892" spans="1:8" ht="12.4" customHeight="1" outlineLevel="2">
      <c r="A1892" s="19">
        <v>1602108</v>
      </c>
      <c r="B1892" s="68" t="s">
        <v>2296</v>
      </c>
      <c r="C1892" s="53">
        <v>102</v>
      </c>
      <c r="D1892" s="38" t="s">
        <v>391</v>
      </c>
      <c r="E1892" s="13">
        <f>C1892*$H$4</f>
        <v>5202</v>
      </c>
      <c r="F1892" s="14">
        <f t="shared" si="181"/>
        <v>0</v>
      </c>
      <c r="G1892" s="13">
        <f t="shared" si="180"/>
        <v>4335</v>
      </c>
      <c r="H1892" s="13">
        <f t="shared" si="182"/>
        <v>5202</v>
      </c>
    </row>
    <row r="1893" spans="1:8" ht="12.4" customHeight="1" outlineLevel="2">
      <c r="A1893" s="19">
        <v>1602109</v>
      </c>
      <c r="B1893" s="68" t="s">
        <v>2297</v>
      </c>
      <c r="C1893" s="53">
        <v>102</v>
      </c>
      <c r="D1893" s="38" t="s">
        <v>391</v>
      </c>
      <c r="E1893" s="13">
        <f>C1893*$H$4</f>
        <v>5202</v>
      </c>
      <c r="F1893" s="14">
        <f t="shared" si="181"/>
        <v>0</v>
      </c>
      <c r="G1893" s="13">
        <f t="shared" si="180"/>
        <v>4335</v>
      </c>
      <c r="H1893" s="13">
        <f t="shared" si="182"/>
        <v>5202</v>
      </c>
    </row>
    <row r="1894" spans="1:8" ht="12.4" customHeight="1" outlineLevel="2">
      <c r="A1894" s="19">
        <v>1602110</v>
      </c>
      <c r="B1894" s="68" t="s">
        <v>2298</v>
      </c>
      <c r="C1894" s="53">
        <v>109</v>
      </c>
      <c r="D1894" s="38" t="s">
        <v>391</v>
      </c>
      <c r="E1894" s="13">
        <f>C1894*$H$4</f>
        <v>5559</v>
      </c>
      <c r="F1894" s="14">
        <f t="shared" si="181"/>
        <v>0</v>
      </c>
      <c r="G1894" s="13">
        <f t="shared" si="180"/>
        <v>4632.5</v>
      </c>
      <c r="H1894" s="13">
        <f t="shared" si="182"/>
        <v>5559</v>
      </c>
    </row>
    <row r="1895" spans="1:8" ht="12.4" customHeight="1" outlineLevel="2">
      <c r="A1895" s="19">
        <v>1602111</v>
      </c>
      <c r="B1895" s="68" t="s">
        <v>2299</v>
      </c>
      <c r="C1895" s="53">
        <v>109</v>
      </c>
      <c r="D1895" s="38" t="s">
        <v>391</v>
      </c>
      <c r="E1895" s="13">
        <f>C1895*$H$4</f>
        <v>5559</v>
      </c>
      <c r="F1895" s="14">
        <f t="shared" si="181"/>
        <v>0</v>
      </c>
      <c r="G1895" s="13">
        <f t="shared" si="180"/>
        <v>4632.5</v>
      </c>
      <c r="H1895" s="13">
        <f t="shared" si="182"/>
        <v>5559</v>
      </c>
    </row>
    <row r="1896" spans="1:8" ht="12.4" customHeight="1" outlineLevel="2">
      <c r="A1896" s="19">
        <v>1602112</v>
      </c>
      <c r="B1896" s="68" t="s">
        <v>2300</v>
      </c>
      <c r="C1896" s="53">
        <v>118</v>
      </c>
      <c r="D1896" s="38" t="s">
        <v>391</v>
      </c>
      <c r="E1896" s="13">
        <f>C1896*$H$4</f>
        <v>6018</v>
      </c>
      <c r="F1896" s="14">
        <f t="shared" si="181"/>
        <v>0</v>
      </c>
      <c r="G1896" s="13">
        <f t="shared" si="180"/>
        <v>5015</v>
      </c>
      <c r="H1896" s="13">
        <f t="shared" si="182"/>
        <v>6018</v>
      </c>
    </row>
    <row r="1897" spans="1:8" ht="12.4" customHeight="1" outlineLevel="2">
      <c r="A1897" s="19">
        <v>1602113</v>
      </c>
      <c r="B1897" s="68" t="s">
        <v>2301</v>
      </c>
      <c r="C1897" s="53">
        <v>118</v>
      </c>
      <c r="D1897" s="38" t="s">
        <v>391</v>
      </c>
      <c r="E1897" s="13">
        <f>C1897*$H$4</f>
        <v>6018</v>
      </c>
      <c r="F1897" s="14">
        <f t="shared" si="181"/>
        <v>0</v>
      </c>
      <c r="G1897" s="13">
        <f t="shared" si="180"/>
        <v>5015</v>
      </c>
      <c r="H1897" s="13">
        <f t="shared" si="182"/>
        <v>6018</v>
      </c>
    </row>
    <row r="1898" spans="1:8" ht="12.4" customHeight="1" outlineLevel="2">
      <c r="A1898" s="19">
        <v>1602114</v>
      </c>
      <c r="B1898" s="68" t="s">
        <v>2302</v>
      </c>
      <c r="C1898" s="53">
        <v>158</v>
      </c>
      <c r="D1898" s="38" t="s">
        <v>391</v>
      </c>
      <c r="E1898" s="13">
        <f>C1898*$H$4</f>
        <v>8058</v>
      </c>
      <c r="F1898" s="14">
        <f t="shared" si="181"/>
        <v>0</v>
      </c>
      <c r="G1898" s="13">
        <f t="shared" si="180"/>
        <v>6715</v>
      </c>
      <c r="H1898" s="13">
        <f t="shared" si="182"/>
        <v>8058</v>
      </c>
    </row>
    <row r="1899" spans="1:8" ht="12.4" customHeight="1" outlineLevel="2">
      <c r="A1899" s="19">
        <v>1602115</v>
      </c>
      <c r="B1899" s="68" t="s">
        <v>2303</v>
      </c>
      <c r="C1899" s="53">
        <v>158</v>
      </c>
      <c r="D1899" s="38" t="s">
        <v>391</v>
      </c>
      <c r="E1899" s="13">
        <f>C1899*$H$4</f>
        <v>8058</v>
      </c>
      <c r="F1899" s="14">
        <f t="shared" si="181"/>
        <v>0</v>
      </c>
      <c r="G1899" s="13">
        <f t="shared" si="180"/>
        <v>6715</v>
      </c>
      <c r="H1899" s="13">
        <f t="shared" si="182"/>
        <v>8058</v>
      </c>
    </row>
    <row r="1900" spans="1:8" ht="12.4" customHeight="1" outlineLevel="2">
      <c r="A1900" s="19">
        <v>1601687</v>
      </c>
      <c r="B1900" s="68" t="s">
        <v>2304</v>
      </c>
      <c r="C1900" s="53">
        <v>153</v>
      </c>
      <c r="D1900" s="38" t="s">
        <v>391</v>
      </c>
      <c r="E1900" s="13">
        <f>C1900*$H$4</f>
        <v>7803</v>
      </c>
      <c r="F1900" s="14">
        <f t="shared" si="181"/>
        <v>0</v>
      </c>
      <c r="G1900" s="13">
        <f t="shared" si="180"/>
        <v>6502.5</v>
      </c>
      <c r="H1900" s="13">
        <f t="shared" si="182"/>
        <v>7803</v>
      </c>
    </row>
    <row r="1901" spans="1:8" ht="12.4" customHeight="1" outlineLevel="2">
      <c r="A1901" s="19">
        <v>1601807</v>
      </c>
      <c r="B1901" s="68" t="s">
        <v>2305</v>
      </c>
      <c r="C1901" s="53">
        <v>153</v>
      </c>
      <c r="D1901" s="38" t="s">
        <v>391</v>
      </c>
      <c r="E1901" s="13">
        <f>C1901*$H$4</f>
        <v>7803</v>
      </c>
      <c r="F1901" s="14">
        <f t="shared" si="181"/>
        <v>0</v>
      </c>
      <c r="G1901" s="13">
        <f t="shared" si="180"/>
        <v>6502.5</v>
      </c>
      <c r="H1901" s="13">
        <f t="shared" si="182"/>
        <v>7803</v>
      </c>
    </row>
    <row r="1902" spans="1:8" ht="12.4" customHeight="1" outlineLevel="2">
      <c r="A1902" s="19">
        <v>1602116</v>
      </c>
      <c r="B1902" s="68" t="s">
        <v>2306</v>
      </c>
      <c r="C1902" s="53">
        <v>208</v>
      </c>
      <c r="D1902" s="38" t="s">
        <v>391</v>
      </c>
      <c r="E1902" s="13">
        <f>C1902*$H$4</f>
        <v>10608</v>
      </c>
      <c r="F1902" s="14">
        <f t="shared" si="181"/>
        <v>0</v>
      </c>
      <c r="G1902" s="13">
        <f t="shared" si="180"/>
        <v>8840</v>
      </c>
      <c r="H1902" s="13">
        <f t="shared" si="182"/>
        <v>10608</v>
      </c>
    </row>
    <row r="1903" spans="1:8" ht="12.4" customHeight="1" outlineLevel="2">
      <c r="A1903" s="19">
        <v>1602117</v>
      </c>
      <c r="B1903" s="68" t="s">
        <v>2307</v>
      </c>
      <c r="C1903" s="53">
        <v>208</v>
      </c>
      <c r="D1903" s="38" t="s">
        <v>391</v>
      </c>
      <c r="E1903" s="13">
        <f>C1903*$H$4</f>
        <v>10608</v>
      </c>
      <c r="F1903" s="14">
        <f t="shared" si="181"/>
        <v>0</v>
      </c>
      <c r="G1903" s="13">
        <f t="shared" si="180"/>
        <v>8840</v>
      </c>
      <c r="H1903" s="13">
        <f t="shared" si="182"/>
        <v>10608</v>
      </c>
    </row>
    <row r="1904" spans="1:8" ht="12.4" customHeight="1" outlineLevel="2">
      <c r="A1904" s="19">
        <v>1602118</v>
      </c>
      <c r="B1904" s="68" t="s">
        <v>2308</v>
      </c>
      <c r="C1904" s="53">
        <v>233</v>
      </c>
      <c r="D1904" s="38" t="s">
        <v>391</v>
      </c>
      <c r="E1904" s="13">
        <f>C1904*$H$4</f>
        <v>11883</v>
      </c>
      <c r="F1904" s="14">
        <f t="shared" si="181"/>
        <v>0</v>
      </c>
      <c r="G1904" s="13">
        <f t="shared" si="180"/>
        <v>9902.5</v>
      </c>
      <c r="H1904" s="13">
        <f t="shared" si="182"/>
        <v>11883</v>
      </c>
    </row>
    <row r="1905" spans="1:8" ht="12.4" customHeight="1" outlineLevel="2">
      <c r="A1905" s="19">
        <v>1602119</v>
      </c>
      <c r="B1905" s="68" t="s">
        <v>2309</v>
      </c>
      <c r="C1905" s="53">
        <v>233</v>
      </c>
      <c r="D1905" s="38" t="s">
        <v>391</v>
      </c>
      <c r="E1905" s="13">
        <f>C1905*$H$4</f>
        <v>11883</v>
      </c>
      <c r="F1905" s="14">
        <f t="shared" si="181"/>
        <v>0</v>
      </c>
      <c r="G1905" s="13">
        <f t="shared" si="180"/>
        <v>9902.5</v>
      </c>
      <c r="H1905" s="13">
        <f t="shared" si="182"/>
        <v>11883</v>
      </c>
    </row>
    <row r="1906" spans="1:8" ht="12.4" customHeight="1" outlineLevel="2">
      <c r="A1906" s="19">
        <v>1602259</v>
      </c>
      <c r="B1906" s="68" t="s">
        <v>2310</v>
      </c>
      <c r="C1906" s="53">
        <v>119</v>
      </c>
      <c r="D1906" s="38" t="s">
        <v>391</v>
      </c>
      <c r="E1906" s="13">
        <f>C1906*$H$4</f>
        <v>6069</v>
      </c>
      <c r="F1906" s="14">
        <f t="shared" si="181"/>
        <v>0</v>
      </c>
      <c r="G1906" s="13">
        <f t="shared" si="180"/>
        <v>5057.5</v>
      </c>
      <c r="H1906" s="13">
        <f t="shared" si="182"/>
        <v>6069</v>
      </c>
    </row>
    <row r="1907" spans="1:8" ht="12.4" customHeight="1" outlineLevel="2">
      <c r="A1907" s="19">
        <v>1602260</v>
      </c>
      <c r="B1907" s="68" t="s">
        <v>2311</v>
      </c>
      <c r="C1907" s="53">
        <v>119</v>
      </c>
      <c r="D1907" s="38" t="s">
        <v>391</v>
      </c>
      <c r="E1907" s="13">
        <f>C1907*$H$4</f>
        <v>6069</v>
      </c>
      <c r="F1907" s="14">
        <f t="shared" si="181"/>
        <v>0</v>
      </c>
      <c r="G1907" s="13">
        <f t="shared" si="180"/>
        <v>5057.5</v>
      </c>
      <c r="H1907" s="13">
        <f t="shared" si="182"/>
        <v>6069</v>
      </c>
    </row>
    <row r="1908" spans="1:8" ht="12.4" customHeight="1" outlineLevel="2">
      <c r="A1908" s="19">
        <v>1602261</v>
      </c>
      <c r="B1908" s="68" t="s">
        <v>2312</v>
      </c>
      <c r="C1908" s="53">
        <v>162</v>
      </c>
      <c r="D1908" s="38" t="s">
        <v>391</v>
      </c>
      <c r="E1908" s="13">
        <f>C1908*$H$4</f>
        <v>8262</v>
      </c>
      <c r="F1908" s="14">
        <f t="shared" si="181"/>
        <v>0</v>
      </c>
      <c r="G1908" s="13">
        <f t="shared" si="180"/>
        <v>6885</v>
      </c>
      <c r="H1908" s="13">
        <f t="shared" si="182"/>
        <v>8262</v>
      </c>
    </row>
    <row r="1909" spans="1:8" ht="12.4" customHeight="1" outlineLevel="2">
      <c r="A1909" s="19">
        <v>1602262</v>
      </c>
      <c r="B1909" s="68" t="s">
        <v>2313</v>
      </c>
      <c r="C1909" s="53">
        <v>162</v>
      </c>
      <c r="D1909" s="38" t="s">
        <v>391</v>
      </c>
      <c r="E1909" s="13">
        <f>C1909*$H$4</f>
        <v>8262</v>
      </c>
      <c r="F1909" s="14">
        <f t="shared" si="181"/>
        <v>0</v>
      </c>
      <c r="G1909" s="13">
        <f t="shared" si="180"/>
        <v>6885</v>
      </c>
      <c r="H1909" s="13">
        <f t="shared" si="182"/>
        <v>8262</v>
      </c>
    </row>
    <row r="1910" spans="1:8" ht="12.4" customHeight="1" outlineLevel="2">
      <c r="A1910" s="19">
        <v>1602263</v>
      </c>
      <c r="B1910" s="68" t="s">
        <v>2314</v>
      </c>
      <c r="C1910" s="53">
        <v>142</v>
      </c>
      <c r="D1910" s="38" t="s">
        <v>391</v>
      </c>
      <c r="E1910" s="13">
        <f>C1910*$H$4</f>
        <v>7242</v>
      </c>
      <c r="F1910" s="14">
        <f t="shared" si="181"/>
        <v>0</v>
      </c>
      <c r="G1910" s="13">
        <f t="shared" si="180"/>
        <v>6035</v>
      </c>
      <c r="H1910" s="13">
        <f t="shared" si="182"/>
        <v>7242</v>
      </c>
    </row>
    <row r="1911" spans="1:8" ht="12.4" customHeight="1" outlineLevel="2">
      <c r="A1911" s="19">
        <v>1602264</v>
      </c>
      <c r="B1911" s="68" t="s">
        <v>2315</v>
      </c>
      <c r="C1911" s="53">
        <v>142</v>
      </c>
      <c r="D1911" s="38" t="s">
        <v>391</v>
      </c>
      <c r="E1911" s="13">
        <f>C1911*$H$4</f>
        <v>7242</v>
      </c>
      <c r="F1911" s="14">
        <f t="shared" si="181"/>
        <v>0</v>
      </c>
      <c r="G1911" s="13">
        <f t="shared" si="180"/>
        <v>6035</v>
      </c>
      <c r="H1911" s="13">
        <f t="shared" si="182"/>
        <v>7242</v>
      </c>
    </row>
    <row r="1912" spans="1:8" ht="12.4" customHeight="1" outlineLevel="2">
      <c r="A1912" s="19">
        <v>1602265</v>
      </c>
      <c r="B1912" s="68" t="s">
        <v>2316</v>
      </c>
      <c r="C1912" s="53">
        <v>181</v>
      </c>
      <c r="D1912" s="38" t="s">
        <v>391</v>
      </c>
      <c r="E1912" s="13">
        <f>C1912*$H$4</f>
        <v>9231</v>
      </c>
      <c r="F1912" s="14">
        <f t="shared" si="181"/>
        <v>0</v>
      </c>
      <c r="G1912" s="13">
        <f t="shared" si="180"/>
        <v>7692.5</v>
      </c>
      <c r="H1912" s="13">
        <f t="shared" si="182"/>
        <v>9231</v>
      </c>
    </row>
    <row r="1913" spans="1:8" ht="12.4" customHeight="1" outlineLevel="2">
      <c r="A1913" s="19">
        <v>1601800</v>
      </c>
      <c r="B1913" s="68" t="s">
        <v>2317</v>
      </c>
      <c r="C1913" s="53">
        <v>181</v>
      </c>
      <c r="D1913" s="38" t="s">
        <v>391</v>
      </c>
      <c r="E1913" s="13">
        <f>C1913*$H$4</f>
        <v>9231</v>
      </c>
      <c r="F1913" s="14">
        <f t="shared" si="181"/>
        <v>0</v>
      </c>
      <c r="G1913" s="13">
        <f t="shared" si="180"/>
        <v>7692.5</v>
      </c>
      <c r="H1913" s="13">
        <f t="shared" si="182"/>
        <v>9231</v>
      </c>
    </row>
    <row r="1914" spans="1:8" ht="12.4" customHeight="1" outlineLevel="2">
      <c r="A1914" s="19">
        <v>1602266</v>
      </c>
      <c r="B1914" s="68" t="s">
        <v>2318</v>
      </c>
      <c r="C1914" s="53">
        <v>181</v>
      </c>
      <c r="D1914" s="38" t="s">
        <v>391</v>
      </c>
      <c r="E1914" s="13">
        <f>C1914*$H$4</f>
        <v>9231</v>
      </c>
      <c r="F1914" s="14">
        <f t="shared" si="181"/>
        <v>0</v>
      </c>
      <c r="G1914" s="13">
        <f t="shared" si="180"/>
        <v>7692.5</v>
      </c>
      <c r="H1914" s="13">
        <f t="shared" si="182"/>
        <v>9231</v>
      </c>
    </row>
    <row r="1915" spans="1:8" ht="12.4" customHeight="1" outlineLevel="2">
      <c r="A1915" s="19">
        <v>1602267</v>
      </c>
      <c r="B1915" s="68" t="s">
        <v>2319</v>
      </c>
      <c r="C1915" s="53">
        <v>181</v>
      </c>
      <c r="D1915" s="38" t="s">
        <v>391</v>
      </c>
      <c r="E1915" s="13">
        <f>C1915*$H$4</f>
        <v>9231</v>
      </c>
      <c r="F1915" s="14">
        <f t="shared" si="181"/>
        <v>0</v>
      </c>
      <c r="G1915" s="13">
        <f t="shared" si="180"/>
        <v>7692.5</v>
      </c>
      <c r="H1915" s="13">
        <f t="shared" si="182"/>
        <v>9231</v>
      </c>
    </row>
    <row r="1916" spans="1:8" ht="12.4" customHeight="1" outlineLevel="2">
      <c r="A1916" s="19">
        <v>1602268</v>
      </c>
      <c r="B1916" s="68" t="s">
        <v>2320</v>
      </c>
      <c r="C1916" s="53">
        <v>241</v>
      </c>
      <c r="D1916" s="38" t="s">
        <v>391</v>
      </c>
      <c r="E1916" s="13">
        <f>C1916*$H$4</f>
        <v>12291</v>
      </c>
      <c r="F1916" s="14">
        <f t="shared" ref="F1916:F1947" si="183">$F$1626</f>
        <v>0</v>
      </c>
      <c r="G1916" s="13">
        <f t="shared" si="180"/>
        <v>10242.5</v>
      </c>
      <c r="H1916" s="13">
        <f t="shared" ref="H1916:H1947" si="184">E1916-E1916*F1916</f>
        <v>12291</v>
      </c>
    </row>
    <row r="1917" spans="1:8" ht="12.4" customHeight="1" outlineLevel="2">
      <c r="A1917" s="19">
        <v>1602269</v>
      </c>
      <c r="B1917" s="68" t="s">
        <v>2321</v>
      </c>
      <c r="C1917" s="53">
        <v>241</v>
      </c>
      <c r="D1917" s="38" t="s">
        <v>390</v>
      </c>
      <c r="E1917" s="13">
        <f>C1917*$H$4</f>
        <v>12291</v>
      </c>
      <c r="F1917" s="14">
        <f t="shared" si="183"/>
        <v>0</v>
      </c>
      <c r="G1917" s="13">
        <f t="shared" si="180"/>
        <v>10242.5</v>
      </c>
      <c r="H1917" s="13">
        <f t="shared" si="184"/>
        <v>12291</v>
      </c>
    </row>
    <row r="1918" spans="1:8" ht="12.4" customHeight="1" outlineLevel="2">
      <c r="A1918" s="19">
        <v>1602270</v>
      </c>
      <c r="B1918" s="68" t="s">
        <v>2322</v>
      </c>
      <c r="C1918" s="53">
        <v>255</v>
      </c>
      <c r="D1918" s="38" t="s">
        <v>390</v>
      </c>
      <c r="E1918" s="13">
        <f>C1918*$H$4</f>
        <v>13005</v>
      </c>
      <c r="F1918" s="14">
        <f t="shared" si="183"/>
        <v>0</v>
      </c>
      <c r="G1918" s="13">
        <f t="shared" si="180"/>
        <v>10837.5</v>
      </c>
      <c r="H1918" s="13">
        <f t="shared" si="184"/>
        <v>13005</v>
      </c>
    </row>
    <row r="1919" spans="1:8" ht="12.4" customHeight="1" outlineLevel="2">
      <c r="A1919" s="19">
        <v>1601805</v>
      </c>
      <c r="B1919" s="68" t="s">
        <v>2323</v>
      </c>
      <c r="C1919" s="53">
        <v>254</v>
      </c>
      <c r="D1919" s="38" t="s">
        <v>391</v>
      </c>
      <c r="E1919" s="13">
        <f>C1919*$H$4</f>
        <v>12954</v>
      </c>
      <c r="F1919" s="14">
        <f t="shared" si="183"/>
        <v>0</v>
      </c>
      <c r="G1919" s="13">
        <f t="shared" si="180"/>
        <v>10795</v>
      </c>
      <c r="H1919" s="13">
        <f t="shared" si="184"/>
        <v>12954</v>
      </c>
    </row>
    <row r="1920" spans="1:8" ht="12.4" customHeight="1" outlineLevel="2">
      <c r="A1920" s="19">
        <v>1602128</v>
      </c>
      <c r="B1920" s="68" t="s">
        <v>2324</v>
      </c>
      <c r="C1920" s="53">
        <v>158</v>
      </c>
      <c r="D1920" s="38" t="s">
        <v>391</v>
      </c>
      <c r="E1920" s="13">
        <f>C1920*$H$4</f>
        <v>8058</v>
      </c>
      <c r="F1920" s="14">
        <f t="shared" si="183"/>
        <v>0</v>
      </c>
      <c r="G1920" s="13">
        <f t="shared" si="180"/>
        <v>6715</v>
      </c>
      <c r="H1920" s="13">
        <f t="shared" si="184"/>
        <v>8058</v>
      </c>
    </row>
    <row r="1921" spans="1:8" ht="12.4" customHeight="1" outlineLevel="2">
      <c r="A1921" s="19">
        <v>1602129</v>
      </c>
      <c r="B1921" s="68" t="s">
        <v>2325</v>
      </c>
      <c r="C1921" s="53">
        <v>176</v>
      </c>
      <c r="D1921" s="38" t="s">
        <v>391</v>
      </c>
      <c r="E1921" s="13">
        <f>C1921*$H$4</f>
        <v>8976</v>
      </c>
      <c r="F1921" s="14">
        <f t="shared" si="183"/>
        <v>0</v>
      </c>
      <c r="G1921" s="13">
        <f t="shared" si="180"/>
        <v>7480</v>
      </c>
      <c r="H1921" s="13">
        <f t="shared" si="184"/>
        <v>8976</v>
      </c>
    </row>
    <row r="1922" spans="1:8" ht="12.4" customHeight="1" outlineLevel="2">
      <c r="A1922" s="19">
        <v>1602130</v>
      </c>
      <c r="B1922" s="68" t="s">
        <v>2326</v>
      </c>
      <c r="C1922" s="53">
        <v>189</v>
      </c>
      <c r="D1922" s="38" t="s">
        <v>391</v>
      </c>
      <c r="E1922" s="13">
        <f>C1922*$H$4</f>
        <v>9639</v>
      </c>
      <c r="F1922" s="14">
        <f t="shared" si="183"/>
        <v>0</v>
      </c>
      <c r="G1922" s="13">
        <f t="shared" si="180"/>
        <v>8032.5</v>
      </c>
      <c r="H1922" s="13">
        <f t="shared" si="184"/>
        <v>9639</v>
      </c>
    </row>
    <row r="1923" spans="1:8" ht="12.4" customHeight="1" outlineLevel="2">
      <c r="A1923" s="19">
        <v>1602131</v>
      </c>
      <c r="B1923" s="68" t="s">
        <v>2327</v>
      </c>
      <c r="C1923" s="53">
        <v>159</v>
      </c>
      <c r="D1923" s="38" t="s">
        <v>391</v>
      </c>
      <c r="E1923" s="13">
        <f>C1923*$H$4</f>
        <v>8109</v>
      </c>
      <c r="F1923" s="14">
        <f t="shared" si="183"/>
        <v>0</v>
      </c>
      <c r="G1923" s="13">
        <f t="shared" si="180"/>
        <v>6757.5</v>
      </c>
      <c r="H1923" s="13">
        <f t="shared" si="184"/>
        <v>8109</v>
      </c>
    </row>
    <row r="1924" spans="1:8" ht="12.4" customHeight="1" outlineLevel="2">
      <c r="A1924" s="19">
        <v>1602132</v>
      </c>
      <c r="B1924" s="68" t="s">
        <v>2328</v>
      </c>
      <c r="C1924" s="53">
        <v>176</v>
      </c>
      <c r="D1924" s="38" t="s">
        <v>391</v>
      </c>
      <c r="E1924" s="13">
        <f>C1924*$H$4</f>
        <v>8976</v>
      </c>
      <c r="F1924" s="14">
        <f t="shared" si="183"/>
        <v>0</v>
      </c>
      <c r="G1924" s="13">
        <f t="shared" si="180"/>
        <v>7480</v>
      </c>
      <c r="H1924" s="13">
        <f t="shared" si="184"/>
        <v>8976</v>
      </c>
    </row>
    <row r="1925" spans="1:8" ht="12.4" customHeight="1" outlineLevel="2">
      <c r="A1925" s="19">
        <v>1602133</v>
      </c>
      <c r="B1925" s="68" t="s">
        <v>2329</v>
      </c>
      <c r="C1925" s="53">
        <v>189</v>
      </c>
      <c r="D1925" s="38" t="s">
        <v>391</v>
      </c>
      <c r="E1925" s="13">
        <f>C1925*$H$4</f>
        <v>9639</v>
      </c>
      <c r="F1925" s="14">
        <f t="shared" si="183"/>
        <v>0</v>
      </c>
      <c r="G1925" s="13">
        <f t="shared" si="180"/>
        <v>8032.5</v>
      </c>
      <c r="H1925" s="13">
        <f t="shared" si="184"/>
        <v>9639</v>
      </c>
    </row>
    <row r="1926" spans="1:8" ht="12.4" customHeight="1" outlineLevel="2">
      <c r="A1926" s="19">
        <v>1602134</v>
      </c>
      <c r="B1926" s="68" t="s">
        <v>2330</v>
      </c>
      <c r="C1926" s="53">
        <v>260</v>
      </c>
      <c r="D1926" s="38" t="s">
        <v>391</v>
      </c>
      <c r="E1926" s="13">
        <f>C1926*$H$4</f>
        <v>13260</v>
      </c>
      <c r="F1926" s="14">
        <f t="shared" si="183"/>
        <v>0</v>
      </c>
      <c r="G1926" s="13">
        <f t="shared" si="180"/>
        <v>11050</v>
      </c>
      <c r="H1926" s="13">
        <f t="shared" si="184"/>
        <v>13260</v>
      </c>
    </row>
    <row r="1927" spans="1:8" ht="12.4" customHeight="1" outlineLevel="2">
      <c r="A1927" s="19">
        <v>1602135</v>
      </c>
      <c r="B1927" s="68" t="s">
        <v>2331</v>
      </c>
      <c r="C1927" s="53">
        <v>260</v>
      </c>
      <c r="D1927" s="38" t="s">
        <v>391</v>
      </c>
      <c r="E1927" s="13">
        <f>C1927*$H$4</f>
        <v>13260</v>
      </c>
      <c r="F1927" s="14">
        <f t="shared" si="183"/>
        <v>0</v>
      </c>
      <c r="G1927" s="13">
        <f t="shared" si="180"/>
        <v>11050</v>
      </c>
      <c r="H1927" s="13">
        <f t="shared" si="184"/>
        <v>13260</v>
      </c>
    </row>
    <row r="1928" spans="1:8" ht="12.4" customHeight="1" outlineLevel="2">
      <c r="A1928" s="19">
        <v>1602136</v>
      </c>
      <c r="B1928" s="68" t="s">
        <v>2332</v>
      </c>
      <c r="C1928" s="53">
        <v>262</v>
      </c>
      <c r="D1928" s="38" t="s">
        <v>391</v>
      </c>
      <c r="E1928" s="13">
        <f>C1928*$H$4</f>
        <v>13362</v>
      </c>
      <c r="F1928" s="14">
        <f t="shared" si="183"/>
        <v>0</v>
      </c>
      <c r="G1928" s="13">
        <f t="shared" si="180"/>
        <v>11135</v>
      </c>
      <c r="H1928" s="13">
        <f t="shared" si="184"/>
        <v>13362</v>
      </c>
    </row>
    <row r="1929" spans="1:8" ht="12.4" customHeight="1" outlineLevel="2">
      <c r="A1929" s="19">
        <v>1602137</v>
      </c>
      <c r="B1929" s="68" t="s">
        <v>2333</v>
      </c>
      <c r="C1929" s="53">
        <v>262</v>
      </c>
      <c r="D1929" s="38" t="s">
        <v>391</v>
      </c>
      <c r="E1929" s="13">
        <f>C1929*$H$4</f>
        <v>13362</v>
      </c>
      <c r="F1929" s="14">
        <f t="shared" si="183"/>
        <v>0</v>
      </c>
      <c r="G1929" s="13">
        <f t="shared" si="180"/>
        <v>11135</v>
      </c>
      <c r="H1929" s="13">
        <f t="shared" si="184"/>
        <v>13362</v>
      </c>
    </row>
    <row r="1930" spans="1:8" ht="12.4" customHeight="1" outlineLevel="2">
      <c r="A1930" s="19">
        <v>1602138</v>
      </c>
      <c r="B1930" s="68" t="s">
        <v>2334</v>
      </c>
      <c r="C1930" s="53">
        <v>349</v>
      </c>
      <c r="D1930" s="38" t="s">
        <v>391</v>
      </c>
      <c r="E1930" s="13">
        <f>C1930*$H$4</f>
        <v>17799</v>
      </c>
      <c r="F1930" s="14">
        <f t="shared" si="183"/>
        <v>0</v>
      </c>
      <c r="G1930" s="13">
        <f t="shared" si="180"/>
        <v>14832.5</v>
      </c>
      <c r="H1930" s="13">
        <f t="shared" si="184"/>
        <v>17799</v>
      </c>
    </row>
    <row r="1931" spans="1:8" ht="12.4" customHeight="1" outlineLevel="2">
      <c r="A1931" s="19">
        <v>1602139</v>
      </c>
      <c r="B1931" s="68" t="s">
        <v>2335</v>
      </c>
      <c r="C1931" s="53">
        <v>349</v>
      </c>
      <c r="D1931" s="38" t="s">
        <v>391</v>
      </c>
      <c r="E1931" s="13">
        <f>C1931*$H$4</f>
        <v>17799</v>
      </c>
      <c r="F1931" s="14">
        <f t="shared" si="183"/>
        <v>0</v>
      </c>
      <c r="G1931" s="13">
        <f t="shared" si="180"/>
        <v>14832.5</v>
      </c>
      <c r="H1931" s="13">
        <f t="shared" si="184"/>
        <v>17799</v>
      </c>
    </row>
    <row r="1932" spans="1:8" ht="12.4" customHeight="1" outlineLevel="2">
      <c r="A1932" s="19">
        <v>1602275</v>
      </c>
      <c r="B1932" s="68" t="s">
        <v>2336</v>
      </c>
      <c r="C1932" s="53">
        <v>221</v>
      </c>
      <c r="D1932" s="38" t="s">
        <v>391</v>
      </c>
      <c r="E1932" s="13">
        <f>C1932*$H$4</f>
        <v>11271</v>
      </c>
      <c r="F1932" s="14">
        <f t="shared" si="183"/>
        <v>0</v>
      </c>
      <c r="G1932" s="13">
        <f t="shared" si="180"/>
        <v>9392.5</v>
      </c>
      <c r="H1932" s="13">
        <f t="shared" si="184"/>
        <v>11271</v>
      </c>
    </row>
    <row r="1933" spans="1:8" ht="12.4" customHeight="1" outlineLevel="2">
      <c r="A1933" s="19">
        <v>1602276</v>
      </c>
      <c r="B1933" s="68" t="s">
        <v>2337</v>
      </c>
      <c r="C1933" s="53">
        <v>221</v>
      </c>
      <c r="D1933" s="38" t="s">
        <v>391</v>
      </c>
      <c r="E1933" s="13">
        <f>C1933*$H$4</f>
        <v>11271</v>
      </c>
      <c r="F1933" s="14">
        <f t="shared" si="183"/>
        <v>0</v>
      </c>
      <c r="G1933" s="13">
        <f t="shared" si="180"/>
        <v>9392.5</v>
      </c>
      <c r="H1933" s="13">
        <f t="shared" si="184"/>
        <v>11271</v>
      </c>
    </row>
    <row r="1934" spans="1:8" ht="12.4" customHeight="1" outlineLevel="2">
      <c r="A1934" s="19">
        <v>1602277</v>
      </c>
      <c r="B1934" s="68" t="s">
        <v>2338</v>
      </c>
      <c r="C1934" s="53">
        <v>294</v>
      </c>
      <c r="D1934" s="38" t="s">
        <v>391</v>
      </c>
      <c r="E1934" s="13">
        <f>C1934*$H$4</f>
        <v>14994</v>
      </c>
      <c r="F1934" s="14">
        <f t="shared" si="183"/>
        <v>0</v>
      </c>
      <c r="G1934" s="13">
        <f t="shared" ref="G1934:G1997" si="185">ROUND(H1934/1.2,2)</f>
        <v>12495</v>
      </c>
      <c r="H1934" s="13">
        <f t="shared" si="184"/>
        <v>14994</v>
      </c>
    </row>
    <row r="1935" spans="1:8" ht="12.4" customHeight="1" outlineLevel="2">
      <c r="A1935" s="19">
        <v>1602278</v>
      </c>
      <c r="B1935" s="68" t="s">
        <v>2339</v>
      </c>
      <c r="C1935" s="53">
        <v>294</v>
      </c>
      <c r="D1935" s="38" t="s">
        <v>390</v>
      </c>
      <c r="E1935" s="13">
        <f>C1935*$H$4</f>
        <v>14994</v>
      </c>
      <c r="F1935" s="14">
        <f t="shared" si="183"/>
        <v>0</v>
      </c>
      <c r="G1935" s="13">
        <f t="shared" si="185"/>
        <v>12495</v>
      </c>
      <c r="H1935" s="13">
        <f t="shared" si="184"/>
        <v>14994</v>
      </c>
    </row>
    <row r="1936" spans="1:8" ht="12.4" customHeight="1" outlineLevel="2">
      <c r="A1936" s="19">
        <v>1602279</v>
      </c>
      <c r="B1936" s="68" t="s">
        <v>2340</v>
      </c>
      <c r="C1936" s="53">
        <v>319</v>
      </c>
      <c r="D1936" s="38" t="s">
        <v>391</v>
      </c>
      <c r="E1936" s="13">
        <f>C1936*$H$4</f>
        <v>16269</v>
      </c>
      <c r="F1936" s="14">
        <f t="shared" si="183"/>
        <v>0</v>
      </c>
      <c r="G1936" s="13">
        <f t="shared" si="185"/>
        <v>13557.5</v>
      </c>
      <c r="H1936" s="13">
        <f t="shared" si="184"/>
        <v>16269</v>
      </c>
    </row>
    <row r="1937" spans="1:8" ht="12.4" customHeight="1" outlineLevel="2">
      <c r="A1937" s="19">
        <v>1602280</v>
      </c>
      <c r="B1937" s="68" t="s">
        <v>2341</v>
      </c>
      <c r="C1937" s="53">
        <v>319</v>
      </c>
      <c r="D1937" s="38" t="s">
        <v>390</v>
      </c>
      <c r="E1937" s="13">
        <f>C1937*$H$4</f>
        <v>16269</v>
      </c>
      <c r="F1937" s="14">
        <f t="shared" si="183"/>
        <v>0</v>
      </c>
      <c r="G1937" s="13">
        <f t="shared" si="185"/>
        <v>13557.5</v>
      </c>
      <c r="H1937" s="13">
        <f t="shared" si="184"/>
        <v>16269</v>
      </c>
    </row>
    <row r="1938" spans="1:8" ht="12.4" customHeight="1" outlineLevel="2">
      <c r="A1938" s="19">
        <v>1602281</v>
      </c>
      <c r="B1938" s="68" t="s">
        <v>2342</v>
      </c>
      <c r="C1938" s="53">
        <v>416</v>
      </c>
      <c r="D1938" s="38" t="s">
        <v>390</v>
      </c>
      <c r="E1938" s="13">
        <f>C1938*$H$4</f>
        <v>21216</v>
      </c>
      <c r="F1938" s="14">
        <f t="shared" si="183"/>
        <v>0</v>
      </c>
      <c r="G1938" s="13">
        <f t="shared" si="185"/>
        <v>17680</v>
      </c>
      <c r="H1938" s="13">
        <f t="shared" si="184"/>
        <v>21216</v>
      </c>
    </row>
    <row r="1939" spans="1:8" ht="12.4" customHeight="1" outlineLevel="2">
      <c r="A1939" s="19">
        <v>1602282</v>
      </c>
      <c r="B1939" s="68" t="s">
        <v>2343</v>
      </c>
      <c r="C1939" s="53">
        <v>416</v>
      </c>
      <c r="D1939" s="38" t="s">
        <v>390</v>
      </c>
      <c r="E1939" s="13">
        <f>C1939*$H$4</f>
        <v>21216</v>
      </c>
      <c r="F1939" s="14">
        <f t="shared" si="183"/>
        <v>0</v>
      </c>
      <c r="G1939" s="13">
        <f t="shared" si="185"/>
        <v>17680</v>
      </c>
      <c r="H1939" s="13">
        <f t="shared" si="184"/>
        <v>21216</v>
      </c>
    </row>
    <row r="1940" spans="1:8" ht="12.4" customHeight="1" outlineLevel="2">
      <c r="A1940" s="19">
        <v>1602140</v>
      </c>
      <c r="B1940" s="68" t="s">
        <v>2344</v>
      </c>
      <c r="C1940" s="53">
        <v>146</v>
      </c>
      <c r="D1940" s="38" t="s">
        <v>391</v>
      </c>
      <c r="E1940" s="13">
        <f>C1940*$H$4</f>
        <v>7446</v>
      </c>
      <c r="F1940" s="14">
        <f t="shared" si="183"/>
        <v>0</v>
      </c>
      <c r="G1940" s="13">
        <f t="shared" si="185"/>
        <v>6205</v>
      </c>
      <c r="H1940" s="13">
        <f t="shared" si="184"/>
        <v>7446</v>
      </c>
    </row>
    <row r="1941" spans="1:8" ht="12.4" customHeight="1" outlineLevel="2">
      <c r="A1941" s="19">
        <v>1602141</v>
      </c>
      <c r="B1941" s="68" t="s">
        <v>2345</v>
      </c>
      <c r="C1941" s="53">
        <v>146</v>
      </c>
      <c r="D1941" s="38" t="s">
        <v>390</v>
      </c>
      <c r="E1941" s="13">
        <f>C1941*$H$4</f>
        <v>7446</v>
      </c>
      <c r="F1941" s="14">
        <f t="shared" si="183"/>
        <v>0</v>
      </c>
      <c r="G1941" s="13">
        <f t="shared" si="185"/>
        <v>6205</v>
      </c>
      <c r="H1941" s="13">
        <f t="shared" si="184"/>
        <v>7446</v>
      </c>
    </row>
    <row r="1942" spans="1:8" ht="12.4" customHeight="1" outlineLevel="2">
      <c r="A1942" s="19">
        <v>1602142</v>
      </c>
      <c r="B1942" s="68" t="s">
        <v>2346</v>
      </c>
      <c r="C1942" s="53">
        <v>161</v>
      </c>
      <c r="D1942" s="38" t="s">
        <v>391</v>
      </c>
      <c r="E1942" s="13">
        <f>C1942*$H$4</f>
        <v>8211</v>
      </c>
      <c r="F1942" s="14">
        <f t="shared" si="183"/>
        <v>0</v>
      </c>
      <c r="G1942" s="13">
        <f t="shared" si="185"/>
        <v>6842.5</v>
      </c>
      <c r="H1942" s="13">
        <f t="shared" si="184"/>
        <v>8211</v>
      </c>
    </row>
    <row r="1943" spans="1:8" ht="12.4" customHeight="1" outlineLevel="2">
      <c r="A1943" s="19">
        <v>1602143</v>
      </c>
      <c r="B1943" s="68" t="s">
        <v>2347</v>
      </c>
      <c r="C1943" s="53">
        <v>161</v>
      </c>
      <c r="D1943" s="38" t="s">
        <v>391</v>
      </c>
      <c r="E1943" s="13">
        <f>C1943*$H$4</f>
        <v>8211</v>
      </c>
      <c r="F1943" s="14">
        <f t="shared" si="183"/>
        <v>0</v>
      </c>
      <c r="G1943" s="13">
        <f t="shared" si="185"/>
        <v>6842.5</v>
      </c>
      <c r="H1943" s="13">
        <f t="shared" si="184"/>
        <v>8211</v>
      </c>
    </row>
    <row r="1944" spans="1:8" ht="12.4" customHeight="1" outlineLevel="2">
      <c r="A1944" s="19">
        <v>1602144</v>
      </c>
      <c r="B1944" s="68" t="s">
        <v>2348</v>
      </c>
      <c r="C1944" s="53">
        <v>175</v>
      </c>
      <c r="D1944" s="38" t="s">
        <v>391</v>
      </c>
      <c r="E1944" s="13">
        <f>C1944*$H$4</f>
        <v>8925</v>
      </c>
      <c r="F1944" s="14">
        <f t="shared" si="183"/>
        <v>0</v>
      </c>
      <c r="G1944" s="13">
        <f t="shared" si="185"/>
        <v>7437.5</v>
      </c>
      <c r="H1944" s="13">
        <f t="shared" si="184"/>
        <v>8925</v>
      </c>
    </row>
    <row r="1945" spans="1:8" ht="12.4" customHeight="1" outlineLevel="2">
      <c r="A1945" s="19">
        <v>1602145</v>
      </c>
      <c r="B1945" s="68" t="s">
        <v>2349</v>
      </c>
      <c r="C1945" s="53">
        <v>175</v>
      </c>
      <c r="D1945" s="38" t="s">
        <v>391</v>
      </c>
      <c r="E1945" s="13">
        <f>C1945*$H$4</f>
        <v>8925</v>
      </c>
      <c r="F1945" s="14">
        <f t="shared" si="183"/>
        <v>0</v>
      </c>
      <c r="G1945" s="13">
        <f t="shared" si="185"/>
        <v>7437.5</v>
      </c>
      <c r="H1945" s="13">
        <f t="shared" si="184"/>
        <v>8925</v>
      </c>
    </row>
    <row r="1946" spans="1:8" ht="12.4" customHeight="1" outlineLevel="2">
      <c r="A1946" s="19">
        <v>1602146</v>
      </c>
      <c r="B1946" s="68" t="s">
        <v>2350</v>
      </c>
      <c r="C1946" s="53">
        <v>237</v>
      </c>
      <c r="D1946" s="38" t="s">
        <v>391</v>
      </c>
      <c r="E1946" s="13">
        <f>C1946*$H$4</f>
        <v>12087</v>
      </c>
      <c r="F1946" s="14">
        <f t="shared" si="183"/>
        <v>0</v>
      </c>
      <c r="G1946" s="13">
        <f t="shared" si="185"/>
        <v>10072.5</v>
      </c>
      <c r="H1946" s="13">
        <f t="shared" si="184"/>
        <v>12087</v>
      </c>
    </row>
    <row r="1947" spans="1:8" ht="12.4" customHeight="1" outlineLevel="2">
      <c r="A1947" s="19">
        <v>1602147</v>
      </c>
      <c r="B1947" s="68" t="s">
        <v>2351</v>
      </c>
      <c r="C1947" s="53">
        <v>237</v>
      </c>
      <c r="D1947" s="38" t="s">
        <v>391</v>
      </c>
      <c r="E1947" s="13">
        <f>C1947*$H$4</f>
        <v>12087</v>
      </c>
      <c r="F1947" s="14">
        <f t="shared" si="183"/>
        <v>0</v>
      </c>
      <c r="G1947" s="13">
        <f t="shared" si="185"/>
        <v>10072.5</v>
      </c>
      <c r="H1947" s="13">
        <f t="shared" si="184"/>
        <v>12087</v>
      </c>
    </row>
    <row r="1948" spans="1:8" ht="12.4" customHeight="1" outlineLevel="2">
      <c r="A1948" s="19">
        <v>1602283</v>
      </c>
      <c r="B1948" s="68" t="s">
        <v>2352</v>
      </c>
      <c r="C1948" s="53">
        <v>204</v>
      </c>
      <c r="D1948" s="38" t="s">
        <v>391</v>
      </c>
      <c r="E1948" s="13">
        <f>C1948*$H$4</f>
        <v>10404</v>
      </c>
      <c r="F1948" s="14">
        <f t="shared" ref="F1948:F1979" si="186">$F$1626</f>
        <v>0</v>
      </c>
      <c r="G1948" s="13">
        <f t="shared" si="185"/>
        <v>8670</v>
      </c>
      <c r="H1948" s="13">
        <f t="shared" ref="H1948:H1979" si="187">E1948-E1948*F1948</f>
        <v>10404</v>
      </c>
    </row>
    <row r="1949" spans="1:8" ht="12.4" customHeight="1" outlineLevel="2">
      <c r="A1949" s="19">
        <v>1602284</v>
      </c>
      <c r="B1949" s="68" t="s">
        <v>2353</v>
      </c>
      <c r="C1949" s="53">
        <v>204</v>
      </c>
      <c r="D1949" s="38" t="s">
        <v>391</v>
      </c>
      <c r="E1949" s="13">
        <f>C1949*$H$4</f>
        <v>10404</v>
      </c>
      <c r="F1949" s="14">
        <f t="shared" si="186"/>
        <v>0</v>
      </c>
      <c r="G1949" s="13">
        <f t="shared" si="185"/>
        <v>8670</v>
      </c>
      <c r="H1949" s="13">
        <f t="shared" si="187"/>
        <v>10404</v>
      </c>
    </row>
    <row r="1950" spans="1:8" ht="12.4" customHeight="1" outlineLevel="2">
      <c r="A1950" s="19">
        <v>1602285</v>
      </c>
      <c r="B1950" s="68" t="s">
        <v>2354</v>
      </c>
      <c r="C1950" s="53">
        <v>265</v>
      </c>
      <c r="D1950" s="38" t="s">
        <v>391</v>
      </c>
      <c r="E1950" s="13">
        <f>C1950*$H$4</f>
        <v>13515</v>
      </c>
      <c r="F1950" s="14">
        <f t="shared" si="186"/>
        <v>0</v>
      </c>
      <c r="G1950" s="13">
        <f t="shared" si="185"/>
        <v>11262.5</v>
      </c>
      <c r="H1950" s="13">
        <f t="shared" si="187"/>
        <v>13515</v>
      </c>
    </row>
    <row r="1951" spans="1:8" ht="12.4" customHeight="1" outlineLevel="2">
      <c r="A1951" s="19">
        <v>1602286</v>
      </c>
      <c r="B1951" s="68" t="s">
        <v>2355</v>
      </c>
      <c r="C1951" s="53">
        <v>265</v>
      </c>
      <c r="D1951" s="38" t="s">
        <v>391</v>
      </c>
      <c r="E1951" s="13">
        <f>C1951*$H$4</f>
        <v>13515</v>
      </c>
      <c r="F1951" s="14">
        <f t="shared" si="186"/>
        <v>0</v>
      </c>
      <c r="G1951" s="13">
        <f t="shared" si="185"/>
        <v>11262.5</v>
      </c>
      <c r="H1951" s="13">
        <f t="shared" si="187"/>
        <v>13515</v>
      </c>
    </row>
    <row r="1952" spans="1:8" ht="12.4" customHeight="1" outlineLevel="2">
      <c r="A1952" s="19">
        <v>1602206</v>
      </c>
      <c r="B1952" s="68" t="s">
        <v>2356</v>
      </c>
      <c r="C1952" s="53">
        <v>41</v>
      </c>
      <c r="D1952" s="38" t="s">
        <v>391</v>
      </c>
      <c r="E1952" s="13">
        <f>C1952*$H$4</f>
        <v>2091</v>
      </c>
      <c r="F1952" s="14">
        <f t="shared" si="186"/>
        <v>0</v>
      </c>
      <c r="G1952" s="13">
        <f t="shared" si="185"/>
        <v>1742.5</v>
      </c>
      <c r="H1952" s="13">
        <f t="shared" si="187"/>
        <v>2091</v>
      </c>
    </row>
    <row r="1953" spans="1:8" ht="12.4" customHeight="1" outlineLevel="2">
      <c r="A1953" s="19">
        <v>1602207</v>
      </c>
      <c r="B1953" s="68" t="s">
        <v>2357</v>
      </c>
      <c r="C1953" s="53">
        <v>46.2</v>
      </c>
      <c r="D1953" s="38" t="s">
        <v>391</v>
      </c>
      <c r="E1953" s="13">
        <f>C1953*$H$4</f>
        <v>2356.2000000000003</v>
      </c>
      <c r="F1953" s="14">
        <f t="shared" si="186"/>
        <v>0</v>
      </c>
      <c r="G1953" s="13">
        <f t="shared" si="185"/>
        <v>1963.5</v>
      </c>
      <c r="H1953" s="13">
        <f t="shared" si="187"/>
        <v>2356.2000000000003</v>
      </c>
    </row>
    <row r="1954" spans="1:8" ht="12.4" customHeight="1" outlineLevel="2">
      <c r="A1954" s="19">
        <v>1601688</v>
      </c>
      <c r="B1954" s="68" t="s">
        <v>2358</v>
      </c>
      <c r="C1954" s="53">
        <v>54.6</v>
      </c>
      <c r="D1954" s="38" t="s">
        <v>391</v>
      </c>
      <c r="E1954" s="13">
        <f>C1954*$H$4</f>
        <v>2784.6</v>
      </c>
      <c r="F1954" s="14">
        <f t="shared" si="186"/>
        <v>0</v>
      </c>
      <c r="G1954" s="13">
        <f t="shared" si="185"/>
        <v>2320.5</v>
      </c>
      <c r="H1954" s="13">
        <f t="shared" si="187"/>
        <v>2784.6</v>
      </c>
    </row>
    <row r="1955" spans="1:8" ht="12.4" customHeight="1" outlineLevel="2">
      <c r="A1955" s="19">
        <v>1602208</v>
      </c>
      <c r="B1955" s="68" t="s">
        <v>2359</v>
      </c>
      <c r="C1955" s="53">
        <v>67.400000000000006</v>
      </c>
      <c r="D1955" s="38" t="s">
        <v>391</v>
      </c>
      <c r="E1955" s="13">
        <f>C1955*$H$4</f>
        <v>3437.4</v>
      </c>
      <c r="F1955" s="14">
        <f t="shared" si="186"/>
        <v>0</v>
      </c>
      <c r="G1955" s="13">
        <f t="shared" si="185"/>
        <v>2864.5</v>
      </c>
      <c r="H1955" s="13">
        <f t="shared" si="187"/>
        <v>3437.4</v>
      </c>
    </row>
    <row r="1956" spans="1:8" ht="12.4" customHeight="1" outlineLevel="2">
      <c r="A1956" s="19">
        <v>1602209</v>
      </c>
      <c r="B1956" s="68" t="s">
        <v>2360</v>
      </c>
      <c r="C1956" s="53">
        <v>79.7</v>
      </c>
      <c r="D1956" s="38" t="s">
        <v>391</v>
      </c>
      <c r="E1956" s="13">
        <f>C1956*$H$4</f>
        <v>4064.7000000000003</v>
      </c>
      <c r="F1956" s="14">
        <f t="shared" si="186"/>
        <v>0</v>
      </c>
      <c r="G1956" s="13">
        <f t="shared" si="185"/>
        <v>3387.25</v>
      </c>
      <c r="H1956" s="13">
        <f t="shared" si="187"/>
        <v>4064.7000000000003</v>
      </c>
    </row>
    <row r="1957" spans="1:8" ht="12.4" customHeight="1" outlineLevel="2">
      <c r="A1957" s="19">
        <v>1602210</v>
      </c>
      <c r="B1957" s="68" t="s">
        <v>2361</v>
      </c>
      <c r="C1957" s="53">
        <v>85.4</v>
      </c>
      <c r="D1957" s="38" t="s">
        <v>391</v>
      </c>
      <c r="E1957" s="13">
        <f>C1957*$H$4</f>
        <v>4355.4000000000005</v>
      </c>
      <c r="F1957" s="14">
        <f t="shared" si="186"/>
        <v>0</v>
      </c>
      <c r="G1957" s="13">
        <f t="shared" si="185"/>
        <v>3629.5</v>
      </c>
      <c r="H1957" s="13">
        <f t="shared" si="187"/>
        <v>4355.4000000000005</v>
      </c>
    </row>
    <row r="1958" spans="1:8" ht="12.4" customHeight="1" outlineLevel="2">
      <c r="A1958" s="19">
        <v>1602322</v>
      </c>
      <c r="B1958" s="68" t="s">
        <v>2362</v>
      </c>
      <c r="C1958" s="53">
        <v>46.7</v>
      </c>
      <c r="D1958" s="38" t="s">
        <v>391</v>
      </c>
      <c r="E1958" s="13">
        <f>C1958*$H$4</f>
        <v>2381.7000000000003</v>
      </c>
      <c r="F1958" s="14">
        <f t="shared" si="186"/>
        <v>0</v>
      </c>
      <c r="G1958" s="13">
        <f t="shared" si="185"/>
        <v>1984.75</v>
      </c>
      <c r="H1958" s="13">
        <f t="shared" si="187"/>
        <v>2381.7000000000003</v>
      </c>
    </row>
    <row r="1959" spans="1:8" ht="12.4" customHeight="1" outlineLevel="2">
      <c r="A1959" s="19">
        <v>1601801</v>
      </c>
      <c r="B1959" s="68" t="s">
        <v>2363</v>
      </c>
      <c r="C1959" s="53">
        <v>46.5</v>
      </c>
      <c r="D1959" s="38" t="s">
        <v>391</v>
      </c>
      <c r="E1959" s="13">
        <f>C1959*$H$4</f>
        <v>2371.5</v>
      </c>
      <c r="F1959" s="14">
        <f t="shared" si="186"/>
        <v>0</v>
      </c>
      <c r="G1959" s="13">
        <f t="shared" si="185"/>
        <v>1976.25</v>
      </c>
      <c r="H1959" s="13">
        <f t="shared" si="187"/>
        <v>2371.5</v>
      </c>
    </row>
    <row r="1960" spans="1:8" ht="12.4" customHeight="1" outlineLevel="2">
      <c r="A1960" s="19">
        <v>1602323</v>
      </c>
      <c r="B1960" s="68" t="s">
        <v>2364</v>
      </c>
      <c r="C1960" s="53">
        <v>65.8</v>
      </c>
      <c r="D1960" s="38" t="s">
        <v>391</v>
      </c>
      <c r="E1960" s="13">
        <f>C1960*$H$4</f>
        <v>3355.7999999999997</v>
      </c>
      <c r="F1960" s="14">
        <f t="shared" si="186"/>
        <v>0</v>
      </c>
      <c r="G1960" s="13">
        <f t="shared" si="185"/>
        <v>2796.5</v>
      </c>
      <c r="H1960" s="13">
        <f t="shared" si="187"/>
        <v>3355.7999999999997</v>
      </c>
    </row>
    <row r="1961" spans="1:8" ht="12.4" customHeight="1" outlineLevel="2">
      <c r="A1961" s="19">
        <v>1601803</v>
      </c>
      <c r="B1961" s="68" t="s">
        <v>2365</v>
      </c>
      <c r="C1961" s="53">
        <v>66.8</v>
      </c>
      <c r="D1961" s="38" t="s">
        <v>391</v>
      </c>
      <c r="E1961" s="13">
        <f>C1961*$H$4</f>
        <v>3406.7999999999997</v>
      </c>
      <c r="F1961" s="14">
        <f t="shared" si="186"/>
        <v>0</v>
      </c>
      <c r="G1961" s="13">
        <f t="shared" si="185"/>
        <v>2839</v>
      </c>
      <c r="H1961" s="13">
        <f t="shared" si="187"/>
        <v>3406.7999999999997</v>
      </c>
    </row>
    <row r="1962" spans="1:8" ht="12.4" customHeight="1" outlineLevel="2">
      <c r="A1962" s="19">
        <v>1602324</v>
      </c>
      <c r="B1962" s="68" t="s">
        <v>2366</v>
      </c>
      <c r="C1962" s="53">
        <v>94.3</v>
      </c>
      <c r="D1962" s="38" t="s">
        <v>391</v>
      </c>
      <c r="E1962" s="13">
        <f>C1962*$H$4</f>
        <v>4809.3</v>
      </c>
      <c r="F1962" s="14">
        <f t="shared" si="186"/>
        <v>0</v>
      </c>
      <c r="G1962" s="13">
        <f t="shared" si="185"/>
        <v>4007.75</v>
      </c>
      <c r="H1962" s="13">
        <f t="shared" si="187"/>
        <v>4809.3</v>
      </c>
    </row>
    <row r="1963" spans="1:8" ht="12.4" customHeight="1" outlineLevel="2">
      <c r="A1963" s="19">
        <v>1602325</v>
      </c>
      <c r="B1963" s="68" t="s">
        <v>2367</v>
      </c>
      <c r="C1963" s="53">
        <v>101</v>
      </c>
      <c r="D1963" s="38" t="s">
        <v>391</v>
      </c>
      <c r="E1963" s="13">
        <f>C1963*$H$4</f>
        <v>5151</v>
      </c>
      <c r="F1963" s="14">
        <f t="shared" si="186"/>
        <v>0</v>
      </c>
      <c r="G1963" s="13">
        <f t="shared" si="185"/>
        <v>4292.5</v>
      </c>
      <c r="H1963" s="13">
        <f t="shared" si="187"/>
        <v>5151</v>
      </c>
    </row>
    <row r="1964" spans="1:8" ht="12.4" customHeight="1" outlineLevel="2">
      <c r="A1964" s="19">
        <v>1602211</v>
      </c>
      <c r="B1964" s="68" t="s">
        <v>2368</v>
      </c>
      <c r="C1964" s="53">
        <v>74.5</v>
      </c>
      <c r="D1964" s="38" t="s">
        <v>391</v>
      </c>
      <c r="E1964" s="13">
        <f>C1964*$H$4</f>
        <v>3799.5</v>
      </c>
      <c r="F1964" s="14">
        <f t="shared" si="186"/>
        <v>0</v>
      </c>
      <c r="G1964" s="13">
        <f t="shared" si="185"/>
        <v>3166.25</v>
      </c>
      <c r="H1964" s="13">
        <f t="shared" si="187"/>
        <v>3799.5</v>
      </c>
    </row>
    <row r="1965" spans="1:8" ht="12.4" customHeight="1" outlineLevel="2">
      <c r="A1965" s="19">
        <v>1602212</v>
      </c>
      <c r="B1965" s="68" t="s">
        <v>2369</v>
      </c>
      <c r="C1965" s="53">
        <v>88.8</v>
      </c>
      <c r="D1965" s="38" t="s">
        <v>391</v>
      </c>
      <c r="E1965" s="13">
        <f>C1965*$H$4</f>
        <v>4528.8</v>
      </c>
      <c r="F1965" s="14">
        <f t="shared" si="186"/>
        <v>0</v>
      </c>
      <c r="G1965" s="13">
        <f t="shared" si="185"/>
        <v>3774</v>
      </c>
      <c r="H1965" s="13">
        <f t="shared" si="187"/>
        <v>4528.8</v>
      </c>
    </row>
    <row r="1966" spans="1:8" ht="12.4" customHeight="1" outlineLevel="2">
      <c r="A1966" s="19">
        <v>1601689</v>
      </c>
      <c r="B1966" s="68" t="s">
        <v>2370</v>
      </c>
      <c r="C1966" s="53">
        <v>97.4</v>
      </c>
      <c r="D1966" s="38" t="s">
        <v>391</v>
      </c>
      <c r="E1966" s="13">
        <f>C1966*$H$4</f>
        <v>4967.4000000000005</v>
      </c>
      <c r="F1966" s="14">
        <f t="shared" si="186"/>
        <v>0</v>
      </c>
      <c r="G1966" s="13">
        <f t="shared" si="185"/>
        <v>4139.5</v>
      </c>
      <c r="H1966" s="13">
        <f t="shared" si="187"/>
        <v>4967.4000000000005</v>
      </c>
    </row>
    <row r="1967" spans="1:8" ht="12.4" customHeight="1" outlineLevel="2">
      <c r="A1967" s="19">
        <v>1602213</v>
      </c>
      <c r="B1967" s="68" t="s">
        <v>2371</v>
      </c>
      <c r="C1967" s="53">
        <v>114</v>
      </c>
      <c r="D1967" s="38" t="s">
        <v>390</v>
      </c>
      <c r="E1967" s="13">
        <f>C1967*$H$4</f>
        <v>5814</v>
      </c>
      <c r="F1967" s="14">
        <f t="shared" si="186"/>
        <v>0</v>
      </c>
      <c r="G1967" s="13">
        <f t="shared" si="185"/>
        <v>4845</v>
      </c>
      <c r="H1967" s="13">
        <f t="shared" si="187"/>
        <v>5814</v>
      </c>
    </row>
    <row r="1968" spans="1:8" ht="12.4" customHeight="1" outlineLevel="2">
      <c r="A1968" s="19">
        <v>1601841</v>
      </c>
      <c r="B1968" s="68" t="s">
        <v>2372</v>
      </c>
      <c r="C1968" s="53">
        <v>126</v>
      </c>
      <c r="D1968" s="38" t="s">
        <v>391</v>
      </c>
      <c r="E1968" s="13">
        <f>C1968*$H$4</f>
        <v>6426</v>
      </c>
      <c r="F1968" s="14">
        <f t="shared" si="186"/>
        <v>0</v>
      </c>
      <c r="G1968" s="13">
        <f t="shared" si="185"/>
        <v>5355</v>
      </c>
      <c r="H1968" s="13">
        <f t="shared" si="187"/>
        <v>6426</v>
      </c>
    </row>
    <row r="1969" spans="1:8" ht="12.4" customHeight="1" outlineLevel="2">
      <c r="A1969" s="19">
        <v>1602214</v>
      </c>
      <c r="B1969" s="68" t="s">
        <v>2373</v>
      </c>
      <c r="C1969" s="53">
        <v>148</v>
      </c>
      <c r="D1969" s="38" t="s">
        <v>391</v>
      </c>
      <c r="E1969" s="13">
        <f>C1969*$H$4</f>
        <v>7548</v>
      </c>
      <c r="F1969" s="14">
        <f t="shared" si="186"/>
        <v>0</v>
      </c>
      <c r="G1969" s="13">
        <f t="shared" si="185"/>
        <v>6290</v>
      </c>
      <c r="H1969" s="13">
        <f t="shared" si="187"/>
        <v>7548</v>
      </c>
    </row>
    <row r="1970" spans="1:8" ht="12.4" customHeight="1" outlineLevel="2">
      <c r="A1970" s="19">
        <v>1602326</v>
      </c>
      <c r="B1970" s="68" t="s">
        <v>2374</v>
      </c>
      <c r="C1970" s="53">
        <v>83.4</v>
      </c>
      <c r="D1970" s="38" t="s">
        <v>391</v>
      </c>
      <c r="E1970" s="13">
        <f>C1970*$H$4</f>
        <v>4253.4000000000005</v>
      </c>
      <c r="F1970" s="14">
        <f t="shared" si="186"/>
        <v>0</v>
      </c>
      <c r="G1970" s="13">
        <f t="shared" si="185"/>
        <v>3544.5</v>
      </c>
      <c r="H1970" s="13">
        <f t="shared" si="187"/>
        <v>4253.4000000000005</v>
      </c>
    </row>
    <row r="1971" spans="1:8" ht="12.4" customHeight="1" outlineLevel="2">
      <c r="A1971" s="19">
        <v>1601802</v>
      </c>
      <c r="B1971" s="68" t="s">
        <v>2375</v>
      </c>
      <c r="C1971" s="53">
        <v>85.4</v>
      </c>
      <c r="D1971" s="38" t="s">
        <v>391</v>
      </c>
      <c r="E1971" s="13">
        <f>C1971*$H$4</f>
        <v>4355.4000000000005</v>
      </c>
      <c r="F1971" s="14">
        <f t="shared" si="186"/>
        <v>0</v>
      </c>
      <c r="G1971" s="13">
        <f t="shared" si="185"/>
        <v>3629.5</v>
      </c>
      <c r="H1971" s="13">
        <f t="shared" si="187"/>
        <v>4355.4000000000005</v>
      </c>
    </row>
    <row r="1972" spans="1:8" ht="12.4" customHeight="1" outlineLevel="2">
      <c r="A1972" s="19">
        <v>1602327</v>
      </c>
      <c r="B1972" s="68" t="s">
        <v>2376</v>
      </c>
      <c r="C1972" s="53">
        <v>112</v>
      </c>
      <c r="D1972" s="38" t="s">
        <v>390</v>
      </c>
      <c r="E1972" s="13">
        <f>C1972*$H$4</f>
        <v>5712</v>
      </c>
      <c r="F1972" s="14">
        <f t="shared" si="186"/>
        <v>0</v>
      </c>
      <c r="G1972" s="13">
        <f t="shared" si="185"/>
        <v>4760</v>
      </c>
      <c r="H1972" s="13">
        <f t="shared" si="187"/>
        <v>5712</v>
      </c>
    </row>
    <row r="1973" spans="1:8" ht="12.4" customHeight="1" outlineLevel="2">
      <c r="A1973" s="19">
        <v>1601804</v>
      </c>
      <c r="B1973" s="68" t="s">
        <v>2377</v>
      </c>
      <c r="C1973" s="53">
        <v>108.8</v>
      </c>
      <c r="D1973" s="38" t="s">
        <v>390</v>
      </c>
      <c r="E1973" s="13">
        <f>C1973*$H$4</f>
        <v>5548.8</v>
      </c>
      <c r="F1973" s="14">
        <f t="shared" si="186"/>
        <v>0</v>
      </c>
      <c r="G1973" s="13">
        <f t="shared" si="185"/>
        <v>4624</v>
      </c>
      <c r="H1973" s="13">
        <f t="shared" si="187"/>
        <v>5548.8</v>
      </c>
    </row>
    <row r="1974" spans="1:8" ht="12.4" customHeight="1" outlineLevel="2">
      <c r="A1974" s="19">
        <v>1602328</v>
      </c>
      <c r="B1974" s="68" t="s">
        <v>2378</v>
      </c>
      <c r="C1974" s="53">
        <v>143</v>
      </c>
      <c r="D1974" s="38" t="s">
        <v>390</v>
      </c>
      <c r="E1974" s="13">
        <f>C1974*$H$4</f>
        <v>7293</v>
      </c>
      <c r="F1974" s="14">
        <f t="shared" si="186"/>
        <v>0</v>
      </c>
      <c r="G1974" s="13">
        <f t="shared" si="185"/>
        <v>6077.5</v>
      </c>
      <c r="H1974" s="13">
        <f t="shared" si="187"/>
        <v>7293</v>
      </c>
    </row>
    <row r="1975" spans="1:8" ht="12.4" customHeight="1" outlineLevel="2">
      <c r="A1975" s="19">
        <v>1602329</v>
      </c>
      <c r="B1975" s="68" t="s">
        <v>2379</v>
      </c>
      <c r="C1975" s="53">
        <v>168</v>
      </c>
      <c r="D1975" s="38" t="s">
        <v>390</v>
      </c>
      <c r="E1975" s="13">
        <f>C1975*$H$4</f>
        <v>8568</v>
      </c>
      <c r="F1975" s="14">
        <f t="shared" si="186"/>
        <v>0</v>
      </c>
      <c r="G1975" s="13">
        <f t="shared" si="185"/>
        <v>7140</v>
      </c>
      <c r="H1975" s="13">
        <f t="shared" si="187"/>
        <v>8568</v>
      </c>
    </row>
    <row r="1976" spans="1:8" ht="12.4" customHeight="1" outlineLevel="2">
      <c r="A1976" s="19">
        <v>1602215</v>
      </c>
      <c r="B1976" s="68" t="s">
        <v>2380</v>
      </c>
      <c r="C1976" s="53">
        <v>9.1</v>
      </c>
      <c r="D1976" s="38" t="s">
        <v>391</v>
      </c>
      <c r="E1976" s="13">
        <f>C1976*$H$4</f>
        <v>464.09999999999997</v>
      </c>
      <c r="F1976" s="14">
        <f t="shared" si="186"/>
        <v>0</v>
      </c>
      <c r="G1976" s="13">
        <f t="shared" si="185"/>
        <v>386.75</v>
      </c>
      <c r="H1976" s="13">
        <f t="shared" si="187"/>
        <v>464.09999999999997</v>
      </c>
    </row>
    <row r="1977" spans="1:8" ht="12.4" customHeight="1" outlineLevel="2">
      <c r="A1977" s="19">
        <v>1602216</v>
      </c>
      <c r="B1977" s="68" t="s">
        <v>2381</v>
      </c>
      <c r="C1977" s="53">
        <v>10.199999999999999</v>
      </c>
      <c r="D1977" s="38" t="s">
        <v>391</v>
      </c>
      <c r="E1977" s="13">
        <f>C1977*$H$4</f>
        <v>520.19999999999993</v>
      </c>
      <c r="F1977" s="14">
        <f t="shared" si="186"/>
        <v>0</v>
      </c>
      <c r="G1977" s="13">
        <f t="shared" si="185"/>
        <v>433.5</v>
      </c>
      <c r="H1977" s="13">
        <f t="shared" si="187"/>
        <v>520.19999999999993</v>
      </c>
    </row>
    <row r="1978" spans="1:8" ht="12.4" customHeight="1" outlineLevel="2">
      <c r="A1978" s="19">
        <v>1602217</v>
      </c>
      <c r="B1978" s="68" t="s">
        <v>2382</v>
      </c>
      <c r="C1978" s="53">
        <v>12.3</v>
      </c>
      <c r="D1978" s="38" t="s">
        <v>391</v>
      </c>
      <c r="E1978" s="13">
        <f>C1978*$H$4</f>
        <v>627.30000000000007</v>
      </c>
      <c r="F1978" s="14">
        <f t="shared" si="186"/>
        <v>0</v>
      </c>
      <c r="G1978" s="13">
        <f t="shared" si="185"/>
        <v>522.75</v>
      </c>
      <c r="H1978" s="13">
        <f t="shared" si="187"/>
        <v>627.30000000000007</v>
      </c>
    </row>
    <row r="1979" spans="1:8" ht="12.4" customHeight="1" outlineLevel="2">
      <c r="A1979" s="19">
        <v>1601681</v>
      </c>
      <c r="B1979" s="68" t="s">
        <v>2383</v>
      </c>
      <c r="C1979" s="53">
        <v>17.2</v>
      </c>
      <c r="D1979" s="38" t="s">
        <v>391</v>
      </c>
      <c r="E1979" s="13">
        <f>C1979*$H$4</f>
        <v>877.19999999999993</v>
      </c>
      <c r="F1979" s="14">
        <f t="shared" si="186"/>
        <v>0</v>
      </c>
      <c r="G1979" s="13">
        <f t="shared" si="185"/>
        <v>731</v>
      </c>
      <c r="H1979" s="13">
        <f t="shared" si="187"/>
        <v>877.19999999999993</v>
      </c>
    </row>
    <row r="1980" spans="1:8" ht="12.4" customHeight="1" outlineLevel="2">
      <c r="A1980" s="19">
        <v>1602218</v>
      </c>
      <c r="B1980" s="68" t="s">
        <v>2384</v>
      </c>
      <c r="C1980" s="53">
        <v>14.1</v>
      </c>
      <c r="D1980" s="38" t="s">
        <v>391</v>
      </c>
      <c r="E1980" s="13">
        <f>C1980*$H$4</f>
        <v>719.1</v>
      </c>
      <c r="F1980" s="14">
        <f t="shared" ref="F1980:F2011" si="188">$F$1626</f>
        <v>0</v>
      </c>
      <c r="G1980" s="13">
        <f t="shared" si="185"/>
        <v>599.25</v>
      </c>
      <c r="H1980" s="13">
        <f t="shared" ref="H1980:H2011" si="189">E1980-E1980*F1980</f>
        <v>719.1</v>
      </c>
    </row>
    <row r="1981" spans="1:8" ht="12.4" customHeight="1" outlineLevel="2">
      <c r="A1981" s="19">
        <v>1602219</v>
      </c>
      <c r="B1981" s="68" t="s">
        <v>2385</v>
      </c>
      <c r="C1981" s="53">
        <v>16.600000000000001</v>
      </c>
      <c r="D1981" s="38" t="s">
        <v>391</v>
      </c>
      <c r="E1981" s="13">
        <f>C1981*$H$4</f>
        <v>846.6</v>
      </c>
      <c r="F1981" s="14">
        <f t="shared" si="188"/>
        <v>0</v>
      </c>
      <c r="G1981" s="13">
        <f t="shared" si="185"/>
        <v>705.5</v>
      </c>
      <c r="H1981" s="13">
        <f t="shared" si="189"/>
        <v>846.6</v>
      </c>
    </row>
    <row r="1982" spans="1:8" ht="12.4" customHeight="1" outlineLevel="2">
      <c r="A1982" s="19">
        <v>1602220</v>
      </c>
      <c r="B1982" s="68" t="s">
        <v>2386</v>
      </c>
      <c r="C1982" s="53">
        <v>19</v>
      </c>
      <c r="D1982" s="38" t="s">
        <v>391</v>
      </c>
      <c r="E1982" s="13">
        <f>C1982*$H$4</f>
        <v>969</v>
      </c>
      <c r="F1982" s="14">
        <f t="shared" si="188"/>
        <v>0</v>
      </c>
      <c r="G1982" s="13">
        <f t="shared" si="185"/>
        <v>807.5</v>
      </c>
      <c r="H1982" s="13">
        <f t="shared" si="189"/>
        <v>969</v>
      </c>
    </row>
    <row r="1983" spans="1:8" ht="12.4" customHeight="1" outlineLevel="2">
      <c r="A1983" s="19">
        <v>1601682</v>
      </c>
      <c r="B1983" s="68" t="s">
        <v>2387</v>
      </c>
      <c r="C1983" s="53">
        <v>25.3</v>
      </c>
      <c r="D1983" s="38" t="s">
        <v>391</v>
      </c>
      <c r="E1983" s="13">
        <f>C1983*$H$4</f>
        <v>1290.3</v>
      </c>
      <c r="F1983" s="14">
        <f t="shared" si="188"/>
        <v>0</v>
      </c>
      <c r="G1983" s="13">
        <f t="shared" si="185"/>
        <v>1075.25</v>
      </c>
      <c r="H1983" s="13">
        <f t="shared" si="189"/>
        <v>1290.3</v>
      </c>
    </row>
    <row r="1984" spans="1:8" ht="12.4" customHeight="1" outlineLevel="2">
      <c r="A1984" s="19">
        <v>1601690</v>
      </c>
      <c r="B1984" s="68" t="s">
        <v>2388</v>
      </c>
      <c r="C1984" s="53">
        <v>26.2</v>
      </c>
      <c r="D1984" s="38" t="s">
        <v>391</v>
      </c>
      <c r="E1984" s="13">
        <f>C1984*$H$4</f>
        <v>1336.2</v>
      </c>
      <c r="F1984" s="14">
        <f t="shared" si="188"/>
        <v>0</v>
      </c>
      <c r="G1984" s="13">
        <f t="shared" si="185"/>
        <v>1113.5</v>
      </c>
      <c r="H1984" s="13">
        <f t="shared" si="189"/>
        <v>1336.2</v>
      </c>
    </row>
    <row r="1985" spans="1:8" ht="12.4" customHeight="1" outlineLevel="2">
      <c r="A1985" s="19">
        <v>1602223</v>
      </c>
      <c r="B1985" s="68" t="s">
        <v>2389</v>
      </c>
      <c r="C1985" s="53">
        <v>31.6</v>
      </c>
      <c r="D1985" s="38" t="s">
        <v>390</v>
      </c>
      <c r="E1985" s="13">
        <f>C1985*$H$4</f>
        <v>1611.6000000000001</v>
      </c>
      <c r="F1985" s="14">
        <f t="shared" si="188"/>
        <v>0</v>
      </c>
      <c r="G1985" s="13">
        <f t="shared" si="185"/>
        <v>1343</v>
      </c>
      <c r="H1985" s="13">
        <f t="shared" si="189"/>
        <v>1611.6000000000001</v>
      </c>
    </row>
    <row r="1986" spans="1:8" ht="12.4" customHeight="1" outlineLevel="2">
      <c r="A1986" s="19">
        <v>1602224</v>
      </c>
      <c r="B1986" s="68" t="s">
        <v>2390</v>
      </c>
      <c r="C1986" s="53">
        <v>37.5</v>
      </c>
      <c r="D1986" s="38" t="s">
        <v>390</v>
      </c>
      <c r="E1986" s="13">
        <f>C1986*$H$4</f>
        <v>1912.5</v>
      </c>
      <c r="F1986" s="14">
        <f t="shared" si="188"/>
        <v>0</v>
      </c>
      <c r="G1986" s="13">
        <f t="shared" si="185"/>
        <v>1593.75</v>
      </c>
      <c r="H1986" s="13">
        <f t="shared" si="189"/>
        <v>1912.5</v>
      </c>
    </row>
    <row r="1987" spans="1:8" ht="12.4" customHeight="1" outlineLevel="2">
      <c r="A1987" s="19">
        <v>1602225</v>
      </c>
      <c r="B1987" s="68" t="s">
        <v>2391</v>
      </c>
      <c r="C1987" s="53">
        <v>24.2</v>
      </c>
      <c r="D1987" s="38" t="s">
        <v>391</v>
      </c>
      <c r="E1987" s="13">
        <f>C1987*$H$4</f>
        <v>1234.2</v>
      </c>
      <c r="F1987" s="14">
        <f t="shared" si="188"/>
        <v>0</v>
      </c>
      <c r="G1987" s="13">
        <f t="shared" si="185"/>
        <v>1028.5</v>
      </c>
      <c r="H1987" s="13">
        <f t="shared" si="189"/>
        <v>1234.2</v>
      </c>
    </row>
    <row r="1988" spans="1:8" ht="12.4" customHeight="1" outlineLevel="2">
      <c r="A1988" s="19">
        <v>1602226</v>
      </c>
      <c r="B1988" s="68" t="s">
        <v>2392</v>
      </c>
      <c r="C1988" s="53">
        <v>36.799999999999997</v>
      </c>
      <c r="D1988" s="38" t="s">
        <v>391</v>
      </c>
      <c r="E1988" s="13">
        <f>C1988*$H$4</f>
        <v>1876.8</v>
      </c>
      <c r="F1988" s="14">
        <f t="shared" si="188"/>
        <v>0</v>
      </c>
      <c r="G1988" s="13">
        <f t="shared" si="185"/>
        <v>1564</v>
      </c>
      <c r="H1988" s="13">
        <f t="shared" si="189"/>
        <v>1876.8</v>
      </c>
    </row>
    <row r="1989" spans="1:8" ht="12.4" customHeight="1" outlineLevel="2">
      <c r="A1989" s="19">
        <v>1602227</v>
      </c>
      <c r="B1989" s="68" t="s">
        <v>2393</v>
      </c>
      <c r="C1989" s="53">
        <v>43.2</v>
      </c>
      <c r="D1989" s="38" t="s">
        <v>391</v>
      </c>
      <c r="E1989" s="13">
        <f>C1989*$H$4</f>
        <v>2203.2000000000003</v>
      </c>
      <c r="F1989" s="14">
        <f t="shared" si="188"/>
        <v>0</v>
      </c>
      <c r="G1989" s="13">
        <f t="shared" si="185"/>
        <v>1836</v>
      </c>
      <c r="H1989" s="13">
        <f t="shared" si="189"/>
        <v>2203.2000000000003</v>
      </c>
    </row>
    <row r="1990" spans="1:8" ht="12.4" customHeight="1" outlineLevel="2">
      <c r="A1990" s="19">
        <v>1602228</v>
      </c>
      <c r="B1990" s="68" t="s">
        <v>2394</v>
      </c>
      <c r="C1990" s="53">
        <v>57.1</v>
      </c>
      <c r="D1990" s="38" t="s">
        <v>390</v>
      </c>
      <c r="E1990" s="13">
        <f>C1990*$H$4</f>
        <v>2912.1</v>
      </c>
      <c r="F1990" s="14">
        <f t="shared" si="188"/>
        <v>0</v>
      </c>
      <c r="G1990" s="13">
        <f t="shared" si="185"/>
        <v>2426.75</v>
      </c>
      <c r="H1990" s="13">
        <f t="shared" si="189"/>
        <v>2912.1</v>
      </c>
    </row>
    <row r="1991" spans="1:8" ht="12.4" customHeight="1" outlineLevel="2">
      <c r="A1991" s="19">
        <v>1602229</v>
      </c>
      <c r="B1991" s="68" t="s">
        <v>2395</v>
      </c>
      <c r="C1991" s="53">
        <v>56.5</v>
      </c>
      <c r="D1991" s="38" t="s">
        <v>390</v>
      </c>
      <c r="E1991" s="13">
        <f>C1991*$H$4</f>
        <v>2881.5</v>
      </c>
      <c r="F1991" s="14">
        <f t="shared" si="188"/>
        <v>0</v>
      </c>
      <c r="G1991" s="13">
        <f t="shared" si="185"/>
        <v>2401.25</v>
      </c>
      <c r="H1991" s="13">
        <f t="shared" si="189"/>
        <v>2881.5</v>
      </c>
    </row>
    <row r="1992" spans="1:8" ht="12.4" customHeight="1" outlineLevel="2">
      <c r="A1992" s="19">
        <v>1602230</v>
      </c>
      <c r="B1992" s="68" t="s">
        <v>2396</v>
      </c>
      <c r="C1992" s="53">
        <v>75.2</v>
      </c>
      <c r="D1992" s="38" t="s">
        <v>390</v>
      </c>
      <c r="E1992" s="13">
        <f>C1992*$H$4</f>
        <v>3835.2000000000003</v>
      </c>
      <c r="F1992" s="14">
        <f t="shared" si="188"/>
        <v>0</v>
      </c>
      <c r="G1992" s="13">
        <f t="shared" si="185"/>
        <v>3196</v>
      </c>
      <c r="H1992" s="13">
        <f t="shared" si="189"/>
        <v>3835.2000000000003</v>
      </c>
    </row>
    <row r="1993" spans="1:8" ht="12.4" customHeight="1" outlineLevel="2">
      <c r="A1993" s="19">
        <v>1602253</v>
      </c>
      <c r="B1993" s="68" t="s">
        <v>2397</v>
      </c>
      <c r="C1993" s="53">
        <v>4.3</v>
      </c>
      <c r="D1993" s="38" t="s">
        <v>391</v>
      </c>
      <c r="E1993" s="13">
        <f>C1993*$H$4</f>
        <v>219.29999999999998</v>
      </c>
      <c r="F1993" s="14">
        <f t="shared" si="188"/>
        <v>0</v>
      </c>
      <c r="G1993" s="13">
        <f t="shared" si="185"/>
        <v>182.75</v>
      </c>
      <c r="H1993" s="13">
        <f t="shared" si="189"/>
        <v>219.29999999999998</v>
      </c>
    </row>
    <row r="1994" spans="1:8" ht="12.4" customHeight="1" outlineLevel="2">
      <c r="A1994" s="19">
        <v>1602254</v>
      </c>
      <c r="B1994" s="68" t="s">
        <v>2398</v>
      </c>
      <c r="C1994" s="53">
        <v>6.2</v>
      </c>
      <c r="D1994" s="38" t="s">
        <v>391</v>
      </c>
      <c r="E1994" s="13">
        <f>C1994*$H$4</f>
        <v>316.2</v>
      </c>
      <c r="F1994" s="14">
        <f t="shared" si="188"/>
        <v>0</v>
      </c>
      <c r="G1994" s="13">
        <f t="shared" si="185"/>
        <v>263.5</v>
      </c>
      <c r="H1994" s="13">
        <f t="shared" si="189"/>
        <v>316.2</v>
      </c>
    </row>
    <row r="1995" spans="1:8" ht="12.4" customHeight="1" outlineLevel="2">
      <c r="A1995" s="19">
        <v>1602255</v>
      </c>
      <c r="B1995" s="68" t="s">
        <v>2399</v>
      </c>
      <c r="C1995" s="53">
        <v>8.3000000000000007</v>
      </c>
      <c r="D1995" s="38" t="s">
        <v>391</v>
      </c>
      <c r="E1995" s="13">
        <f>C1995*$H$4</f>
        <v>423.3</v>
      </c>
      <c r="F1995" s="14">
        <f t="shared" si="188"/>
        <v>0</v>
      </c>
      <c r="G1995" s="13">
        <f t="shared" si="185"/>
        <v>352.75</v>
      </c>
      <c r="H1995" s="13">
        <f t="shared" si="189"/>
        <v>423.3</v>
      </c>
    </row>
    <row r="1996" spans="1:8" ht="12.4" customHeight="1" outlineLevel="2">
      <c r="A1996" s="19">
        <v>1602256</v>
      </c>
      <c r="B1996" s="68" t="s">
        <v>2400</v>
      </c>
      <c r="C1996" s="53">
        <v>10.4</v>
      </c>
      <c r="D1996" s="38" t="s">
        <v>391</v>
      </c>
      <c r="E1996" s="13">
        <f>C1996*$H$4</f>
        <v>530.4</v>
      </c>
      <c r="F1996" s="14">
        <f t="shared" si="188"/>
        <v>0</v>
      </c>
      <c r="G1996" s="13">
        <f t="shared" si="185"/>
        <v>442</v>
      </c>
      <c r="H1996" s="13">
        <f t="shared" si="189"/>
        <v>530.4</v>
      </c>
    </row>
    <row r="1997" spans="1:8" ht="12.4" customHeight="1" outlineLevel="2">
      <c r="A1997" s="19">
        <v>1602257</v>
      </c>
      <c r="B1997" s="68" t="s">
        <v>2401</v>
      </c>
      <c r="C1997" s="53">
        <v>12.4</v>
      </c>
      <c r="D1997" s="38" t="s">
        <v>391</v>
      </c>
      <c r="E1997" s="13">
        <f>C1997*$H$4</f>
        <v>632.4</v>
      </c>
      <c r="F1997" s="14">
        <f t="shared" si="188"/>
        <v>0</v>
      </c>
      <c r="G1997" s="13">
        <f t="shared" si="185"/>
        <v>527</v>
      </c>
      <c r="H1997" s="13">
        <f t="shared" si="189"/>
        <v>632.4</v>
      </c>
    </row>
    <row r="1998" spans="1:8" ht="12.4" customHeight="1" outlineLevel="2">
      <c r="A1998" s="19">
        <v>1602258</v>
      </c>
      <c r="B1998" s="68" t="s">
        <v>2402</v>
      </c>
      <c r="C1998" s="53">
        <v>24.6</v>
      </c>
      <c r="D1998" s="38" t="s">
        <v>391</v>
      </c>
      <c r="E1998" s="13">
        <f>C1998*$H$4</f>
        <v>1254.6000000000001</v>
      </c>
      <c r="F1998" s="14">
        <f t="shared" si="188"/>
        <v>0</v>
      </c>
      <c r="G1998" s="13">
        <f t="shared" ref="G1998:G2061" si="190">ROUND(H1998/1.2,2)</f>
        <v>1045.5</v>
      </c>
      <c r="H1998" s="13">
        <f t="shared" si="189"/>
        <v>1254.6000000000001</v>
      </c>
    </row>
    <row r="1999" spans="1:8" ht="12.4" customHeight="1" outlineLevel="2">
      <c r="A1999" s="19">
        <v>1602331</v>
      </c>
      <c r="B1999" s="68" t="s">
        <v>2403</v>
      </c>
      <c r="C1999" s="53">
        <v>12.4</v>
      </c>
      <c r="D1999" s="38" t="s">
        <v>391</v>
      </c>
      <c r="E1999" s="13">
        <f>C1999*$H$4</f>
        <v>632.4</v>
      </c>
      <c r="F1999" s="14">
        <f t="shared" si="188"/>
        <v>0</v>
      </c>
      <c r="G1999" s="13">
        <f t="shared" si="190"/>
        <v>527</v>
      </c>
      <c r="H1999" s="13">
        <f t="shared" si="189"/>
        <v>632.4</v>
      </c>
    </row>
    <row r="2000" spans="1:8" ht="12.4" customHeight="1" outlineLevel="2">
      <c r="A2000" s="19">
        <v>1602332</v>
      </c>
      <c r="B2000" s="68" t="s">
        <v>2404</v>
      </c>
      <c r="C2000" s="53">
        <v>13.4</v>
      </c>
      <c r="D2000" s="38" t="s">
        <v>391</v>
      </c>
      <c r="E2000" s="13">
        <f>C2000*$H$4</f>
        <v>683.4</v>
      </c>
      <c r="F2000" s="14">
        <f t="shared" si="188"/>
        <v>0</v>
      </c>
      <c r="G2000" s="13">
        <f t="shared" si="190"/>
        <v>569.5</v>
      </c>
      <c r="H2000" s="13">
        <f t="shared" si="189"/>
        <v>683.4</v>
      </c>
    </row>
    <row r="2001" spans="1:8" ht="12.4" customHeight="1" outlineLevel="2">
      <c r="A2001" s="19">
        <v>1602333</v>
      </c>
      <c r="B2001" s="68" t="s">
        <v>2405</v>
      </c>
      <c r="C2001" s="53">
        <v>16.5</v>
      </c>
      <c r="D2001" s="38" t="s">
        <v>391</v>
      </c>
      <c r="E2001" s="13">
        <f>C2001*$H$4</f>
        <v>841.5</v>
      </c>
      <c r="F2001" s="14">
        <f t="shared" si="188"/>
        <v>0</v>
      </c>
      <c r="G2001" s="13">
        <f t="shared" si="190"/>
        <v>701.25</v>
      </c>
      <c r="H2001" s="13">
        <f t="shared" si="189"/>
        <v>841.5</v>
      </c>
    </row>
    <row r="2002" spans="1:8" ht="12.4" customHeight="1" outlineLevel="2">
      <c r="A2002" s="19">
        <v>1601650</v>
      </c>
      <c r="B2002" s="68" t="s">
        <v>2406</v>
      </c>
      <c r="C2002" s="53">
        <v>5.4</v>
      </c>
      <c r="D2002" s="38" t="s">
        <v>391</v>
      </c>
      <c r="E2002" s="13">
        <f>C2002*$H$4</f>
        <v>275.40000000000003</v>
      </c>
      <c r="F2002" s="14">
        <f t="shared" si="188"/>
        <v>0</v>
      </c>
      <c r="G2002" s="13">
        <f t="shared" si="190"/>
        <v>229.5</v>
      </c>
      <c r="H2002" s="13">
        <f t="shared" si="189"/>
        <v>275.40000000000003</v>
      </c>
    </row>
    <row r="2003" spans="1:8" ht="12.4" customHeight="1" outlineLevel="2">
      <c r="A2003" s="19">
        <v>1601651</v>
      </c>
      <c r="B2003" s="68" t="s">
        <v>2407</v>
      </c>
      <c r="C2003" s="53">
        <v>12.6</v>
      </c>
      <c r="D2003" s="38" t="s">
        <v>391</v>
      </c>
      <c r="E2003" s="13">
        <f>C2003*$H$4</f>
        <v>642.6</v>
      </c>
      <c r="F2003" s="14">
        <f t="shared" si="188"/>
        <v>0</v>
      </c>
      <c r="G2003" s="13">
        <f t="shared" si="190"/>
        <v>535.5</v>
      </c>
      <c r="H2003" s="13">
        <f t="shared" si="189"/>
        <v>642.6</v>
      </c>
    </row>
    <row r="2004" spans="1:8" ht="12.4" customHeight="1" outlineLevel="2">
      <c r="A2004" s="19">
        <v>1601652</v>
      </c>
      <c r="B2004" s="68" t="s">
        <v>2408</v>
      </c>
      <c r="C2004" s="53">
        <v>6</v>
      </c>
      <c r="D2004" s="38" t="s">
        <v>391</v>
      </c>
      <c r="E2004" s="13">
        <f>C2004*$H$4</f>
        <v>306</v>
      </c>
      <c r="F2004" s="14">
        <f t="shared" si="188"/>
        <v>0</v>
      </c>
      <c r="G2004" s="13">
        <f t="shared" si="190"/>
        <v>255</v>
      </c>
      <c r="H2004" s="13">
        <f t="shared" si="189"/>
        <v>306</v>
      </c>
    </row>
    <row r="2005" spans="1:8" ht="12.4" customHeight="1" outlineLevel="2">
      <c r="A2005" s="19">
        <v>1601653</v>
      </c>
      <c r="B2005" s="68" t="s">
        <v>2409</v>
      </c>
      <c r="C2005" s="53">
        <v>10</v>
      </c>
      <c r="D2005" s="38" t="s">
        <v>391</v>
      </c>
      <c r="E2005" s="13">
        <f>C2005*$H$4</f>
        <v>510</v>
      </c>
      <c r="F2005" s="14">
        <f t="shared" si="188"/>
        <v>0</v>
      </c>
      <c r="G2005" s="13">
        <f t="shared" si="190"/>
        <v>425</v>
      </c>
      <c r="H2005" s="13">
        <f t="shared" si="189"/>
        <v>510</v>
      </c>
    </row>
    <row r="2006" spans="1:8" ht="12.4" customHeight="1" outlineLevel="2">
      <c r="A2006" s="19">
        <v>1601761</v>
      </c>
      <c r="B2006" s="68" t="s">
        <v>2410</v>
      </c>
      <c r="C2006" s="53">
        <v>7.5</v>
      </c>
      <c r="D2006" s="38" t="s">
        <v>391</v>
      </c>
      <c r="E2006" s="13">
        <f>C2006*$H$4</f>
        <v>382.5</v>
      </c>
      <c r="F2006" s="14">
        <f t="shared" si="188"/>
        <v>0</v>
      </c>
      <c r="G2006" s="13">
        <f t="shared" si="190"/>
        <v>318.75</v>
      </c>
      <c r="H2006" s="13">
        <f t="shared" si="189"/>
        <v>382.5</v>
      </c>
    </row>
    <row r="2007" spans="1:8" ht="12.4" customHeight="1" outlineLevel="2">
      <c r="A2007" s="19">
        <v>1602330</v>
      </c>
      <c r="B2007" s="68" t="s">
        <v>2411</v>
      </c>
      <c r="C2007" s="53">
        <v>1.6</v>
      </c>
      <c r="D2007" s="38" t="s">
        <v>391</v>
      </c>
      <c r="E2007" s="13">
        <f>C2007*$H$4</f>
        <v>81.600000000000009</v>
      </c>
      <c r="F2007" s="14">
        <f t="shared" si="188"/>
        <v>0</v>
      </c>
      <c r="G2007" s="13">
        <f t="shared" si="190"/>
        <v>68</v>
      </c>
      <c r="H2007" s="13">
        <f t="shared" si="189"/>
        <v>81.600000000000009</v>
      </c>
    </row>
    <row r="2008" spans="1:8" ht="12.4" customHeight="1" outlineLevel="2">
      <c r="A2008" s="19">
        <v>1601684</v>
      </c>
      <c r="B2008" s="68" t="s">
        <v>2412</v>
      </c>
      <c r="C2008" s="53">
        <v>1.8</v>
      </c>
      <c r="D2008" s="38" t="s">
        <v>391</v>
      </c>
      <c r="E2008" s="13">
        <f>C2008*$H$4</f>
        <v>91.8</v>
      </c>
      <c r="F2008" s="14">
        <f t="shared" si="188"/>
        <v>0</v>
      </c>
      <c r="G2008" s="13">
        <f t="shared" si="190"/>
        <v>76.5</v>
      </c>
      <c r="H2008" s="13">
        <f t="shared" si="189"/>
        <v>91.8</v>
      </c>
    </row>
    <row r="2009" spans="1:8" ht="12.4" customHeight="1" outlineLevel="2">
      <c r="A2009" s="19">
        <v>1601686</v>
      </c>
      <c r="B2009" s="68" t="s">
        <v>2413</v>
      </c>
      <c r="C2009" s="53">
        <v>10</v>
      </c>
      <c r="D2009" s="38" t="s">
        <v>391</v>
      </c>
      <c r="E2009" s="13">
        <f>C2009*$H$4</f>
        <v>510</v>
      </c>
      <c r="F2009" s="14">
        <f t="shared" si="188"/>
        <v>0</v>
      </c>
      <c r="G2009" s="13">
        <f t="shared" si="190"/>
        <v>425</v>
      </c>
      <c r="H2009" s="13">
        <f t="shared" si="189"/>
        <v>510</v>
      </c>
    </row>
    <row r="2010" spans="1:8" ht="12.4" customHeight="1" outlineLevel="2">
      <c r="A2010" s="19">
        <v>1602334</v>
      </c>
      <c r="B2010" s="68" t="s">
        <v>2414</v>
      </c>
      <c r="C2010" s="53">
        <v>10.4</v>
      </c>
      <c r="D2010" s="38" t="s">
        <v>390</v>
      </c>
      <c r="E2010" s="13">
        <f>C2010*$H$4</f>
        <v>530.4</v>
      </c>
      <c r="F2010" s="14">
        <f t="shared" si="188"/>
        <v>0</v>
      </c>
      <c r="G2010" s="13">
        <f t="shared" si="190"/>
        <v>442</v>
      </c>
      <c r="H2010" s="13">
        <f t="shared" si="189"/>
        <v>530.4</v>
      </c>
    </row>
    <row r="2011" spans="1:8" ht="12.4" customHeight="1" outlineLevel="2">
      <c r="A2011" s="19">
        <v>1601683</v>
      </c>
      <c r="B2011" s="68" t="s">
        <v>9952</v>
      </c>
      <c r="C2011" s="53">
        <v>6.8</v>
      </c>
      <c r="D2011" s="38" t="s">
        <v>391</v>
      </c>
      <c r="E2011" s="13">
        <f>C2011*$H$4</f>
        <v>346.8</v>
      </c>
      <c r="F2011" s="14">
        <f t="shared" si="188"/>
        <v>0</v>
      </c>
      <c r="G2011" s="13">
        <f t="shared" si="190"/>
        <v>289</v>
      </c>
      <c r="H2011" s="13">
        <f t="shared" si="189"/>
        <v>346.8</v>
      </c>
    </row>
    <row r="2012" spans="1:8" ht="12.4" customHeight="1" outlineLevel="1">
      <c r="A2012" s="42" t="s">
        <v>699</v>
      </c>
      <c r="B2012" s="68"/>
      <c r="C2012" s="9"/>
      <c r="D2012" s="9"/>
      <c r="E2012" s="13"/>
      <c r="F2012" s="14"/>
      <c r="G2012" s="13">
        <f t="shared" si="190"/>
        <v>0</v>
      </c>
      <c r="H2012" s="13"/>
    </row>
    <row r="2013" spans="1:8" ht="12.4" customHeight="1" outlineLevel="2">
      <c r="A2013" s="19">
        <v>1102600</v>
      </c>
      <c r="B2013" s="68" t="s">
        <v>2415</v>
      </c>
      <c r="C2013" s="53">
        <v>78</v>
      </c>
      <c r="D2013" s="38" t="s">
        <v>390</v>
      </c>
      <c r="E2013" s="13">
        <f>C2013*$H$4</f>
        <v>3978</v>
      </c>
      <c r="F2013" s="14">
        <f t="shared" ref="F2013:F2044" si="191">$F$1626</f>
        <v>0</v>
      </c>
      <c r="G2013" s="13">
        <f t="shared" si="190"/>
        <v>3315</v>
      </c>
      <c r="H2013" s="13">
        <f t="shared" ref="H2013:H2044" si="192">E2013-E2013*F2013</f>
        <v>3978</v>
      </c>
    </row>
    <row r="2014" spans="1:8" ht="12.4" customHeight="1" outlineLevel="2">
      <c r="A2014" s="19">
        <v>1102601</v>
      </c>
      <c r="B2014" s="68" t="s">
        <v>2416</v>
      </c>
      <c r="C2014" s="53">
        <v>98</v>
      </c>
      <c r="D2014" s="38" t="s">
        <v>390</v>
      </c>
      <c r="E2014" s="13">
        <f>C2014*$H$4</f>
        <v>4998</v>
      </c>
      <c r="F2014" s="14">
        <f t="shared" si="191"/>
        <v>0</v>
      </c>
      <c r="G2014" s="13">
        <f t="shared" si="190"/>
        <v>4165</v>
      </c>
      <c r="H2014" s="13">
        <f t="shared" si="192"/>
        <v>4998</v>
      </c>
    </row>
    <row r="2015" spans="1:8" ht="12.4" customHeight="1" outlineLevel="2">
      <c r="A2015" s="19">
        <v>1102602</v>
      </c>
      <c r="B2015" s="68" t="s">
        <v>2417</v>
      </c>
      <c r="C2015" s="53">
        <v>106</v>
      </c>
      <c r="D2015" s="38" t="s">
        <v>390</v>
      </c>
      <c r="E2015" s="13">
        <f>C2015*$H$4</f>
        <v>5406</v>
      </c>
      <c r="F2015" s="14">
        <f t="shared" si="191"/>
        <v>0</v>
      </c>
      <c r="G2015" s="13">
        <f t="shared" si="190"/>
        <v>4505</v>
      </c>
      <c r="H2015" s="13">
        <f t="shared" si="192"/>
        <v>5406</v>
      </c>
    </row>
    <row r="2016" spans="1:8" ht="12.4" customHeight="1" outlineLevel="2">
      <c r="A2016" s="19">
        <v>1102603</v>
      </c>
      <c r="B2016" s="68" t="s">
        <v>2418</v>
      </c>
      <c r="C2016" s="53">
        <v>130</v>
      </c>
      <c r="D2016" s="38" t="s">
        <v>390</v>
      </c>
      <c r="E2016" s="13">
        <f>C2016*$H$4</f>
        <v>6630</v>
      </c>
      <c r="F2016" s="14">
        <f t="shared" si="191"/>
        <v>0</v>
      </c>
      <c r="G2016" s="13">
        <f t="shared" si="190"/>
        <v>5525</v>
      </c>
      <c r="H2016" s="13">
        <f t="shared" si="192"/>
        <v>6630</v>
      </c>
    </row>
    <row r="2017" spans="1:8" ht="12.4" customHeight="1" outlineLevel="2">
      <c r="A2017" s="19">
        <v>1102604</v>
      </c>
      <c r="B2017" s="68" t="s">
        <v>2419</v>
      </c>
      <c r="C2017" s="53">
        <v>145</v>
      </c>
      <c r="D2017" s="38" t="s">
        <v>390</v>
      </c>
      <c r="E2017" s="13">
        <f>C2017*$H$4</f>
        <v>7395</v>
      </c>
      <c r="F2017" s="14">
        <f t="shared" si="191"/>
        <v>0</v>
      </c>
      <c r="G2017" s="13">
        <f t="shared" si="190"/>
        <v>6162.5</v>
      </c>
      <c r="H2017" s="13">
        <f t="shared" si="192"/>
        <v>7395</v>
      </c>
    </row>
    <row r="2018" spans="1:8" ht="12.4" customHeight="1" outlineLevel="2">
      <c r="A2018" s="19">
        <v>1102605</v>
      </c>
      <c r="B2018" s="68" t="s">
        <v>2420</v>
      </c>
      <c r="C2018" s="53">
        <v>160</v>
      </c>
      <c r="D2018" s="38" t="s">
        <v>390</v>
      </c>
      <c r="E2018" s="13">
        <f>C2018*$H$4</f>
        <v>8160</v>
      </c>
      <c r="F2018" s="14">
        <f t="shared" si="191"/>
        <v>0</v>
      </c>
      <c r="G2018" s="13">
        <f t="shared" si="190"/>
        <v>6800</v>
      </c>
      <c r="H2018" s="13">
        <f t="shared" si="192"/>
        <v>8160</v>
      </c>
    </row>
    <row r="2019" spans="1:8" ht="12.4" customHeight="1" outlineLevel="2">
      <c r="A2019" s="19">
        <v>1102606</v>
      </c>
      <c r="B2019" s="68" t="s">
        <v>2421</v>
      </c>
      <c r="C2019" s="53">
        <v>167</v>
      </c>
      <c r="D2019" s="38" t="s">
        <v>391</v>
      </c>
      <c r="E2019" s="13">
        <f>C2019*$H$4</f>
        <v>8517</v>
      </c>
      <c r="F2019" s="14">
        <f t="shared" si="191"/>
        <v>0</v>
      </c>
      <c r="G2019" s="13">
        <f t="shared" si="190"/>
        <v>7097.5</v>
      </c>
      <c r="H2019" s="13">
        <f t="shared" si="192"/>
        <v>8517</v>
      </c>
    </row>
    <row r="2020" spans="1:8" ht="12.4" customHeight="1" outlineLevel="2">
      <c r="A2020" s="19">
        <v>1102607</v>
      </c>
      <c r="B2020" s="68" t="s">
        <v>2422</v>
      </c>
      <c r="C2020" s="53">
        <v>295</v>
      </c>
      <c r="D2020" s="38" t="s">
        <v>390</v>
      </c>
      <c r="E2020" s="13">
        <f>C2020*$H$4</f>
        <v>15045</v>
      </c>
      <c r="F2020" s="14">
        <f t="shared" si="191"/>
        <v>0</v>
      </c>
      <c r="G2020" s="13">
        <f t="shared" si="190"/>
        <v>12537.5</v>
      </c>
      <c r="H2020" s="13">
        <f t="shared" si="192"/>
        <v>15045</v>
      </c>
    </row>
    <row r="2021" spans="1:8" ht="12.4" customHeight="1" outlineLevel="2">
      <c r="A2021" s="19">
        <v>1102608</v>
      </c>
      <c r="B2021" s="68" t="s">
        <v>2423</v>
      </c>
      <c r="C2021" s="53">
        <v>99</v>
      </c>
      <c r="D2021" s="38" t="s">
        <v>390</v>
      </c>
      <c r="E2021" s="13">
        <f>C2021*$H$4</f>
        <v>5049</v>
      </c>
      <c r="F2021" s="14">
        <f t="shared" si="191"/>
        <v>0</v>
      </c>
      <c r="G2021" s="13">
        <f t="shared" si="190"/>
        <v>4207.5</v>
      </c>
      <c r="H2021" s="13">
        <f t="shared" si="192"/>
        <v>5049</v>
      </c>
    </row>
    <row r="2022" spans="1:8" ht="12.4" customHeight="1" outlineLevel="2">
      <c r="A2022" s="19">
        <v>1102609</v>
      </c>
      <c r="B2022" s="68" t="s">
        <v>2424</v>
      </c>
      <c r="C2022" s="53">
        <v>126</v>
      </c>
      <c r="D2022" s="38" t="s">
        <v>390</v>
      </c>
      <c r="E2022" s="13">
        <f>C2022*$H$4</f>
        <v>6426</v>
      </c>
      <c r="F2022" s="14">
        <f t="shared" si="191"/>
        <v>0</v>
      </c>
      <c r="G2022" s="13">
        <f t="shared" si="190"/>
        <v>5355</v>
      </c>
      <c r="H2022" s="13">
        <f t="shared" si="192"/>
        <v>6426</v>
      </c>
    </row>
    <row r="2023" spans="1:8" ht="12.4" customHeight="1" outlineLevel="2">
      <c r="A2023" s="19">
        <v>1102610</v>
      </c>
      <c r="B2023" s="68" t="s">
        <v>2425</v>
      </c>
      <c r="C2023" s="53">
        <v>134</v>
      </c>
      <c r="D2023" s="38" t="s">
        <v>390</v>
      </c>
      <c r="E2023" s="13">
        <f>C2023*$H$4</f>
        <v>6834</v>
      </c>
      <c r="F2023" s="14">
        <f t="shared" si="191"/>
        <v>0</v>
      </c>
      <c r="G2023" s="13">
        <f t="shared" si="190"/>
        <v>5695</v>
      </c>
      <c r="H2023" s="13">
        <f t="shared" si="192"/>
        <v>6834</v>
      </c>
    </row>
    <row r="2024" spans="1:8" ht="12.4" customHeight="1" outlineLevel="2">
      <c r="A2024" s="19">
        <v>1102611</v>
      </c>
      <c r="B2024" s="68" t="s">
        <v>2426</v>
      </c>
      <c r="C2024" s="53">
        <v>170</v>
      </c>
      <c r="D2024" s="38" t="s">
        <v>390</v>
      </c>
      <c r="E2024" s="13">
        <f>C2024*$H$4</f>
        <v>8670</v>
      </c>
      <c r="F2024" s="14">
        <f t="shared" si="191"/>
        <v>0</v>
      </c>
      <c r="G2024" s="13">
        <f t="shared" si="190"/>
        <v>7225</v>
      </c>
      <c r="H2024" s="13">
        <f t="shared" si="192"/>
        <v>8670</v>
      </c>
    </row>
    <row r="2025" spans="1:8" ht="12.4" customHeight="1" outlineLevel="2">
      <c r="A2025" s="19">
        <v>1102612</v>
      </c>
      <c r="B2025" s="68" t="s">
        <v>2427</v>
      </c>
      <c r="C2025" s="53">
        <v>178</v>
      </c>
      <c r="D2025" s="38" t="s">
        <v>390</v>
      </c>
      <c r="E2025" s="13">
        <f>C2025*$H$4</f>
        <v>9078</v>
      </c>
      <c r="F2025" s="14">
        <f t="shared" si="191"/>
        <v>0</v>
      </c>
      <c r="G2025" s="13">
        <f t="shared" si="190"/>
        <v>7565</v>
      </c>
      <c r="H2025" s="13">
        <f t="shared" si="192"/>
        <v>9078</v>
      </c>
    </row>
    <row r="2026" spans="1:8" ht="12.4" customHeight="1" outlineLevel="2">
      <c r="A2026" s="19">
        <v>1102613</v>
      </c>
      <c r="B2026" s="68" t="s">
        <v>2428</v>
      </c>
      <c r="C2026" s="53">
        <v>202</v>
      </c>
      <c r="D2026" s="38" t="s">
        <v>390</v>
      </c>
      <c r="E2026" s="13">
        <f>C2026*$H$4</f>
        <v>10302</v>
      </c>
      <c r="F2026" s="14">
        <f t="shared" si="191"/>
        <v>0</v>
      </c>
      <c r="G2026" s="13">
        <f t="shared" si="190"/>
        <v>8585</v>
      </c>
      <c r="H2026" s="13">
        <f t="shared" si="192"/>
        <v>10302</v>
      </c>
    </row>
    <row r="2027" spans="1:8" ht="12.4" customHeight="1" outlineLevel="2">
      <c r="A2027" s="19">
        <v>1102614</v>
      </c>
      <c r="B2027" s="68" t="s">
        <v>2429</v>
      </c>
      <c r="C2027" s="53">
        <v>193</v>
      </c>
      <c r="D2027" s="38" t="s">
        <v>391</v>
      </c>
      <c r="E2027" s="13">
        <f>C2027*$H$4</f>
        <v>9843</v>
      </c>
      <c r="F2027" s="14">
        <f t="shared" si="191"/>
        <v>0</v>
      </c>
      <c r="G2027" s="13">
        <f t="shared" si="190"/>
        <v>8202.5</v>
      </c>
      <c r="H2027" s="13">
        <f t="shared" si="192"/>
        <v>9843</v>
      </c>
    </row>
    <row r="2028" spans="1:8" ht="12.4" customHeight="1" outlineLevel="2">
      <c r="A2028" s="19">
        <v>1102615</v>
      </c>
      <c r="B2028" s="68" t="s">
        <v>2430</v>
      </c>
      <c r="C2028" s="53">
        <v>348</v>
      </c>
      <c r="D2028" s="38" t="s">
        <v>390</v>
      </c>
      <c r="E2028" s="13">
        <f>C2028*$H$4</f>
        <v>17748</v>
      </c>
      <c r="F2028" s="14">
        <f t="shared" si="191"/>
        <v>0</v>
      </c>
      <c r="G2028" s="13">
        <f t="shared" si="190"/>
        <v>14790</v>
      </c>
      <c r="H2028" s="13">
        <f t="shared" si="192"/>
        <v>17748</v>
      </c>
    </row>
    <row r="2029" spans="1:8" ht="12.4" customHeight="1" outlineLevel="2">
      <c r="A2029" s="19">
        <v>1102616</v>
      </c>
      <c r="B2029" s="68" t="s">
        <v>2431</v>
      </c>
      <c r="C2029" s="53">
        <v>9.6</v>
      </c>
      <c r="D2029" s="38" t="s">
        <v>390</v>
      </c>
      <c r="E2029" s="13">
        <f>C2029*$H$4</f>
        <v>489.59999999999997</v>
      </c>
      <c r="F2029" s="14">
        <f t="shared" si="191"/>
        <v>0</v>
      </c>
      <c r="G2029" s="13">
        <f t="shared" si="190"/>
        <v>408</v>
      </c>
      <c r="H2029" s="13">
        <f t="shared" si="192"/>
        <v>489.59999999999997</v>
      </c>
    </row>
    <row r="2030" spans="1:8" ht="12.4" customHeight="1" outlineLevel="2">
      <c r="A2030" s="19">
        <v>1102617</v>
      </c>
      <c r="B2030" s="68" t="s">
        <v>2432</v>
      </c>
      <c r="C2030" s="53">
        <v>13</v>
      </c>
      <c r="D2030" s="38" t="s">
        <v>390</v>
      </c>
      <c r="E2030" s="13">
        <f>C2030*$H$4</f>
        <v>663</v>
      </c>
      <c r="F2030" s="14">
        <f t="shared" si="191"/>
        <v>0</v>
      </c>
      <c r="G2030" s="13">
        <f t="shared" si="190"/>
        <v>552.5</v>
      </c>
      <c r="H2030" s="13">
        <f t="shared" si="192"/>
        <v>663</v>
      </c>
    </row>
    <row r="2031" spans="1:8" ht="12.4" customHeight="1" outlineLevel="2">
      <c r="A2031" s="19">
        <v>1102618</v>
      </c>
      <c r="B2031" s="68" t="s">
        <v>2433</v>
      </c>
      <c r="C2031" s="53">
        <v>18.200000000000003</v>
      </c>
      <c r="D2031" s="38" t="s">
        <v>390</v>
      </c>
      <c r="E2031" s="13">
        <f>C2031*$H$4</f>
        <v>928.20000000000016</v>
      </c>
      <c r="F2031" s="14">
        <f t="shared" si="191"/>
        <v>0</v>
      </c>
      <c r="G2031" s="13">
        <f t="shared" si="190"/>
        <v>773.5</v>
      </c>
      <c r="H2031" s="13">
        <f t="shared" si="192"/>
        <v>928.20000000000016</v>
      </c>
    </row>
    <row r="2032" spans="1:8" ht="12.4" customHeight="1" outlineLevel="2">
      <c r="A2032" s="19">
        <v>1102619</v>
      </c>
      <c r="B2032" s="68" t="s">
        <v>2434</v>
      </c>
      <c r="C2032" s="53">
        <v>22.6</v>
      </c>
      <c r="D2032" s="38" t="s">
        <v>390</v>
      </c>
      <c r="E2032" s="13">
        <f>C2032*$H$4</f>
        <v>1152.6000000000001</v>
      </c>
      <c r="F2032" s="14">
        <f t="shared" si="191"/>
        <v>0</v>
      </c>
      <c r="G2032" s="13">
        <f t="shared" si="190"/>
        <v>960.5</v>
      </c>
      <c r="H2032" s="13">
        <f t="shared" si="192"/>
        <v>1152.6000000000001</v>
      </c>
    </row>
    <row r="2033" spans="1:8" ht="12.4" customHeight="1" outlineLevel="2">
      <c r="A2033" s="19">
        <v>1102620</v>
      </c>
      <c r="B2033" s="68" t="s">
        <v>2435</v>
      </c>
      <c r="C2033" s="53">
        <v>28.1</v>
      </c>
      <c r="D2033" s="38" t="s">
        <v>390</v>
      </c>
      <c r="E2033" s="13">
        <f>C2033*$H$4</f>
        <v>1433.1000000000001</v>
      </c>
      <c r="F2033" s="14">
        <f t="shared" si="191"/>
        <v>0</v>
      </c>
      <c r="G2033" s="13">
        <f t="shared" si="190"/>
        <v>1194.25</v>
      </c>
      <c r="H2033" s="13">
        <f t="shared" si="192"/>
        <v>1433.1000000000001</v>
      </c>
    </row>
    <row r="2034" spans="1:8" ht="12.4" customHeight="1" outlineLevel="2">
      <c r="A2034" s="19">
        <v>1102621</v>
      </c>
      <c r="B2034" s="68" t="s">
        <v>2436</v>
      </c>
      <c r="C2034" s="53">
        <v>36.300000000000004</v>
      </c>
      <c r="D2034" s="38" t="s">
        <v>390</v>
      </c>
      <c r="E2034" s="13">
        <f>C2034*$H$4</f>
        <v>1851.3000000000002</v>
      </c>
      <c r="F2034" s="14">
        <f t="shared" si="191"/>
        <v>0</v>
      </c>
      <c r="G2034" s="13">
        <f t="shared" si="190"/>
        <v>1542.75</v>
      </c>
      <c r="H2034" s="13">
        <f t="shared" si="192"/>
        <v>1851.3000000000002</v>
      </c>
    </row>
    <row r="2035" spans="1:8" ht="12.4" customHeight="1" outlineLevel="2">
      <c r="A2035" s="19">
        <v>1102622</v>
      </c>
      <c r="B2035" s="68" t="s">
        <v>2437</v>
      </c>
      <c r="C2035" s="53">
        <v>27.400000000000002</v>
      </c>
      <c r="D2035" s="38" t="s">
        <v>391</v>
      </c>
      <c r="E2035" s="13">
        <f>C2035*$H$4</f>
        <v>1397.4</v>
      </c>
      <c r="F2035" s="14">
        <f t="shared" si="191"/>
        <v>0</v>
      </c>
      <c r="G2035" s="13">
        <f t="shared" si="190"/>
        <v>1164.5</v>
      </c>
      <c r="H2035" s="13">
        <f t="shared" si="192"/>
        <v>1397.4</v>
      </c>
    </row>
    <row r="2036" spans="1:8" ht="12.4" customHeight="1" outlineLevel="2">
      <c r="A2036" s="19">
        <v>1102623</v>
      </c>
      <c r="B2036" s="68" t="s">
        <v>2438</v>
      </c>
      <c r="C2036" s="53">
        <v>48.9</v>
      </c>
      <c r="D2036" s="38" t="s">
        <v>390</v>
      </c>
      <c r="E2036" s="13">
        <f>C2036*$H$4</f>
        <v>2493.9</v>
      </c>
      <c r="F2036" s="14">
        <f t="shared" si="191"/>
        <v>0</v>
      </c>
      <c r="G2036" s="13">
        <f t="shared" si="190"/>
        <v>2078.25</v>
      </c>
      <c r="H2036" s="13">
        <f t="shared" si="192"/>
        <v>2493.9</v>
      </c>
    </row>
    <row r="2037" spans="1:8" ht="12.4" customHeight="1" outlineLevel="2">
      <c r="A2037" s="19">
        <v>1102624</v>
      </c>
      <c r="B2037" s="68" t="s">
        <v>2439</v>
      </c>
      <c r="C2037" s="53">
        <v>10.3</v>
      </c>
      <c r="D2037" s="38" t="s">
        <v>390</v>
      </c>
      <c r="E2037" s="13">
        <f>C2037*$H$4</f>
        <v>525.30000000000007</v>
      </c>
      <c r="F2037" s="14">
        <f t="shared" si="191"/>
        <v>0</v>
      </c>
      <c r="G2037" s="13">
        <f t="shared" si="190"/>
        <v>437.75</v>
      </c>
      <c r="H2037" s="13">
        <f t="shared" si="192"/>
        <v>525.30000000000007</v>
      </c>
    </row>
    <row r="2038" spans="1:8" ht="12.4" customHeight="1" outlineLevel="2">
      <c r="A2038" s="19">
        <v>1102625</v>
      </c>
      <c r="B2038" s="68" t="s">
        <v>2440</v>
      </c>
      <c r="C2038" s="53">
        <v>16.100000000000001</v>
      </c>
      <c r="D2038" s="38" t="s">
        <v>390</v>
      </c>
      <c r="E2038" s="13">
        <f>C2038*$H$4</f>
        <v>821.1</v>
      </c>
      <c r="F2038" s="14">
        <f t="shared" si="191"/>
        <v>0</v>
      </c>
      <c r="G2038" s="13">
        <f t="shared" si="190"/>
        <v>684.25</v>
      </c>
      <c r="H2038" s="13">
        <f t="shared" si="192"/>
        <v>821.1</v>
      </c>
    </row>
    <row r="2039" spans="1:8" ht="12.4" customHeight="1" outlineLevel="2">
      <c r="A2039" s="19">
        <v>1102626</v>
      </c>
      <c r="B2039" s="68" t="s">
        <v>2441</v>
      </c>
      <c r="C2039" s="53">
        <v>21.200000000000003</v>
      </c>
      <c r="D2039" s="38" t="s">
        <v>390</v>
      </c>
      <c r="E2039" s="13">
        <f>C2039*$H$4</f>
        <v>1081.2</v>
      </c>
      <c r="F2039" s="14">
        <f t="shared" si="191"/>
        <v>0</v>
      </c>
      <c r="G2039" s="13">
        <f t="shared" si="190"/>
        <v>901</v>
      </c>
      <c r="H2039" s="13">
        <f t="shared" si="192"/>
        <v>1081.2</v>
      </c>
    </row>
    <row r="2040" spans="1:8" ht="12.4" customHeight="1" outlineLevel="2">
      <c r="A2040" s="19">
        <v>1102627</v>
      </c>
      <c r="B2040" s="68" t="s">
        <v>2442</v>
      </c>
      <c r="C2040" s="53">
        <v>26.700000000000003</v>
      </c>
      <c r="D2040" s="38" t="s">
        <v>390</v>
      </c>
      <c r="E2040" s="13">
        <f>C2040*$H$4</f>
        <v>1361.7</v>
      </c>
      <c r="F2040" s="14">
        <f t="shared" si="191"/>
        <v>0</v>
      </c>
      <c r="G2040" s="13">
        <f t="shared" si="190"/>
        <v>1134.75</v>
      </c>
      <c r="H2040" s="13">
        <f t="shared" si="192"/>
        <v>1361.7</v>
      </c>
    </row>
    <row r="2041" spans="1:8" ht="12.4" customHeight="1" outlineLevel="2">
      <c r="A2041" s="19">
        <v>1102628</v>
      </c>
      <c r="B2041" s="68" t="s">
        <v>2443</v>
      </c>
      <c r="C2041" s="53">
        <v>32</v>
      </c>
      <c r="D2041" s="38" t="s">
        <v>390</v>
      </c>
      <c r="E2041" s="13">
        <f>C2041*$H$4</f>
        <v>1632</v>
      </c>
      <c r="F2041" s="14">
        <f t="shared" si="191"/>
        <v>0</v>
      </c>
      <c r="G2041" s="13">
        <f t="shared" si="190"/>
        <v>1360</v>
      </c>
      <c r="H2041" s="13">
        <f t="shared" si="192"/>
        <v>1632</v>
      </c>
    </row>
    <row r="2042" spans="1:8" ht="12.4" customHeight="1" outlineLevel="2">
      <c r="A2042" s="19">
        <v>1102629</v>
      </c>
      <c r="B2042" s="68" t="s">
        <v>2444</v>
      </c>
      <c r="C2042" s="53">
        <v>39.700000000000003</v>
      </c>
      <c r="D2042" s="38" t="s">
        <v>390</v>
      </c>
      <c r="E2042" s="13">
        <f>C2042*$H$4</f>
        <v>2024.7</v>
      </c>
      <c r="F2042" s="14">
        <f t="shared" si="191"/>
        <v>0</v>
      </c>
      <c r="G2042" s="13">
        <f t="shared" si="190"/>
        <v>1687.25</v>
      </c>
      <c r="H2042" s="13">
        <f t="shared" si="192"/>
        <v>2024.7</v>
      </c>
    </row>
    <row r="2043" spans="1:8" ht="12.4" customHeight="1" outlineLevel="2">
      <c r="A2043" s="19">
        <v>1102630</v>
      </c>
      <c r="B2043" s="68" t="s">
        <v>2445</v>
      </c>
      <c r="C2043" s="53">
        <v>32.6</v>
      </c>
      <c r="D2043" s="38" t="s">
        <v>391</v>
      </c>
      <c r="E2043" s="13">
        <f>C2043*$H$4</f>
        <v>1662.6000000000001</v>
      </c>
      <c r="F2043" s="14">
        <f t="shared" si="191"/>
        <v>0</v>
      </c>
      <c r="G2043" s="13">
        <f t="shared" si="190"/>
        <v>1385.5</v>
      </c>
      <c r="H2043" s="13">
        <f t="shared" si="192"/>
        <v>1662.6000000000001</v>
      </c>
    </row>
    <row r="2044" spans="1:8" ht="12.4" customHeight="1" outlineLevel="2">
      <c r="A2044" s="19">
        <v>1102631</v>
      </c>
      <c r="B2044" s="68" t="s">
        <v>2446</v>
      </c>
      <c r="C2044" s="53">
        <v>55.7</v>
      </c>
      <c r="D2044" s="38" t="s">
        <v>390</v>
      </c>
      <c r="E2044" s="13">
        <f>C2044*$H$4</f>
        <v>2840.7000000000003</v>
      </c>
      <c r="F2044" s="14">
        <f t="shared" si="191"/>
        <v>0</v>
      </c>
      <c r="G2044" s="13">
        <f t="shared" si="190"/>
        <v>2367.25</v>
      </c>
      <c r="H2044" s="13">
        <f t="shared" si="192"/>
        <v>2840.7000000000003</v>
      </c>
    </row>
    <row r="2045" spans="1:8" ht="12.4" customHeight="1" outlineLevel="2">
      <c r="A2045" s="19">
        <v>1102657</v>
      </c>
      <c r="B2045" s="68" t="s">
        <v>2447</v>
      </c>
      <c r="C2045" s="53">
        <v>56.4</v>
      </c>
      <c r="D2045" s="38" t="s">
        <v>391</v>
      </c>
      <c r="E2045" s="13">
        <f>C2045*$H$4</f>
        <v>2876.4</v>
      </c>
      <c r="F2045" s="14">
        <f t="shared" ref="F2045:F2103" si="193">$F$1626</f>
        <v>0</v>
      </c>
      <c r="G2045" s="13">
        <f t="shared" si="190"/>
        <v>2397</v>
      </c>
      <c r="H2045" s="13">
        <f t="shared" ref="H2045:H2103" si="194">E2045-E2045*F2045</f>
        <v>2876.4</v>
      </c>
    </row>
    <row r="2046" spans="1:8" ht="12.4" customHeight="1" outlineLevel="2">
      <c r="A2046" s="19">
        <v>1102658</v>
      </c>
      <c r="B2046" s="68" t="s">
        <v>2448</v>
      </c>
      <c r="C2046" s="53">
        <v>66</v>
      </c>
      <c r="D2046" s="38" t="s">
        <v>391</v>
      </c>
      <c r="E2046" s="13">
        <f>C2046*$H$4</f>
        <v>3366</v>
      </c>
      <c r="F2046" s="14">
        <f t="shared" si="193"/>
        <v>0</v>
      </c>
      <c r="G2046" s="13">
        <f t="shared" si="190"/>
        <v>2805</v>
      </c>
      <c r="H2046" s="13">
        <f t="shared" si="194"/>
        <v>3366</v>
      </c>
    </row>
    <row r="2047" spans="1:8" ht="12.4" customHeight="1" outlineLevel="2">
      <c r="A2047" s="19">
        <v>1102659</v>
      </c>
      <c r="B2047" s="68" t="s">
        <v>2449</v>
      </c>
      <c r="C2047" s="53">
        <v>76.3</v>
      </c>
      <c r="D2047" s="38" t="s">
        <v>391</v>
      </c>
      <c r="E2047" s="13">
        <f>C2047*$H$4</f>
        <v>3891.2999999999997</v>
      </c>
      <c r="F2047" s="14">
        <f t="shared" si="193"/>
        <v>0</v>
      </c>
      <c r="G2047" s="13">
        <f t="shared" si="190"/>
        <v>3242.75</v>
      </c>
      <c r="H2047" s="13">
        <f t="shared" si="194"/>
        <v>3891.2999999999997</v>
      </c>
    </row>
    <row r="2048" spans="1:8" ht="12.4" customHeight="1" outlineLevel="2">
      <c r="A2048" s="19">
        <v>1102660</v>
      </c>
      <c r="B2048" s="68" t="s">
        <v>2450</v>
      </c>
      <c r="C2048" s="53">
        <v>86.6</v>
      </c>
      <c r="D2048" s="38" t="s">
        <v>391</v>
      </c>
      <c r="E2048" s="13">
        <f>C2048*$H$4</f>
        <v>4416.5999999999995</v>
      </c>
      <c r="F2048" s="14">
        <f t="shared" si="193"/>
        <v>0</v>
      </c>
      <c r="G2048" s="13">
        <f t="shared" si="190"/>
        <v>3680.5</v>
      </c>
      <c r="H2048" s="13">
        <f t="shared" si="194"/>
        <v>4416.5999999999995</v>
      </c>
    </row>
    <row r="2049" spans="1:8" ht="12.4" customHeight="1" outlineLevel="2">
      <c r="A2049" s="19">
        <v>1102661</v>
      </c>
      <c r="B2049" s="68" t="s">
        <v>2451</v>
      </c>
      <c r="C2049" s="53">
        <v>91.699999999999989</v>
      </c>
      <c r="D2049" s="38" t="s">
        <v>391</v>
      </c>
      <c r="E2049" s="13">
        <f>C2049*$H$4</f>
        <v>4676.7</v>
      </c>
      <c r="F2049" s="14">
        <f t="shared" si="193"/>
        <v>0</v>
      </c>
      <c r="G2049" s="13">
        <f t="shared" si="190"/>
        <v>3897.25</v>
      </c>
      <c r="H2049" s="13">
        <f t="shared" si="194"/>
        <v>4676.7</v>
      </c>
    </row>
    <row r="2050" spans="1:8" ht="12.4" customHeight="1" outlineLevel="2">
      <c r="A2050" s="19">
        <v>1102662</v>
      </c>
      <c r="B2050" s="68" t="s">
        <v>2452</v>
      </c>
      <c r="C2050" s="53">
        <v>101</v>
      </c>
      <c r="D2050" s="38" t="s">
        <v>391</v>
      </c>
      <c r="E2050" s="13">
        <f>C2050*$H$4</f>
        <v>5151</v>
      </c>
      <c r="F2050" s="14">
        <f t="shared" si="193"/>
        <v>0</v>
      </c>
      <c r="G2050" s="13">
        <f t="shared" si="190"/>
        <v>4292.5</v>
      </c>
      <c r="H2050" s="13">
        <f t="shared" si="194"/>
        <v>5151</v>
      </c>
    </row>
    <row r="2051" spans="1:8" ht="12.4" customHeight="1" outlineLevel="2">
      <c r="A2051" s="19">
        <v>1102663</v>
      </c>
      <c r="B2051" s="68" t="s">
        <v>2453</v>
      </c>
      <c r="C2051" s="53">
        <v>79.399999999999991</v>
      </c>
      <c r="D2051" s="38" t="s">
        <v>391</v>
      </c>
      <c r="E2051" s="13">
        <f>C2051*$H$4</f>
        <v>4049.3999999999996</v>
      </c>
      <c r="F2051" s="14">
        <f t="shared" si="193"/>
        <v>0</v>
      </c>
      <c r="G2051" s="13">
        <f t="shared" si="190"/>
        <v>3374.5</v>
      </c>
      <c r="H2051" s="13">
        <f t="shared" si="194"/>
        <v>4049.3999999999996</v>
      </c>
    </row>
    <row r="2052" spans="1:8" ht="12.4" customHeight="1" outlineLevel="2">
      <c r="A2052" s="19">
        <v>1102664</v>
      </c>
      <c r="B2052" s="68" t="s">
        <v>2454</v>
      </c>
      <c r="C2052" s="53">
        <v>125.69999999999999</v>
      </c>
      <c r="D2052" s="38" t="s">
        <v>391</v>
      </c>
      <c r="E2052" s="13">
        <f>C2052*$H$4</f>
        <v>6410.7</v>
      </c>
      <c r="F2052" s="14">
        <f t="shared" si="193"/>
        <v>0</v>
      </c>
      <c r="G2052" s="13">
        <f t="shared" si="190"/>
        <v>5342.25</v>
      </c>
      <c r="H2052" s="13">
        <f t="shared" si="194"/>
        <v>6410.7</v>
      </c>
    </row>
    <row r="2053" spans="1:8" ht="12.4" customHeight="1" outlineLevel="2">
      <c r="A2053" s="19">
        <v>1102673</v>
      </c>
      <c r="B2053" s="68" t="s">
        <v>2455</v>
      </c>
      <c r="C2053" s="53">
        <v>51.7</v>
      </c>
      <c r="D2053" s="38" t="s">
        <v>391</v>
      </c>
      <c r="E2053" s="13">
        <f>C2053*$H$4</f>
        <v>2636.7000000000003</v>
      </c>
      <c r="F2053" s="14">
        <f t="shared" si="193"/>
        <v>0</v>
      </c>
      <c r="G2053" s="13">
        <f t="shared" si="190"/>
        <v>2197.25</v>
      </c>
      <c r="H2053" s="13">
        <f t="shared" si="194"/>
        <v>2636.7000000000003</v>
      </c>
    </row>
    <row r="2054" spans="1:8" ht="12.4" customHeight="1" outlineLevel="2">
      <c r="A2054" s="19">
        <v>1102674</v>
      </c>
      <c r="B2054" s="68" t="s">
        <v>2456</v>
      </c>
      <c r="C2054" s="53">
        <v>62.6</v>
      </c>
      <c r="D2054" s="38" t="s">
        <v>391</v>
      </c>
      <c r="E2054" s="13">
        <f>C2054*$H$4</f>
        <v>3192.6</v>
      </c>
      <c r="F2054" s="14">
        <f t="shared" si="193"/>
        <v>0</v>
      </c>
      <c r="G2054" s="13">
        <f t="shared" si="190"/>
        <v>2660.5</v>
      </c>
      <c r="H2054" s="13">
        <f t="shared" si="194"/>
        <v>3192.6</v>
      </c>
    </row>
    <row r="2055" spans="1:8" ht="12.4" customHeight="1" outlineLevel="2">
      <c r="A2055" s="19">
        <v>1102675</v>
      </c>
      <c r="B2055" s="68" t="s">
        <v>2457</v>
      </c>
      <c r="C2055" s="53">
        <v>83.199999999999989</v>
      </c>
      <c r="D2055" s="38" t="s">
        <v>391</v>
      </c>
      <c r="E2055" s="13">
        <f>C2055*$H$4</f>
        <v>4243.2</v>
      </c>
      <c r="F2055" s="14">
        <f t="shared" si="193"/>
        <v>0</v>
      </c>
      <c r="G2055" s="13">
        <f t="shared" si="190"/>
        <v>3536</v>
      </c>
      <c r="H2055" s="13">
        <f t="shared" si="194"/>
        <v>4243.2</v>
      </c>
    </row>
    <row r="2056" spans="1:8" ht="12.4" customHeight="1" outlineLevel="2">
      <c r="A2056" s="19">
        <v>1102676</v>
      </c>
      <c r="B2056" s="68" t="s">
        <v>2458</v>
      </c>
      <c r="C2056" s="53">
        <v>100</v>
      </c>
      <c r="D2056" s="38" t="s">
        <v>391</v>
      </c>
      <c r="E2056" s="13">
        <f>C2056*$H$4</f>
        <v>5100</v>
      </c>
      <c r="F2056" s="14">
        <f t="shared" si="193"/>
        <v>0</v>
      </c>
      <c r="G2056" s="13">
        <f t="shared" si="190"/>
        <v>4250</v>
      </c>
      <c r="H2056" s="13">
        <f t="shared" si="194"/>
        <v>5100</v>
      </c>
    </row>
    <row r="2057" spans="1:8" ht="12.4" customHeight="1" outlineLevel="2">
      <c r="A2057" s="19">
        <v>1102677</v>
      </c>
      <c r="B2057" s="68" t="s">
        <v>2459</v>
      </c>
      <c r="C2057" s="53">
        <v>145</v>
      </c>
      <c r="D2057" s="38" t="s">
        <v>391</v>
      </c>
      <c r="E2057" s="13">
        <f>C2057*$H$4</f>
        <v>7395</v>
      </c>
      <c r="F2057" s="14">
        <f t="shared" si="193"/>
        <v>0</v>
      </c>
      <c r="G2057" s="13">
        <f t="shared" si="190"/>
        <v>6162.5</v>
      </c>
      <c r="H2057" s="13">
        <f t="shared" si="194"/>
        <v>7395</v>
      </c>
    </row>
    <row r="2058" spans="1:8" ht="12.4" customHeight="1" outlineLevel="2">
      <c r="A2058" s="19">
        <v>1102678</v>
      </c>
      <c r="B2058" s="68" t="s">
        <v>2460</v>
      </c>
      <c r="C2058" s="53">
        <v>165</v>
      </c>
      <c r="D2058" s="38" t="s">
        <v>391</v>
      </c>
      <c r="E2058" s="13">
        <f>C2058*$H$4</f>
        <v>8415</v>
      </c>
      <c r="F2058" s="14">
        <f t="shared" si="193"/>
        <v>0</v>
      </c>
      <c r="G2058" s="13">
        <f t="shared" si="190"/>
        <v>7012.5</v>
      </c>
      <c r="H2058" s="13">
        <f t="shared" si="194"/>
        <v>8415</v>
      </c>
    </row>
    <row r="2059" spans="1:8" ht="12.4" customHeight="1" outlineLevel="2">
      <c r="A2059" s="19">
        <v>1102679</v>
      </c>
      <c r="B2059" s="68" t="s">
        <v>2461</v>
      </c>
      <c r="C2059" s="53">
        <v>220</v>
      </c>
      <c r="D2059" s="38" t="s">
        <v>391</v>
      </c>
      <c r="E2059" s="13">
        <f>C2059*$H$4</f>
        <v>11220</v>
      </c>
      <c r="F2059" s="14">
        <f t="shared" si="193"/>
        <v>0</v>
      </c>
      <c r="G2059" s="13">
        <f t="shared" si="190"/>
        <v>9350</v>
      </c>
      <c r="H2059" s="13">
        <f t="shared" si="194"/>
        <v>11220</v>
      </c>
    </row>
    <row r="2060" spans="1:8" ht="12.4" customHeight="1" outlineLevel="2">
      <c r="A2060" s="19">
        <v>1102680</v>
      </c>
      <c r="B2060" s="68" t="s">
        <v>2462</v>
      </c>
      <c r="C2060" s="53">
        <v>260</v>
      </c>
      <c r="D2060" s="38" t="s">
        <v>391</v>
      </c>
      <c r="E2060" s="13">
        <f>C2060*$H$4</f>
        <v>13260</v>
      </c>
      <c r="F2060" s="14">
        <f t="shared" si="193"/>
        <v>0</v>
      </c>
      <c r="G2060" s="13">
        <f t="shared" si="190"/>
        <v>11050</v>
      </c>
      <c r="H2060" s="13">
        <f t="shared" si="194"/>
        <v>13260</v>
      </c>
    </row>
    <row r="2061" spans="1:8" ht="12.4" customHeight="1" outlineLevel="2">
      <c r="A2061" s="19">
        <v>1102632</v>
      </c>
      <c r="B2061" s="68" t="s">
        <v>2463</v>
      </c>
      <c r="C2061" s="53">
        <v>9</v>
      </c>
      <c r="D2061" s="38" t="s">
        <v>390</v>
      </c>
      <c r="E2061" s="13">
        <f>C2061*$H$4</f>
        <v>459</v>
      </c>
      <c r="F2061" s="14">
        <f t="shared" si="193"/>
        <v>0</v>
      </c>
      <c r="G2061" s="13">
        <f t="shared" si="190"/>
        <v>382.5</v>
      </c>
      <c r="H2061" s="13">
        <f t="shared" si="194"/>
        <v>459</v>
      </c>
    </row>
    <row r="2062" spans="1:8" ht="12.4" customHeight="1" outlineLevel="2">
      <c r="A2062" s="19">
        <v>1102633</v>
      </c>
      <c r="B2062" s="68" t="s">
        <v>2464</v>
      </c>
      <c r="C2062" s="53">
        <v>11</v>
      </c>
      <c r="D2062" s="38" t="s">
        <v>390</v>
      </c>
      <c r="E2062" s="13">
        <f>C2062*$H$4</f>
        <v>561</v>
      </c>
      <c r="F2062" s="14">
        <f t="shared" si="193"/>
        <v>0</v>
      </c>
      <c r="G2062" s="13">
        <f t="shared" ref="G2062:G2125" si="195">ROUND(H2062/1.2,2)</f>
        <v>467.5</v>
      </c>
      <c r="H2062" s="13">
        <f t="shared" si="194"/>
        <v>561</v>
      </c>
    </row>
    <row r="2063" spans="1:8" ht="12.4" customHeight="1" outlineLevel="2">
      <c r="A2063" s="19">
        <v>1102634</v>
      </c>
      <c r="B2063" s="68" t="s">
        <v>2465</v>
      </c>
      <c r="C2063" s="53">
        <v>2.3000000000000003</v>
      </c>
      <c r="D2063" s="38" t="s">
        <v>390</v>
      </c>
      <c r="E2063" s="13">
        <f>C2063*$H$4</f>
        <v>117.30000000000001</v>
      </c>
      <c r="F2063" s="14">
        <f t="shared" si="193"/>
        <v>0</v>
      </c>
      <c r="G2063" s="13">
        <f t="shared" si="195"/>
        <v>97.75</v>
      </c>
      <c r="H2063" s="13">
        <f t="shared" si="194"/>
        <v>117.30000000000001</v>
      </c>
    </row>
    <row r="2064" spans="1:8" ht="12.4" customHeight="1" outlineLevel="2">
      <c r="A2064" s="19">
        <v>1102635</v>
      </c>
      <c r="B2064" s="68" t="s">
        <v>2466</v>
      </c>
      <c r="C2064" s="53">
        <v>6.6</v>
      </c>
      <c r="D2064" s="38" t="s">
        <v>390</v>
      </c>
      <c r="E2064" s="13">
        <f>C2064*$H$4</f>
        <v>336.59999999999997</v>
      </c>
      <c r="F2064" s="14">
        <f t="shared" si="193"/>
        <v>0</v>
      </c>
      <c r="G2064" s="13">
        <f t="shared" si="195"/>
        <v>280.5</v>
      </c>
      <c r="H2064" s="13">
        <f t="shared" si="194"/>
        <v>336.59999999999997</v>
      </c>
    </row>
    <row r="2065" spans="1:8" ht="12.4" customHeight="1" outlineLevel="2">
      <c r="A2065" s="19">
        <v>1102636</v>
      </c>
      <c r="B2065" s="68" t="s">
        <v>2467</v>
      </c>
      <c r="C2065" s="53">
        <v>4.1999999999999993</v>
      </c>
      <c r="D2065" s="38" t="s">
        <v>390</v>
      </c>
      <c r="E2065" s="13">
        <f>C2065*$H$4</f>
        <v>214.19999999999996</v>
      </c>
      <c r="F2065" s="14">
        <f t="shared" si="193"/>
        <v>0</v>
      </c>
      <c r="G2065" s="13">
        <f t="shared" si="195"/>
        <v>178.5</v>
      </c>
      <c r="H2065" s="13">
        <f t="shared" si="194"/>
        <v>214.19999999999996</v>
      </c>
    </row>
    <row r="2066" spans="1:8" ht="12.4" customHeight="1" outlineLevel="2">
      <c r="A2066" s="19">
        <v>1102651</v>
      </c>
      <c r="B2066" s="68" t="s">
        <v>2468</v>
      </c>
      <c r="C2066" s="53">
        <v>9.5</v>
      </c>
      <c r="D2066" s="38" t="s">
        <v>391</v>
      </c>
      <c r="E2066" s="13">
        <f>C2066*$H$4</f>
        <v>484.5</v>
      </c>
      <c r="F2066" s="14">
        <f t="shared" si="193"/>
        <v>0</v>
      </c>
      <c r="G2066" s="13">
        <f t="shared" si="195"/>
        <v>403.75</v>
      </c>
      <c r="H2066" s="13">
        <f t="shared" si="194"/>
        <v>484.5</v>
      </c>
    </row>
    <row r="2067" spans="1:8" ht="12.4" customHeight="1" outlineLevel="2">
      <c r="A2067" s="19">
        <v>1102637</v>
      </c>
      <c r="B2067" s="68" t="s">
        <v>2469</v>
      </c>
      <c r="C2067" s="53">
        <v>12.299999999999999</v>
      </c>
      <c r="D2067" s="38" t="s">
        <v>391</v>
      </c>
      <c r="E2067" s="13">
        <f>C2067*$H$4</f>
        <v>627.29999999999995</v>
      </c>
      <c r="F2067" s="14">
        <f t="shared" si="193"/>
        <v>0</v>
      </c>
      <c r="G2067" s="13">
        <f t="shared" si="195"/>
        <v>522.75</v>
      </c>
      <c r="H2067" s="13">
        <f t="shared" si="194"/>
        <v>627.29999999999995</v>
      </c>
    </row>
    <row r="2068" spans="1:8" ht="12.4" customHeight="1" outlineLevel="2">
      <c r="A2068" s="19">
        <v>1102652</v>
      </c>
      <c r="B2068" s="68" t="s">
        <v>2470</v>
      </c>
      <c r="C2068" s="53">
        <v>0.95</v>
      </c>
      <c r="D2068" s="38" t="s">
        <v>390</v>
      </c>
      <c r="E2068" s="13">
        <f>C2068*$H$4</f>
        <v>48.449999999999996</v>
      </c>
      <c r="F2068" s="14">
        <f t="shared" si="193"/>
        <v>0</v>
      </c>
      <c r="G2068" s="13">
        <f t="shared" si="195"/>
        <v>40.380000000000003</v>
      </c>
      <c r="H2068" s="13">
        <f t="shared" si="194"/>
        <v>48.449999999999996</v>
      </c>
    </row>
    <row r="2069" spans="1:8" ht="12.4" customHeight="1" outlineLevel="2">
      <c r="A2069" s="19">
        <v>1102653</v>
      </c>
      <c r="B2069" s="68" t="s">
        <v>2471</v>
      </c>
      <c r="C2069" s="53">
        <v>77.3</v>
      </c>
      <c r="D2069" s="38" t="s">
        <v>391</v>
      </c>
      <c r="E2069" s="13">
        <f>C2069*$H$4</f>
        <v>3942.2999999999997</v>
      </c>
      <c r="F2069" s="14">
        <f t="shared" si="193"/>
        <v>0</v>
      </c>
      <c r="G2069" s="13">
        <f t="shared" si="195"/>
        <v>3285.25</v>
      </c>
      <c r="H2069" s="13">
        <f t="shared" si="194"/>
        <v>3942.2999999999997</v>
      </c>
    </row>
    <row r="2070" spans="1:8" ht="12.4" customHeight="1" outlineLevel="2">
      <c r="A2070" s="19">
        <v>1102654</v>
      </c>
      <c r="B2070" s="68" t="s">
        <v>2472</v>
      </c>
      <c r="C2070" s="53">
        <v>79.399999999999991</v>
      </c>
      <c r="D2070" s="38" t="s">
        <v>391</v>
      </c>
      <c r="E2070" s="13">
        <f>C2070*$H$4</f>
        <v>4049.3999999999996</v>
      </c>
      <c r="F2070" s="14">
        <f t="shared" si="193"/>
        <v>0</v>
      </c>
      <c r="G2070" s="13">
        <f t="shared" si="195"/>
        <v>3374.5</v>
      </c>
      <c r="H2070" s="13">
        <f t="shared" si="194"/>
        <v>4049.3999999999996</v>
      </c>
    </row>
    <row r="2071" spans="1:8" ht="12.4" customHeight="1" outlineLevel="2">
      <c r="A2071" s="19">
        <v>1102655</v>
      </c>
      <c r="B2071" s="68" t="s">
        <v>2473</v>
      </c>
      <c r="C2071" s="53">
        <v>86.6</v>
      </c>
      <c r="D2071" s="38" t="s">
        <v>391</v>
      </c>
      <c r="E2071" s="13">
        <f>C2071*$H$4</f>
        <v>4416.5999999999995</v>
      </c>
      <c r="F2071" s="14">
        <f t="shared" si="193"/>
        <v>0</v>
      </c>
      <c r="G2071" s="13">
        <f t="shared" si="195"/>
        <v>3680.5</v>
      </c>
      <c r="H2071" s="13">
        <f t="shared" si="194"/>
        <v>4416.5999999999995</v>
      </c>
    </row>
    <row r="2072" spans="1:8" ht="12.4" customHeight="1" outlineLevel="2">
      <c r="A2072" s="19">
        <v>1102656</v>
      </c>
      <c r="B2072" s="68" t="s">
        <v>2474</v>
      </c>
      <c r="C2072" s="53">
        <v>93.8</v>
      </c>
      <c r="D2072" s="38" t="s">
        <v>391</v>
      </c>
      <c r="E2072" s="13">
        <f>C2072*$H$4</f>
        <v>4783.8</v>
      </c>
      <c r="F2072" s="14">
        <f t="shared" si="193"/>
        <v>0</v>
      </c>
      <c r="G2072" s="13">
        <f t="shared" si="195"/>
        <v>3986.5</v>
      </c>
      <c r="H2072" s="13">
        <f t="shared" si="194"/>
        <v>4783.8</v>
      </c>
    </row>
    <row r="2073" spans="1:8" ht="12.4" customHeight="1" outlineLevel="2">
      <c r="A2073" s="19">
        <v>1102665</v>
      </c>
      <c r="B2073" s="68" t="s">
        <v>10894</v>
      </c>
      <c r="C2073" s="53">
        <v>66.199999999999989</v>
      </c>
      <c r="D2073" s="38" t="s">
        <v>391</v>
      </c>
      <c r="E2073" s="13">
        <f>C2073*$H$4</f>
        <v>3376.1999999999994</v>
      </c>
      <c r="F2073" s="14">
        <f t="shared" si="193"/>
        <v>0</v>
      </c>
      <c r="G2073" s="13">
        <f t="shared" si="195"/>
        <v>2813.5</v>
      </c>
      <c r="H2073" s="13">
        <f t="shared" ref="H2073:H2100" si="196">E2073-E2073*F2073</f>
        <v>3376.1999999999994</v>
      </c>
    </row>
    <row r="2074" spans="1:8" ht="12.4" customHeight="1" outlineLevel="2">
      <c r="A2074" s="19">
        <v>1102666</v>
      </c>
      <c r="B2074" s="68" t="s">
        <v>10895</v>
      </c>
      <c r="C2074" s="53">
        <v>77.899999999999991</v>
      </c>
      <c r="D2074" s="38" t="s">
        <v>391</v>
      </c>
      <c r="E2074" s="13">
        <f>C2074*$H$4</f>
        <v>3972.8999999999996</v>
      </c>
      <c r="F2074" s="14">
        <f t="shared" si="193"/>
        <v>0</v>
      </c>
      <c r="G2074" s="13">
        <f t="shared" si="195"/>
        <v>3310.75</v>
      </c>
      <c r="H2074" s="13">
        <f t="shared" si="196"/>
        <v>3972.8999999999996</v>
      </c>
    </row>
    <row r="2075" spans="1:8" ht="12.4" customHeight="1" outlineLevel="2">
      <c r="A2075" s="19">
        <v>1102667</v>
      </c>
      <c r="B2075" s="68" t="s">
        <v>10896</v>
      </c>
      <c r="C2075" s="53">
        <v>84.1</v>
      </c>
      <c r="D2075" s="38" t="s">
        <v>391</v>
      </c>
      <c r="E2075" s="13">
        <f>C2075*$H$4</f>
        <v>4289.0999999999995</v>
      </c>
      <c r="F2075" s="14">
        <f t="shared" si="193"/>
        <v>0</v>
      </c>
      <c r="G2075" s="13">
        <f t="shared" si="195"/>
        <v>3574.25</v>
      </c>
      <c r="H2075" s="13">
        <f t="shared" si="196"/>
        <v>4289.0999999999995</v>
      </c>
    </row>
    <row r="2076" spans="1:8" ht="12.4" customHeight="1" outlineLevel="2">
      <c r="A2076" s="19">
        <v>1102668</v>
      </c>
      <c r="B2076" s="68" t="s">
        <v>10897</v>
      </c>
      <c r="C2076" s="53">
        <v>91.1</v>
      </c>
      <c r="D2076" s="38" t="s">
        <v>391</v>
      </c>
      <c r="E2076" s="13">
        <f>C2076*$H$4</f>
        <v>4646.0999999999995</v>
      </c>
      <c r="F2076" s="14">
        <f t="shared" si="193"/>
        <v>0</v>
      </c>
      <c r="G2076" s="13">
        <f t="shared" si="195"/>
        <v>3871.75</v>
      </c>
      <c r="H2076" s="13">
        <f t="shared" si="196"/>
        <v>4646.0999999999995</v>
      </c>
    </row>
    <row r="2077" spans="1:8" ht="12.4" customHeight="1" outlineLevel="2">
      <c r="A2077" s="19">
        <v>1102669</v>
      </c>
      <c r="B2077" s="68" t="s">
        <v>10898</v>
      </c>
      <c r="C2077" s="53">
        <v>88.6</v>
      </c>
      <c r="D2077" s="38" t="s">
        <v>391</v>
      </c>
      <c r="E2077" s="13">
        <f>C2077*$H$4</f>
        <v>4518.5999999999995</v>
      </c>
      <c r="F2077" s="14">
        <f t="shared" si="193"/>
        <v>0</v>
      </c>
      <c r="G2077" s="13">
        <f t="shared" si="195"/>
        <v>3765.5</v>
      </c>
      <c r="H2077" s="13">
        <f t="shared" si="196"/>
        <v>4518.5999999999995</v>
      </c>
    </row>
    <row r="2078" spans="1:8" ht="12.4" customHeight="1" outlineLevel="2">
      <c r="A2078" s="19">
        <v>1102670</v>
      </c>
      <c r="B2078" s="68" t="s">
        <v>10899</v>
      </c>
      <c r="C2078" s="53">
        <v>100.6</v>
      </c>
      <c r="D2078" s="38" t="s">
        <v>391</v>
      </c>
      <c r="E2078" s="13">
        <f>C2078*$H$4</f>
        <v>5130.5999999999995</v>
      </c>
      <c r="F2078" s="14">
        <f t="shared" si="193"/>
        <v>0</v>
      </c>
      <c r="G2078" s="13">
        <f t="shared" si="195"/>
        <v>4275.5</v>
      </c>
      <c r="H2078" s="13">
        <f t="shared" si="196"/>
        <v>5130.5999999999995</v>
      </c>
    </row>
    <row r="2079" spans="1:8" ht="12.4" customHeight="1" outlineLevel="2">
      <c r="A2079" s="19">
        <v>1102672</v>
      </c>
      <c r="B2079" s="68" t="s">
        <v>10900</v>
      </c>
      <c r="C2079" s="53">
        <v>106.1</v>
      </c>
      <c r="D2079" s="38" t="s">
        <v>391</v>
      </c>
      <c r="E2079" s="13">
        <f>C2079*$H$4</f>
        <v>5411.0999999999995</v>
      </c>
      <c r="F2079" s="14">
        <f t="shared" si="193"/>
        <v>0</v>
      </c>
      <c r="G2079" s="13">
        <f t="shared" si="195"/>
        <v>4509.25</v>
      </c>
      <c r="H2079" s="13">
        <f t="shared" si="196"/>
        <v>5411.0999999999995</v>
      </c>
    </row>
    <row r="2080" spans="1:8" ht="12.4" customHeight="1" outlineLevel="2">
      <c r="A2080" s="19">
        <v>1102681</v>
      </c>
      <c r="B2080" s="68" t="s">
        <v>10901</v>
      </c>
      <c r="C2080" s="53">
        <v>185</v>
      </c>
      <c r="D2080" s="38" t="s">
        <v>391</v>
      </c>
      <c r="E2080" s="13">
        <f>C2080*$H$4</f>
        <v>9435</v>
      </c>
      <c r="F2080" s="14">
        <f t="shared" si="193"/>
        <v>0</v>
      </c>
      <c r="G2080" s="13">
        <f t="shared" si="195"/>
        <v>7862.5</v>
      </c>
      <c r="H2080" s="13">
        <f t="shared" si="196"/>
        <v>9435</v>
      </c>
    </row>
    <row r="2081" spans="1:8" ht="12.4" customHeight="1" outlineLevel="2">
      <c r="A2081" s="19">
        <v>1102682</v>
      </c>
      <c r="B2081" s="68" t="s">
        <v>10902</v>
      </c>
      <c r="C2081" s="53">
        <v>210</v>
      </c>
      <c r="D2081" s="38" t="s">
        <v>391</v>
      </c>
      <c r="E2081" s="13">
        <f>C2081*$H$4</f>
        <v>10710</v>
      </c>
      <c r="F2081" s="14">
        <f t="shared" si="193"/>
        <v>0</v>
      </c>
      <c r="G2081" s="13">
        <f t="shared" si="195"/>
        <v>8925</v>
      </c>
      <c r="H2081" s="13">
        <f t="shared" si="196"/>
        <v>10710</v>
      </c>
    </row>
    <row r="2082" spans="1:8" ht="12.4" customHeight="1" outlineLevel="2">
      <c r="A2082" s="19">
        <v>1102683</v>
      </c>
      <c r="B2082" s="68" t="s">
        <v>10903</v>
      </c>
      <c r="C2082" s="53">
        <v>242</v>
      </c>
      <c r="D2082" s="38" t="s">
        <v>391</v>
      </c>
      <c r="E2082" s="13">
        <f>C2082*$H$4</f>
        <v>12342</v>
      </c>
      <c r="F2082" s="14">
        <f t="shared" si="193"/>
        <v>0</v>
      </c>
      <c r="G2082" s="13">
        <f t="shared" si="195"/>
        <v>10285</v>
      </c>
      <c r="H2082" s="13">
        <f t="shared" si="196"/>
        <v>12342</v>
      </c>
    </row>
    <row r="2083" spans="1:8" ht="12.4" customHeight="1" outlineLevel="2">
      <c r="A2083" s="19">
        <v>1102684</v>
      </c>
      <c r="B2083" s="68" t="s">
        <v>10904</v>
      </c>
      <c r="C2083" s="53">
        <v>229</v>
      </c>
      <c r="D2083" s="38" t="s">
        <v>391</v>
      </c>
      <c r="E2083" s="13">
        <f>C2083*$H$4</f>
        <v>11679</v>
      </c>
      <c r="F2083" s="14">
        <f t="shared" si="193"/>
        <v>0</v>
      </c>
      <c r="G2083" s="13">
        <f t="shared" si="195"/>
        <v>9732.5</v>
      </c>
      <c r="H2083" s="13">
        <f t="shared" si="196"/>
        <v>11679</v>
      </c>
    </row>
    <row r="2084" spans="1:8" ht="12.4" customHeight="1" outlineLevel="2">
      <c r="A2084" s="19">
        <v>1102685</v>
      </c>
      <c r="B2084" s="68" t="s">
        <v>10905</v>
      </c>
      <c r="C2084" s="53">
        <v>244</v>
      </c>
      <c r="D2084" s="38" t="s">
        <v>391</v>
      </c>
      <c r="E2084" s="13">
        <f>C2084*$H$4</f>
        <v>12444</v>
      </c>
      <c r="F2084" s="14">
        <f t="shared" si="193"/>
        <v>0</v>
      </c>
      <c r="G2084" s="13">
        <f t="shared" si="195"/>
        <v>10370</v>
      </c>
      <c r="H2084" s="13">
        <f t="shared" si="196"/>
        <v>12444</v>
      </c>
    </row>
    <row r="2085" spans="1:8" ht="12.4" customHeight="1" outlineLevel="2">
      <c r="A2085" s="19">
        <v>1102686</v>
      </c>
      <c r="B2085" s="68" t="s">
        <v>10906</v>
      </c>
      <c r="C2085" s="53">
        <v>271</v>
      </c>
      <c r="D2085" s="38" t="s">
        <v>391</v>
      </c>
      <c r="E2085" s="13">
        <f>C2085*$H$4</f>
        <v>13821</v>
      </c>
      <c r="F2085" s="14">
        <f t="shared" si="193"/>
        <v>0</v>
      </c>
      <c r="G2085" s="13">
        <f t="shared" si="195"/>
        <v>11517.5</v>
      </c>
      <c r="H2085" s="13">
        <f t="shared" si="196"/>
        <v>13821</v>
      </c>
    </row>
    <row r="2086" spans="1:8" ht="12.4" customHeight="1" outlineLevel="2">
      <c r="A2086" s="19">
        <v>1102687</v>
      </c>
      <c r="B2086" s="68" t="s">
        <v>10907</v>
      </c>
      <c r="C2086" s="53">
        <v>229</v>
      </c>
      <c r="D2086" s="38" t="s">
        <v>391</v>
      </c>
      <c r="E2086" s="13">
        <f>C2086*$H$4</f>
        <v>11679</v>
      </c>
      <c r="F2086" s="14">
        <f t="shared" si="193"/>
        <v>0</v>
      </c>
      <c r="G2086" s="13">
        <f t="shared" si="195"/>
        <v>9732.5</v>
      </c>
      <c r="H2086" s="13">
        <f t="shared" si="196"/>
        <v>11679</v>
      </c>
    </row>
    <row r="2087" spans="1:8" ht="12.4" customHeight="1" outlineLevel="2">
      <c r="A2087" s="19">
        <v>1102688</v>
      </c>
      <c r="B2087" s="68" t="s">
        <v>10908</v>
      </c>
      <c r="C2087" s="53">
        <v>244</v>
      </c>
      <c r="D2087" s="38" t="s">
        <v>391</v>
      </c>
      <c r="E2087" s="13">
        <f>C2087*$H$4</f>
        <v>12444</v>
      </c>
      <c r="F2087" s="14">
        <f t="shared" si="193"/>
        <v>0</v>
      </c>
      <c r="G2087" s="13">
        <f t="shared" si="195"/>
        <v>10370</v>
      </c>
      <c r="H2087" s="13">
        <f t="shared" si="196"/>
        <v>12444</v>
      </c>
    </row>
    <row r="2088" spans="1:8" ht="12.4" customHeight="1" outlineLevel="2">
      <c r="A2088" s="19">
        <v>1102689</v>
      </c>
      <c r="B2088" s="68" t="s">
        <v>10909</v>
      </c>
      <c r="C2088" s="53">
        <v>271</v>
      </c>
      <c r="D2088" s="38" t="s">
        <v>391</v>
      </c>
      <c r="E2088" s="13">
        <f>C2088*$H$4</f>
        <v>13821</v>
      </c>
      <c r="F2088" s="14">
        <f t="shared" si="193"/>
        <v>0</v>
      </c>
      <c r="G2088" s="13">
        <f t="shared" si="195"/>
        <v>11517.5</v>
      </c>
      <c r="H2088" s="13">
        <f t="shared" si="196"/>
        <v>13821</v>
      </c>
    </row>
    <row r="2089" spans="1:8" ht="12.4" customHeight="1" outlineLevel="2">
      <c r="A2089" s="19">
        <v>1102690</v>
      </c>
      <c r="B2089" s="68" t="s">
        <v>10910</v>
      </c>
      <c r="C2089" s="53">
        <v>230</v>
      </c>
      <c r="D2089" s="38" t="s">
        <v>391</v>
      </c>
      <c r="E2089" s="13">
        <f>C2089*$H$4</f>
        <v>11730</v>
      </c>
      <c r="F2089" s="14">
        <f t="shared" si="193"/>
        <v>0</v>
      </c>
      <c r="G2089" s="13">
        <f t="shared" si="195"/>
        <v>9775</v>
      </c>
      <c r="H2089" s="13">
        <f t="shared" si="196"/>
        <v>11730</v>
      </c>
    </row>
    <row r="2090" spans="1:8" ht="12.4" customHeight="1" outlineLevel="2">
      <c r="A2090" s="19">
        <v>1102691</v>
      </c>
      <c r="B2090" s="68" t="s">
        <v>10911</v>
      </c>
      <c r="C2090" s="53">
        <v>244</v>
      </c>
      <c r="D2090" s="38" t="s">
        <v>391</v>
      </c>
      <c r="E2090" s="13">
        <f>C2090*$H$4</f>
        <v>12444</v>
      </c>
      <c r="F2090" s="14">
        <f t="shared" si="193"/>
        <v>0</v>
      </c>
      <c r="G2090" s="13">
        <f t="shared" si="195"/>
        <v>10370</v>
      </c>
      <c r="H2090" s="13">
        <f t="shared" si="196"/>
        <v>12444</v>
      </c>
    </row>
    <row r="2091" spans="1:8" ht="12.4" customHeight="1" outlineLevel="2">
      <c r="A2091" s="19">
        <v>1102692</v>
      </c>
      <c r="B2091" s="68" t="s">
        <v>10912</v>
      </c>
      <c r="C2091" s="53">
        <v>272</v>
      </c>
      <c r="D2091" s="38" t="s">
        <v>391</v>
      </c>
      <c r="E2091" s="13">
        <f>C2091*$H$4</f>
        <v>13872</v>
      </c>
      <c r="F2091" s="14">
        <f t="shared" si="193"/>
        <v>0</v>
      </c>
      <c r="G2091" s="13">
        <f t="shared" si="195"/>
        <v>11560</v>
      </c>
      <c r="H2091" s="13">
        <f t="shared" si="196"/>
        <v>13872</v>
      </c>
    </row>
    <row r="2092" spans="1:8" ht="12.4" customHeight="1" outlineLevel="2">
      <c r="A2092" s="19">
        <v>1102693</v>
      </c>
      <c r="B2092" s="68" t="s">
        <v>10913</v>
      </c>
      <c r="C2092" s="53">
        <v>233</v>
      </c>
      <c r="D2092" s="38" t="s">
        <v>391</v>
      </c>
      <c r="E2092" s="13">
        <f>C2092*$H$4</f>
        <v>11883</v>
      </c>
      <c r="F2092" s="14">
        <f t="shared" si="193"/>
        <v>0</v>
      </c>
      <c r="G2092" s="13">
        <f t="shared" si="195"/>
        <v>9902.5</v>
      </c>
      <c r="H2092" s="13">
        <f t="shared" si="196"/>
        <v>11883</v>
      </c>
    </row>
    <row r="2093" spans="1:8" ht="12.4" customHeight="1" outlineLevel="2">
      <c r="A2093" s="19">
        <v>1102694</v>
      </c>
      <c r="B2093" s="68" t="s">
        <v>10914</v>
      </c>
      <c r="C2093" s="53">
        <v>248</v>
      </c>
      <c r="D2093" s="38" t="s">
        <v>391</v>
      </c>
      <c r="E2093" s="13">
        <f>C2093*$H$4</f>
        <v>12648</v>
      </c>
      <c r="F2093" s="14">
        <f t="shared" si="193"/>
        <v>0</v>
      </c>
      <c r="G2093" s="13">
        <f t="shared" si="195"/>
        <v>10540</v>
      </c>
      <c r="H2093" s="13">
        <f t="shared" si="196"/>
        <v>12648</v>
      </c>
    </row>
    <row r="2094" spans="1:8" ht="12.4" customHeight="1" outlineLevel="2">
      <c r="A2094" s="19">
        <v>1102695</v>
      </c>
      <c r="B2094" s="68" t="s">
        <v>10915</v>
      </c>
      <c r="C2094" s="53">
        <v>273</v>
      </c>
      <c r="D2094" s="38" t="s">
        <v>391</v>
      </c>
      <c r="E2094" s="13">
        <f>C2094*$H$4</f>
        <v>13923</v>
      </c>
      <c r="F2094" s="14">
        <f t="shared" si="193"/>
        <v>0</v>
      </c>
      <c r="G2094" s="13">
        <f t="shared" si="195"/>
        <v>11602.5</v>
      </c>
      <c r="H2094" s="13">
        <f t="shared" si="196"/>
        <v>13923</v>
      </c>
    </row>
    <row r="2095" spans="1:8" ht="12.4" customHeight="1" outlineLevel="2">
      <c r="A2095" s="19">
        <v>1102696</v>
      </c>
      <c r="B2095" s="68" t="s">
        <v>10916</v>
      </c>
      <c r="C2095" s="53">
        <v>193</v>
      </c>
      <c r="D2095" s="38" t="s">
        <v>391</v>
      </c>
      <c r="E2095" s="13">
        <f>C2095*$H$4</f>
        <v>9843</v>
      </c>
      <c r="F2095" s="14">
        <f t="shared" si="193"/>
        <v>0</v>
      </c>
      <c r="G2095" s="13">
        <f t="shared" si="195"/>
        <v>8202.5</v>
      </c>
      <c r="H2095" s="13">
        <f t="shared" si="196"/>
        <v>9843</v>
      </c>
    </row>
    <row r="2096" spans="1:8" ht="12.4" customHeight="1" outlineLevel="2">
      <c r="A2096" s="19">
        <v>1102697</v>
      </c>
      <c r="B2096" s="68" t="s">
        <v>10917</v>
      </c>
      <c r="C2096" s="53">
        <v>210</v>
      </c>
      <c r="D2096" s="38" t="s">
        <v>391</v>
      </c>
      <c r="E2096" s="13">
        <f>C2096*$H$4</f>
        <v>10710</v>
      </c>
      <c r="F2096" s="14">
        <f t="shared" si="193"/>
        <v>0</v>
      </c>
      <c r="G2096" s="13">
        <f t="shared" si="195"/>
        <v>8925</v>
      </c>
      <c r="H2096" s="13">
        <f t="shared" si="196"/>
        <v>10710</v>
      </c>
    </row>
    <row r="2097" spans="1:8" ht="12.4" customHeight="1" outlineLevel="2">
      <c r="A2097" s="19">
        <v>1102698</v>
      </c>
      <c r="B2097" s="68" t="s">
        <v>10918</v>
      </c>
      <c r="C2097" s="53">
        <v>242</v>
      </c>
      <c r="D2097" s="38" t="s">
        <v>391</v>
      </c>
      <c r="E2097" s="13">
        <f>C2097*$H$4</f>
        <v>12342</v>
      </c>
      <c r="F2097" s="14">
        <f t="shared" si="193"/>
        <v>0</v>
      </c>
      <c r="G2097" s="13">
        <f t="shared" si="195"/>
        <v>10285</v>
      </c>
      <c r="H2097" s="13">
        <f t="shared" si="196"/>
        <v>12342</v>
      </c>
    </row>
    <row r="2098" spans="1:8" ht="12.4" customHeight="1" outlineLevel="2">
      <c r="A2098" s="19">
        <v>1102699</v>
      </c>
      <c r="B2098" s="68" t="s">
        <v>10919</v>
      </c>
      <c r="C2098" s="53">
        <v>213</v>
      </c>
      <c r="D2098" s="38" t="s">
        <v>391</v>
      </c>
      <c r="E2098" s="13">
        <f>C2098*$H$4</f>
        <v>10863</v>
      </c>
      <c r="F2098" s="14">
        <f t="shared" si="193"/>
        <v>0</v>
      </c>
      <c r="G2098" s="13">
        <f t="shared" si="195"/>
        <v>9052.5</v>
      </c>
      <c r="H2098" s="13">
        <f t="shared" si="196"/>
        <v>10863</v>
      </c>
    </row>
    <row r="2099" spans="1:8" ht="12.4" customHeight="1" outlineLevel="2">
      <c r="A2099" s="19">
        <v>1102700</v>
      </c>
      <c r="B2099" s="68" t="s">
        <v>10920</v>
      </c>
      <c r="C2099" s="53">
        <v>227</v>
      </c>
      <c r="D2099" s="38" t="s">
        <v>391</v>
      </c>
      <c r="E2099" s="13">
        <f>C2099*$H$4</f>
        <v>11577</v>
      </c>
      <c r="F2099" s="14">
        <f t="shared" si="193"/>
        <v>0</v>
      </c>
      <c r="G2099" s="13">
        <f t="shared" si="195"/>
        <v>9647.5</v>
      </c>
      <c r="H2099" s="13">
        <f t="shared" si="196"/>
        <v>11577</v>
      </c>
    </row>
    <row r="2100" spans="1:8" ht="12.4" customHeight="1" outlineLevel="2">
      <c r="A2100" s="19">
        <v>1102701</v>
      </c>
      <c r="B2100" s="68" t="s">
        <v>10921</v>
      </c>
      <c r="C2100" s="53">
        <v>257</v>
      </c>
      <c r="D2100" s="38" t="s">
        <v>391</v>
      </c>
      <c r="E2100" s="13">
        <f>C2100*$H$4</f>
        <v>13107</v>
      </c>
      <c r="F2100" s="14">
        <f t="shared" si="193"/>
        <v>0</v>
      </c>
      <c r="G2100" s="13">
        <f t="shared" si="195"/>
        <v>10922.5</v>
      </c>
      <c r="H2100" s="13">
        <f t="shared" si="196"/>
        <v>13107</v>
      </c>
    </row>
    <row r="2101" spans="1:8" ht="12.4" customHeight="1" outlineLevel="2">
      <c r="A2101" s="19">
        <v>1102638</v>
      </c>
      <c r="B2101" s="68" t="s">
        <v>2475</v>
      </c>
      <c r="C2101" s="53">
        <v>18.5</v>
      </c>
      <c r="D2101" s="38" t="s">
        <v>391</v>
      </c>
      <c r="E2101" s="13">
        <f>C2101*$H$4</f>
        <v>943.5</v>
      </c>
      <c r="F2101" s="14">
        <f t="shared" si="193"/>
        <v>0</v>
      </c>
      <c r="G2101" s="13">
        <f t="shared" si="195"/>
        <v>786.25</v>
      </c>
      <c r="H2101" s="13">
        <f t="shared" si="194"/>
        <v>943.5</v>
      </c>
    </row>
    <row r="2102" spans="1:8" ht="12.4" customHeight="1" outlineLevel="2">
      <c r="A2102" s="19">
        <v>1102639</v>
      </c>
      <c r="B2102" s="68" t="s">
        <v>2476</v>
      </c>
      <c r="C2102" s="53">
        <v>26.400000000000002</v>
      </c>
      <c r="D2102" s="38" t="s">
        <v>391</v>
      </c>
      <c r="E2102" s="13">
        <f>C2102*$H$4</f>
        <v>1346.4</v>
      </c>
      <c r="F2102" s="14">
        <f t="shared" si="193"/>
        <v>0</v>
      </c>
      <c r="G2102" s="13">
        <f t="shared" si="195"/>
        <v>1122</v>
      </c>
      <c r="H2102" s="13">
        <f t="shared" si="194"/>
        <v>1346.4</v>
      </c>
    </row>
    <row r="2103" spans="1:8" ht="12.4" customHeight="1" outlineLevel="2">
      <c r="A2103" s="19">
        <v>1102640</v>
      </c>
      <c r="B2103" s="68" t="s">
        <v>2477</v>
      </c>
      <c r="C2103" s="53">
        <v>22.5</v>
      </c>
      <c r="D2103" s="38" t="s">
        <v>390</v>
      </c>
      <c r="E2103" s="13">
        <f>C2103*$H$4</f>
        <v>1147.5</v>
      </c>
      <c r="F2103" s="14">
        <f t="shared" si="193"/>
        <v>0</v>
      </c>
      <c r="G2103" s="13">
        <f t="shared" si="195"/>
        <v>956.25</v>
      </c>
      <c r="H2103" s="13">
        <f t="shared" si="194"/>
        <v>1147.5</v>
      </c>
    </row>
    <row r="2104" spans="1:8" ht="12.4" customHeight="1" outlineLevel="1">
      <c r="A2104" s="42" t="s">
        <v>355</v>
      </c>
      <c r="B2104" s="68"/>
      <c r="C2104" s="9"/>
      <c r="D2104" s="9"/>
      <c r="E2104" s="13"/>
      <c r="F2104" s="14"/>
      <c r="G2104" s="13">
        <f t="shared" si="195"/>
        <v>0</v>
      </c>
      <c r="H2104" s="13"/>
    </row>
    <row r="2105" spans="1:8" ht="12.4" customHeight="1" outlineLevel="2">
      <c r="A2105" s="19">
        <v>4487000</v>
      </c>
      <c r="B2105" s="68" t="s">
        <v>10922</v>
      </c>
      <c r="C2105" s="53">
        <v>0.23</v>
      </c>
      <c r="D2105" s="38" t="s">
        <v>390</v>
      </c>
      <c r="E2105" s="13">
        <f>C2105*$H$4</f>
        <v>11.73</v>
      </c>
      <c r="F2105" s="14">
        <f t="shared" ref="F2105:F2148" si="197">$F$1626</f>
        <v>0</v>
      </c>
      <c r="G2105" s="13">
        <f t="shared" si="195"/>
        <v>9.7799999999999994</v>
      </c>
      <c r="H2105" s="13">
        <f t="shared" ref="H2105:H2124" si="198">E2105-E2105*F2105</f>
        <v>11.73</v>
      </c>
    </row>
    <row r="2106" spans="1:8" ht="12.4" customHeight="1" outlineLevel="2">
      <c r="A2106" s="19">
        <v>4487001</v>
      </c>
      <c r="B2106" s="68" t="s">
        <v>10923</v>
      </c>
      <c r="C2106" s="53">
        <v>0.3</v>
      </c>
      <c r="D2106" s="38" t="s">
        <v>390</v>
      </c>
      <c r="E2106" s="13">
        <f>C2106*$H$4</f>
        <v>15.299999999999999</v>
      </c>
      <c r="F2106" s="14">
        <f t="shared" si="197"/>
        <v>0</v>
      </c>
      <c r="G2106" s="13">
        <f t="shared" si="195"/>
        <v>12.75</v>
      </c>
      <c r="H2106" s="13">
        <f t="shared" si="198"/>
        <v>15.299999999999999</v>
      </c>
    </row>
    <row r="2107" spans="1:8" ht="12.4" customHeight="1" outlineLevel="2">
      <c r="A2107" s="19">
        <v>4487002</v>
      </c>
      <c r="B2107" s="68" t="s">
        <v>10924</v>
      </c>
      <c r="C2107" s="53">
        <v>0.48</v>
      </c>
      <c r="D2107" s="38" t="s">
        <v>390</v>
      </c>
      <c r="E2107" s="13">
        <f>C2107*$H$4</f>
        <v>24.48</v>
      </c>
      <c r="F2107" s="14">
        <f t="shared" si="197"/>
        <v>0</v>
      </c>
      <c r="G2107" s="13">
        <f t="shared" si="195"/>
        <v>20.399999999999999</v>
      </c>
      <c r="H2107" s="13">
        <f t="shared" si="198"/>
        <v>24.48</v>
      </c>
    </row>
    <row r="2108" spans="1:8" ht="12.4" customHeight="1" outlineLevel="2">
      <c r="A2108" s="19">
        <v>4487003</v>
      </c>
      <c r="B2108" s="68" t="s">
        <v>10925</v>
      </c>
      <c r="C2108" s="53">
        <v>0.85</v>
      </c>
      <c r="D2108" s="38" t="s">
        <v>390</v>
      </c>
      <c r="E2108" s="13">
        <f>C2108*$H$4</f>
        <v>43.35</v>
      </c>
      <c r="F2108" s="14">
        <f t="shared" si="197"/>
        <v>0</v>
      </c>
      <c r="G2108" s="13">
        <f t="shared" si="195"/>
        <v>36.130000000000003</v>
      </c>
      <c r="H2108" s="13">
        <f t="shared" si="198"/>
        <v>43.35</v>
      </c>
    </row>
    <row r="2109" spans="1:8" ht="12.4" customHeight="1" outlineLevel="2">
      <c r="A2109" s="19">
        <v>4487004</v>
      </c>
      <c r="B2109" s="68" t="s">
        <v>10926</v>
      </c>
      <c r="C2109" s="53">
        <v>1.4</v>
      </c>
      <c r="D2109" s="38" t="s">
        <v>390</v>
      </c>
      <c r="E2109" s="13">
        <f>C2109*$H$4</f>
        <v>71.399999999999991</v>
      </c>
      <c r="F2109" s="14">
        <f t="shared" si="197"/>
        <v>0</v>
      </c>
      <c r="G2109" s="13">
        <f t="shared" si="195"/>
        <v>59.5</v>
      </c>
      <c r="H2109" s="13">
        <f t="shared" si="198"/>
        <v>71.399999999999991</v>
      </c>
    </row>
    <row r="2110" spans="1:8" ht="12.4" customHeight="1" outlineLevel="2">
      <c r="A2110" s="19">
        <v>4487005</v>
      </c>
      <c r="B2110" s="68" t="s">
        <v>10927</v>
      </c>
      <c r="C2110" s="53">
        <v>2.5</v>
      </c>
      <c r="D2110" s="38" t="s">
        <v>390</v>
      </c>
      <c r="E2110" s="13">
        <f>C2110*$H$4</f>
        <v>127.5</v>
      </c>
      <c r="F2110" s="14">
        <f t="shared" si="197"/>
        <v>0</v>
      </c>
      <c r="G2110" s="13">
        <f t="shared" si="195"/>
        <v>106.25</v>
      </c>
      <c r="H2110" s="13">
        <f t="shared" si="198"/>
        <v>127.5</v>
      </c>
    </row>
    <row r="2111" spans="1:8" ht="12.4" customHeight="1" outlineLevel="2">
      <c r="A2111" s="19">
        <v>4487006</v>
      </c>
      <c r="B2111" s="68" t="s">
        <v>10928</v>
      </c>
      <c r="C2111" s="53">
        <v>3</v>
      </c>
      <c r="D2111" s="38" t="s">
        <v>390</v>
      </c>
      <c r="E2111" s="13">
        <f>C2111*$H$4</f>
        <v>153</v>
      </c>
      <c r="F2111" s="14">
        <f t="shared" si="197"/>
        <v>0</v>
      </c>
      <c r="G2111" s="13">
        <f t="shared" si="195"/>
        <v>127.5</v>
      </c>
      <c r="H2111" s="13">
        <f t="shared" si="198"/>
        <v>153</v>
      </c>
    </row>
    <row r="2112" spans="1:8" ht="12.4" customHeight="1" outlineLevel="2">
      <c r="A2112" s="19">
        <v>4487007</v>
      </c>
      <c r="B2112" s="68" t="s">
        <v>10929</v>
      </c>
      <c r="C2112" s="53">
        <v>4.4000000000000004</v>
      </c>
      <c r="D2112" s="38" t="s">
        <v>390</v>
      </c>
      <c r="E2112" s="13">
        <f>C2112*$H$4</f>
        <v>224.4</v>
      </c>
      <c r="F2112" s="14">
        <f t="shared" si="197"/>
        <v>0</v>
      </c>
      <c r="G2112" s="13">
        <f t="shared" si="195"/>
        <v>187</v>
      </c>
      <c r="H2112" s="13">
        <f t="shared" si="198"/>
        <v>224.4</v>
      </c>
    </row>
    <row r="2113" spans="1:8" ht="12.4" customHeight="1" outlineLevel="2">
      <c r="A2113" s="19">
        <v>4487100</v>
      </c>
      <c r="B2113" s="68" t="s">
        <v>10930</v>
      </c>
      <c r="C2113" s="53">
        <v>0.13</v>
      </c>
      <c r="D2113" s="38" t="s">
        <v>390</v>
      </c>
      <c r="E2113" s="13">
        <f>C2113*$H$4</f>
        <v>6.63</v>
      </c>
      <c r="F2113" s="14">
        <f t="shared" si="197"/>
        <v>0</v>
      </c>
      <c r="G2113" s="13">
        <f t="shared" si="195"/>
        <v>5.53</v>
      </c>
      <c r="H2113" s="13">
        <f t="shared" si="198"/>
        <v>6.63</v>
      </c>
    </row>
    <row r="2114" spans="1:8" ht="12.4" customHeight="1" outlineLevel="2">
      <c r="A2114" s="19">
        <v>4487101</v>
      </c>
      <c r="B2114" s="68" t="s">
        <v>10931</v>
      </c>
      <c r="C2114" s="53">
        <v>0.17</v>
      </c>
      <c r="D2114" s="38" t="s">
        <v>390</v>
      </c>
      <c r="E2114" s="13">
        <f>C2114*$H$4</f>
        <v>8.67</v>
      </c>
      <c r="F2114" s="14">
        <f t="shared" si="197"/>
        <v>0</v>
      </c>
      <c r="G2114" s="13">
        <f t="shared" si="195"/>
        <v>7.23</v>
      </c>
      <c r="H2114" s="13">
        <f t="shared" si="198"/>
        <v>8.67</v>
      </c>
    </row>
    <row r="2115" spans="1:8" ht="12.4" customHeight="1" outlineLevel="2">
      <c r="A2115" s="19">
        <v>4487102</v>
      </c>
      <c r="B2115" s="68" t="s">
        <v>10932</v>
      </c>
      <c r="C2115" s="53">
        <v>0.2</v>
      </c>
      <c r="D2115" s="38" t="s">
        <v>390</v>
      </c>
      <c r="E2115" s="13">
        <f>C2115*$H$4</f>
        <v>10.200000000000001</v>
      </c>
      <c r="F2115" s="14">
        <f t="shared" si="197"/>
        <v>0</v>
      </c>
      <c r="G2115" s="13">
        <f t="shared" si="195"/>
        <v>8.5</v>
      </c>
      <c r="H2115" s="13">
        <f t="shared" si="198"/>
        <v>10.200000000000001</v>
      </c>
    </row>
    <row r="2116" spans="1:8" ht="12.4" customHeight="1" outlineLevel="2">
      <c r="A2116" s="19">
        <v>4487103</v>
      </c>
      <c r="B2116" s="68" t="s">
        <v>10933</v>
      </c>
      <c r="C2116" s="53">
        <v>0.24</v>
      </c>
      <c r="D2116" s="38" t="s">
        <v>390</v>
      </c>
      <c r="E2116" s="13">
        <f>C2116*$H$4</f>
        <v>12.24</v>
      </c>
      <c r="F2116" s="14">
        <f t="shared" si="197"/>
        <v>0</v>
      </c>
      <c r="G2116" s="13">
        <f t="shared" si="195"/>
        <v>10.199999999999999</v>
      </c>
      <c r="H2116" s="13">
        <f t="shared" si="198"/>
        <v>12.24</v>
      </c>
    </row>
    <row r="2117" spans="1:8" ht="12.4" customHeight="1" outlineLevel="2">
      <c r="A2117" s="19">
        <v>4487104</v>
      </c>
      <c r="B2117" s="68" t="s">
        <v>10934</v>
      </c>
      <c r="C2117" s="53">
        <v>0.28999999999999998</v>
      </c>
      <c r="D2117" s="38" t="s">
        <v>390</v>
      </c>
      <c r="E2117" s="13">
        <f>C2117*$H$4</f>
        <v>14.79</v>
      </c>
      <c r="F2117" s="14">
        <f t="shared" si="197"/>
        <v>0</v>
      </c>
      <c r="G2117" s="13">
        <f t="shared" si="195"/>
        <v>12.33</v>
      </c>
      <c r="H2117" s="13">
        <f t="shared" si="198"/>
        <v>14.79</v>
      </c>
    </row>
    <row r="2118" spans="1:8" ht="12.4" customHeight="1" outlineLevel="2">
      <c r="A2118" s="19">
        <v>4487105</v>
      </c>
      <c r="B2118" s="68" t="s">
        <v>10935</v>
      </c>
      <c r="C2118" s="53">
        <v>0.35</v>
      </c>
      <c r="D2118" s="38" t="s">
        <v>390</v>
      </c>
      <c r="E2118" s="13">
        <f>C2118*$H$4</f>
        <v>17.849999999999998</v>
      </c>
      <c r="F2118" s="14">
        <f t="shared" si="197"/>
        <v>0</v>
      </c>
      <c r="G2118" s="13">
        <f t="shared" si="195"/>
        <v>14.88</v>
      </c>
      <c r="H2118" s="13">
        <f t="shared" si="198"/>
        <v>17.849999999999998</v>
      </c>
    </row>
    <row r="2119" spans="1:8" ht="12.4" customHeight="1" outlineLevel="2">
      <c r="A2119" s="19">
        <v>4487106</v>
      </c>
      <c r="B2119" s="68" t="s">
        <v>10936</v>
      </c>
      <c r="C2119" s="53">
        <v>0.45</v>
      </c>
      <c r="D2119" s="38" t="s">
        <v>390</v>
      </c>
      <c r="E2119" s="13">
        <f>C2119*$H$4</f>
        <v>22.95</v>
      </c>
      <c r="F2119" s="14">
        <f t="shared" si="197"/>
        <v>0</v>
      </c>
      <c r="G2119" s="13">
        <f t="shared" si="195"/>
        <v>19.13</v>
      </c>
      <c r="H2119" s="13">
        <f t="shared" si="198"/>
        <v>22.95</v>
      </c>
    </row>
    <row r="2120" spans="1:8" ht="12.4" customHeight="1" outlineLevel="2">
      <c r="A2120" s="19">
        <v>4487107</v>
      </c>
      <c r="B2120" s="68" t="s">
        <v>10937</v>
      </c>
      <c r="C2120" s="53">
        <v>0.54</v>
      </c>
      <c r="D2120" s="38" t="s">
        <v>390</v>
      </c>
      <c r="E2120" s="13">
        <f>C2120*$H$4</f>
        <v>27.540000000000003</v>
      </c>
      <c r="F2120" s="14">
        <f t="shared" si="197"/>
        <v>0</v>
      </c>
      <c r="G2120" s="13">
        <f t="shared" si="195"/>
        <v>22.95</v>
      </c>
      <c r="H2120" s="13">
        <f t="shared" si="198"/>
        <v>27.540000000000003</v>
      </c>
    </row>
    <row r="2121" spans="1:8" ht="12.4" customHeight="1" outlineLevel="2">
      <c r="A2121" s="19">
        <v>4487108</v>
      </c>
      <c r="B2121" s="68" t="s">
        <v>10938</v>
      </c>
      <c r="C2121" s="53">
        <v>0.7</v>
      </c>
      <c r="D2121" s="38" t="s">
        <v>390</v>
      </c>
      <c r="E2121" s="13">
        <f>C2121*$H$4</f>
        <v>35.699999999999996</v>
      </c>
      <c r="F2121" s="14">
        <f t="shared" si="197"/>
        <v>0</v>
      </c>
      <c r="G2121" s="13">
        <f t="shared" si="195"/>
        <v>29.75</v>
      </c>
      <c r="H2121" s="13">
        <f t="shared" si="198"/>
        <v>35.699999999999996</v>
      </c>
    </row>
    <row r="2122" spans="1:8" ht="12.4" customHeight="1" outlineLevel="2">
      <c r="A2122" s="19">
        <v>4487109</v>
      </c>
      <c r="B2122" s="68" t="s">
        <v>10939</v>
      </c>
      <c r="C2122" s="53">
        <v>1.2</v>
      </c>
      <c r="D2122" s="38" t="s">
        <v>390</v>
      </c>
      <c r="E2122" s="13">
        <f>C2122*$H$4</f>
        <v>61.199999999999996</v>
      </c>
      <c r="F2122" s="14">
        <f t="shared" si="197"/>
        <v>0</v>
      </c>
      <c r="G2122" s="13">
        <f t="shared" si="195"/>
        <v>51</v>
      </c>
      <c r="H2122" s="13">
        <f t="shared" si="198"/>
        <v>61.199999999999996</v>
      </c>
    </row>
    <row r="2123" spans="1:8" ht="12.4" customHeight="1" outlineLevel="2">
      <c r="A2123" s="19">
        <v>4487110</v>
      </c>
      <c r="B2123" s="68" t="s">
        <v>10940</v>
      </c>
      <c r="C2123" s="53">
        <v>1.6</v>
      </c>
      <c r="D2123" s="38" t="s">
        <v>390</v>
      </c>
      <c r="E2123" s="13">
        <f>C2123*$H$4</f>
        <v>81.600000000000009</v>
      </c>
      <c r="F2123" s="14">
        <f t="shared" si="197"/>
        <v>0</v>
      </c>
      <c r="G2123" s="13">
        <f t="shared" si="195"/>
        <v>68</v>
      </c>
      <c r="H2123" s="13">
        <f t="shared" si="198"/>
        <v>81.600000000000009</v>
      </c>
    </row>
    <row r="2124" spans="1:8" ht="12.4" customHeight="1" outlineLevel="2">
      <c r="A2124" s="19">
        <v>4487111</v>
      </c>
      <c r="B2124" s="68" t="s">
        <v>10941</v>
      </c>
      <c r="C2124" s="53">
        <v>1.9</v>
      </c>
      <c r="D2124" s="38" t="s">
        <v>390</v>
      </c>
      <c r="E2124" s="13">
        <f>C2124*$H$4</f>
        <v>96.899999999999991</v>
      </c>
      <c r="F2124" s="14">
        <f t="shared" si="197"/>
        <v>0</v>
      </c>
      <c r="G2124" s="13">
        <f t="shared" si="195"/>
        <v>80.75</v>
      </c>
      <c r="H2124" s="13">
        <f t="shared" si="198"/>
        <v>96.899999999999991</v>
      </c>
    </row>
    <row r="2125" spans="1:8" ht="12.4" customHeight="1" outlineLevel="2">
      <c r="A2125" s="27">
        <v>4482200</v>
      </c>
      <c r="B2125" s="43" t="s">
        <v>2478</v>
      </c>
      <c r="C2125" s="53">
        <v>0.74</v>
      </c>
      <c r="D2125" s="38" t="s">
        <v>691</v>
      </c>
      <c r="E2125" s="13">
        <f>C2125*$H$4</f>
        <v>37.74</v>
      </c>
      <c r="F2125" s="14">
        <f t="shared" si="197"/>
        <v>0</v>
      </c>
      <c r="G2125" s="13">
        <f t="shared" si="195"/>
        <v>31.45</v>
      </c>
      <c r="H2125" s="13">
        <f t="shared" ref="H2125:H2132" si="199">E2125-E2125*F2125</f>
        <v>37.74</v>
      </c>
    </row>
    <row r="2126" spans="1:8" ht="12.4" customHeight="1" outlineLevel="2">
      <c r="A2126" s="27">
        <v>4482201</v>
      </c>
      <c r="B2126" s="43" t="s">
        <v>2479</v>
      </c>
      <c r="C2126" s="53">
        <v>0.75</v>
      </c>
      <c r="D2126" s="38" t="s">
        <v>691</v>
      </c>
      <c r="E2126" s="13">
        <f>C2126*$H$4</f>
        <v>38.25</v>
      </c>
      <c r="F2126" s="14">
        <f t="shared" si="197"/>
        <v>0</v>
      </c>
      <c r="G2126" s="13">
        <f t="shared" ref="G2126:G2189" si="200">ROUND(H2126/1.2,2)</f>
        <v>31.88</v>
      </c>
      <c r="H2126" s="13">
        <f t="shared" si="199"/>
        <v>38.25</v>
      </c>
    </row>
    <row r="2127" spans="1:8" ht="12.4" customHeight="1" outlineLevel="2">
      <c r="A2127" s="27">
        <v>4482202</v>
      </c>
      <c r="B2127" s="43" t="s">
        <v>2480</v>
      </c>
      <c r="C2127" s="53">
        <v>0.78</v>
      </c>
      <c r="D2127" s="38" t="s">
        <v>691</v>
      </c>
      <c r="E2127" s="13">
        <f>C2127*$H$4</f>
        <v>39.78</v>
      </c>
      <c r="F2127" s="14">
        <f t="shared" si="197"/>
        <v>0</v>
      </c>
      <c r="G2127" s="13">
        <f t="shared" si="200"/>
        <v>33.15</v>
      </c>
      <c r="H2127" s="13">
        <f t="shared" si="199"/>
        <v>39.78</v>
      </c>
    </row>
    <row r="2128" spans="1:8" ht="12.4" customHeight="1" outlineLevel="2">
      <c r="A2128" s="27">
        <v>4482203</v>
      </c>
      <c r="B2128" s="43" t="s">
        <v>2481</v>
      </c>
      <c r="C2128" s="53">
        <v>0.87</v>
      </c>
      <c r="D2128" s="38" t="s">
        <v>691</v>
      </c>
      <c r="E2128" s="13">
        <f>C2128*$H$4</f>
        <v>44.37</v>
      </c>
      <c r="F2128" s="14">
        <f t="shared" si="197"/>
        <v>0</v>
      </c>
      <c r="G2128" s="13">
        <f t="shared" si="200"/>
        <v>36.979999999999997</v>
      </c>
      <c r="H2128" s="13">
        <f t="shared" si="199"/>
        <v>44.37</v>
      </c>
    </row>
    <row r="2129" spans="1:8" ht="12.4" customHeight="1" outlineLevel="2">
      <c r="A2129" s="27">
        <v>4482204</v>
      </c>
      <c r="B2129" s="43" t="s">
        <v>2482</v>
      </c>
      <c r="C2129" s="53">
        <v>1.22</v>
      </c>
      <c r="D2129" s="38" t="s">
        <v>691</v>
      </c>
      <c r="E2129" s="13">
        <f>C2129*$H$4</f>
        <v>62.22</v>
      </c>
      <c r="F2129" s="14">
        <f t="shared" si="197"/>
        <v>0</v>
      </c>
      <c r="G2129" s="13">
        <f t="shared" si="200"/>
        <v>51.85</v>
      </c>
      <c r="H2129" s="13">
        <f t="shared" si="199"/>
        <v>62.22</v>
      </c>
    </row>
    <row r="2130" spans="1:8" ht="12.4" customHeight="1" outlineLevel="2">
      <c r="A2130" s="27">
        <v>4482205</v>
      </c>
      <c r="B2130" s="43" t="s">
        <v>2483</v>
      </c>
      <c r="C2130" s="53">
        <v>1.94</v>
      </c>
      <c r="D2130" s="38" t="s">
        <v>691</v>
      </c>
      <c r="E2130" s="13">
        <f>C2130*$H$4</f>
        <v>98.94</v>
      </c>
      <c r="F2130" s="14">
        <f t="shared" si="197"/>
        <v>0</v>
      </c>
      <c r="G2130" s="13">
        <f t="shared" si="200"/>
        <v>82.45</v>
      </c>
      <c r="H2130" s="13">
        <f t="shared" si="199"/>
        <v>98.94</v>
      </c>
    </row>
    <row r="2131" spans="1:8" ht="12.4" customHeight="1" outlineLevel="2">
      <c r="A2131" s="27">
        <v>4482206</v>
      </c>
      <c r="B2131" s="43" t="s">
        <v>2484</v>
      </c>
      <c r="C2131" s="53">
        <v>3.25</v>
      </c>
      <c r="D2131" s="38" t="s">
        <v>691</v>
      </c>
      <c r="E2131" s="13">
        <f>C2131*$H$4</f>
        <v>165.75</v>
      </c>
      <c r="F2131" s="14">
        <f t="shared" si="197"/>
        <v>0</v>
      </c>
      <c r="G2131" s="13">
        <f t="shared" si="200"/>
        <v>138.13</v>
      </c>
      <c r="H2131" s="13">
        <f t="shared" si="199"/>
        <v>165.75</v>
      </c>
    </row>
    <row r="2132" spans="1:8" ht="12.4" customHeight="1" outlineLevel="2">
      <c r="A2132" s="27">
        <v>4482207</v>
      </c>
      <c r="B2132" s="43" t="s">
        <v>2485</v>
      </c>
      <c r="C2132" s="53">
        <v>4.3</v>
      </c>
      <c r="D2132" s="38" t="s">
        <v>691</v>
      </c>
      <c r="E2132" s="13">
        <f>C2132*$H$4</f>
        <v>219.29999999999998</v>
      </c>
      <c r="F2132" s="14">
        <f t="shared" si="197"/>
        <v>0</v>
      </c>
      <c r="G2132" s="13">
        <f t="shared" si="200"/>
        <v>182.75</v>
      </c>
      <c r="H2132" s="13">
        <f t="shared" si="199"/>
        <v>219.29999999999998</v>
      </c>
    </row>
    <row r="2133" spans="1:8" ht="12.4" customHeight="1" outlineLevel="2">
      <c r="A2133" s="27">
        <v>4482216</v>
      </c>
      <c r="B2133" s="43" t="s">
        <v>2486</v>
      </c>
      <c r="C2133" s="53">
        <v>0.08</v>
      </c>
      <c r="D2133" s="38" t="s">
        <v>691</v>
      </c>
      <c r="E2133" s="13">
        <f>C2133*$H$4</f>
        <v>4.08</v>
      </c>
      <c r="F2133" s="14">
        <f t="shared" si="197"/>
        <v>0</v>
      </c>
      <c r="G2133" s="13">
        <f t="shared" si="200"/>
        <v>3.4</v>
      </c>
      <c r="H2133" s="13">
        <f t="shared" ref="H2133:H2148" si="201">E2133-E2133*F2133</f>
        <v>4.08</v>
      </c>
    </row>
    <row r="2134" spans="1:8" ht="12.4" customHeight="1" outlineLevel="2">
      <c r="A2134" s="27">
        <v>4482217</v>
      </c>
      <c r="B2134" s="43" t="s">
        <v>2487</v>
      </c>
      <c r="C2134" s="53">
        <v>0.08</v>
      </c>
      <c r="D2134" s="38" t="s">
        <v>691</v>
      </c>
      <c r="E2134" s="13">
        <f>C2134*$H$4</f>
        <v>4.08</v>
      </c>
      <c r="F2134" s="14">
        <f t="shared" si="197"/>
        <v>0</v>
      </c>
      <c r="G2134" s="13">
        <f t="shared" si="200"/>
        <v>3.4</v>
      </c>
      <c r="H2134" s="13">
        <f t="shared" si="201"/>
        <v>4.08</v>
      </c>
    </row>
    <row r="2135" spans="1:8" ht="12.4" customHeight="1" outlineLevel="2">
      <c r="A2135" s="27">
        <v>4482218</v>
      </c>
      <c r="B2135" s="43" t="s">
        <v>2488</v>
      </c>
      <c r="C2135" s="53">
        <v>0.08</v>
      </c>
      <c r="D2135" s="38" t="s">
        <v>691</v>
      </c>
      <c r="E2135" s="13">
        <f>C2135*$H$4</f>
        <v>4.08</v>
      </c>
      <c r="F2135" s="14">
        <f t="shared" si="197"/>
        <v>0</v>
      </c>
      <c r="G2135" s="13">
        <f t="shared" si="200"/>
        <v>3.4</v>
      </c>
      <c r="H2135" s="13">
        <f t="shared" si="201"/>
        <v>4.08</v>
      </c>
    </row>
    <row r="2136" spans="1:8" ht="12.4" customHeight="1" outlineLevel="2">
      <c r="A2136" s="27">
        <v>4482219</v>
      </c>
      <c r="B2136" s="43" t="s">
        <v>2489</v>
      </c>
      <c r="C2136" s="53">
        <v>0.11</v>
      </c>
      <c r="D2136" s="38" t="s">
        <v>691</v>
      </c>
      <c r="E2136" s="13">
        <f>C2136*$H$4</f>
        <v>5.61</v>
      </c>
      <c r="F2136" s="14">
        <f t="shared" si="197"/>
        <v>0</v>
      </c>
      <c r="G2136" s="13">
        <f t="shared" si="200"/>
        <v>4.68</v>
      </c>
      <c r="H2136" s="13">
        <f t="shared" si="201"/>
        <v>5.61</v>
      </c>
    </row>
    <row r="2137" spans="1:8" ht="12.4" customHeight="1" outlineLevel="2">
      <c r="A2137" s="27">
        <v>4482220</v>
      </c>
      <c r="B2137" s="43" t="s">
        <v>2490</v>
      </c>
      <c r="C2137" s="53">
        <v>0.12</v>
      </c>
      <c r="D2137" s="38" t="s">
        <v>691</v>
      </c>
      <c r="E2137" s="13">
        <f>C2137*$H$4</f>
        <v>6.12</v>
      </c>
      <c r="F2137" s="14">
        <f t="shared" si="197"/>
        <v>0</v>
      </c>
      <c r="G2137" s="13">
        <f t="shared" si="200"/>
        <v>5.0999999999999996</v>
      </c>
      <c r="H2137" s="13">
        <f t="shared" si="201"/>
        <v>6.12</v>
      </c>
    </row>
    <row r="2138" spans="1:8" ht="12.4" customHeight="1" outlineLevel="2">
      <c r="A2138" s="27">
        <v>4482221</v>
      </c>
      <c r="B2138" s="43" t="s">
        <v>2491</v>
      </c>
      <c r="C2138" s="53">
        <v>0.16</v>
      </c>
      <c r="D2138" s="38" t="s">
        <v>691</v>
      </c>
      <c r="E2138" s="13">
        <f>C2138*$H$4</f>
        <v>8.16</v>
      </c>
      <c r="F2138" s="14">
        <f t="shared" si="197"/>
        <v>0</v>
      </c>
      <c r="G2138" s="13">
        <f t="shared" si="200"/>
        <v>6.8</v>
      </c>
      <c r="H2138" s="13">
        <f t="shared" si="201"/>
        <v>8.16</v>
      </c>
    </row>
    <row r="2139" spans="1:8" ht="12.4" customHeight="1" outlineLevel="2">
      <c r="A2139" s="27">
        <v>4482222</v>
      </c>
      <c r="B2139" s="43" t="s">
        <v>2492</v>
      </c>
      <c r="C2139" s="53">
        <v>0.32</v>
      </c>
      <c r="D2139" s="38" t="s">
        <v>691</v>
      </c>
      <c r="E2139" s="13">
        <f>C2139*$H$4</f>
        <v>16.32</v>
      </c>
      <c r="F2139" s="14">
        <f t="shared" si="197"/>
        <v>0</v>
      </c>
      <c r="G2139" s="13">
        <f t="shared" si="200"/>
        <v>13.6</v>
      </c>
      <c r="H2139" s="13">
        <f t="shared" si="201"/>
        <v>16.32</v>
      </c>
    </row>
    <row r="2140" spans="1:8" ht="12.4" customHeight="1" outlineLevel="2">
      <c r="A2140" s="27">
        <v>4482223</v>
      </c>
      <c r="B2140" s="43" t="s">
        <v>2493</v>
      </c>
      <c r="C2140" s="53">
        <v>0.7</v>
      </c>
      <c r="D2140" s="38" t="s">
        <v>691</v>
      </c>
      <c r="E2140" s="13">
        <f>C2140*$H$4</f>
        <v>35.699999999999996</v>
      </c>
      <c r="F2140" s="14">
        <f t="shared" si="197"/>
        <v>0</v>
      </c>
      <c r="G2140" s="13">
        <f t="shared" si="200"/>
        <v>29.75</v>
      </c>
      <c r="H2140" s="13">
        <f t="shared" si="201"/>
        <v>35.699999999999996</v>
      </c>
    </row>
    <row r="2141" spans="1:8" ht="12.4" customHeight="1" outlineLevel="2">
      <c r="A2141" s="27">
        <v>4482208</v>
      </c>
      <c r="B2141" s="43" t="s">
        <v>2494</v>
      </c>
      <c r="C2141" s="53">
        <v>0.18</v>
      </c>
      <c r="D2141" s="38" t="s">
        <v>691</v>
      </c>
      <c r="E2141" s="13">
        <f>C2141*$H$4</f>
        <v>9.18</v>
      </c>
      <c r="F2141" s="14">
        <f t="shared" si="197"/>
        <v>0</v>
      </c>
      <c r="G2141" s="13">
        <f t="shared" si="200"/>
        <v>7.65</v>
      </c>
      <c r="H2141" s="13">
        <f t="shared" si="201"/>
        <v>9.18</v>
      </c>
    </row>
    <row r="2142" spans="1:8" ht="12.4" customHeight="1" outlineLevel="2">
      <c r="A2142" s="27">
        <v>4482209</v>
      </c>
      <c r="B2142" s="43" t="s">
        <v>2495</v>
      </c>
      <c r="C2142" s="53">
        <v>0.2</v>
      </c>
      <c r="D2142" s="38" t="s">
        <v>691</v>
      </c>
      <c r="E2142" s="13">
        <f>C2142*$H$4</f>
        <v>10.200000000000001</v>
      </c>
      <c r="F2142" s="14">
        <f t="shared" si="197"/>
        <v>0</v>
      </c>
      <c r="G2142" s="13">
        <f t="shared" si="200"/>
        <v>8.5</v>
      </c>
      <c r="H2142" s="13">
        <f t="shared" si="201"/>
        <v>10.200000000000001</v>
      </c>
    </row>
    <row r="2143" spans="1:8" ht="12.4" customHeight="1" outlineLevel="2">
      <c r="A2143" s="27">
        <v>4482210</v>
      </c>
      <c r="B2143" s="43" t="s">
        <v>2496</v>
      </c>
      <c r="C2143" s="53">
        <v>0.2</v>
      </c>
      <c r="D2143" s="38" t="s">
        <v>691</v>
      </c>
      <c r="E2143" s="13">
        <f>C2143*$H$4</f>
        <v>10.200000000000001</v>
      </c>
      <c r="F2143" s="14">
        <f t="shared" si="197"/>
        <v>0</v>
      </c>
      <c r="G2143" s="13">
        <f t="shared" si="200"/>
        <v>8.5</v>
      </c>
      <c r="H2143" s="13">
        <f t="shared" si="201"/>
        <v>10.200000000000001</v>
      </c>
    </row>
    <row r="2144" spans="1:8" ht="12.4" customHeight="1" outlineLevel="2">
      <c r="A2144" s="27">
        <v>4482211</v>
      </c>
      <c r="B2144" s="43" t="s">
        <v>2497</v>
      </c>
      <c r="C2144" s="53">
        <v>0.22</v>
      </c>
      <c r="D2144" s="38" t="s">
        <v>691</v>
      </c>
      <c r="E2144" s="13">
        <f>C2144*$H$4</f>
        <v>11.22</v>
      </c>
      <c r="F2144" s="14">
        <f t="shared" si="197"/>
        <v>0</v>
      </c>
      <c r="G2144" s="13">
        <f t="shared" si="200"/>
        <v>9.35</v>
      </c>
      <c r="H2144" s="13">
        <f t="shared" si="201"/>
        <v>11.22</v>
      </c>
    </row>
    <row r="2145" spans="1:8" ht="12.4" customHeight="1" outlineLevel="2">
      <c r="A2145" s="27">
        <v>4482212</v>
      </c>
      <c r="B2145" s="43" t="s">
        <v>2498</v>
      </c>
      <c r="C2145" s="53">
        <v>0.22</v>
      </c>
      <c r="D2145" s="38" t="s">
        <v>691</v>
      </c>
      <c r="E2145" s="13">
        <f>C2145*$H$4</f>
        <v>11.22</v>
      </c>
      <c r="F2145" s="14">
        <f t="shared" si="197"/>
        <v>0</v>
      </c>
      <c r="G2145" s="13">
        <f t="shared" si="200"/>
        <v>9.35</v>
      </c>
      <c r="H2145" s="13">
        <f t="shared" si="201"/>
        <v>11.22</v>
      </c>
    </row>
    <row r="2146" spans="1:8" ht="12.4" customHeight="1" outlineLevel="2">
      <c r="A2146" s="27">
        <v>4482213</v>
      </c>
      <c r="B2146" s="43" t="s">
        <v>2499</v>
      </c>
      <c r="C2146" s="53">
        <v>0.28000000000000003</v>
      </c>
      <c r="D2146" s="38" t="s">
        <v>691</v>
      </c>
      <c r="E2146" s="13">
        <f>C2146*$H$4</f>
        <v>14.280000000000001</v>
      </c>
      <c r="F2146" s="14">
        <f t="shared" si="197"/>
        <v>0</v>
      </c>
      <c r="G2146" s="13">
        <f t="shared" si="200"/>
        <v>11.9</v>
      </c>
      <c r="H2146" s="13">
        <f t="shared" si="201"/>
        <v>14.280000000000001</v>
      </c>
    </row>
    <row r="2147" spans="1:8" ht="12.4" customHeight="1" outlineLevel="2">
      <c r="A2147" s="27">
        <v>4482214</v>
      </c>
      <c r="B2147" s="43" t="s">
        <v>2500</v>
      </c>
      <c r="C2147" s="53">
        <v>0.6</v>
      </c>
      <c r="D2147" s="38" t="s">
        <v>691</v>
      </c>
      <c r="E2147" s="13">
        <f>C2147*$H$4</f>
        <v>30.599999999999998</v>
      </c>
      <c r="F2147" s="14">
        <f t="shared" si="197"/>
        <v>0</v>
      </c>
      <c r="G2147" s="13">
        <f t="shared" si="200"/>
        <v>25.5</v>
      </c>
      <c r="H2147" s="13">
        <f t="shared" si="201"/>
        <v>30.599999999999998</v>
      </c>
    </row>
    <row r="2148" spans="1:8" ht="12.4" customHeight="1" outlineLevel="2">
      <c r="A2148" s="27">
        <v>4482215</v>
      </c>
      <c r="B2148" s="43" t="s">
        <v>2501</v>
      </c>
      <c r="C2148" s="53">
        <v>1</v>
      </c>
      <c r="D2148" s="38" t="s">
        <v>691</v>
      </c>
      <c r="E2148" s="13">
        <f>C2148*$H$4</f>
        <v>51</v>
      </c>
      <c r="F2148" s="14">
        <f t="shared" si="197"/>
        <v>0</v>
      </c>
      <c r="G2148" s="13">
        <f t="shared" si="200"/>
        <v>42.5</v>
      </c>
      <c r="H2148" s="13">
        <f t="shared" si="201"/>
        <v>51</v>
      </c>
    </row>
    <row r="2149" spans="1:8" s="11" customFormat="1" ht="12.4" customHeight="1">
      <c r="A2149" s="41" t="s">
        <v>10845</v>
      </c>
      <c r="B2149" s="69"/>
      <c r="C2149" s="22"/>
      <c r="D2149" s="22"/>
      <c r="E2149" s="22"/>
      <c r="F2149" s="18">
        <f>H6</f>
        <v>0</v>
      </c>
      <c r="G2149" s="13">
        <f t="shared" si="200"/>
        <v>0</v>
      </c>
      <c r="H2149" s="22"/>
    </row>
    <row r="2150" spans="1:8" s="11" customFormat="1" ht="12.4" customHeight="1" outlineLevel="1">
      <c r="A2150" s="42" t="s">
        <v>10620</v>
      </c>
      <c r="B2150" s="68"/>
      <c r="C2150" s="9"/>
      <c r="D2150" s="9"/>
      <c r="E2150" s="13"/>
      <c r="F2150" s="14"/>
      <c r="G2150" s="13">
        <f t="shared" si="200"/>
        <v>0</v>
      </c>
      <c r="H2150" s="13"/>
    </row>
    <row r="2151" spans="1:8" s="11" customFormat="1" ht="12.4" customHeight="1" outlineLevel="2">
      <c r="A2151" s="19">
        <v>1101375</v>
      </c>
      <c r="B2151" s="68" t="s">
        <v>2502</v>
      </c>
      <c r="C2151" s="53">
        <v>54.1</v>
      </c>
      <c r="D2151" s="38" t="s">
        <v>390</v>
      </c>
      <c r="E2151" s="13">
        <f>C2151*$H$4</f>
        <v>2759.1</v>
      </c>
      <c r="F2151" s="14">
        <f t="shared" ref="F2151:F2198" si="202">$F$2149</f>
        <v>0</v>
      </c>
      <c r="G2151" s="13">
        <f t="shared" si="200"/>
        <v>2299.25</v>
      </c>
      <c r="H2151" s="13">
        <f t="shared" ref="H2151:H2156" si="203">E2151-E2151*F2151</f>
        <v>2759.1</v>
      </c>
    </row>
    <row r="2152" spans="1:8" s="11" customFormat="1" ht="12.4" customHeight="1" outlineLevel="2">
      <c r="A2152" s="19">
        <v>1101376</v>
      </c>
      <c r="B2152" s="68" t="s">
        <v>2503</v>
      </c>
      <c r="C2152" s="53">
        <v>67.599999999999994</v>
      </c>
      <c r="D2152" s="38" t="s">
        <v>390</v>
      </c>
      <c r="E2152" s="13">
        <f>C2152*$H$4</f>
        <v>3447.6</v>
      </c>
      <c r="F2152" s="14">
        <f t="shared" si="202"/>
        <v>0</v>
      </c>
      <c r="G2152" s="13">
        <f t="shared" si="200"/>
        <v>2873</v>
      </c>
      <c r="H2152" s="13">
        <f t="shared" si="203"/>
        <v>3447.6</v>
      </c>
    </row>
    <row r="2153" spans="1:8" s="11" customFormat="1" ht="12.4" customHeight="1" outlineLevel="2">
      <c r="A2153" s="19">
        <v>1101377</v>
      </c>
      <c r="B2153" s="68" t="s">
        <v>2504</v>
      </c>
      <c r="C2153" s="53">
        <v>88.4</v>
      </c>
      <c r="D2153" s="38" t="s">
        <v>390</v>
      </c>
      <c r="E2153" s="13">
        <f>C2153*$H$4</f>
        <v>4508.4000000000005</v>
      </c>
      <c r="F2153" s="14">
        <f t="shared" si="202"/>
        <v>0</v>
      </c>
      <c r="G2153" s="13">
        <f t="shared" si="200"/>
        <v>3757</v>
      </c>
      <c r="H2153" s="13">
        <f t="shared" si="203"/>
        <v>4508.4000000000005</v>
      </c>
    </row>
    <row r="2154" spans="1:8" s="11" customFormat="1" ht="12.4" customHeight="1" outlineLevel="2">
      <c r="A2154" s="19">
        <v>1101378</v>
      </c>
      <c r="B2154" s="68" t="s">
        <v>2505</v>
      </c>
      <c r="C2154" s="53">
        <v>123.8</v>
      </c>
      <c r="D2154" s="38" t="s">
        <v>390</v>
      </c>
      <c r="E2154" s="13">
        <f>C2154*$H$4</f>
        <v>6313.8</v>
      </c>
      <c r="F2154" s="14">
        <f t="shared" si="202"/>
        <v>0</v>
      </c>
      <c r="G2154" s="13">
        <f t="shared" si="200"/>
        <v>5261.5</v>
      </c>
      <c r="H2154" s="13">
        <f t="shared" si="203"/>
        <v>6313.8</v>
      </c>
    </row>
    <row r="2155" spans="1:8" s="11" customFormat="1" ht="12.4" customHeight="1" outlineLevel="2">
      <c r="A2155" s="19">
        <v>1101379</v>
      </c>
      <c r="B2155" s="68" t="s">
        <v>2506</v>
      </c>
      <c r="C2155" s="53">
        <v>156</v>
      </c>
      <c r="D2155" s="38" t="s">
        <v>390</v>
      </c>
      <c r="E2155" s="13">
        <f>C2155*$H$4</f>
        <v>7956</v>
      </c>
      <c r="F2155" s="14">
        <f t="shared" si="202"/>
        <v>0</v>
      </c>
      <c r="G2155" s="13">
        <f t="shared" si="200"/>
        <v>6630</v>
      </c>
      <c r="H2155" s="13">
        <f t="shared" si="203"/>
        <v>7956</v>
      </c>
    </row>
    <row r="2156" spans="1:8" s="11" customFormat="1" ht="12.4" customHeight="1" outlineLevel="2">
      <c r="A2156" s="19">
        <v>1101380</v>
      </c>
      <c r="B2156" s="68" t="s">
        <v>2507</v>
      </c>
      <c r="C2156" s="53">
        <v>197.6</v>
      </c>
      <c r="D2156" s="38" t="s">
        <v>390</v>
      </c>
      <c r="E2156" s="13">
        <f>C2156*$H$4</f>
        <v>10077.6</v>
      </c>
      <c r="F2156" s="14">
        <f t="shared" si="202"/>
        <v>0</v>
      </c>
      <c r="G2156" s="13">
        <f t="shared" si="200"/>
        <v>8398</v>
      </c>
      <c r="H2156" s="13">
        <f t="shared" si="203"/>
        <v>10077.6</v>
      </c>
    </row>
    <row r="2157" spans="1:8" s="11" customFormat="1" ht="12.4" customHeight="1" outlineLevel="2">
      <c r="A2157" s="19">
        <v>1101381</v>
      </c>
      <c r="B2157" s="68" t="s">
        <v>2508</v>
      </c>
      <c r="C2157" s="53">
        <v>67.599999999999994</v>
      </c>
      <c r="D2157" s="38" t="s">
        <v>390</v>
      </c>
      <c r="E2157" s="13">
        <f>C2157*$H$4</f>
        <v>3447.6</v>
      </c>
      <c r="F2157" s="14">
        <f t="shared" si="202"/>
        <v>0</v>
      </c>
      <c r="G2157" s="13">
        <f t="shared" si="200"/>
        <v>2873</v>
      </c>
      <c r="H2157" s="13">
        <f t="shared" ref="H2157:H2162" si="204">E2157-E2157*F2157</f>
        <v>3447.6</v>
      </c>
    </row>
    <row r="2158" spans="1:8" s="11" customFormat="1" ht="12.4" customHeight="1" outlineLevel="2">
      <c r="A2158" s="19">
        <v>1101382</v>
      </c>
      <c r="B2158" s="68" t="s">
        <v>2509</v>
      </c>
      <c r="C2158" s="53">
        <v>98.8</v>
      </c>
      <c r="D2158" s="38" t="s">
        <v>390</v>
      </c>
      <c r="E2158" s="13">
        <f>C2158*$H$4</f>
        <v>5038.8</v>
      </c>
      <c r="F2158" s="14">
        <f t="shared" si="202"/>
        <v>0</v>
      </c>
      <c r="G2158" s="13">
        <f t="shared" si="200"/>
        <v>4199</v>
      </c>
      <c r="H2158" s="13">
        <f t="shared" si="204"/>
        <v>5038.8</v>
      </c>
    </row>
    <row r="2159" spans="1:8" s="11" customFormat="1" ht="12.4" customHeight="1" outlineLevel="2">
      <c r="A2159" s="19">
        <v>1101383</v>
      </c>
      <c r="B2159" s="68" t="s">
        <v>2510</v>
      </c>
      <c r="C2159" s="53">
        <v>148.79999999999998</v>
      </c>
      <c r="D2159" s="38" t="s">
        <v>390</v>
      </c>
      <c r="E2159" s="13">
        <f>C2159*$H$4</f>
        <v>7588.7999999999993</v>
      </c>
      <c r="F2159" s="14">
        <f t="shared" si="202"/>
        <v>0</v>
      </c>
      <c r="G2159" s="13">
        <f t="shared" si="200"/>
        <v>6324</v>
      </c>
      <c r="H2159" s="13">
        <f t="shared" si="204"/>
        <v>7588.7999999999993</v>
      </c>
    </row>
    <row r="2160" spans="1:8" s="11" customFormat="1" ht="12.4" customHeight="1" outlineLevel="2">
      <c r="A2160" s="19">
        <v>1101384</v>
      </c>
      <c r="B2160" s="68" t="s">
        <v>2511</v>
      </c>
      <c r="C2160" s="53">
        <v>180</v>
      </c>
      <c r="D2160" s="38" t="s">
        <v>390</v>
      </c>
      <c r="E2160" s="13">
        <f>C2160*$H$4</f>
        <v>9180</v>
      </c>
      <c r="F2160" s="14">
        <f t="shared" si="202"/>
        <v>0</v>
      </c>
      <c r="G2160" s="13">
        <f t="shared" si="200"/>
        <v>7650</v>
      </c>
      <c r="H2160" s="13">
        <f t="shared" si="204"/>
        <v>9180</v>
      </c>
    </row>
    <row r="2161" spans="1:8" s="11" customFormat="1" ht="12.4" customHeight="1" outlineLevel="2">
      <c r="A2161" s="19">
        <v>1101385</v>
      </c>
      <c r="B2161" s="68" t="s">
        <v>2512</v>
      </c>
      <c r="C2161" s="53">
        <v>211.2</v>
      </c>
      <c r="D2161" s="38" t="s">
        <v>390</v>
      </c>
      <c r="E2161" s="13">
        <f>C2161*$H$4</f>
        <v>10771.199999999999</v>
      </c>
      <c r="F2161" s="14">
        <f t="shared" si="202"/>
        <v>0</v>
      </c>
      <c r="G2161" s="13">
        <f t="shared" si="200"/>
        <v>8976</v>
      </c>
      <c r="H2161" s="13">
        <f t="shared" si="204"/>
        <v>10771.199999999999</v>
      </c>
    </row>
    <row r="2162" spans="1:8" s="11" customFormat="1" ht="12.4" customHeight="1" outlineLevel="2" thickBot="1">
      <c r="A2162" s="93">
        <v>1101386</v>
      </c>
      <c r="B2162" s="97" t="s">
        <v>2513</v>
      </c>
      <c r="C2162" s="98">
        <v>247.6</v>
      </c>
      <c r="D2162" s="98" t="s">
        <v>390</v>
      </c>
      <c r="E2162" s="99">
        <f>C2162*$H$4</f>
        <v>12627.6</v>
      </c>
      <c r="F2162" s="100">
        <f t="shared" si="202"/>
        <v>0</v>
      </c>
      <c r="G2162" s="13">
        <f t="shared" si="200"/>
        <v>10523</v>
      </c>
      <c r="H2162" s="99">
        <f t="shared" si="204"/>
        <v>12627.6</v>
      </c>
    </row>
    <row r="2163" spans="1:8" s="11" customFormat="1" ht="12.4" customHeight="1" outlineLevel="2" thickTop="1">
      <c r="A2163" s="25">
        <v>1108100</v>
      </c>
      <c r="B2163" s="81" t="s">
        <v>10621</v>
      </c>
      <c r="C2163" s="53">
        <v>110</v>
      </c>
      <c r="D2163" s="96" t="s">
        <v>391</v>
      </c>
      <c r="E2163" s="94">
        <f>C2163*$H$4</f>
        <v>5610</v>
      </c>
      <c r="F2163" s="95">
        <f t="shared" si="202"/>
        <v>0</v>
      </c>
      <c r="G2163" s="13">
        <f t="shared" si="200"/>
        <v>4675</v>
      </c>
      <c r="H2163" s="94">
        <f t="shared" ref="H2163:H2198" si="205">E2163-E2163*F2163</f>
        <v>5610</v>
      </c>
    </row>
    <row r="2164" spans="1:8" s="11" customFormat="1" ht="12.4" customHeight="1" outlineLevel="2">
      <c r="A2164" s="19">
        <v>1108101</v>
      </c>
      <c r="B2164" s="68" t="s">
        <v>10622</v>
      </c>
      <c r="C2164" s="53">
        <v>130</v>
      </c>
      <c r="D2164" s="38" t="s">
        <v>391</v>
      </c>
      <c r="E2164" s="13">
        <f>C2164*$H$4</f>
        <v>6630</v>
      </c>
      <c r="F2164" s="14">
        <f t="shared" si="202"/>
        <v>0</v>
      </c>
      <c r="G2164" s="13">
        <f t="shared" si="200"/>
        <v>5525</v>
      </c>
      <c r="H2164" s="13">
        <f t="shared" si="205"/>
        <v>6630</v>
      </c>
    </row>
    <row r="2165" spans="1:8" s="11" customFormat="1" ht="12.4" customHeight="1" outlineLevel="2">
      <c r="A2165" s="19">
        <v>1108102</v>
      </c>
      <c r="B2165" s="68" t="s">
        <v>10623</v>
      </c>
      <c r="C2165" s="53">
        <v>155</v>
      </c>
      <c r="D2165" s="38" t="s">
        <v>391</v>
      </c>
      <c r="E2165" s="13">
        <f>C2165*$H$4</f>
        <v>7905</v>
      </c>
      <c r="F2165" s="14">
        <f t="shared" si="202"/>
        <v>0</v>
      </c>
      <c r="G2165" s="13">
        <f t="shared" si="200"/>
        <v>6587.5</v>
      </c>
      <c r="H2165" s="13">
        <f t="shared" si="205"/>
        <v>7905</v>
      </c>
    </row>
    <row r="2166" spans="1:8" s="11" customFormat="1" ht="12.4" customHeight="1" outlineLevel="2">
      <c r="A2166" s="19">
        <v>1108103</v>
      </c>
      <c r="B2166" s="68" t="s">
        <v>10624</v>
      </c>
      <c r="C2166" s="53">
        <v>175</v>
      </c>
      <c r="D2166" s="38" t="s">
        <v>391</v>
      </c>
      <c r="E2166" s="13">
        <f>C2166*$H$4</f>
        <v>8925</v>
      </c>
      <c r="F2166" s="14">
        <f t="shared" si="202"/>
        <v>0</v>
      </c>
      <c r="G2166" s="13">
        <f t="shared" si="200"/>
        <v>7437.5</v>
      </c>
      <c r="H2166" s="13">
        <f t="shared" si="205"/>
        <v>8925</v>
      </c>
    </row>
    <row r="2167" spans="1:8" s="11" customFormat="1" ht="12.4" customHeight="1" outlineLevel="2">
      <c r="A2167" s="19">
        <v>1108104</v>
      </c>
      <c r="B2167" s="68" t="s">
        <v>10625</v>
      </c>
      <c r="C2167" s="53">
        <v>195</v>
      </c>
      <c r="D2167" s="38" t="s">
        <v>391</v>
      </c>
      <c r="E2167" s="13">
        <f>C2167*$H$4</f>
        <v>9945</v>
      </c>
      <c r="F2167" s="14">
        <f t="shared" si="202"/>
        <v>0</v>
      </c>
      <c r="G2167" s="13">
        <f t="shared" si="200"/>
        <v>8287.5</v>
      </c>
      <c r="H2167" s="13">
        <f t="shared" si="205"/>
        <v>9945</v>
      </c>
    </row>
    <row r="2168" spans="1:8" s="11" customFormat="1" ht="12.4" customHeight="1" outlineLevel="2">
      <c r="A2168" s="19">
        <v>1108105</v>
      </c>
      <c r="B2168" s="68" t="s">
        <v>10626</v>
      </c>
      <c r="C2168" s="53">
        <v>215</v>
      </c>
      <c r="D2168" s="38" t="s">
        <v>391</v>
      </c>
      <c r="E2168" s="13">
        <f>C2168*$H$4</f>
        <v>10965</v>
      </c>
      <c r="F2168" s="14">
        <f t="shared" si="202"/>
        <v>0</v>
      </c>
      <c r="G2168" s="13">
        <f t="shared" si="200"/>
        <v>9137.5</v>
      </c>
      <c r="H2168" s="13">
        <f t="shared" si="205"/>
        <v>10965</v>
      </c>
    </row>
    <row r="2169" spans="1:8" s="11" customFormat="1" ht="12.4" customHeight="1" outlineLevel="2">
      <c r="A2169" s="19">
        <v>1108106</v>
      </c>
      <c r="B2169" s="68" t="s">
        <v>10627</v>
      </c>
      <c r="C2169" s="53">
        <v>74</v>
      </c>
      <c r="D2169" s="38" t="s">
        <v>390</v>
      </c>
      <c r="E2169" s="13">
        <f>C2169*$H$4</f>
        <v>3774</v>
      </c>
      <c r="F2169" s="14">
        <f t="shared" si="202"/>
        <v>0</v>
      </c>
      <c r="G2169" s="13">
        <f t="shared" si="200"/>
        <v>3145</v>
      </c>
      <c r="H2169" s="13">
        <f t="shared" si="205"/>
        <v>3774</v>
      </c>
    </row>
    <row r="2170" spans="1:8" s="11" customFormat="1" ht="12.4" customHeight="1" outlineLevel="2">
      <c r="A2170" s="19">
        <v>1108107</v>
      </c>
      <c r="B2170" s="68" t="s">
        <v>10628</v>
      </c>
      <c r="C2170" s="53">
        <v>90</v>
      </c>
      <c r="D2170" s="38" t="s">
        <v>390</v>
      </c>
      <c r="E2170" s="13">
        <f>C2170*$H$4</f>
        <v>4590</v>
      </c>
      <c r="F2170" s="14">
        <f t="shared" si="202"/>
        <v>0</v>
      </c>
      <c r="G2170" s="13">
        <f t="shared" si="200"/>
        <v>3825</v>
      </c>
      <c r="H2170" s="13">
        <f t="shared" si="205"/>
        <v>4590</v>
      </c>
    </row>
    <row r="2171" spans="1:8" s="11" customFormat="1" ht="12.4" customHeight="1" outlineLevel="2">
      <c r="A2171" s="19">
        <v>1108108</v>
      </c>
      <c r="B2171" s="68" t="s">
        <v>10629</v>
      </c>
      <c r="C2171" s="53">
        <v>140</v>
      </c>
      <c r="D2171" s="38" t="s">
        <v>391</v>
      </c>
      <c r="E2171" s="13">
        <f>C2171*$H$4</f>
        <v>7140</v>
      </c>
      <c r="F2171" s="14">
        <f t="shared" si="202"/>
        <v>0</v>
      </c>
      <c r="G2171" s="13">
        <f t="shared" si="200"/>
        <v>5950</v>
      </c>
      <c r="H2171" s="13">
        <f t="shared" si="205"/>
        <v>7140</v>
      </c>
    </row>
    <row r="2172" spans="1:8" s="11" customFormat="1" ht="12.4" customHeight="1" outlineLevel="2">
      <c r="A2172" s="19">
        <v>1108109</v>
      </c>
      <c r="B2172" s="68" t="s">
        <v>10630</v>
      </c>
      <c r="C2172" s="53">
        <v>170</v>
      </c>
      <c r="D2172" s="38" t="s">
        <v>390</v>
      </c>
      <c r="E2172" s="13">
        <f>C2172*$H$4</f>
        <v>8670</v>
      </c>
      <c r="F2172" s="14">
        <f t="shared" si="202"/>
        <v>0</v>
      </c>
      <c r="G2172" s="13">
        <f t="shared" si="200"/>
        <v>7225</v>
      </c>
      <c r="H2172" s="13">
        <f t="shared" si="205"/>
        <v>8670</v>
      </c>
    </row>
    <row r="2173" spans="1:8" s="11" customFormat="1" ht="12.4" customHeight="1" outlineLevel="2">
      <c r="A2173" s="19">
        <v>1108110</v>
      </c>
      <c r="B2173" s="68" t="s">
        <v>10631</v>
      </c>
      <c r="C2173" s="53">
        <v>185</v>
      </c>
      <c r="D2173" s="38" t="s">
        <v>390</v>
      </c>
      <c r="E2173" s="13">
        <f>C2173*$H$4</f>
        <v>9435</v>
      </c>
      <c r="F2173" s="14">
        <f t="shared" si="202"/>
        <v>0</v>
      </c>
      <c r="G2173" s="13">
        <f t="shared" si="200"/>
        <v>7862.5</v>
      </c>
      <c r="H2173" s="13">
        <f t="shared" si="205"/>
        <v>9435</v>
      </c>
    </row>
    <row r="2174" spans="1:8" s="11" customFormat="1" ht="12.4" customHeight="1" outlineLevel="2">
      <c r="A2174" s="19">
        <v>1108111</v>
      </c>
      <c r="B2174" s="68" t="s">
        <v>10632</v>
      </c>
      <c r="C2174" s="53">
        <v>210</v>
      </c>
      <c r="D2174" s="38" t="s">
        <v>390</v>
      </c>
      <c r="E2174" s="13">
        <f>C2174*$H$4</f>
        <v>10710</v>
      </c>
      <c r="F2174" s="14">
        <f t="shared" si="202"/>
        <v>0</v>
      </c>
      <c r="G2174" s="13">
        <f t="shared" si="200"/>
        <v>8925</v>
      </c>
      <c r="H2174" s="13">
        <f t="shared" si="205"/>
        <v>10710</v>
      </c>
    </row>
    <row r="2175" spans="1:8" s="11" customFormat="1" ht="12.4" customHeight="1" outlineLevel="2">
      <c r="A2175" s="19">
        <v>1108120</v>
      </c>
      <c r="B2175" s="68" t="s">
        <v>10633</v>
      </c>
      <c r="C2175" s="53">
        <v>180</v>
      </c>
      <c r="D2175" s="38" t="s">
        <v>391</v>
      </c>
      <c r="E2175" s="13">
        <f>C2175*$H$4</f>
        <v>9180</v>
      </c>
      <c r="F2175" s="14">
        <f t="shared" si="202"/>
        <v>0</v>
      </c>
      <c r="G2175" s="13">
        <f t="shared" si="200"/>
        <v>7650</v>
      </c>
      <c r="H2175" s="13">
        <f t="shared" si="205"/>
        <v>9180</v>
      </c>
    </row>
    <row r="2176" spans="1:8" s="11" customFormat="1" ht="12.4" customHeight="1" outlineLevel="2">
      <c r="A2176" s="19">
        <v>1108121</v>
      </c>
      <c r="B2176" s="68" t="s">
        <v>10634</v>
      </c>
      <c r="C2176" s="53">
        <v>220</v>
      </c>
      <c r="D2176" s="38" t="s">
        <v>390</v>
      </c>
      <c r="E2176" s="13">
        <f>C2176*$H$4</f>
        <v>11220</v>
      </c>
      <c r="F2176" s="14">
        <f t="shared" si="202"/>
        <v>0</v>
      </c>
      <c r="G2176" s="13">
        <f t="shared" si="200"/>
        <v>9350</v>
      </c>
      <c r="H2176" s="13">
        <f t="shared" si="205"/>
        <v>11220</v>
      </c>
    </row>
    <row r="2177" spans="1:8" s="11" customFormat="1" ht="12.4" customHeight="1" outlineLevel="2">
      <c r="A2177" s="19">
        <v>1108122</v>
      </c>
      <c r="B2177" s="68" t="s">
        <v>10635</v>
      </c>
      <c r="C2177" s="53">
        <v>260</v>
      </c>
      <c r="D2177" s="38" t="s">
        <v>391</v>
      </c>
      <c r="E2177" s="13">
        <f>C2177*$H$4</f>
        <v>13260</v>
      </c>
      <c r="F2177" s="14">
        <f t="shared" si="202"/>
        <v>0</v>
      </c>
      <c r="G2177" s="13">
        <f t="shared" si="200"/>
        <v>11050</v>
      </c>
      <c r="H2177" s="13">
        <f t="shared" si="205"/>
        <v>13260</v>
      </c>
    </row>
    <row r="2178" spans="1:8" s="11" customFormat="1" ht="12.4" customHeight="1" outlineLevel="2">
      <c r="A2178" s="19">
        <v>1108123</v>
      </c>
      <c r="B2178" s="68" t="s">
        <v>10636</v>
      </c>
      <c r="C2178" s="53">
        <v>275</v>
      </c>
      <c r="D2178" s="38" t="s">
        <v>391</v>
      </c>
      <c r="E2178" s="13">
        <f>C2178*$H$4</f>
        <v>14025</v>
      </c>
      <c r="F2178" s="14">
        <f t="shared" si="202"/>
        <v>0</v>
      </c>
      <c r="G2178" s="13">
        <f t="shared" si="200"/>
        <v>11687.5</v>
      </c>
      <c r="H2178" s="13">
        <f t="shared" si="205"/>
        <v>14025</v>
      </c>
    </row>
    <row r="2179" spans="1:8" s="11" customFormat="1" ht="12.4" customHeight="1" outlineLevel="2">
      <c r="A2179" s="19">
        <v>1108124</v>
      </c>
      <c r="B2179" s="68" t="s">
        <v>10637</v>
      </c>
      <c r="C2179" s="53">
        <v>310</v>
      </c>
      <c r="D2179" s="38" t="s">
        <v>391</v>
      </c>
      <c r="E2179" s="13">
        <f>C2179*$H$4</f>
        <v>15810</v>
      </c>
      <c r="F2179" s="14">
        <f t="shared" si="202"/>
        <v>0</v>
      </c>
      <c r="G2179" s="13">
        <f t="shared" si="200"/>
        <v>13175</v>
      </c>
      <c r="H2179" s="13">
        <f t="shared" si="205"/>
        <v>15810</v>
      </c>
    </row>
    <row r="2180" spans="1:8" s="11" customFormat="1" ht="12.4" customHeight="1" outlineLevel="2">
      <c r="A2180" s="19">
        <v>1108125</v>
      </c>
      <c r="B2180" s="68" t="s">
        <v>10638</v>
      </c>
      <c r="C2180" s="53">
        <v>160</v>
      </c>
      <c r="D2180" s="38" t="s">
        <v>390</v>
      </c>
      <c r="E2180" s="13">
        <f>C2180*$H$4</f>
        <v>8160</v>
      </c>
      <c r="F2180" s="14">
        <f t="shared" si="202"/>
        <v>0</v>
      </c>
      <c r="G2180" s="13">
        <f t="shared" si="200"/>
        <v>6800</v>
      </c>
      <c r="H2180" s="13">
        <f t="shared" si="205"/>
        <v>8160</v>
      </c>
    </row>
    <row r="2181" spans="1:8" s="11" customFormat="1" ht="12.4" customHeight="1" outlineLevel="2">
      <c r="A2181" s="19">
        <v>1108126</v>
      </c>
      <c r="B2181" s="68" t="s">
        <v>10639</v>
      </c>
      <c r="C2181" s="53">
        <v>200</v>
      </c>
      <c r="D2181" s="38" t="s">
        <v>390</v>
      </c>
      <c r="E2181" s="13">
        <f>C2181*$H$4</f>
        <v>10200</v>
      </c>
      <c r="F2181" s="14">
        <f t="shared" si="202"/>
        <v>0</v>
      </c>
      <c r="G2181" s="13">
        <f t="shared" si="200"/>
        <v>8500</v>
      </c>
      <c r="H2181" s="13">
        <f t="shared" si="205"/>
        <v>10200</v>
      </c>
    </row>
    <row r="2182" spans="1:8" s="11" customFormat="1" ht="12.4" customHeight="1" outlineLevel="2">
      <c r="A2182" s="19">
        <v>1108127</v>
      </c>
      <c r="B2182" s="68" t="s">
        <v>10640</v>
      </c>
      <c r="C2182" s="53">
        <v>235</v>
      </c>
      <c r="D2182" s="38" t="s">
        <v>390</v>
      </c>
      <c r="E2182" s="13">
        <f>C2182*$H$4</f>
        <v>11985</v>
      </c>
      <c r="F2182" s="14">
        <f t="shared" si="202"/>
        <v>0</v>
      </c>
      <c r="G2182" s="13">
        <f t="shared" si="200"/>
        <v>9987.5</v>
      </c>
      <c r="H2182" s="13">
        <f t="shared" si="205"/>
        <v>11985</v>
      </c>
    </row>
    <row r="2183" spans="1:8" s="11" customFormat="1" ht="12.4" customHeight="1" outlineLevel="2">
      <c r="A2183" s="19">
        <v>1108128</v>
      </c>
      <c r="B2183" s="68" t="s">
        <v>10641</v>
      </c>
      <c r="C2183" s="53">
        <v>255</v>
      </c>
      <c r="D2183" s="38" t="s">
        <v>390</v>
      </c>
      <c r="E2183" s="13">
        <f>C2183*$H$4</f>
        <v>13005</v>
      </c>
      <c r="F2183" s="14">
        <f t="shared" si="202"/>
        <v>0</v>
      </c>
      <c r="G2183" s="13">
        <f t="shared" si="200"/>
        <v>10837.5</v>
      </c>
      <c r="H2183" s="13">
        <f t="shared" si="205"/>
        <v>13005</v>
      </c>
    </row>
    <row r="2184" spans="1:8" s="11" customFormat="1" ht="12.4" customHeight="1" outlineLevel="2">
      <c r="A2184" s="19">
        <v>1108129</v>
      </c>
      <c r="B2184" s="68" t="s">
        <v>10642</v>
      </c>
      <c r="C2184" s="53">
        <v>290</v>
      </c>
      <c r="D2184" s="38" t="s">
        <v>390</v>
      </c>
      <c r="E2184" s="13">
        <f>C2184*$H$4</f>
        <v>14790</v>
      </c>
      <c r="F2184" s="14">
        <f t="shared" si="202"/>
        <v>0</v>
      </c>
      <c r="G2184" s="13">
        <f t="shared" si="200"/>
        <v>12325</v>
      </c>
      <c r="H2184" s="13">
        <f t="shared" si="205"/>
        <v>14790</v>
      </c>
    </row>
    <row r="2185" spans="1:8" s="11" customFormat="1" ht="12.4" customHeight="1" outlineLevel="2">
      <c r="A2185" s="19">
        <v>1108200</v>
      </c>
      <c r="B2185" s="68" t="s">
        <v>10643</v>
      </c>
      <c r="C2185" s="53">
        <v>5.8</v>
      </c>
      <c r="D2185" s="38" t="s">
        <v>390</v>
      </c>
      <c r="E2185" s="13">
        <f>C2185*$H$4</f>
        <v>295.8</v>
      </c>
      <c r="F2185" s="14">
        <f t="shared" si="202"/>
        <v>0</v>
      </c>
      <c r="G2185" s="13">
        <f t="shared" si="200"/>
        <v>246.5</v>
      </c>
      <c r="H2185" s="13">
        <f t="shared" si="205"/>
        <v>295.8</v>
      </c>
    </row>
    <row r="2186" spans="1:8" s="11" customFormat="1" ht="12.4" customHeight="1" outlineLevel="2">
      <c r="A2186" s="19">
        <v>1108201</v>
      </c>
      <c r="B2186" s="68" t="s">
        <v>10644</v>
      </c>
      <c r="C2186" s="53">
        <v>6.2</v>
      </c>
      <c r="D2186" s="38" t="s">
        <v>390</v>
      </c>
      <c r="E2186" s="13">
        <f>C2186*$H$4</f>
        <v>316.2</v>
      </c>
      <c r="F2186" s="14">
        <f t="shared" si="202"/>
        <v>0</v>
      </c>
      <c r="G2186" s="13">
        <f t="shared" si="200"/>
        <v>263.5</v>
      </c>
      <c r="H2186" s="13">
        <f t="shared" si="205"/>
        <v>316.2</v>
      </c>
    </row>
    <row r="2187" spans="1:8" s="11" customFormat="1" ht="12.4" customHeight="1" outlineLevel="2">
      <c r="A2187" s="19">
        <v>1108202</v>
      </c>
      <c r="B2187" s="68" t="s">
        <v>10645</v>
      </c>
      <c r="C2187" s="53">
        <v>8.6999999999999993</v>
      </c>
      <c r="D2187" s="38" t="s">
        <v>390</v>
      </c>
      <c r="E2187" s="13">
        <f>C2187*$H$4</f>
        <v>443.7</v>
      </c>
      <c r="F2187" s="14">
        <f t="shared" si="202"/>
        <v>0</v>
      </c>
      <c r="G2187" s="13">
        <f t="shared" si="200"/>
        <v>369.75</v>
      </c>
      <c r="H2187" s="13">
        <f t="shared" si="205"/>
        <v>443.7</v>
      </c>
    </row>
    <row r="2188" spans="1:8" s="11" customFormat="1" ht="12.4" customHeight="1" outlineLevel="2">
      <c r="A2188" s="19">
        <v>1108203</v>
      </c>
      <c r="B2188" s="68" t="s">
        <v>10646</v>
      </c>
      <c r="C2188" s="53">
        <v>5.8</v>
      </c>
      <c r="D2188" s="38" t="s">
        <v>390</v>
      </c>
      <c r="E2188" s="13">
        <f>C2188*$H$4</f>
        <v>295.8</v>
      </c>
      <c r="F2188" s="14">
        <f t="shared" si="202"/>
        <v>0</v>
      </c>
      <c r="G2188" s="13">
        <f t="shared" si="200"/>
        <v>246.5</v>
      </c>
      <c r="H2188" s="13">
        <f t="shared" si="205"/>
        <v>295.8</v>
      </c>
    </row>
    <row r="2189" spans="1:8" s="11" customFormat="1" ht="12.4" customHeight="1" outlineLevel="2">
      <c r="A2189" s="19">
        <v>1108204</v>
      </c>
      <c r="B2189" s="68" t="s">
        <v>10647</v>
      </c>
      <c r="C2189" s="53">
        <v>8.9</v>
      </c>
      <c r="D2189" s="38" t="s">
        <v>390</v>
      </c>
      <c r="E2189" s="13">
        <f>C2189*$H$4</f>
        <v>453.90000000000003</v>
      </c>
      <c r="F2189" s="14">
        <f t="shared" si="202"/>
        <v>0</v>
      </c>
      <c r="G2189" s="13">
        <f t="shared" si="200"/>
        <v>378.25</v>
      </c>
      <c r="H2189" s="13">
        <f t="shared" si="205"/>
        <v>453.90000000000003</v>
      </c>
    </row>
    <row r="2190" spans="1:8" s="11" customFormat="1" ht="12.4" customHeight="1" outlineLevel="2">
      <c r="A2190" s="19">
        <v>1108205</v>
      </c>
      <c r="B2190" s="68" t="s">
        <v>10648</v>
      </c>
      <c r="C2190" s="53">
        <v>9.9</v>
      </c>
      <c r="D2190" s="38" t="s">
        <v>390</v>
      </c>
      <c r="E2190" s="13">
        <f>C2190*$H$4</f>
        <v>504.90000000000003</v>
      </c>
      <c r="F2190" s="14">
        <f t="shared" si="202"/>
        <v>0</v>
      </c>
      <c r="G2190" s="13">
        <f t="shared" ref="G2190:G2253" si="206">ROUND(H2190/1.2,2)</f>
        <v>420.75</v>
      </c>
      <c r="H2190" s="13">
        <f t="shared" si="205"/>
        <v>504.90000000000003</v>
      </c>
    </row>
    <row r="2191" spans="1:8" s="11" customFormat="1" ht="12.4" customHeight="1" outlineLevel="2">
      <c r="A2191" s="19">
        <v>1108206</v>
      </c>
      <c r="B2191" s="68" t="s">
        <v>10649</v>
      </c>
      <c r="C2191" s="53">
        <v>7.4</v>
      </c>
      <c r="D2191" s="38" t="s">
        <v>390</v>
      </c>
      <c r="E2191" s="13">
        <f>C2191*$H$4</f>
        <v>377.40000000000003</v>
      </c>
      <c r="F2191" s="14">
        <f t="shared" si="202"/>
        <v>0</v>
      </c>
      <c r="G2191" s="13">
        <f t="shared" si="206"/>
        <v>314.5</v>
      </c>
      <c r="H2191" s="13">
        <f t="shared" si="205"/>
        <v>377.40000000000003</v>
      </c>
    </row>
    <row r="2192" spans="1:8" s="11" customFormat="1" ht="12.4" customHeight="1" outlineLevel="2">
      <c r="A2192" s="19">
        <v>1108207</v>
      </c>
      <c r="B2192" s="68" t="s">
        <v>10650</v>
      </c>
      <c r="C2192" s="53">
        <v>6.7</v>
      </c>
      <c r="D2192" s="38" t="s">
        <v>391</v>
      </c>
      <c r="E2192" s="13">
        <f>C2192*$H$4</f>
        <v>341.7</v>
      </c>
      <c r="F2192" s="14">
        <f t="shared" si="202"/>
        <v>0</v>
      </c>
      <c r="G2192" s="13">
        <f t="shared" si="206"/>
        <v>284.75</v>
      </c>
      <c r="H2192" s="13">
        <f t="shared" si="205"/>
        <v>341.7</v>
      </c>
    </row>
    <row r="2193" spans="1:8" s="11" customFormat="1" ht="12.4" customHeight="1" outlineLevel="2">
      <c r="A2193" s="19">
        <v>1108208</v>
      </c>
      <c r="B2193" s="68" t="s">
        <v>10651</v>
      </c>
      <c r="C2193" s="53">
        <v>4.8</v>
      </c>
      <c r="D2193" s="38" t="s">
        <v>391</v>
      </c>
      <c r="E2193" s="13">
        <f>C2193*$H$4</f>
        <v>244.79999999999998</v>
      </c>
      <c r="F2193" s="14">
        <f t="shared" si="202"/>
        <v>0</v>
      </c>
      <c r="G2193" s="13">
        <f t="shared" si="206"/>
        <v>204</v>
      </c>
      <c r="H2193" s="13">
        <f t="shared" si="205"/>
        <v>244.79999999999998</v>
      </c>
    </row>
    <row r="2194" spans="1:8" s="11" customFormat="1" ht="12.4" customHeight="1" outlineLevel="2">
      <c r="A2194" s="19">
        <v>1108209</v>
      </c>
      <c r="B2194" s="68" t="s">
        <v>10652</v>
      </c>
      <c r="C2194" s="53">
        <v>7.6</v>
      </c>
      <c r="D2194" s="38" t="s">
        <v>391</v>
      </c>
      <c r="E2194" s="13">
        <f>C2194*$H$4</f>
        <v>387.59999999999997</v>
      </c>
      <c r="F2194" s="14">
        <f t="shared" si="202"/>
        <v>0</v>
      </c>
      <c r="G2194" s="13">
        <f t="shared" si="206"/>
        <v>323</v>
      </c>
      <c r="H2194" s="13">
        <f t="shared" si="205"/>
        <v>387.59999999999997</v>
      </c>
    </row>
    <row r="2195" spans="1:8" s="11" customFormat="1" ht="12.4" customHeight="1" outlineLevel="2">
      <c r="A2195" s="19">
        <v>1108210</v>
      </c>
      <c r="B2195" s="68" t="s">
        <v>10653</v>
      </c>
      <c r="C2195" s="53">
        <v>5.9</v>
      </c>
      <c r="D2195" s="38" t="s">
        <v>391</v>
      </c>
      <c r="E2195" s="13">
        <f>C2195*$H$4</f>
        <v>300.90000000000003</v>
      </c>
      <c r="F2195" s="14">
        <f t="shared" si="202"/>
        <v>0</v>
      </c>
      <c r="G2195" s="13">
        <f t="shared" si="206"/>
        <v>250.75</v>
      </c>
      <c r="H2195" s="13">
        <f t="shared" si="205"/>
        <v>300.90000000000003</v>
      </c>
    </row>
    <row r="2196" spans="1:8" s="11" customFormat="1" ht="12.4" customHeight="1" outlineLevel="2">
      <c r="A2196" s="19">
        <v>1108211</v>
      </c>
      <c r="B2196" s="68" t="s">
        <v>10654</v>
      </c>
      <c r="C2196" s="53">
        <v>1</v>
      </c>
      <c r="D2196" s="38" t="s">
        <v>391</v>
      </c>
      <c r="E2196" s="13">
        <f>C2196*$H$4</f>
        <v>51</v>
      </c>
      <c r="F2196" s="14">
        <f t="shared" si="202"/>
        <v>0</v>
      </c>
      <c r="G2196" s="13">
        <f t="shared" si="206"/>
        <v>42.5</v>
      </c>
      <c r="H2196" s="13">
        <f t="shared" si="205"/>
        <v>51</v>
      </c>
    </row>
    <row r="2197" spans="1:8" s="11" customFormat="1" ht="12.4" customHeight="1" outlineLevel="2">
      <c r="A2197" s="19">
        <v>1108212</v>
      </c>
      <c r="B2197" s="68" t="s">
        <v>10655</v>
      </c>
      <c r="C2197" s="53">
        <v>12.5</v>
      </c>
      <c r="D2197" s="38" t="s">
        <v>390</v>
      </c>
      <c r="E2197" s="13">
        <f>C2197*$H$4</f>
        <v>637.5</v>
      </c>
      <c r="F2197" s="14">
        <f t="shared" si="202"/>
        <v>0</v>
      </c>
      <c r="G2197" s="13">
        <f t="shared" si="206"/>
        <v>531.25</v>
      </c>
      <c r="H2197" s="13">
        <f t="shared" si="205"/>
        <v>637.5</v>
      </c>
    </row>
    <row r="2198" spans="1:8" s="11" customFormat="1" ht="12.4" customHeight="1" outlineLevel="2">
      <c r="A2198" s="19">
        <v>1108213</v>
      </c>
      <c r="B2198" s="68" t="s">
        <v>10656</v>
      </c>
      <c r="C2198" s="53">
        <v>0.95</v>
      </c>
      <c r="D2198" s="38" t="s">
        <v>391</v>
      </c>
      <c r="E2198" s="13">
        <f>C2198*$H$4</f>
        <v>48.449999999999996</v>
      </c>
      <c r="F2198" s="14">
        <f t="shared" si="202"/>
        <v>0</v>
      </c>
      <c r="G2198" s="13">
        <f t="shared" si="206"/>
        <v>40.380000000000003</v>
      </c>
      <c r="H2198" s="13">
        <f t="shared" si="205"/>
        <v>48.449999999999996</v>
      </c>
    </row>
    <row r="2199" spans="1:8" s="11" customFormat="1" ht="12.4" customHeight="1" outlineLevel="1">
      <c r="A2199" s="42" t="s">
        <v>284</v>
      </c>
      <c r="B2199" s="68"/>
      <c r="C2199" s="72"/>
      <c r="D2199" s="9"/>
      <c r="E2199" s="13"/>
      <c r="F2199" s="10"/>
      <c r="G2199" s="13">
        <f t="shared" si="206"/>
        <v>0</v>
      </c>
      <c r="H2199" s="13"/>
    </row>
    <row r="2200" spans="1:8" ht="12.4" customHeight="1" outlineLevel="2">
      <c r="A2200" s="19">
        <v>1102100</v>
      </c>
      <c r="B2200" s="68" t="s">
        <v>2514</v>
      </c>
      <c r="C2200" s="53">
        <v>71</v>
      </c>
      <c r="D2200" s="38" t="s">
        <v>390</v>
      </c>
      <c r="E2200" s="13">
        <f>C2200*$H$4</f>
        <v>3621</v>
      </c>
      <c r="F2200" s="14">
        <f t="shared" ref="F2200:F2231" si="207">$F$2149</f>
        <v>0</v>
      </c>
      <c r="G2200" s="13">
        <f t="shared" si="206"/>
        <v>3017.5</v>
      </c>
      <c r="H2200" s="13">
        <f t="shared" ref="H2200:H2231" si="208">E2200-E2200*F2200</f>
        <v>3621</v>
      </c>
    </row>
    <row r="2201" spans="1:8" ht="12.4" customHeight="1" outlineLevel="2">
      <c r="A2201" s="19">
        <v>1102101</v>
      </c>
      <c r="B2201" s="68" t="s">
        <v>2515</v>
      </c>
      <c r="C2201" s="53">
        <v>73</v>
      </c>
      <c r="D2201" s="38" t="s">
        <v>390</v>
      </c>
      <c r="E2201" s="13">
        <f>C2201*$H$4</f>
        <v>3723</v>
      </c>
      <c r="F2201" s="14">
        <f t="shared" si="207"/>
        <v>0</v>
      </c>
      <c r="G2201" s="13">
        <f t="shared" si="206"/>
        <v>3102.5</v>
      </c>
      <c r="H2201" s="13">
        <f t="shared" si="208"/>
        <v>3723</v>
      </c>
    </row>
    <row r="2202" spans="1:8" ht="12.4" customHeight="1" outlineLevel="2">
      <c r="A2202" s="19">
        <v>1102102</v>
      </c>
      <c r="B2202" s="68" t="s">
        <v>2516</v>
      </c>
      <c r="C2202" s="53">
        <v>85</v>
      </c>
      <c r="D2202" s="38" t="s">
        <v>390</v>
      </c>
      <c r="E2202" s="13">
        <f>C2202*$H$4</f>
        <v>4335</v>
      </c>
      <c r="F2202" s="14">
        <f t="shared" si="207"/>
        <v>0</v>
      </c>
      <c r="G2202" s="13">
        <f t="shared" si="206"/>
        <v>3612.5</v>
      </c>
      <c r="H2202" s="13">
        <f t="shared" si="208"/>
        <v>4335</v>
      </c>
    </row>
    <row r="2203" spans="1:8" ht="12.4" customHeight="1" outlineLevel="2">
      <c r="A2203" s="19">
        <v>1102103</v>
      </c>
      <c r="B2203" s="68" t="s">
        <v>2517</v>
      </c>
      <c r="C2203" s="53">
        <v>91</v>
      </c>
      <c r="D2203" s="38" t="s">
        <v>390</v>
      </c>
      <c r="E2203" s="13">
        <f>C2203*$H$4</f>
        <v>4641</v>
      </c>
      <c r="F2203" s="14">
        <f t="shared" si="207"/>
        <v>0</v>
      </c>
      <c r="G2203" s="13">
        <f t="shared" si="206"/>
        <v>3867.5</v>
      </c>
      <c r="H2203" s="13">
        <f t="shared" si="208"/>
        <v>4641</v>
      </c>
    </row>
    <row r="2204" spans="1:8" ht="12.4" customHeight="1" outlineLevel="2">
      <c r="A2204" s="19">
        <v>1102104</v>
      </c>
      <c r="B2204" s="68" t="s">
        <v>2518</v>
      </c>
      <c r="C2204" s="53">
        <v>102</v>
      </c>
      <c r="D2204" s="38" t="s">
        <v>390</v>
      </c>
      <c r="E2204" s="13">
        <f>C2204*$H$4</f>
        <v>5202</v>
      </c>
      <c r="F2204" s="14">
        <f t="shared" si="207"/>
        <v>0</v>
      </c>
      <c r="G2204" s="13">
        <f t="shared" si="206"/>
        <v>4335</v>
      </c>
      <c r="H2204" s="13">
        <f t="shared" si="208"/>
        <v>5202</v>
      </c>
    </row>
    <row r="2205" spans="1:8" ht="12.4" customHeight="1" outlineLevel="2">
      <c r="A2205" s="19">
        <v>1102105</v>
      </c>
      <c r="B2205" s="68" t="s">
        <v>2519</v>
      </c>
      <c r="C2205" s="53">
        <v>98</v>
      </c>
      <c r="D2205" s="38" t="s">
        <v>390</v>
      </c>
      <c r="E2205" s="13">
        <f>C2205*$H$4</f>
        <v>4998</v>
      </c>
      <c r="F2205" s="14">
        <f t="shared" si="207"/>
        <v>0</v>
      </c>
      <c r="G2205" s="13">
        <f t="shared" si="206"/>
        <v>4165</v>
      </c>
      <c r="H2205" s="13">
        <f t="shared" si="208"/>
        <v>4998</v>
      </c>
    </row>
    <row r="2206" spans="1:8" ht="12.4" customHeight="1" outlineLevel="2">
      <c r="A2206" s="19">
        <v>1102106</v>
      </c>
      <c r="B2206" s="68" t="s">
        <v>2520</v>
      </c>
      <c r="C2206" s="53">
        <v>106</v>
      </c>
      <c r="D2206" s="38" t="s">
        <v>390</v>
      </c>
      <c r="E2206" s="13">
        <f>C2206*$H$4</f>
        <v>5406</v>
      </c>
      <c r="F2206" s="14">
        <f t="shared" si="207"/>
        <v>0</v>
      </c>
      <c r="G2206" s="13">
        <f t="shared" si="206"/>
        <v>4505</v>
      </c>
      <c r="H2206" s="13">
        <f t="shared" si="208"/>
        <v>5406</v>
      </c>
    </row>
    <row r="2207" spans="1:8" ht="12.4" customHeight="1" outlineLevel="2">
      <c r="A2207" s="19">
        <v>1102107</v>
      </c>
      <c r="B2207" s="68" t="s">
        <v>2521</v>
      </c>
      <c r="C2207" s="53">
        <v>115</v>
      </c>
      <c r="D2207" s="38" t="s">
        <v>390</v>
      </c>
      <c r="E2207" s="13">
        <f>C2207*$H$4</f>
        <v>5865</v>
      </c>
      <c r="F2207" s="14">
        <f t="shared" si="207"/>
        <v>0</v>
      </c>
      <c r="G2207" s="13">
        <f t="shared" si="206"/>
        <v>4887.5</v>
      </c>
      <c r="H2207" s="13">
        <f t="shared" si="208"/>
        <v>5865</v>
      </c>
    </row>
    <row r="2208" spans="1:8" ht="12.4" customHeight="1" outlineLevel="2">
      <c r="A2208" s="19">
        <v>1102108</v>
      </c>
      <c r="B2208" s="68" t="s">
        <v>2522</v>
      </c>
      <c r="C2208" s="53">
        <v>115</v>
      </c>
      <c r="D2208" s="38" t="s">
        <v>390</v>
      </c>
      <c r="E2208" s="13">
        <f>C2208*$H$4</f>
        <v>5865</v>
      </c>
      <c r="F2208" s="14">
        <f t="shared" si="207"/>
        <v>0</v>
      </c>
      <c r="G2208" s="13">
        <f t="shared" si="206"/>
        <v>4887.5</v>
      </c>
      <c r="H2208" s="13">
        <f t="shared" si="208"/>
        <v>5865</v>
      </c>
    </row>
    <row r="2209" spans="1:8" ht="12.4" customHeight="1" outlineLevel="2">
      <c r="A2209" s="19">
        <v>1102109</v>
      </c>
      <c r="B2209" s="68" t="s">
        <v>2523</v>
      </c>
      <c r="C2209" s="53">
        <v>120</v>
      </c>
      <c r="D2209" s="38" t="s">
        <v>390</v>
      </c>
      <c r="E2209" s="13">
        <f>C2209*$H$4</f>
        <v>6120</v>
      </c>
      <c r="F2209" s="14">
        <f t="shared" si="207"/>
        <v>0</v>
      </c>
      <c r="G2209" s="13">
        <f t="shared" si="206"/>
        <v>5100</v>
      </c>
      <c r="H2209" s="13">
        <f t="shared" si="208"/>
        <v>6120</v>
      </c>
    </row>
    <row r="2210" spans="1:8" ht="12.4" customHeight="1" outlineLevel="2">
      <c r="A2210" s="19">
        <v>1102110</v>
      </c>
      <c r="B2210" s="68" t="s">
        <v>2524</v>
      </c>
      <c r="C2210" s="53">
        <v>130</v>
      </c>
      <c r="D2210" s="38" t="s">
        <v>390</v>
      </c>
      <c r="E2210" s="13">
        <f>C2210*$H$4</f>
        <v>6630</v>
      </c>
      <c r="F2210" s="14">
        <f t="shared" si="207"/>
        <v>0</v>
      </c>
      <c r="G2210" s="13">
        <f t="shared" si="206"/>
        <v>5525</v>
      </c>
      <c r="H2210" s="13">
        <f t="shared" si="208"/>
        <v>6630</v>
      </c>
    </row>
    <row r="2211" spans="1:8" ht="12.4" customHeight="1" outlineLevel="2">
      <c r="A2211" s="19">
        <v>1102111</v>
      </c>
      <c r="B2211" s="68" t="s">
        <v>2525</v>
      </c>
      <c r="C2211" s="53">
        <v>157</v>
      </c>
      <c r="D2211" s="38" t="s">
        <v>390</v>
      </c>
      <c r="E2211" s="13">
        <f>C2211*$H$4</f>
        <v>8007</v>
      </c>
      <c r="F2211" s="14">
        <f t="shared" si="207"/>
        <v>0</v>
      </c>
      <c r="G2211" s="13">
        <f t="shared" si="206"/>
        <v>6672.5</v>
      </c>
      <c r="H2211" s="13">
        <f t="shared" si="208"/>
        <v>8007</v>
      </c>
    </row>
    <row r="2212" spans="1:8" ht="12.4" customHeight="1" outlineLevel="2">
      <c r="A2212" s="19">
        <v>1102112</v>
      </c>
      <c r="B2212" s="68" t="s">
        <v>2526</v>
      </c>
      <c r="C2212" s="53">
        <v>166</v>
      </c>
      <c r="D2212" s="38" t="s">
        <v>390</v>
      </c>
      <c r="E2212" s="13">
        <f>C2212*$H$4</f>
        <v>8466</v>
      </c>
      <c r="F2212" s="14">
        <f t="shared" si="207"/>
        <v>0</v>
      </c>
      <c r="G2212" s="13">
        <f t="shared" si="206"/>
        <v>7055</v>
      </c>
      <c r="H2212" s="13">
        <f t="shared" si="208"/>
        <v>8466</v>
      </c>
    </row>
    <row r="2213" spans="1:8" ht="12.4" customHeight="1" outlineLevel="2">
      <c r="A2213" s="19">
        <v>1102113</v>
      </c>
      <c r="B2213" s="68" t="s">
        <v>2527</v>
      </c>
      <c r="C2213" s="53">
        <v>187</v>
      </c>
      <c r="D2213" s="38" t="s">
        <v>390</v>
      </c>
      <c r="E2213" s="13">
        <f>C2213*$H$4</f>
        <v>9537</v>
      </c>
      <c r="F2213" s="14">
        <f t="shared" si="207"/>
        <v>0</v>
      </c>
      <c r="G2213" s="13">
        <f t="shared" si="206"/>
        <v>7947.5</v>
      </c>
      <c r="H2213" s="13">
        <f t="shared" si="208"/>
        <v>9537</v>
      </c>
    </row>
    <row r="2214" spans="1:8" ht="12.4" customHeight="1" outlineLevel="2">
      <c r="A2214" s="19">
        <v>1102114</v>
      </c>
      <c r="B2214" s="68" t="s">
        <v>2528</v>
      </c>
      <c r="C2214" s="53">
        <v>132</v>
      </c>
      <c r="D2214" s="38" t="s">
        <v>391</v>
      </c>
      <c r="E2214" s="13">
        <f>C2214*$H$4</f>
        <v>6732</v>
      </c>
      <c r="F2214" s="14">
        <f t="shared" si="207"/>
        <v>0</v>
      </c>
      <c r="G2214" s="13">
        <f t="shared" si="206"/>
        <v>5610</v>
      </c>
      <c r="H2214" s="13">
        <f t="shared" si="208"/>
        <v>6732</v>
      </c>
    </row>
    <row r="2215" spans="1:8" ht="12.4" customHeight="1" outlineLevel="2">
      <c r="A2215" s="19">
        <v>1102115</v>
      </c>
      <c r="B2215" s="68" t="s">
        <v>2529</v>
      </c>
      <c r="C2215" s="53">
        <v>140</v>
      </c>
      <c r="D2215" s="38" t="s">
        <v>390</v>
      </c>
      <c r="E2215" s="13">
        <f>C2215*$H$4</f>
        <v>7140</v>
      </c>
      <c r="F2215" s="14">
        <f t="shared" si="207"/>
        <v>0</v>
      </c>
      <c r="G2215" s="13">
        <f t="shared" si="206"/>
        <v>5950</v>
      </c>
      <c r="H2215" s="13">
        <f t="shared" si="208"/>
        <v>7140</v>
      </c>
    </row>
    <row r="2216" spans="1:8" ht="12.4" customHeight="1" outlineLevel="2">
      <c r="A2216" s="19">
        <v>1102116</v>
      </c>
      <c r="B2216" s="68" t="s">
        <v>2530</v>
      </c>
      <c r="C2216" s="53">
        <v>150</v>
      </c>
      <c r="D2216" s="38" t="s">
        <v>390</v>
      </c>
      <c r="E2216" s="13">
        <f>C2216*$H$4</f>
        <v>7650</v>
      </c>
      <c r="F2216" s="14">
        <f t="shared" si="207"/>
        <v>0</v>
      </c>
      <c r="G2216" s="13">
        <f t="shared" si="206"/>
        <v>6375</v>
      </c>
      <c r="H2216" s="13">
        <f t="shared" si="208"/>
        <v>7650</v>
      </c>
    </row>
    <row r="2217" spans="1:8" ht="12.4" customHeight="1" outlineLevel="2">
      <c r="A2217" s="19">
        <v>1102117</v>
      </c>
      <c r="B2217" s="68" t="s">
        <v>2531</v>
      </c>
      <c r="C2217" s="53">
        <v>167</v>
      </c>
      <c r="D2217" s="38" t="s">
        <v>391</v>
      </c>
      <c r="E2217" s="13">
        <f>C2217*$H$4</f>
        <v>8517</v>
      </c>
      <c r="F2217" s="14">
        <f t="shared" si="207"/>
        <v>0</v>
      </c>
      <c r="G2217" s="13">
        <f t="shared" si="206"/>
        <v>7097.5</v>
      </c>
      <c r="H2217" s="13">
        <f t="shared" si="208"/>
        <v>8517</v>
      </c>
    </row>
    <row r="2218" spans="1:8" ht="12.4" customHeight="1" outlineLevel="2">
      <c r="A2218" s="19">
        <v>1102118</v>
      </c>
      <c r="B2218" s="68" t="s">
        <v>2532</v>
      </c>
      <c r="C2218" s="53">
        <v>177</v>
      </c>
      <c r="D2218" s="38" t="s">
        <v>390</v>
      </c>
      <c r="E2218" s="13">
        <f>C2218*$H$4</f>
        <v>9027</v>
      </c>
      <c r="F2218" s="14">
        <f t="shared" si="207"/>
        <v>0</v>
      </c>
      <c r="G2218" s="13">
        <f t="shared" si="206"/>
        <v>7522.5</v>
      </c>
      <c r="H2218" s="13">
        <f t="shared" si="208"/>
        <v>9027</v>
      </c>
    </row>
    <row r="2219" spans="1:8" ht="12.4" customHeight="1" outlineLevel="2">
      <c r="A2219" s="19">
        <v>1102119</v>
      </c>
      <c r="B2219" s="68" t="s">
        <v>2533</v>
      </c>
      <c r="C2219" s="53">
        <v>147</v>
      </c>
      <c r="D2219" s="38" t="s">
        <v>390</v>
      </c>
      <c r="E2219" s="13">
        <f>C2219*$H$4</f>
        <v>7497</v>
      </c>
      <c r="F2219" s="14">
        <f t="shared" si="207"/>
        <v>0</v>
      </c>
      <c r="G2219" s="13">
        <f t="shared" si="206"/>
        <v>6247.5</v>
      </c>
      <c r="H2219" s="13">
        <f t="shared" si="208"/>
        <v>7497</v>
      </c>
    </row>
    <row r="2220" spans="1:8" ht="12.4" customHeight="1" outlineLevel="2">
      <c r="A2220" s="19">
        <v>1102120</v>
      </c>
      <c r="B2220" s="68" t="s">
        <v>2534</v>
      </c>
      <c r="C2220" s="53">
        <v>157</v>
      </c>
      <c r="D2220" s="38" t="s">
        <v>390</v>
      </c>
      <c r="E2220" s="13">
        <f>C2220*$H$4</f>
        <v>8007</v>
      </c>
      <c r="F2220" s="14">
        <f t="shared" si="207"/>
        <v>0</v>
      </c>
      <c r="G2220" s="13">
        <f t="shared" si="206"/>
        <v>6672.5</v>
      </c>
      <c r="H2220" s="13">
        <f t="shared" si="208"/>
        <v>8007</v>
      </c>
    </row>
    <row r="2221" spans="1:8" ht="12.4" customHeight="1" outlineLevel="2">
      <c r="A2221" s="19">
        <v>1102121</v>
      </c>
      <c r="B2221" s="68" t="s">
        <v>2535</v>
      </c>
      <c r="C2221" s="53">
        <v>166</v>
      </c>
      <c r="D2221" s="38" t="s">
        <v>390</v>
      </c>
      <c r="E2221" s="13">
        <f>C2221*$H$4</f>
        <v>8466</v>
      </c>
      <c r="F2221" s="14">
        <f t="shared" si="207"/>
        <v>0</v>
      </c>
      <c r="G2221" s="13">
        <f t="shared" si="206"/>
        <v>7055</v>
      </c>
      <c r="H2221" s="13">
        <f t="shared" si="208"/>
        <v>8466</v>
      </c>
    </row>
    <row r="2222" spans="1:8" ht="12.4" customHeight="1" outlineLevel="2">
      <c r="A2222" s="19">
        <v>1102122</v>
      </c>
      <c r="B2222" s="68" t="s">
        <v>2536</v>
      </c>
      <c r="C2222" s="53">
        <v>202</v>
      </c>
      <c r="D2222" s="38" t="s">
        <v>390</v>
      </c>
      <c r="E2222" s="13">
        <f>C2222*$H$4</f>
        <v>10302</v>
      </c>
      <c r="F2222" s="14">
        <f t="shared" si="207"/>
        <v>0</v>
      </c>
      <c r="G2222" s="13">
        <f t="shared" si="206"/>
        <v>8585</v>
      </c>
      <c r="H2222" s="13">
        <f t="shared" si="208"/>
        <v>10302</v>
      </c>
    </row>
    <row r="2223" spans="1:8" ht="12.4" customHeight="1" outlineLevel="2">
      <c r="A2223" s="19">
        <v>1102123</v>
      </c>
      <c r="B2223" s="68" t="s">
        <v>2537</v>
      </c>
      <c r="C2223" s="53">
        <v>212</v>
      </c>
      <c r="D2223" s="38" t="s">
        <v>390</v>
      </c>
      <c r="E2223" s="13">
        <f>C2223*$H$4</f>
        <v>10812</v>
      </c>
      <c r="F2223" s="14">
        <f t="shared" si="207"/>
        <v>0</v>
      </c>
      <c r="G2223" s="13">
        <f t="shared" si="206"/>
        <v>9010</v>
      </c>
      <c r="H2223" s="13">
        <f t="shared" si="208"/>
        <v>10812</v>
      </c>
    </row>
    <row r="2224" spans="1:8" ht="12.4" customHeight="1" outlineLevel="2">
      <c r="A2224" s="19">
        <v>1102124</v>
      </c>
      <c r="B2224" s="68" t="s">
        <v>2538</v>
      </c>
      <c r="C2224" s="53">
        <v>242</v>
      </c>
      <c r="D2224" s="38" t="s">
        <v>390</v>
      </c>
      <c r="E2224" s="13">
        <f>C2224*$H$4</f>
        <v>12342</v>
      </c>
      <c r="F2224" s="14">
        <f t="shared" si="207"/>
        <v>0</v>
      </c>
      <c r="G2224" s="13">
        <f t="shared" si="206"/>
        <v>10285</v>
      </c>
      <c r="H2224" s="13">
        <f t="shared" si="208"/>
        <v>12342</v>
      </c>
    </row>
    <row r="2225" spans="1:8" ht="12.4" customHeight="1" outlineLevel="2">
      <c r="A2225" s="19">
        <v>1102125</v>
      </c>
      <c r="B2225" s="68" t="s">
        <v>2539</v>
      </c>
      <c r="C2225" s="53">
        <v>299</v>
      </c>
      <c r="D2225" s="38" t="s">
        <v>390</v>
      </c>
      <c r="E2225" s="13">
        <f>C2225*$H$4</f>
        <v>15249</v>
      </c>
      <c r="F2225" s="14">
        <f t="shared" si="207"/>
        <v>0</v>
      </c>
      <c r="G2225" s="13">
        <f t="shared" si="206"/>
        <v>12707.5</v>
      </c>
      <c r="H2225" s="13">
        <f t="shared" si="208"/>
        <v>15249</v>
      </c>
    </row>
    <row r="2226" spans="1:8" ht="12.4" customHeight="1" outlineLevel="2">
      <c r="A2226" s="19">
        <v>1102126</v>
      </c>
      <c r="B2226" s="68" t="s">
        <v>2540</v>
      </c>
      <c r="C2226" s="53">
        <v>195</v>
      </c>
      <c r="D2226" s="38" t="s">
        <v>390</v>
      </c>
      <c r="E2226" s="13">
        <f>C2226*$H$4</f>
        <v>9945</v>
      </c>
      <c r="F2226" s="14">
        <f t="shared" si="207"/>
        <v>0</v>
      </c>
      <c r="G2226" s="13">
        <f t="shared" si="206"/>
        <v>8287.5</v>
      </c>
      <c r="H2226" s="13">
        <f t="shared" si="208"/>
        <v>9945</v>
      </c>
    </row>
    <row r="2227" spans="1:8" ht="12.4" customHeight="1" outlineLevel="2">
      <c r="A2227" s="19">
        <v>1102127</v>
      </c>
      <c r="B2227" s="68" t="s">
        <v>2541</v>
      </c>
      <c r="C2227" s="53">
        <v>204</v>
      </c>
      <c r="D2227" s="38" t="s">
        <v>390</v>
      </c>
      <c r="E2227" s="13">
        <f>C2227*$H$4</f>
        <v>10404</v>
      </c>
      <c r="F2227" s="14">
        <f t="shared" si="207"/>
        <v>0</v>
      </c>
      <c r="G2227" s="13">
        <f t="shared" si="206"/>
        <v>8670</v>
      </c>
      <c r="H2227" s="13">
        <f t="shared" si="208"/>
        <v>10404</v>
      </c>
    </row>
    <row r="2228" spans="1:8" ht="12.4" customHeight="1" outlineLevel="2">
      <c r="A2228" s="19">
        <v>1102128</v>
      </c>
      <c r="B2228" s="68" t="s">
        <v>2542</v>
      </c>
      <c r="C2228" s="53">
        <v>190</v>
      </c>
      <c r="D2228" s="38" t="s">
        <v>391</v>
      </c>
      <c r="E2228" s="13">
        <f>C2228*$H$4</f>
        <v>9690</v>
      </c>
      <c r="F2228" s="14">
        <f t="shared" si="207"/>
        <v>0</v>
      </c>
      <c r="G2228" s="13">
        <f t="shared" si="206"/>
        <v>8075</v>
      </c>
      <c r="H2228" s="13">
        <f t="shared" si="208"/>
        <v>9690</v>
      </c>
    </row>
    <row r="2229" spans="1:8" ht="12.4" customHeight="1" outlineLevel="2">
      <c r="A2229" s="19">
        <v>1102129</v>
      </c>
      <c r="B2229" s="68" t="s">
        <v>2543</v>
      </c>
      <c r="C2229" s="53">
        <v>205</v>
      </c>
      <c r="D2229" s="38" t="s">
        <v>390</v>
      </c>
      <c r="E2229" s="13">
        <f>C2229*$H$4</f>
        <v>10455</v>
      </c>
      <c r="F2229" s="14">
        <f t="shared" si="207"/>
        <v>0</v>
      </c>
      <c r="G2229" s="13">
        <f t="shared" si="206"/>
        <v>8712.5</v>
      </c>
      <c r="H2229" s="13">
        <f t="shared" si="208"/>
        <v>10455</v>
      </c>
    </row>
    <row r="2230" spans="1:8" ht="12.4" customHeight="1" outlineLevel="2">
      <c r="A2230" s="19">
        <v>1102130</v>
      </c>
      <c r="B2230" s="68" t="s">
        <v>2544</v>
      </c>
      <c r="C2230" s="53">
        <v>249</v>
      </c>
      <c r="D2230" s="38" t="s">
        <v>390</v>
      </c>
      <c r="E2230" s="13">
        <f>C2230*$H$4</f>
        <v>12699</v>
      </c>
      <c r="F2230" s="14">
        <f t="shared" si="207"/>
        <v>0</v>
      </c>
      <c r="G2230" s="13">
        <f t="shared" si="206"/>
        <v>10582.5</v>
      </c>
      <c r="H2230" s="13">
        <f t="shared" si="208"/>
        <v>12699</v>
      </c>
    </row>
    <row r="2231" spans="1:8" ht="12.4" customHeight="1" outlineLevel="2">
      <c r="A2231" s="19">
        <v>1102131</v>
      </c>
      <c r="B2231" s="68" t="s">
        <v>2545</v>
      </c>
      <c r="C2231" s="53">
        <v>265</v>
      </c>
      <c r="D2231" s="38" t="s">
        <v>390</v>
      </c>
      <c r="E2231" s="13">
        <f>C2231*$H$4</f>
        <v>13515</v>
      </c>
      <c r="F2231" s="14">
        <f t="shared" si="207"/>
        <v>0</v>
      </c>
      <c r="G2231" s="13">
        <f t="shared" si="206"/>
        <v>11262.5</v>
      </c>
      <c r="H2231" s="13">
        <f t="shared" si="208"/>
        <v>13515</v>
      </c>
    </row>
    <row r="2232" spans="1:8" ht="12.4" customHeight="1" outlineLevel="2">
      <c r="A2232" s="19">
        <v>1102132</v>
      </c>
      <c r="B2232" s="68" t="s">
        <v>2546</v>
      </c>
      <c r="C2232" s="53">
        <v>259</v>
      </c>
      <c r="D2232" s="38" t="s">
        <v>390</v>
      </c>
      <c r="E2232" s="13">
        <f>C2232*$H$4</f>
        <v>13209</v>
      </c>
      <c r="F2232" s="14">
        <f t="shared" ref="F2232:F2648" si="209">$F$2149</f>
        <v>0</v>
      </c>
      <c r="G2232" s="13">
        <f t="shared" si="206"/>
        <v>11007.5</v>
      </c>
      <c r="H2232" s="13">
        <f t="shared" ref="H2232:H2263" si="210">E2232-E2232*F2232</f>
        <v>13209</v>
      </c>
    </row>
    <row r="2233" spans="1:8" ht="12.4" customHeight="1" outlineLevel="2">
      <c r="A2233" s="19">
        <v>1102133</v>
      </c>
      <c r="B2233" s="68" t="s">
        <v>2547</v>
      </c>
      <c r="C2233" s="53">
        <v>272</v>
      </c>
      <c r="D2233" s="38" t="s">
        <v>390</v>
      </c>
      <c r="E2233" s="13">
        <f>C2233*$H$4</f>
        <v>13872</v>
      </c>
      <c r="F2233" s="14">
        <f t="shared" si="209"/>
        <v>0</v>
      </c>
      <c r="G2233" s="13">
        <f t="shared" si="206"/>
        <v>11560</v>
      </c>
      <c r="H2233" s="13">
        <f t="shared" si="210"/>
        <v>13872</v>
      </c>
    </row>
    <row r="2234" spans="1:8" ht="12.4" customHeight="1" outlineLevel="2">
      <c r="A2234" s="19">
        <v>1102134</v>
      </c>
      <c r="B2234" s="68" t="s">
        <v>2548</v>
      </c>
      <c r="C2234" s="53">
        <v>285</v>
      </c>
      <c r="D2234" s="38" t="s">
        <v>390</v>
      </c>
      <c r="E2234" s="13">
        <f>C2234*$H$4</f>
        <v>14535</v>
      </c>
      <c r="F2234" s="14">
        <f t="shared" si="209"/>
        <v>0</v>
      </c>
      <c r="G2234" s="13">
        <f t="shared" si="206"/>
        <v>12112.5</v>
      </c>
      <c r="H2234" s="13">
        <f t="shared" si="210"/>
        <v>14535</v>
      </c>
    </row>
    <row r="2235" spans="1:8" ht="12.4" customHeight="1" outlineLevel="2">
      <c r="A2235" s="19">
        <v>1102135</v>
      </c>
      <c r="B2235" s="68" t="s">
        <v>2549</v>
      </c>
      <c r="C2235" s="53">
        <v>318</v>
      </c>
      <c r="D2235" s="38" t="s">
        <v>391</v>
      </c>
      <c r="E2235" s="13">
        <f>C2235*$H$4</f>
        <v>16218</v>
      </c>
      <c r="F2235" s="14">
        <f t="shared" si="209"/>
        <v>0</v>
      </c>
      <c r="G2235" s="13">
        <f t="shared" si="206"/>
        <v>13515</v>
      </c>
      <c r="H2235" s="13">
        <f t="shared" si="210"/>
        <v>16218</v>
      </c>
    </row>
    <row r="2236" spans="1:8" ht="12.4" customHeight="1" outlineLevel="2">
      <c r="A2236" s="19">
        <v>1102136</v>
      </c>
      <c r="B2236" s="68" t="s">
        <v>2550</v>
      </c>
      <c r="C2236" s="53">
        <v>328</v>
      </c>
      <c r="D2236" s="38" t="s">
        <v>391</v>
      </c>
      <c r="E2236" s="13">
        <f>C2236*$H$4</f>
        <v>16728</v>
      </c>
      <c r="F2236" s="14">
        <f t="shared" si="209"/>
        <v>0</v>
      </c>
      <c r="G2236" s="13">
        <f t="shared" si="206"/>
        <v>13940</v>
      </c>
      <c r="H2236" s="13">
        <f t="shared" si="210"/>
        <v>16728</v>
      </c>
    </row>
    <row r="2237" spans="1:8" ht="12.4" customHeight="1" outlineLevel="2">
      <c r="A2237" s="19">
        <v>1102137</v>
      </c>
      <c r="B2237" s="68" t="s">
        <v>2551</v>
      </c>
      <c r="C2237" s="53">
        <v>335</v>
      </c>
      <c r="D2237" s="38" t="s">
        <v>391</v>
      </c>
      <c r="E2237" s="13">
        <f>C2237*$H$4</f>
        <v>17085</v>
      </c>
      <c r="F2237" s="14">
        <f t="shared" si="209"/>
        <v>0</v>
      </c>
      <c r="G2237" s="13">
        <f t="shared" si="206"/>
        <v>14237.5</v>
      </c>
      <c r="H2237" s="13">
        <f t="shared" si="210"/>
        <v>17085</v>
      </c>
    </row>
    <row r="2238" spans="1:8" ht="12.4" customHeight="1" outlineLevel="2">
      <c r="A2238" s="19">
        <v>1102138</v>
      </c>
      <c r="B2238" s="68" t="s">
        <v>2552</v>
      </c>
      <c r="C2238" s="53">
        <v>360</v>
      </c>
      <c r="D2238" s="38" t="s">
        <v>390</v>
      </c>
      <c r="E2238" s="13">
        <f>C2238*$H$4</f>
        <v>18360</v>
      </c>
      <c r="F2238" s="14">
        <f t="shared" si="209"/>
        <v>0</v>
      </c>
      <c r="G2238" s="13">
        <f t="shared" si="206"/>
        <v>15300</v>
      </c>
      <c r="H2238" s="13">
        <f t="shared" si="210"/>
        <v>18360</v>
      </c>
    </row>
    <row r="2239" spans="1:8" ht="12.4" customHeight="1" outlineLevel="2">
      <c r="A2239" s="19">
        <v>1102139</v>
      </c>
      <c r="B2239" s="68" t="s">
        <v>2553</v>
      </c>
      <c r="C2239" s="53">
        <v>396</v>
      </c>
      <c r="D2239" s="38" t="s">
        <v>391</v>
      </c>
      <c r="E2239" s="13">
        <f>C2239*$H$4</f>
        <v>20196</v>
      </c>
      <c r="F2239" s="14">
        <f t="shared" si="209"/>
        <v>0</v>
      </c>
      <c r="G2239" s="13">
        <f t="shared" si="206"/>
        <v>16830</v>
      </c>
      <c r="H2239" s="13">
        <f t="shared" si="210"/>
        <v>20196</v>
      </c>
    </row>
    <row r="2240" spans="1:8" ht="12.4" customHeight="1" outlineLevel="2">
      <c r="A2240" s="19">
        <v>1102140</v>
      </c>
      <c r="B2240" s="68" t="s">
        <v>2554</v>
      </c>
      <c r="C2240" s="53">
        <v>423</v>
      </c>
      <c r="D2240" s="38" t="s">
        <v>391</v>
      </c>
      <c r="E2240" s="13">
        <f>C2240*$H$4</f>
        <v>21573</v>
      </c>
      <c r="F2240" s="14">
        <f t="shared" si="209"/>
        <v>0</v>
      </c>
      <c r="G2240" s="13">
        <f t="shared" si="206"/>
        <v>17977.5</v>
      </c>
      <c r="H2240" s="13">
        <f t="shared" si="210"/>
        <v>21573</v>
      </c>
    </row>
    <row r="2241" spans="1:8" ht="12.4" customHeight="1" outlineLevel="2">
      <c r="A2241" s="19">
        <v>1102141</v>
      </c>
      <c r="B2241" s="68" t="s">
        <v>2555</v>
      </c>
      <c r="C2241" s="53">
        <v>460</v>
      </c>
      <c r="D2241" s="38" t="s">
        <v>391</v>
      </c>
      <c r="E2241" s="13">
        <f>C2241*$H$4</f>
        <v>23460</v>
      </c>
      <c r="F2241" s="14">
        <f t="shared" si="209"/>
        <v>0</v>
      </c>
      <c r="G2241" s="13">
        <f t="shared" si="206"/>
        <v>19550</v>
      </c>
      <c r="H2241" s="13">
        <f t="shared" si="210"/>
        <v>23460</v>
      </c>
    </row>
    <row r="2242" spans="1:8" ht="12.4" customHeight="1" outlineLevel="2">
      <c r="A2242" s="19">
        <v>1102142</v>
      </c>
      <c r="B2242" s="68" t="s">
        <v>2556</v>
      </c>
      <c r="C2242" s="53">
        <v>342</v>
      </c>
      <c r="D2242" s="38" t="s">
        <v>390</v>
      </c>
      <c r="E2242" s="13">
        <f>C2242*$H$4</f>
        <v>17442</v>
      </c>
      <c r="F2242" s="14">
        <f t="shared" si="209"/>
        <v>0</v>
      </c>
      <c r="G2242" s="13">
        <f t="shared" si="206"/>
        <v>14535</v>
      </c>
      <c r="H2242" s="13">
        <f t="shared" si="210"/>
        <v>17442</v>
      </c>
    </row>
    <row r="2243" spans="1:8" ht="12.4" customHeight="1" outlineLevel="2">
      <c r="A2243" s="19">
        <v>1102143</v>
      </c>
      <c r="B2243" s="68" t="s">
        <v>2557</v>
      </c>
      <c r="C2243" s="53">
        <v>358</v>
      </c>
      <c r="D2243" s="38" t="s">
        <v>390</v>
      </c>
      <c r="E2243" s="13">
        <f>C2243*$H$4</f>
        <v>18258</v>
      </c>
      <c r="F2243" s="14">
        <f t="shared" si="209"/>
        <v>0</v>
      </c>
      <c r="G2243" s="13">
        <f t="shared" si="206"/>
        <v>15215</v>
      </c>
      <c r="H2243" s="13">
        <f t="shared" si="210"/>
        <v>18258</v>
      </c>
    </row>
    <row r="2244" spans="1:8" ht="12.4" customHeight="1" outlineLevel="2">
      <c r="A2244" s="19">
        <v>1102144</v>
      </c>
      <c r="B2244" s="68" t="s">
        <v>2558</v>
      </c>
      <c r="C2244" s="53">
        <v>392</v>
      </c>
      <c r="D2244" s="38" t="s">
        <v>390</v>
      </c>
      <c r="E2244" s="13">
        <f>C2244*$H$4</f>
        <v>19992</v>
      </c>
      <c r="F2244" s="14">
        <f t="shared" si="209"/>
        <v>0</v>
      </c>
      <c r="G2244" s="13">
        <f t="shared" si="206"/>
        <v>16660</v>
      </c>
      <c r="H2244" s="13">
        <f t="shared" si="210"/>
        <v>19992</v>
      </c>
    </row>
    <row r="2245" spans="1:8" ht="12.4" customHeight="1" outlineLevel="2">
      <c r="A2245" s="19">
        <v>1102145</v>
      </c>
      <c r="B2245" s="68" t="s">
        <v>2559</v>
      </c>
      <c r="C2245" s="53">
        <v>408</v>
      </c>
      <c r="D2245" s="38" t="s">
        <v>390</v>
      </c>
      <c r="E2245" s="13">
        <f>C2245*$H$4</f>
        <v>20808</v>
      </c>
      <c r="F2245" s="14">
        <f t="shared" si="209"/>
        <v>0</v>
      </c>
      <c r="G2245" s="13">
        <f t="shared" si="206"/>
        <v>17340</v>
      </c>
      <c r="H2245" s="13">
        <f t="shared" si="210"/>
        <v>20808</v>
      </c>
    </row>
    <row r="2246" spans="1:8" ht="12.4" customHeight="1" outlineLevel="2">
      <c r="A2246" s="19">
        <v>1102146</v>
      </c>
      <c r="B2246" s="68" t="s">
        <v>2560</v>
      </c>
      <c r="C2246" s="53">
        <v>435</v>
      </c>
      <c r="D2246" s="38" t="s">
        <v>390</v>
      </c>
      <c r="E2246" s="13">
        <f>C2246*$H$4</f>
        <v>22185</v>
      </c>
      <c r="F2246" s="14">
        <f t="shared" si="209"/>
        <v>0</v>
      </c>
      <c r="G2246" s="13">
        <f t="shared" si="206"/>
        <v>18487.5</v>
      </c>
      <c r="H2246" s="13">
        <f t="shared" si="210"/>
        <v>22185</v>
      </c>
    </row>
    <row r="2247" spans="1:8" ht="12.4" customHeight="1" outlineLevel="2">
      <c r="A2247" s="19">
        <v>1102147</v>
      </c>
      <c r="B2247" s="68" t="s">
        <v>2561</v>
      </c>
      <c r="C2247" s="53">
        <v>472</v>
      </c>
      <c r="D2247" s="38" t="s">
        <v>390</v>
      </c>
      <c r="E2247" s="13">
        <f>C2247*$H$4</f>
        <v>24072</v>
      </c>
      <c r="F2247" s="14">
        <f t="shared" si="209"/>
        <v>0</v>
      </c>
      <c r="G2247" s="13">
        <f t="shared" si="206"/>
        <v>20060</v>
      </c>
      <c r="H2247" s="13">
        <f t="shared" si="210"/>
        <v>24072</v>
      </c>
    </row>
    <row r="2248" spans="1:8" ht="12.4" customHeight="1" outlineLevel="2">
      <c r="A2248" s="19">
        <v>1102148</v>
      </c>
      <c r="B2248" s="68" t="s">
        <v>2562</v>
      </c>
      <c r="C2248" s="53">
        <v>488</v>
      </c>
      <c r="D2248" s="38" t="s">
        <v>391</v>
      </c>
      <c r="E2248" s="13">
        <f>C2248*$H$4</f>
        <v>24888</v>
      </c>
      <c r="F2248" s="14">
        <f t="shared" si="209"/>
        <v>0</v>
      </c>
      <c r="G2248" s="13">
        <f t="shared" si="206"/>
        <v>20740</v>
      </c>
      <c r="H2248" s="13">
        <f t="shared" si="210"/>
        <v>24888</v>
      </c>
    </row>
    <row r="2249" spans="1:8" ht="12.4" customHeight="1" outlineLevel="2">
      <c r="A2249" s="19">
        <v>1102149</v>
      </c>
      <c r="B2249" s="68" t="s">
        <v>2563</v>
      </c>
      <c r="C2249" s="53">
        <v>508</v>
      </c>
      <c r="D2249" s="38" t="s">
        <v>391</v>
      </c>
      <c r="E2249" s="13">
        <f>C2249*$H$4</f>
        <v>25908</v>
      </c>
      <c r="F2249" s="14">
        <f t="shared" si="209"/>
        <v>0</v>
      </c>
      <c r="G2249" s="13">
        <f t="shared" si="206"/>
        <v>21590</v>
      </c>
      <c r="H2249" s="13">
        <f t="shared" si="210"/>
        <v>25908</v>
      </c>
    </row>
    <row r="2250" spans="1:8" ht="12.4" customHeight="1" outlineLevel="2">
      <c r="A2250" s="19">
        <v>1102150</v>
      </c>
      <c r="B2250" s="68" t="s">
        <v>2564</v>
      </c>
      <c r="C2250" s="53">
        <v>548</v>
      </c>
      <c r="D2250" s="38" t="s">
        <v>391</v>
      </c>
      <c r="E2250" s="13">
        <f>C2250*$H$4</f>
        <v>27948</v>
      </c>
      <c r="F2250" s="14">
        <f t="shared" si="209"/>
        <v>0</v>
      </c>
      <c r="G2250" s="13">
        <f t="shared" si="206"/>
        <v>23290</v>
      </c>
      <c r="H2250" s="13">
        <f t="shared" si="210"/>
        <v>27948</v>
      </c>
    </row>
    <row r="2251" spans="1:8" ht="12.4" customHeight="1" outlineLevel="2">
      <c r="A2251" s="19">
        <v>1102151</v>
      </c>
      <c r="B2251" s="68" t="s">
        <v>2565</v>
      </c>
      <c r="C2251" s="53">
        <v>389</v>
      </c>
      <c r="D2251" s="38" t="s">
        <v>390</v>
      </c>
      <c r="E2251" s="13">
        <f>C2251*$H$4</f>
        <v>19839</v>
      </c>
      <c r="F2251" s="14">
        <f t="shared" si="209"/>
        <v>0</v>
      </c>
      <c r="G2251" s="13">
        <f t="shared" si="206"/>
        <v>16532.5</v>
      </c>
      <c r="H2251" s="13">
        <f t="shared" si="210"/>
        <v>19839</v>
      </c>
    </row>
    <row r="2252" spans="1:8" ht="12.4" customHeight="1" outlineLevel="2">
      <c r="A2252" s="19">
        <v>1102152</v>
      </c>
      <c r="B2252" s="68" t="s">
        <v>2566</v>
      </c>
      <c r="C2252" s="53">
        <v>473</v>
      </c>
      <c r="D2252" s="38" t="s">
        <v>391</v>
      </c>
      <c r="E2252" s="13">
        <f>C2252*$H$4</f>
        <v>24123</v>
      </c>
      <c r="F2252" s="14">
        <f t="shared" si="209"/>
        <v>0</v>
      </c>
      <c r="G2252" s="13">
        <f t="shared" si="206"/>
        <v>20102.5</v>
      </c>
      <c r="H2252" s="13">
        <f t="shared" si="210"/>
        <v>24123</v>
      </c>
    </row>
    <row r="2253" spans="1:8" ht="12.4" customHeight="1" outlineLevel="2">
      <c r="A2253" s="19">
        <v>1102153</v>
      </c>
      <c r="B2253" s="68" t="s">
        <v>2567</v>
      </c>
      <c r="C2253" s="53">
        <v>494</v>
      </c>
      <c r="D2253" s="38" t="s">
        <v>390</v>
      </c>
      <c r="E2253" s="13">
        <f>C2253*$H$4</f>
        <v>25194</v>
      </c>
      <c r="F2253" s="14">
        <f t="shared" si="209"/>
        <v>0</v>
      </c>
      <c r="G2253" s="13">
        <f t="shared" si="206"/>
        <v>20995</v>
      </c>
      <c r="H2253" s="13">
        <f t="shared" si="210"/>
        <v>25194</v>
      </c>
    </row>
    <row r="2254" spans="1:8" ht="12.4" customHeight="1" outlineLevel="2">
      <c r="A2254" s="19">
        <v>1102154</v>
      </c>
      <c r="B2254" s="68" t="s">
        <v>2568</v>
      </c>
      <c r="C2254" s="53">
        <v>533</v>
      </c>
      <c r="D2254" s="38" t="s">
        <v>390</v>
      </c>
      <c r="E2254" s="13">
        <f>C2254*$H$4</f>
        <v>27183</v>
      </c>
      <c r="F2254" s="14">
        <f t="shared" si="209"/>
        <v>0</v>
      </c>
      <c r="G2254" s="13">
        <f t="shared" ref="G2254:G2317" si="211">ROUND(H2254/1.2,2)</f>
        <v>22652.5</v>
      </c>
      <c r="H2254" s="13">
        <f t="shared" si="210"/>
        <v>27183</v>
      </c>
    </row>
    <row r="2255" spans="1:8" ht="12.4" customHeight="1" outlineLevel="2">
      <c r="A2255" s="19">
        <v>1102155</v>
      </c>
      <c r="B2255" s="68" t="s">
        <v>2569</v>
      </c>
      <c r="C2255" s="53">
        <v>573</v>
      </c>
      <c r="D2255" s="38" t="s">
        <v>390</v>
      </c>
      <c r="E2255" s="13">
        <f>C2255*$H$4</f>
        <v>29223</v>
      </c>
      <c r="F2255" s="14">
        <f t="shared" si="209"/>
        <v>0</v>
      </c>
      <c r="G2255" s="13">
        <f t="shared" si="211"/>
        <v>24352.5</v>
      </c>
      <c r="H2255" s="13">
        <f t="shared" si="210"/>
        <v>29223</v>
      </c>
    </row>
    <row r="2256" spans="1:8" ht="12.4" customHeight="1" outlineLevel="2">
      <c r="A2256" s="19">
        <v>1102156</v>
      </c>
      <c r="B2256" s="68" t="s">
        <v>2570</v>
      </c>
      <c r="C2256" s="53">
        <v>618</v>
      </c>
      <c r="D2256" s="38" t="s">
        <v>390</v>
      </c>
      <c r="E2256" s="13">
        <f>C2256*$H$4</f>
        <v>31518</v>
      </c>
      <c r="F2256" s="14">
        <f t="shared" si="209"/>
        <v>0</v>
      </c>
      <c r="G2256" s="13">
        <f t="shared" si="211"/>
        <v>26265</v>
      </c>
      <c r="H2256" s="13">
        <f t="shared" si="210"/>
        <v>31518</v>
      </c>
    </row>
    <row r="2257" spans="1:8" ht="12.4" customHeight="1" outlineLevel="2">
      <c r="A2257" s="19">
        <v>1101705</v>
      </c>
      <c r="B2257" s="68" t="s">
        <v>2571</v>
      </c>
      <c r="C2257" s="53">
        <v>24.6</v>
      </c>
      <c r="D2257" s="38" t="s">
        <v>390</v>
      </c>
      <c r="E2257" s="13">
        <f>C2257*$H$4</f>
        <v>1254.6000000000001</v>
      </c>
      <c r="F2257" s="14">
        <f t="shared" si="209"/>
        <v>0</v>
      </c>
      <c r="G2257" s="13">
        <f t="shared" si="211"/>
        <v>1045.5</v>
      </c>
      <c r="H2257" s="13">
        <f t="shared" si="210"/>
        <v>1254.6000000000001</v>
      </c>
    </row>
    <row r="2258" spans="1:8" ht="12.4" customHeight="1" outlineLevel="2">
      <c r="A2258" s="19">
        <v>1101706</v>
      </c>
      <c r="B2258" s="68" t="s">
        <v>2572</v>
      </c>
      <c r="C2258" s="53">
        <v>23.700000000000003</v>
      </c>
      <c r="D2258" s="38" t="s">
        <v>390</v>
      </c>
      <c r="E2258" s="13">
        <f>C2258*$H$4</f>
        <v>1208.7</v>
      </c>
      <c r="F2258" s="14">
        <f t="shared" si="209"/>
        <v>0</v>
      </c>
      <c r="G2258" s="13">
        <f t="shared" si="211"/>
        <v>1007.25</v>
      </c>
      <c r="H2258" s="13">
        <f t="shared" si="210"/>
        <v>1208.7</v>
      </c>
    </row>
    <row r="2259" spans="1:8" ht="12.4" customHeight="1" outlineLevel="2">
      <c r="A2259" s="19">
        <v>1101707</v>
      </c>
      <c r="B2259" s="68" t="s">
        <v>2573</v>
      </c>
      <c r="C2259" s="53">
        <v>24.5</v>
      </c>
      <c r="D2259" s="38" t="s">
        <v>390</v>
      </c>
      <c r="E2259" s="13">
        <f>C2259*$H$4</f>
        <v>1249.5</v>
      </c>
      <c r="F2259" s="14">
        <f t="shared" si="209"/>
        <v>0</v>
      </c>
      <c r="G2259" s="13">
        <f t="shared" si="211"/>
        <v>1041.25</v>
      </c>
      <c r="H2259" s="13">
        <f t="shared" si="210"/>
        <v>1249.5</v>
      </c>
    </row>
    <row r="2260" spans="1:8" ht="12.4" customHeight="1" outlineLevel="2">
      <c r="A2260" s="19">
        <v>1101708</v>
      </c>
      <c r="B2260" s="68" t="s">
        <v>2574</v>
      </c>
      <c r="C2260" s="53">
        <v>40.200000000000003</v>
      </c>
      <c r="D2260" s="38" t="s">
        <v>390</v>
      </c>
      <c r="E2260" s="13">
        <f>C2260*$H$4</f>
        <v>2050.2000000000003</v>
      </c>
      <c r="F2260" s="14">
        <f t="shared" si="209"/>
        <v>0</v>
      </c>
      <c r="G2260" s="13">
        <f t="shared" si="211"/>
        <v>1708.5</v>
      </c>
      <c r="H2260" s="13">
        <f t="shared" si="210"/>
        <v>2050.2000000000003</v>
      </c>
    </row>
    <row r="2261" spans="1:8" ht="12.4" customHeight="1" outlineLevel="2">
      <c r="A2261" s="19">
        <v>1101709</v>
      </c>
      <c r="B2261" s="68" t="s">
        <v>2575</v>
      </c>
      <c r="C2261" s="53">
        <v>44.7</v>
      </c>
      <c r="D2261" s="38" t="s">
        <v>390</v>
      </c>
      <c r="E2261" s="13">
        <f>C2261*$H$4</f>
        <v>2279.7000000000003</v>
      </c>
      <c r="F2261" s="14">
        <f t="shared" si="209"/>
        <v>0</v>
      </c>
      <c r="G2261" s="13">
        <f t="shared" si="211"/>
        <v>1899.75</v>
      </c>
      <c r="H2261" s="13">
        <f t="shared" si="210"/>
        <v>2279.7000000000003</v>
      </c>
    </row>
    <row r="2262" spans="1:8" ht="12.4" customHeight="1" outlineLevel="2">
      <c r="A2262" s="19">
        <v>1102178</v>
      </c>
      <c r="B2262" s="68" t="s">
        <v>2576</v>
      </c>
      <c r="C2262" s="53">
        <v>5.8</v>
      </c>
      <c r="D2262" s="38" t="s">
        <v>390</v>
      </c>
      <c r="E2262" s="13">
        <f>C2262*$H$4</f>
        <v>295.8</v>
      </c>
      <c r="F2262" s="14">
        <f t="shared" si="209"/>
        <v>0</v>
      </c>
      <c r="G2262" s="13">
        <f t="shared" si="211"/>
        <v>246.5</v>
      </c>
      <c r="H2262" s="13">
        <f t="shared" si="210"/>
        <v>295.8</v>
      </c>
    </row>
    <row r="2263" spans="1:8" ht="12.4" customHeight="1" outlineLevel="2">
      <c r="A2263" s="19">
        <v>1102173</v>
      </c>
      <c r="B2263" s="68" t="s">
        <v>2577</v>
      </c>
      <c r="C2263" s="53">
        <v>1.2000000000000002</v>
      </c>
      <c r="D2263" s="38" t="s">
        <v>390</v>
      </c>
      <c r="E2263" s="13">
        <f>C2263*$H$4</f>
        <v>61.20000000000001</v>
      </c>
      <c r="F2263" s="14">
        <f t="shared" si="209"/>
        <v>0</v>
      </c>
      <c r="G2263" s="13">
        <f t="shared" si="211"/>
        <v>51</v>
      </c>
      <c r="H2263" s="13">
        <f t="shared" si="210"/>
        <v>61.20000000000001</v>
      </c>
    </row>
    <row r="2264" spans="1:8" ht="12.4" customHeight="1" outlineLevel="2">
      <c r="A2264" s="19">
        <v>1102175</v>
      </c>
      <c r="B2264" s="68" t="s">
        <v>2578</v>
      </c>
      <c r="C2264" s="53">
        <v>1.5</v>
      </c>
      <c r="D2264" s="38" t="s">
        <v>390</v>
      </c>
      <c r="E2264" s="13">
        <f>C2264*$H$4</f>
        <v>76.5</v>
      </c>
      <c r="F2264" s="14">
        <f t="shared" ref="F2264:F2275" si="212">$F$2149</f>
        <v>0</v>
      </c>
      <c r="G2264" s="13">
        <f t="shared" si="211"/>
        <v>63.75</v>
      </c>
      <c r="H2264" s="13">
        <f t="shared" ref="H2264:H2275" si="213">E2264-E2264*F2264</f>
        <v>76.5</v>
      </c>
    </row>
    <row r="2265" spans="1:8" ht="12.4" customHeight="1" outlineLevel="2">
      <c r="A2265" s="19">
        <v>1102174</v>
      </c>
      <c r="B2265" s="68" t="s">
        <v>2579</v>
      </c>
      <c r="C2265" s="53">
        <v>1.5</v>
      </c>
      <c r="D2265" s="38" t="s">
        <v>390</v>
      </c>
      <c r="E2265" s="13">
        <f>C2265*$H$4</f>
        <v>76.5</v>
      </c>
      <c r="F2265" s="14">
        <f t="shared" si="212"/>
        <v>0</v>
      </c>
      <c r="G2265" s="13">
        <f t="shared" si="211"/>
        <v>63.75</v>
      </c>
      <c r="H2265" s="13">
        <f t="shared" si="213"/>
        <v>76.5</v>
      </c>
    </row>
    <row r="2266" spans="1:8" ht="12.4" customHeight="1" outlineLevel="2">
      <c r="A2266" s="19">
        <v>1102176</v>
      </c>
      <c r="B2266" s="68" t="s">
        <v>2580</v>
      </c>
      <c r="C2266" s="53">
        <v>11.7</v>
      </c>
      <c r="D2266" s="38" t="s">
        <v>390</v>
      </c>
      <c r="E2266" s="13">
        <f>C2266*$H$4</f>
        <v>596.69999999999993</v>
      </c>
      <c r="F2266" s="14">
        <f t="shared" si="212"/>
        <v>0</v>
      </c>
      <c r="G2266" s="13">
        <f t="shared" si="211"/>
        <v>497.25</v>
      </c>
      <c r="H2266" s="13">
        <f t="shared" si="213"/>
        <v>596.69999999999993</v>
      </c>
    </row>
    <row r="2267" spans="1:8" ht="12.4" customHeight="1" outlineLevel="2">
      <c r="A2267" s="19">
        <v>1102171</v>
      </c>
      <c r="B2267" s="68" t="s">
        <v>2581</v>
      </c>
      <c r="C2267" s="53">
        <v>7.1999999999999993</v>
      </c>
      <c r="D2267" s="38" t="s">
        <v>390</v>
      </c>
      <c r="E2267" s="13">
        <f>C2267*$H$4</f>
        <v>367.2</v>
      </c>
      <c r="F2267" s="14">
        <f t="shared" si="212"/>
        <v>0</v>
      </c>
      <c r="G2267" s="13">
        <f t="shared" si="211"/>
        <v>306</v>
      </c>
      <c r="H2267" s="13">
        <f t="shared" si="213"/>
        <v>367.2</v>
      </c>
    </row>
    <row r="2268" spans="1:8" ht="12.4" customHeight="1" outlineLevel="2">
      <c r="A2268" s="19">
        <v>1102172</v>
      </c>
      <c r="B2268" s="68" t="s">
        <v>2582</v>
      </c>
      <c r="C2268" s="53">
        <v>18.200000000000003</v>
      </c>
      <c r="D2268" s="38" t="s">
        <v>390</v>
      </c>
      <c r="E2268" s="13">
        <f>C2268*$H$4</f>
        <v>928.20000000000016</v>
      </c>
      <c r="F2268" s="14">
        <f t="shared" si="212"/>
        <v>0</v>
      </c>
      <c r="G2268" s="13">
        <f t="shared" si="211"/>
        <v>773.5</v>
      </c>
      <c r="H2268" s="13">
        <f t="shared" si="213"/>
        <v>928.20000000000016</v>
      </c>
    </row>
    <row r="2269" spans="1:8" ht="12.4" customHeight="1" outlineLevel="2">
      <c r="A2269" s="19">
        <v>1102180</v>
      </c>
      <c r="B2269" s="68" t="s">
        <v>2583</v>
      </c>
      <c r="C2269" s="53">
        <v>15.1</v>
      </c>
      <c r="D2269" s="38" t="s">
        <v>391</v>
      </c>
      <c r="E2269" s="13">
        <f>C2269*$H$4</f>
        <v>770.1</v>
      </c>
      <c r="F2269" s="14">
        <f t="shared" si="212"/>
        <v>0</v>
      </c>
      <c r="G2269" s="13">
        <f t="shared" si="211"/>
        <v>641.75</v>
      </c>
      <c r="H2269" s="13">
        <f t="shared" si="213"/>
        <v>770.1</v>
      </c>
    </row>
    <row r="2270" spans="1:8" ht="12.4" customHeight="1" outlineLevel="2">
      <c r="A2270" s="19">
        <v>1102167</v>
      </c>
      <c r="B2270" s="68" t="s">
        <v>2584</v>
      </c>
      <c r="C2270" s="53">
        <v>4.6999999999999993</v>
      </c>
      <c r="D2270" s="38" t="s">
        <v>390</v>
      </c>
      <c r="E2270" s="13">
        <f>C2270*$H$4</f>
        <v>239.69999999999996</v>
      </c>
      <c r="F2270" s="14">
        <f t="shared" si="212"/>
        <v>0</v>
      </c>
      <c r="G2270" s="13">
        <f t="shared" si="211"/>
        <v>199.75</v>
      </c>
      <c r="H2270" s="13">
        <f t="shared" si="213"/>
        <v>239.69999999999996</v>
      </c>
    </row>
    <row r="2271" spans="1:8" ht="12.4" customHeight="1" outlineLevel="2">
      <c r="A2271" s="19">
        <v>1102168</v>
      </c>
      <c r="B2271" s="68" t="s">
        <v>2585</v>
      </c>
      <c r="C2271" s="53">
        <v>4.6999999999999993</v>
      </c>
      <c r="D2271" s="38" t="s">
        <v>390</v>
      </c>
      <c r="E2271" s="13">
        <f>C2271*$H$4</f>
        <v>239.69999999999996</v>
      </c>
      <c r="F2271" s="14">
        <f t="shared" si="212"/>
        <v>0</v>
      </c>
      <c r="G2271" s="13">
        <f t="shared" si="211"/>
        <v>199.75</v>
      </c>
      <c r="H2271" s="13">
        <f t="shared" si="213"/>
        <v>239.69999999999996</v>
      </c>
    </row>
    <row r="2272" spans="1:8" ht="12.4" customHeight="1" outlineLevel="2">
      <c r="A2272" s="19">
        <v>1102169</v>
      </c>
      <c r="B2272" s="68" t="s">
        <v>2586</v>
      </c>
      <c r="C2272" s="53">
        <v>4.6999999999999993</v>
      </c>
      <c r="D2272" s="38" t="s">
        <v>390</v>
      </c>
      <c r="E2272" s="13">
        <f>C2272*$H$4</f>
        <v>239.69999999999996</v>
      </c>
      <c r="F2272" s="14">
        <f t="shared" si="212"/>
        <v>0</v>
      </c>
      <c r="G2272" s="13">
        <f t="shared" si="211"/>
        <v>199.75</v>
      </c>
      <c r="H2272" s="13">
        <f t="shared" si="213"/>
        <v>239.69999999999996</v>
      </c>
    </row>
    <row r="2273" spans="1:8" ht="12.4" customHeight="1" outlineLevel="2">
      <c r="A2273" s="19">
        <v>1102170</v>
      </c>
      <c r="B2273" s="68" t="s">
        <v>2587</v>
      </c>
      <c r="C2273" s="53">
        <v>4.6999999999999993</v>
      </c>
      <c r="D2273" s="38" t="s">
        <v>390</v>
      </c>
      <c r="E2273" s="13">
        <f>C2273*$H$4</f>
        <v>239.69999999999996</v>
      </c>
      <c r="F2273" s="14">
        <f t="shared" si="212"/>
        <v>0</v>
      </c>
      <c r="G2273" s="13">
        <f t="shared" si="211"/>
        <v>199.75</v>
      </c>
      <c r="H2273" s="13">
        <f t="shared" si="213"/>
        <v>239.69999999999996</v>
      </c>
    </row>
    <row r="2274" spans="1:8" ht="12.4" customHeight="1" outlineLevel="2">
      <c r="A2274" s="19">
        <v>1102177</v>
      </c>
      <c r="B2274" s="68" t="s">
        <v>2588</v>
      </c>
      <c r="C2274" s="53">
        <v>2.5</v>
      </c>
      <c r="D2274" s="38" t="s">
        <v>390</v>
      </c>
      <c r="E2274" s="13">
        <f>C2274*$H$4</f>
        <v>127.5</v>
      </c>
      <c r="F2274" s="14">
        <f t="shared" si="212"/>
        <v>0</v>
      </c>
      <c r="G2274" s="13">
        <f t="shared" si="211"/>
        <v>106.25</v>
      </c>
      <c r="H2274" s="13">
        <f t="shared" si="213"/>
        <v>127.5</v>
      </c>
    </row>
    <row r="2275" spans="1:8" ht="12.4" customHeight="1" outlineLevel="2">
      <c r="A2275" s="19">
        <v>1102166</v>
      </c>
      <c r="B2275" s="68" t="s">
        <v>2589</v>
      </c>
      <c r="C2275" s="53">
        <v>13</v>
      </c>
      <c r="D2275" s="38" t="s">
        <v>390</v>
      </c>
      <c r="E2275" s="13">
        <f>C2275*$H$4</f>
        <v>663</v>
      </c>
      <c r="F2275" s="14">
        <f t="shared" si="212"/>
        <v>0</v>
      </c>
      <c r="G2275" s="13">
        <f t="shared" si="211"/>
        <v>552.5</v>
      </c>
      <c r="H2275" s="13">
        <f t="shared" si="213"/>
        <v>663</v>
      </c>
    </row>
    <row r="2276" spans="1:8" ht="12.4" customHeight="1" outlineLevel="1">
      <c r="A2276" s="42" t="s">
        <v>10844</v>
      </c>
      <c r="B2276" s="68"/>
      <c r="C2276" s="9"/>
      <c r="D2276" s="9"/>
      <c r="E2276" s="13"/>
      <c r="F2276" s="10"/>
      <c r="G2276" s="13">
        <f t="shared" si="211"/>
        <v>0</v>
      </c>
      <c r="H2276" s="13"/>
    </row>
    <row r="2277" spans="1:8" ht="12.4" customHeight="1" outlineLevel="2">
      <c r="A2277" s="19">
        <v>1101400</v>
      </c>
      <c r="B2277" s="68" t="s">
        <v>2590</v>
      </c>
      <c r="C2277" s="53">
        <v>188</v>
      </c>
      <c r="D2277" s="38" t="s">
        <v>390</v>
      </c>
      <c r="E2277" s="13">
        <f>C2277*$H$4</f>
        <v>9588</v>
      </c>
      <c r="F2277" s="14">
        <f t="shared" ref="F2277:F2349" si="214">$F$2149</f>
        <v>0</v>
      </c>
      <c r="G2277" s="13">
        <f t="shared" si="211"/>
        <v>7990</v>
      </c>
      <c r="H2277" s="13">
        <f t="shared" ref="H2277:H2349" si="215">E2277-E2277*F2277</f>
        <v>9588</v>
      </c>
    </row>
    <row r="2278" spans="1:8" ht="12.4" customHeight="1" outlineLevel="2">
      <c r="A2278" s="19">
        <v>1101401</v>
      </c>
      <c r="B2278" s="68" t="s">
        <v>2591</v>
      </c>
      <c r="C2278" s="53">
        <v>205</v>
      </c>
      <c r="D2278" s="38" t="s">
        <v>391</v>
      </c>
      <c r="E2278" s="13">
        <f>C2278*$H$4</f>
        <v>10455</v>
      </c>
      <c r="F2278" s="14">
        <f t="shared" si="214"/>
        <v>0</v>
      </c>
      <c r="G2278" s="13">
        <f t="shared" si="211"/>
        <v>8712.5</v>
      </c>
      <c r="H2278" s="13">
        <f t="shared" si="215"/>
        <v>10455</v>
      </c>
    </row>
    <row r="2279" spans="1:8" ht="12.4" customHeight="1" outlineLevel="2">
      <c r="A2279" s="19">
        <v>1101402</v>
      </c>
      <c r="B2279" s="68" t="s">
        <v>2592</v>
      </c>
      <c r="C2279" s="53">
        <v>223</v>
      </c>
      <c r="D2279" s="38" t="s">
        <v>390</v>
      </c>
      <c r="E2279" s="13">
        <f>C2279*$H$4</f>
        <v>11373</v>
      </c>
      <c r="F2279" s="14">
        <f t="shared" si="214"/>
        <v>0</v>
      </c>
      <c r="G2279" s="13">
        <f t="shared" si="211"/>
        <v>9477.5</v>
      </c>
      <c r="H2279" s="13">
        <f t="shared" si="215"/>
        <v>11373</v>
      </c>
    </row>
    <row r="2280" spans="1:8" ht="12.4" customHeight="1" outlineLevel="2">
      <c r="A2280" s="19">
        <v>1101403</v>
      </c>
      <c r="B2280" s="68" t="s">
        <v>2593</v>
      </c>
      <c r="C2280" s="53">
        <v>238</v>
      </c>
      <c r="D2280" s="38" t="s">
        <v>391</v>
      </c>
      <c r="E2280" s="13">
        <f>C2280*$H$4</f>
        <v>12138</v>
      </c>
      <c r="F2280" s="14">
        <f t="shared" si="214"/>
        <v>0</v>
      </c>
      <c r="G2280" s="13">
        <f t="shared" si="211"/>
        <v>10115</v>
      </c>
      <c r="H2280" s="13">
        <f t="shared" si="215"/>
        <v>12138</v>
      </c>
    </row>
    <row r="2281" spans="1:8" ht="12.4" customHeight="1" outlineLevel="2">
      <c r="A2281" s="19">
        <v>1101404</v>
      </c>
      <c r="B2281" s="68" t="s">
        <v>2594</v>
      </c>
      <c r="C2281" s="53">
        <v>261</v>
      </c>
      <c r="D2281" s="38" t="s">
        <v>391</v>
      </c>
      <c r="E2281" s="13">
        <f>C2281*$H$4</f>
        <v>13311</v>
      </c>
      <c r="F2281" s="14">
        <f t="shared" si="214"/>
        <v>0</v>
      </c>
      <c r="G2281" s="13">
        <f t="shared" si="211"/>
        <v>11092.5</v>
      </c>
      <c r="H2281" s="13">
        <f t="shared" si="215"/>
        <v>13311</v>
      </c>
    </row>
    <row r="2282" spans="1:8" ht="12.4" customHeight="1" outlineLevel="2">
      <c r="A2282" s="19">
        <v>1101405</v>
      </c>
      <c r="B2282" s="68" t="s">
        <v>2595</v>
      </c>
      <c r="C2282" s="53">
        <v>228</v>
      </c>
      <c r="D2282" s="38" t="s">
        <v>391</v>
      </c>
      <c r="E2282" s="13">
        <f>C2282*$H$4</f>
        <v>11628</v>
      </c>
      <c r="F2282" s="14">
        <f t="shared" si="214"/>
        <v>0</v>
      </c>
      <c r="G2282" s="13">
        <f t="shared" si="211"/>
        <v>9690</v>
      </c>
      <c r="H2282" s="13">
        <f t="shared" si="215"/>
        <v>11628</v>
      </c>
    </row>
    <row r="2283" spans="1:8" ht="12.4" customHeight="1" outlineLevel="2">
      <c r="A2283" s="19">
        <v>1101406</v>
      </c>
      <c r="B2283" s="68" t="s">
        <v>2596</v>
      </c>
      <c r="C2283" s="53">
        <v>249</v>
      </c>
      <c r="D2283" s="38" t="s">
        <v>390</v>
      </c>
      <c r="E2283" s="13">
        <f>C2283*$H$4</f>
        <v>12699</v>
      </c>
      <c r="F2283" s="14">
        <f t="shared" si="214"/>
        <v>0</v>
      </c>
      <c r="G2283" s="13">
        <f t="shared" si="211"/>
        <v>10582.5</v>
      </c>
      <c r="H2283" s="13">
        <f t="shared" si="215"/>
        <v>12699</v>
      </c>
    </row>
    <row r="2284" spans="1:8" ht="12.4" customHeight="1" outlineLevel="2">
      <c r="A2284" s="19">
        <v>1101407</v>
      </c>
      <c r="B2284" s="68" t="s">
        <v>2597</v>
      </c>
      <c r="C2284" s="53">
        <v>274</v>
      </c>
      <c r="D2284" s="38" t="s">
        <v>390</v>
      </c>
      <c r="E2284" s="13">
        <f>C2284*$H$4</f>
        <v>13974</v>
      </c>
      <c r="F2284" s="14">
        <f t="shared" si="214"/>
        <v>0</v>
      </c>
      <c r="G2284" s="13">
        <f t="shared" si="211"/>
        <v>11645</v>
      </c>
      <c r="H2284" s="13">
        <f t="shared" si="215"/>
        <v>13974</v>
      </c>
    </row>
    <row r="2285" spans="1:8" ht="12.4" customHeight="1" outlineLevel="2">
      <c r="A2285" s="19">
        <v>1101408</v>
      </c>
      <c r="B2285" s="68" t="s">
        <v>2598</v>
      </c>
      <c r="C2285" s="53">
        <v>296</v>
      </c>
      <c r="D2285" s="38" t="s">
        <v>390</v>
      </c>
      <c r="E2285" s="13">
        <f>C2285*$H$4</f>
        <v>15096</v>
      </c>
      <c r="F2285" s="14">
        <f t="shared" si="214"/>
        <v>0</v>
      </c>
      <c r="G2285" s="13">
        <f t="shared" si="211"/>
        <v>12580</v>
      </c>
      <c r="H2285" s="13">
        <f t="shared" si="215"/>
        <v>15096</v>
      </c>
    </row>
    <row r="2286" spans="1:8" ht="12.4" customHeight="1" outlineLevel="2">
      <c r="A2286" s="19">
        <v>1101409</v>
      </c>
      <c r="B2286" s="68" t="s">
        <v>2599</v>
      </c>
      <c r="C2286" s="53">
        <v>326</v>
      </c>
      <c r="D2286" s="38" t="s">
        <v>390</v>
      </c>
      <c r="E2286" s="13">
        <f>C2286*$H$4</f>
        <v>16626</v>
      </c>
      <c r="F2286" s="14">
        <f t="shared" si="214"/>
        <v>0</v>
      </c>
      <c r="G2286" s="13">
        <f t="shared" si="211"/>
        <v>13855</v>
      </c>
      <c r="H2286" s="13">
        <f t="shared" si="215"/>
        <v>16626</v>
      </c>
    </row>
    <row r="2287" spans="1:8" ht="12.4" customHeight="1" outlineLevel="2">
      <c r="A2287" s="19">
        <v>1101410</v>
      </c>
      <c r="B2287" s="68" t="s">
        <v>2600</v>
      </c>
      <c r="C2287" s="53">
        <v>200</v>
      </c>
      <c r="D2287" s="38" t="s">
        <v>390</v>
      </c>
      <c r="E2287" s="13">
        <f>C2287*$H$4</f>
        <v>10200</v>
      </c>
      <c r="F2287" s="14">
        <f t="shared" si="214"/>
        <v>0</v>
      </c>
      <c r="G2287" s="13">
        <f t="shared" si="211"/>
        <v>8500</v>
      </c>
      <c r="H2287" s="13">
        <f t="shared" si="215"/>
        <v>10200</v>
      </c>
    </row>
    <row r="2288" spans="1:8" ht="12.4" customHeight="1" outlineLevel="2">
      <c r="A2288" s="19">
        <v>1101411</v>
      </c>
      <c r="B2288" s="68" t="s">
        <v>2601</v>
      </c>
      <c r="C2288" s="53">
        <v>218</v>
      </c>
      <c r="D2288" s="38" t="s">
        <v>390</v>
      </c>
      <c r="E2288" s="13">
        <f>C2288*$H$4</f>
        <v>11118</v>
      </c>
      <c r="F2288" s="14">
        <f t="shared" si="214"/>
        <v>0</v>
      </c>
      <c r="G2288" s="13">
        <f t="shared" si="211"/>
        <v>9265</v>
      </c>
      <c r="H2288" s="13">
        <f t="shared" si="215"/>
        <v>11118</v>
      </c>
    </row>
    <row r="2289" spans="1:8" ht="12.4" customHeight="1" outlineLevel="2">
      <c r="A2289" s="19">
        <v>1101412</v>
      </c>
      <c r="B2289" s="68" t="s">
        <v>2602</v>
      </c>
      <c r="C2289" s="53">
        <v>240</v>
      </c>
      <c r="D2289" s="38" t="s">
        <v>391</v>
      </c>
      <c r="E2289" s="13">
        <f>C2289*$H$4</f>
        <v>12240</v>
      </c>
      <c r="F2289" s="14">
        <f t="shared" si="214"/>
        <v>0</v>
      </c>
      <c r="G2289" s="13">
        <f t="shared" si="211"/>
        <v>10200</v>
      </c>
      <c r="H2289" s="13">
        <f t="shared" si="215"/>
        <v>12240</v>
      </c>
    </row>
    <row r="2290" spans="1:8" ht="12.4" customHeight="1" outlineLevel="2">
      <c r="A2290" s="19">
        <v>1101413</v>
      </c>
      <c r="B2290" s="68" t="s">
        <v>2603</v>
      </c>
      <c r="C2290" s="53">
        <v>260</v>
      </c>
      <c r="D2290" s="38" t="s">
        <v>391</v>
      </c>
      <c r="E2290" s="13">
        <f>C2290*$H$4</f>
        <v>13260</v>
      </c>
      <c r="F2290" s="14">
        <f t="shared" si="214"/>
        <v>0</v>
      </c>
      <c r="G2290" s="13">
        <f t="shared" si="211"/>
        <v>11050</v>
      </c>
      <c r="H2290" s="13">
        <f t="shared" si="215"/>
        <v>13260</v>
      </c>
    </row>
    <row r="2291" spans="1:8" ht="12.4" customHeight="1" outlineLevel="2">
      <c r="A2291" s="19">
        <v>1101414</v>
      </c>
      <c r="B2291" s="68" t="s">
        <v>2604</v>
      </c>
      <c r="C2291" s="53">
        <v>282</v>
      </c>
      <c r="D2291" s="38" t="s">
        <v>391</v>
      </c>
      <c r="E2291" s="13">
        <f>C2291*$H$4</f>
        <v>14382</v>
      </c>
      <c r="F2291" s="14">
        <f t="shared" si="214"/>
        <v>0</v>
      </c>
      <c r="G2291" s="13">
        <f t="shared" si="211"/>
        <v>11985</v>
      </c>
      <c r="H2291" s="13">
        <f t="shared" si="215"/>
        <v>14382</v>
      </c>
    </row>
    <row r="2292" spans="1:8" ht="12.4" customHeight="1" outlineLevel="2">
      <c r="A2292" s="19">
        <v>1101415</v>
      </c>
      <c r="B2292" s="68" t="s">
        <v>2605</v>
      </c>
      <c r="C2292" s="53">
        <v>236</v>
      </c>
      <c r="D2292" s="38" t="s">
        <v>391</v>
      </c>
      <c r="E2292" s="13">
        <f>C2292*$H$4</f>
        <v>12036</v>
      </c>
      <c r="F2292" s="14">
        <f t="shared" si="214"/>
        <v>0</v>
      </c>
      <c r="G2292" s="13">
        <f t="shared" si="211"/>
        <v>10030</v>
      </c>
      <c r="H2292" s="13">
        <f t="shared" si="215"/>
        <v>12036</v>
      </c>
    </row>
    <row r="2293" spans="1:8" ht="12.4" customHeight="1" outlineLevel="2">
      <c r="A2293" s="19">
        <v>1101416</v>
      </c>
      <c r="B2293" s="68" t="s">
        <v>2606</v>
      </c>
      <c r="C2293" s="53">
        <v>257</v>
      </c>
      <c r="D2293" s="38" t="s">
        <v>391</v>
      </c>
      <c r="E2293" s="13">
        <f>C2293*$H$4</f>
        <v>13107</v>
      </c>
      <c r="F2293" s="14">
        <f t="shared" si="214"/>
        <v>0</v>
      </c>
      <c r="G2293" s="13">
        <f t="shared" si="211"/>
        <v>10922.5</v>
      </c>
      <c r="H2293" s="13">
        <f t="shared" si="215"/>
        <v>13107</v>
      </c>
    </row>
    <row r="2294" spans="1:8" ht="12.4" customHeight="1" outlineLevel="2">
      <c r="A2294" s="19">
        <v>1101417</v>
      </c>
      <c r="B2294" s="68" t="s">
        <v>2607</v>
      </c>
      <c r="C2294" s="53">
        <v>289</v>
      </c>
      <c r="D2294" s="38" t="s">
        <v>390</v>
      </c>
      <c r="E2294" s="13">
        <f>C2294*$H$4</f>
        <v>14739</v>
      </c>
      <c r="F2294" s="14">
        <f t="shared" si="214"/>
        <v>0</v>
      </c>
      <c r="G2294" s="13">
        <f t="shared" si="211"/>
        <v>12282.5</v>
      </c>
      <c r="H2294" s="13">
        <f t="shared" si="215"/>
        <v>14739</v>
      </c>
    </row>
    <row r="2295" spans="1:8" ht="12.4" customHeight="1" outlineLevel="2">
      <c r="A2295" s="19">
        <v>1101418</v>
      </c>
      <c r="B2295" s="68" t="s">
        <v>2608</v>
      </c>
      <c r="C2295" s="53">
        <v>310</v>
      </c>
      <c r="D2295" s="38" t="s">
        <v>391</v>
      </c>
      <c r="E2295" s="13">
        <f>C2295*$H$4</f>
        <v>15810</v>
      </c>
      <c r="F2295" s="14">
        <f t="shared" si="214"/>
        <v>0</v>
      </c>
      <c r="G2295" s="13">
        <f t="shared" si="211"/>
        <v>13175</v>
      </c>
      <c r="H2295" s="13">
        <f t="shared" si="215"/>
        <v>15810</v>
      </c>
    </row>
    <row r="2296" spans="1:8" ht="12.4" customHeight="1" outlineLevel="2">
      <c r="A2296" s="19">
        <v>1101419</v>
      </c>
      <c r="B2296" s="68" t="s">
        <v>2609</v>
      </c>
      <c r="C2296" s="53">
        <v>337</v>
      </c>
      <c r="D2296" s="38" t="s">
        <v>391</v>
      </c>
      <c r="E2296" s="13">
        <f>C2296*$H$4</f>
        <v>17187</v>
      </c>
      <c r="F2296" s="14">
        <f t="shared" si="214"/>
        <v>0</v>
      </c>
      <c r="G2296" s="13">
        <f t="shared" si="211"/>
        <v>14322.5</v>
      </c>
      <c r="H2296" s="13">
        <f t="shared" si="215"/>
        <v>17187</v>
      </c>
    </row>
    <row r="2297" spans="1:8" ht="12.4" customHeight="1" outlineLevel="2">
      <c r="A2297" s="19">
        <v>1325100</v>
      </c>
      <c r="B2297" s="68" t="s">
        <v>10827</v>
      </c>
      <c r="C2297" s="53">
        <v>600</v>
      </c>
      <c r="D2297" s="38" t="s">
        <v>391</v>
      </c>
      <c r="E2297" s="13">
        <f>C2297*$H$4</f>
        <v>30600</v>
      </c>
      <c r="F2297" s="14">
        <f t="shared" si="209"/>
        <v>0</v>
      </c>
      <c r="G2297" s="13">
        <f t="shared" si="211"/>
        <v>25500</v>
      </c>
      <c r="H2297" s="13">
        <f>E2297-E2297*F2297</f>
        <v>30600</v>
      </c>
    </row>
    <row r="2298" spans="1:8" ht="12.4" customHeight="1" outlineLevel="2">
      <c r="A2298" s="19">
        <v>1325102</v>
      </c>
      <c r="B2298" s="68" t="s">
        <v>2610</v>
      </c>
      <c r="C2298" s="53">
        <v>765</v>
      </c>
      <c r="D2298" s="38" t="s">
        <v>391</v>
      </c>
      <c r="E2298" s="13">
        <f>C2298*$H$4</f>
        <v>39015</v>
      </c>
      <c r="F2298" s="14">
        <f t="shared" si="214"/>
        <v>0</v>
      </c>
      <c r="G2298" s="13">
        <f t="shared" si="211"/>
        <v>32512.5</v>
      </c>
      <c r="H2298" s="13">
        <f t="shared" si="215"/>
        <v>39015</v>
      </c>
    </row>
    <row r="2299" spans="1:8" ht="12.4" customHeight="1" outlineLevel="2">
      <c r="A2299" s="19">
        <v>1325502</v>
      </c>
      <c r="B2299" s="68" t="s">
        <v>2611</v>
      </c>
      <c r="C2299" s="53">
        <v>895</v>
      </c>
      <c r="D2299" s="38" t="s">
        <v>390</v>
      </c>
      <c r="E2299" s="13">
        <f>C2299*$H$4</f>
        <v>45645</v>
      </c>
      <c r="F2299" s="14">
        <f t="shared" si="214"/>
        <v>0</v>
      </c>
      <c r="G2299" s="13">
        <f t="shared" si="211"/>
        <v>38037.5</v>
      </c>
      <c r="H2299" s="13">
        <f t="shared" si="215"/>
        <v>45645</v>
      </c>
    </row>
    <row r="2300" spans="1:8" ht="12.4" customHeight="1" outlineLevel="2">
      <c r="A2300" s="19">
        <v>1325103</v>
      </c>
      <c r="B2300" s="68" t="s">
        <v>2612</v>
      </c>
      <c r="C2300" s="53">
        <v>940</v>
      </c>
      <c r="D2300" s="38" t="s">
        <v>390</v>
      </c>
      <c r="E2300" s="13">
        <f>C2300*$H$4</f>
        <v>47940</v>
      </c>
      <c r="F2300" s="14">
        <f t="shared" si="214"/>
        <v>0</v>
      </c>
      <c r="G2300" s="13">
        <f t="shared" si="211"/>
        <v>39950</v>
      </c>
      <c r="H2300" s="13">
        <f t="shared" si="215"/>
        <v>47940</v>
      </c>
    </row>
    <row r="2301" spans="1:8" ht="12.4" customHeight="1" outlineLevel="2">
      <c r="A2301" s="19">
        <v>1325503</v>
      </c>
      <c r="B2301" s="68" t="s">
        <v>2613</v>
      </c>
      <c r="C2301" s="53">
        <v>1125</v>
      </c>
      <c r="D2301" s="38" t="s">
        <v>390</v>
      </c>
      <c r="E2301" s="13">
        <f>C2301*$H$4</f>
        <v>57375</v>
      </c>
      <c r="F2301" s="14">
        <f t="shared" si="214"/>
        <v>0</v>
      </c>
      <c r="G2301" s="13">
        <f t="shared" si="211"/>
        <v>47812.5</v>
      </c>
      <c r="H2301" s="13">
        <f t="shared" si="215"/>
        <v>57375</v>
      </c>
    </row>
    <row r="2302" spans="1:8" ht="12.4" customHeight="1" outlineLevel="2">
      <c r="A2302" s="19">
        <v>1325104</v>
      </c>
      <c r="B2302" s="68" t="s">
        <v>2614</v>
      </c>
      <c r="C2302" s="53">
        <v>1150</v>
      </c>
      <c r="D2302" s="38" t="s">
        <v>391</v>
      </c>
      <c r="E2302" s="13">
        <f>C2302*$H$4</f>
        <v>58650</v>
      </c>
      <c r="F2302" s="14">
        <f t="shared" si="214"/>
        <v>0</v>
      </c>
      <c r="G2302" s="13">
        <f t="shared" si="211"/>
        <v>48875</v>
      </c>
      <c r="H2302" s="13">
        <f t="shared" si="215"/>
        <v>58650</v>
      </c>
    </row>
    <row r="2303" spans="1:8" ht="12.4" customHeight="1" outlineLevel="2">
      <c r="A2303" s="19">
        <v>1325504</v>
      </c>
      <c r="B2303" s="68" t="s">
        <v>2615</v>
      </c>
      <c r="C2303" s="53">
        <v>1380</v>
      </c>
      <c r="D2303" s="38" t="s">
        <v>390</v>
      </c>
      <c r="E2303" s="13">
        <f>C2303*$H$4</f>
        <v>70380</v>
      </c>
      <c r="F2303" s="14">
        <f t="shared" si="214"/>
        <v>0</v>
      </c>
      <c r="G2303" s="13">
        <f t="shared" si="211"/>
        <v>58650</v>
      </c>
      <c r="H2303" s="13">
        <f t="shared" si="215"/>
        <v>70380</v>
      </c>
    </row>
    <row r="2304" spans="1:8" ht="12.4" customHeight="1" outlineLevel="2">
      <c r="A2304" s="19">
        <v>1327508</v>
      </c>
      <c r="B2304" s="68" t="s">
        <v>2616</v>
      </c>
      <c r="C2304" s="53">
        <v>840</v>
      </c>
      <c r="D2304" s="38" t="s">
        <v>390</v>
      </c>
      <c r="E2304" s="13">
        <f>C2304*$H$4</f>
        <v>42840</v>
      </c>
      <c r="F2304" s="14">
        <f t="shared" si="214"/>
        <v>0</v>
      </c>
      <c r="G2304" s="13">
        <f t="shared" si="211"/>
        <v>35700</v>
      </c>
      <c r="H2304" s="13">
        <f t="shared" si="215"/>
        <v>42840</v>
      </c>
    </row>
    <row r="2305" spans="1:8" ht="12.4" customHeight="1" outlineLevel="2">
      <c r="A2305" s="19">
        <v>1327509</v>
      </c>
      <c r="B2305" s="68" t="s">
        <v>2617</v>
      </c>
      <c r="C2305" s="53">
        <v>999</v>
      </c>
      <c r="D2305" s="38" t="s">
        <v>390</v>
      </c>
      <c r="E2305" s="13">
        <f>C2305*$H$4</f>
        <v>50949</v>
      </c>
      <c r="F2305" s="14">
        <f t="shared" si="214"/>
        <v>0</v>
      </c>
      <c r="G2305" s="13">
        <f t="shared" si="211"/>
        <v>42457.5</v>
      </c>
      <c r="H2305" s="13">
        <f t="shared" si="215"/>
        <v>50949</v>
      </c>
    </row>
    <row r="2306" spans="1:8" ht="12.4" customHeight="1" outlineLevel="2">
      <c r="A2306" s="19">
        <v>1327510</v>
      </c>
      <c r="B2306" s="68" t="s">
        <v>2618</v>
      </c>
      <c r="C2306" s="53">
        <v>1260</v>
      </c>
      <c r="D2306" s="38" t="s">
        <v>390</v>
      </c>
      <c r="E2306" s="13">
        <f>C2306*$H$4</f>
        <v>64260</v>
      </c>
      <c r="F2306" s="14">
        <f t="shared" si="214"/>
        <v>0</v>
      </c>
      <c r="G2306" s="13">
        <f t="shared" si="211"/>
        <v>53550</v>
      </c>
      <c r="H2306" s="13">
        <f t="shared" si="215"/>
        <v>64260</v>
      </c>
    </row>
    <row r="2307" spans="1:8" ht="12.4" customHeight="1" outlineLevel="2">
      <c r="A2307" s="19">
        <v>1336910</v>
      </c>
      <c r="B2307" s="68" t="s">
        <v>2961</v>
      </c>
      <c r="C2307" s="53">
        <v>58.4</v>
      </c>
      <c r="D2307" s="38" t="s">
        <v>390</v>
      </c>
      <c r="E2307" s="13">
        <f>C2307*$H$4</f>
        <v>2978.4</v>
      </c>
      <c r="F2307" s="14">
        <f t="shared" si="214"/>
        <v>0</v>
      </c>
      <c r="G2307" s="13">
        <f t="shared" si="211"/>
        <v>2482</v>
      </c>
      <c r="H2307" s="13">
        <f t="shared" si="215"/>
        <v>2978.4</v>
      </c>
    </row>
    <row r="2308" spans="1:8" ht="12.4" customHeight="1" outlineLevel="2">
      <c r="A2308" s="19">
        <v>1336912</v>
      </c>
      <c r="B2308" s="68" t="s">
        <v>2962</v>
      </c>
      <c r="C2308" s="53">
        <v>65.599999999999994</v>
      </c>
      <c r="D2308" s="38" t="s">
        <v>390</v>
      </c>
      <c r="E2308" s="13">
        <f>C2308*$H$4</f>
        <v>3345.6</v>
      </c>
      <c r="F2308" s="14">
        <f t="shared" si="214"/>
        <v>0</v>
      </c>
      <c r="G2308" s="13">
        <f t="shared" si="211"/>
        <v>2788</v>
      </c>
      <c r="H2308" s="13">
        <f t="shared" si="215"/>
        <v>3345.6</v>
      </c>
    </row>
    <row r="2309" spans="1:8" ht="12.4" customHeight="1" outlineLevel="2">
      <c r="A2309" s="19">
        <v>1336914</v>
      </c>
      <c r="B2309" s="68" t="s">
        <v>2963</v>
      </c>
      <c r="C2309" s="53">
        <v>74</v>
      </c>
      <c r="D2309" s="38" t="s">
        <v>391</v>
      </c>
      <c r="E2309" s="13">
        <f>C2309*$H$4</f>
        <v>3774</v>
      </c>
      <c r="F2309" s="14">
        <f t="shared" si="214"/>
        <v>0</v>
      </c>
      <c r="G2309" s="13">
        <f t="shared" si="211"/>
        <v>3145</v>
      </c>
      <c r="H2309" s="13">
        <f t="shared" si="215"/>
        <v>3774</v>
      </c>
    </row>
    <row r="2310" spans="1:8" ht="12.4" customHeight="1" outlineLevel="2">
      <c r="A2310" s="19">
        <v>1336918</v>
      </c>
      <c r="B2310" s="68" t="s">
        <v>2964</v>
      </c>
      <c r="C2310" s="53">
        <v>64.099999999999994</v>
      </c>
      <c r="D2310" s="38" t="s">
        <v>390</v>
      </c>
      <c r="E2310" s="13">
        <f>C2310*$H$4</f>
        <v>3269.1</v>
      </c>
      <c r="F2310" s="14">
        <f t="shared" si="214"/>
        <v>0</v>
      </c>
      <c r="G2310" s="13">
        <f t="shared" si="211"/>
        <v>2724.25</v>
      </c>
      <c r="H2310" s="13">
        <f t="shared" si="215"/>
        <v>3269.1</v>
      </c>
    </row>
    <row r="2311" spans="1:8" ht="12.4" customHeight="1" outlineLevel="2">
      <c r="A2311" s="19">
        <v>1336920</v>
      </c>
      <c r="B2311" s="68" t="s">
        <v>2965</v>
      </c>
      <c r="C2311" s="53">
        <v>71.399999999999991</v>
      </c>
      <c r="D2311" s="38" t="s">
        <v>390</v>
      </c>
      <c r="E2311" s="13">
        <f>C2311*$H$4</f>
        <v>3641.3999999999996</v>
      </c>
      <c r="F2311" s="14">
        <f t="shared" si="214"/>
        <v>0</v>
      </c>
      <c r="G2311" s="13">
        <f t="shared" si="211"/>
        <v>3034.5</v>
      </c>
      <c r="H2311" s="13">
        <f t="shared" si="215"/>
        <v>3641.3999999999996</v>
      </c>
    </row>
    <row r="2312" spans="1:8" ht="12.4" customHeight="1" outlineLevel="2">
      <c r="A2312" s="19">
        <v>1336922</v>
      </c>
      <c r="B2312" s="68" t="s">
        <v>2966</v>
      </c>
      <c r="C2312" s="53">
        <v>79.8</v>
      </c>
      <c r="D2312" s="38" t="s">
        <v>390</v>
      </c>
      <c r="E2312" s="13">
        <f>C2312*$H$4</f>
        <v>4069.7999999999997</v>
      </c>
      <c r="F2312" s="14">
        <f t="shared" si="214"/>
        <v>0</v>
      </c>
      <c r="G2312" s="13">
        <f t="shared" si="211"/>
        <v>3391.5</v>
      </c>
      <c r="H2312" s="13">
        <f t="shared" si="215"/>
        <v>4069.7999999999997</v>
      </c>
    </row>
    <row r="2313" spans="1:8" ht="12.4" customHeight="1" outlineLevel="2">
      <c r="A2313" s="19">
        <v>1321800</v>
      </c>
      <c r="B2313" s="68" t="s">
        <v>10823</v>
      </c>
      <c r="C2313" s="53">
        <v>480</v>
      </c>
      <c r="D2313" s="38" t="s">
        <v>391</v>
      </c>
      <c r="E2313" s="13">
        <f>C2313*$H$4</f>
        <v>24480</v>
      </c>
      <c r="F2313" s="14">
        <f t="shared" si="209"/>
        <v>0</v>
      </c>
      <c r="G2313" s="13">
        <f t="shared" si="211"/>
        <v>20400</v>
      </c>
      <c r="H2313" s="13">
        <f t="shared" ref="H2313:H2320" si="216">E2313-E2313*F2313</f>
        <v>24480</v>
      </c>
    </row>
    <row r="2314" spans="1:8" ht="12.4" customHeight="1" outlineLevel="2">
      <c r="A2314" s="19">
        <v>1321802</v>
      </c>
      <c r="B2314" s="68" t="s">
        <v>10824</v>
      </c>
      <c r="C2314" s="53">
        <v>590</v>
      </c>
      <c r="D2314" s="38" t="s">
        <v>390</v>
      </c>
      <c r="E2314" s="13">
        <f>C2314*$H$4</f>
        <v>30090</v>
      </c>
      <c r="F2314" s="14">
        <f t="shared" si="209"/>
        <v>0</v>
      </c>
      <c r="G2314" s="13">
        <f t="shared" si="211"/>
        <v>25075</v>
      </c>
      <c r="H2314" s="13">
        <f t="shared" si="216"/>
        <v>30090</v>
      </c>
    </row>
    <row r="2315" spans="1:8" ht="12.4" customHeight="1" outlineLevel="2">
      <c r="A2315" s="19">
        <v>1321804</v>
      </c>
      <c r="B2315" s="68" t="s">
        <v>10825</v>
      </c>
      <c r="C2315" s="53">
        <v>730</v>
      </c>
      <c r="D2315" s="38" t="s">
        <v>390</v>
      </c>
      <c r="E2315" s="13">
        <f>C2315*$H$4</f>
        <v>37230</v>
      </c>
      <c r="F2315" s="14">
        <f t="shared" si="209"/>
        <v>0</v>
      </c>
      <c r="G2315" s="13">
        <f t="shared" si="211"/>
        <v>31025</v>
      </c>
      <c r="H2315" s="13">
        <f t="shared" si="216"/>
        <v>37230</v>
      </c>
    </row>
    <row r="2316" spans="1:8" ht="12.4" customHeight="1" outlineLevel="2">
      <c r="A2316" s="19">
        <v>1321806</v>
      </c>
      <c r="B2316" s="68" t="s">
        <v>10826</v>
      </c>
      <c r="C2316" s="53">
        <v>840</v>
      </c>
      <c r="D2316" s="38" t="s">
        <v>390</v>
      </c>
      <c r="E2316" s="13">
        <f>C2316*$H$4</f>
        <v>42840</v>
      </c>
      <c r="F2316" s="14">
        <f t="shared" si="209"/>
        <v>0</v>
      </c>
      <c r="G2316" s="13">
        <f t="shared" si="211"/>
        <v>35700</v>
      </c>
      <c r="H2316" s="13">
        <f t="shared" si="216"/>
        <v>42840</v>
      </c>
    </row>
    <row r="2317" spans="1:8" ht="12.4" customHeight="1" outlineLevel="2">
      <c r="A2317" s="19">
        <v>1336932</v>
      </c>
      <c r="B2317" s="68" t="s">
        <v>10828</v>
      </c>
      <c r="C2317" s="53">
        <v>45.6</v>
      </c>
      <c r="D2317" s="38" t="s">
        <v>391</v>
      </c>
      <c r="E2317" s="13">
        <f>C2317*$H$4</f>
        <v>2325.6</v>
      </c>
      <c r="F2317" s="14">
        <f t="shared" si="209"/>
        <v>0</v>
      </c>
      <c r="G2317" s="13">
        <f t="shared" si="211"/>
        <v>1938</v>
      </c>
      <c r="H2317" s="13">
        <f t="shared" si="216"/>
        <v>2325.6</v>
      </c>
    </row>
    <row r="2318" spans="1:8" ht="12.4" customHeight="1" outlineLevel="2">
      <c r="A2318" s="19">
        <v>1336934</v>
      </c>
      <c r="B2318" s="68" t="s">
        <v>10829</v>
      </c>
      <c r="C2318" s="53">
        <v>52.9</v>
      </c>
      <c r="D2318" s="38" t="s">
        <v>391</v>
      </c>
      <c r="E2318" s="13">
        <f>C2318*$H$4</f>
        <v>2697.9</v>
      </c>
      <c r="F2318" s="14">
        <f t="shared" si="209"/>
        <v>0</v>
      </c>
      <c r="G2318" s="13">
        <f t="shared" ref="G2318:G2381" si="217">ROUND(H2318/1.2,2)</f>
        <v>2248.25</v>
      </c>
      <c r="H2318" s="13">
        <f t="shared" si="216"/>
        <v>2697.9</v>
      </c>
    </row>
    <row r="2319" spans="1:8" ht="12.4" customHeight="1" outlineLevel="2">
      <c r="A2319" s="19">
        <v>1336936</v>
      </c>
      <c r="B2319" s="68" t="s">
        <v>10830</v>
      </c>
      <c r="C2319" s="53">
        <v>60.2</v>
      </c>
      <c r="D2319" s="38" t="s">
        <v>391</v>
      </c>
      <c r="E2319" s="13">
        <f>C2319*$H$4</f>
        <v>3070.2000000000003</v>
      </c>
      <c r="F2319" s="14">
        <f t="shared" si="209"/>
        <v>0</v>
      </c>
      <c r="G2319" s="13">
        <f t="shared" si="217"/>
        <v>2558.5</v>
      </c>
      <c r="H2319" s="13">
        <f t="shared" si="216"/>
        <v>3070.2000000000003</v>
      </c>
    </row>
    <row r="2320" spans="1:8" ht="12.4" customHeight="1" outlineLevel="2">
      <c r="A2320" s="19">
        <v>1336938</v>
      </c>
      <c r="B2320" s="68" t="s">
        <v>10831</v>
      </c>
      <c r="C2320" s="53">
        <v>68.599999999999994</v>
      </c>
      <c r="D2320" s="38" t="s">
        <v>391</v>
      </c>
      <c r="E2320" s="13">
        <f>C2320*$H$4</f>
        <v>3498.6</v>
      </c>
      <c r="F2320" s="14">
        <f t="shared" si="209"/>
        <v>0</v>
      </c>
      <c r="G2320" s="13">
        <f t="shared" si="217"/>
        <v>2915.5</v>
      </c>
      <c r="H2320" s="13">
        <f t="shared" si="216"/>
        <v>3498.6</v>
      </c>
    </row>
    <row r="2321" spans="1:8" ht="12.4" customHeight="1" outlineLevel="2">
      <c r="A2321" s="19">
        <v>1101687</v>
      </c>
      <c r="B2321" s="68" t="s">
        <v>2619</v>
      </c>
      <c r="C2321" s="53">
        <v>0.7</v>
      </c>
      <c r="D2321" s="38" t="s">
        <v>391</v>
      </c>
      <c r="E2321" s="13">
        <f>C2321*$H$4</f>
        <v>35.699999999999996</v>
      </c>
      <c r="F2321" s="14">
        <f t="shared" si="214"/>
        <v>0</v>
      </c>
      <c r="G2321" s="13">
        <f t="shared" si="217"/>
        <v>29.75</v>
      </c>
      <c r="H2321" s="13">
        <f t="shared" si="215"/>
        <v>35.699999999999996</v>
      </c>
    </row>
    <row r="2322" spans="1:8" ht="12.4" customHeight="1" outlineLevel="2">
      <c r="A2322" s="19">
        <v>1101688</v>
      </c>
      <c r="B2322" s="68" t="s">
        <v>2620</v>
      </c>
      <c r="C2322" s="53">
        <v>0.7</v>
      </c>
      <c r="D2322" s="38" t="s">
        <v>391</v>
      </c>
      <c r="E2322" s="13">
        <f>C2322*$H$4</f>
        <v>35.699999999999996</v>
      </c>
      <c r="F2322" s="14">
        <f t="shared" si="214"/>
        <v>0</v>
      </c>
      <c r="G2322" s="13">
        <f t="shared" si="217"/>
        <v>29.75</v>
      </c>
      <c r="H2322" s="13">
        <f t="shared" si="215"/>
        <v>35.699999999999996</v>
      </c>
    </row>
    <row r="2323" spans="1:8" ht="12.4" customHeight="1" outlineLevel="2">
      <c r="A2323" s="19">
        <v>1101689</v>
      </c>
      <c r="B2323" s="68" t="s">
        <v>2621</v>
      </c>
      <c r="C2323" s="53">
        <v>4.6999999999999993</v>
      </c>
      <c r="D2323" s="38" t="s">
        <v>391</v>
      </c>
      <c r="E2323" s="13">
        <f>C2323*$H$4</f>
        <v>239.69999999999996</v>
      </c>
      <c r="F2323" s="14">
        <f t="shared" si="214"/>
        <v>0</v>
      </c>
      <c r="G2323" s="13">
        <f t="shared" si="217"/>
        <v>199.75</v>
      </c>
      <c r="H2323" s="13">
        <f t="shared" si="215"/>
        <v>239.69999999999996</v>
      </c>
    </row>
    <row r="2324" spans="1:8" ht="12.4" customHeight="1" outlineLevel="2">
      <c r="A2324" s="19">
        <v>1343408</v>
      </c>
      <c r="B2324" s="68" t="s">
        <v>2622</v>
      </c>
      <c r="C2324" s="53">
        <v>1.6</v>
      </c>
      <c r="D2324" s="38" t="s">
        <v>391</v>
      </c>
      <c r="E2324" s="13">
        <f>C2324*$H$4</f>
        <v>81.600000000000009</v>
      </c>
      <c r="F2324" s="14">
        <f t="shared" si="214"/>
        <v>0</v>
      </c>
      <c r="G2324" s="13">
        <f t="shared" si="217"/>
        <v>68</v>
      </c>
      <c r="H2324" s="13">
        <f t="shared" si="215"/>
        <v>81.600000000000009</v>
      </c>
    </row>
    <row r="2325" spans="1:8" ht="12.4" customHeight="1" outlineLevel="2">
      <c r="A2325" s="19">
        <v>1343409</v>
      </c>
      <c r="B2325" s="68" t="s">
        <v>2623</v>
      </c>
      <c r="C2325" s="53">
        <v>1</v>
      </c>
      <c r="D2325" s="38" t="s">
        <v>391</v>
      </c>
      <c r="E2325" s="13">
        <f>C2325*$H$4</f>
        <v>51</v>
      </c>
      <c r="F2325" s="14">
        <f t="shared" si="214"/>
        <v>0</v>
      </c>
      <c r="G2325" s="13">
        <f t="shared" si="217"/>
        <v>42.5</v>
      </c>
      <c r="H2325" s="13">
        <f t="shared" si="215"/>
        <v>51</v>
      </c>
    </row>
    <row r="2326" spans="1:8" ht="12.4" customHeight="1" outlineLevel="2">
      <c r="A2326" s="19">
        <v>1343412</v>
      </c>
      <c r="B2326" s="68" t="s">
        <v>2624</v>
      </c>
      <c r="C2326" s="53">
        <v>1</v>
      </c>
      <c r="D2326" s="38" t="s">
        <v>391</v>
      </c>
      <c r="E2326" s="13">
        <f>C2326*$H$4</f>
        <v>51</v>
      </c>
      <c r="F2326" s="14">
        <f t="shared" si="214"/>
        <v>0</v>
      </c>
      <c r="G2326" s="13">
        <f t="shared" si="217"/>
        <v>42.5</v>
      </c>
      <c r="H2326" s="13">
        <f t="shared" si="215"/>
        <v>51</v>
      </c>
    </row>
    <row r="2327" spans="1:8" ht="12.4" customHeight="1" outlineLevel="2">
      <c r="A2327" s="19">
        <v>1343415</v>
      </c>
      <c r="B2327" s="68" t="s">
        <v>2625</v>
      </c>
      <c r="C2327" s="53">
        <v>1.4000000000000001</v>
      </c>
      <c r="D2327" s="38" t="s">
        <v>391</v>
      </c>
      <c r="E2327" s="13">
        <f>C2327*$H$4</f>
        <v>71.400000000000006</v>
      </c>
      <c r="F2327" s="14">
        <f t="shared" si="214"/>
        <v>0</v>
      </c>
      <c r="G2327" s="13">
        <f t="shared" si="217"/>
        <v>59.5</v>
      </c>
      <c r="H2327" s="13">
        <f t="shared" si="215"/>
        <v>71.400000000000006</v>
      </c>
    </row>
    <row r="2328" spans="1:8" ht="12.4" customHeight="1" outlineLevel="2">
      <c r="A2328" s="19">
        <v>1343418</v>
      </c>
      <c r="B2328" s="68" t="s">
        <v>2626</v>
      </c>
      <c r="C2328" s="53">
        <v>1.9000000000000001</v>
      </c>
      <c r="D2328" s="38" t="s">
        <v>391</v>
      </c>
      <c r="E2328" s="13">
        <f>C2328*$H$4</f>
        <v>96.9</v>
      </c>
      <c r="F2328" s="14">
        <f t="shared" si="214"/>
        <v>0</v>
      </c>
      <c r="G2328" s="13">
        <f t="shared" si="217"/>
        <v>80.75</v>
      </c>
      <c r="H2328" s="13">
        <f t="shared" si="215"/>
        <v>96.9</v>
      </c>
    </row>
    <row r="2329" spans="1:8" ht="12.4" customHeight="1" outlineLevel="2">
      <c r="A2329" s="19">
        <v>1343421</v>
      </c>
      <c r="B2329" s="68" t="s">
        <v>2627</v>
      </c>
      <c r="C2329" s="53">
        <v>1.9000000000000001</v>
      </c>
      <c r="D2329" s="38" t="s">
        <v>391</v>
      </c>
      <c r="E2329" s="13">
        <f>C2329*$H$4</f>
        <v>96.9</v>
      </c>
      <c r="F2329" s="14">
        <f t="shared" si="214"/>
        <v>0</v>
      </c>
      <c r="G2329" s="13">
        <f t="shared" si="217"/>
        <v>80.75</v>
      </c>
      <c r="H2329" s="13">
        <f t="shared" si="215"/>
        <v>96.9</v>
      </c>
    </row>
    <row r="2330" spans="1:8" ht="12.4" customHeight="1" outlineLevel="2">
      <c r="A2330" s="19">
        <v>1343487</v>
      </c>
      <c r="B2330" s="68" t="s">
        <v>2628</v>
      </c>
      <c r="C2330" s="53">
        <v>2.5</v>
      </c>
      <c r="D2330" s="38" t="s">
        <v>391</v>
      </c>
      <c r="E2330" s="13">
        <f>C2330*$H$4</f>
        <v>127.5</v>
      </c>
      <c r="F2330" s="14">
        <f t="shared" si="214"/>
        <v>0</v>
      </c>
      <c r="G2330" s="13">
        <f t="shared" si="217"/>
        <v>106.25</v>
      </c>
      <c r="H2330" s="13">
        <f t="shared" si="215"/>
        <v>127.5</v>
      </c>
    </row>
    <row r="2331" spans="1:8" ht="12.4" customHeight="1" outlineLevel="2">
      <c r="A2331" s="19">
        <v>1343489</v>
      </c>
      <c r="B2331" s="68" t="s">
        <v>2629</v>
      </c>
      <c r="C2331" s="53">
        <v>2.8000000000000003</v>
      </c>
      <c r="D2331" s="38" t="s">
        <v>391</v>
      </c>
      <c r="E2331" s="13">
        <f>C2331*$H$4</f>
        <v>142.80000000000001</v>
      </c>
      <c r="F2331" s="14">
        <f t="shared" si="214"/>
        <v>0</v>
      </c>
      <c r="G2331" s="13">
        <f t="shared" si="217"/>
        <v>119</v>
      </c>
      <c r="H2331" s="13">
        <f t="shared" si="215"/>
        <v>142.80000000000001</v>
      </c>
    </row>
    <row r="2332" spans="1:8" ht="12.4" customHeight="1" outlineLevel="2">
      <c r="A2332" s="19">
        <v>1101690</v>
      </c>
      <c r="B2332" s="68" t="s">
        <v>2630</v>
      </c>
      <c r="C2332" s="53">
        <v>0.7</v>
      </c>
      <c r="D2332" s="38" t="s">
        <v>391</v>
      </c>
      <c r="E2332" s="13">
        <f>C2332*$H$4</f>
        <v>35.699999999999996</v>
      </c>
      <c r="F2332" s="14">
        <f t="shared" si="214"/>
        <v>0</v>
      </c>
      <c r="G2332" s="13">
        <f t="shared" si="217"/>
        <v>29.75</v>
      </c>
      <c r="H2332" s="13">
        <f t="shared" si="215"/>
        <v>35.699999999999996</v>
      </c>
    </row>
    <row r="2333" spans="1:8" ht="12.4" customHeight="1" outlineLevel="2">
      <c r="A2333" s="19">
        <v>1343102</v>
      </c>
      <c r="B2333" s="68" t="s">
        <v>2631</v>
      </c>
      <c r="C2333" s="53">
        <v>7.1999999999999993</v>
      </c>
      <c r="D2333" s="38" t="s">
        <v>390</v>
      </c>
      <c r="E2333" s="13">
        <f>C2333*$H$4</f>
        <v>367.2</v>
      </c>
      <c r="F2333" s="14">
        <f t="shared" si="214"/>
        <v>0</v>
      </c>
      <c r="G2333" s="13">
        <f t="shared" si="217"/>
        <v>306</v>
      </c>
      <c r="H2333" s="13">
        <f t="shared" si="215"/>
        <v>367.2</v>
      </c>
    </row>
    <row r="2334" spans="1:8" ht="12.4" customHeight="1" outlineLevel="2">
      <c r="A2334" s="19">
        <v>1343100</v>
      </c>
      <c r="B2334" s="68" t="s">
        <v>2632</v>
      </c>
      <c r="C2334" s="53">
        <v>5.6</v>
      </c>
      <c r="D2334" s="38" t="s">
        <v>391</v>
      </c>
      <c r="E2334" s="13">
        <f>C2334*$H$4</f>
        <v>285.59999999999997</v>
      </c>
      <c r="F2334" s="14">
        <f t="shared" si="214"/>
        <v>0</v>
      </c>
      <c r="G2334" s="13">
        <f t="shared" si="217"/>
        <v>238</v>
      </c>
      <c r="H2334" s="13">
        <f t="shared" si="215"/>
        <v>285.59999999999997</v>
      </c>
    </row>
    <row r="2335" spans="1:8" ht="12.4" customHeight="1" outlineLevel="2">
      <c r="A2335" s="19">
        <v>1343101</v>
      </c>
      <c r="B2335" s="68" t="s">
        <v>2633</v>
      </c>
      <c r="C2335" s="53">
        <v>6.1</v>
      </c>
      <c r="D2335" s="38" t="s">
        <v>391</v>
      </c>
      <c r="E2335" s="13">
        <f>C2335*$H$4</f>
        <v>311.09999999999997</v>
      </c>
      <c r="F2335" s="14">
        <f t="shared" si="214"/>
        <v>0</v>
      </c>
      <c r="G2335" s="13">
        <f t="shared" si="217"/>
        <v>259.25</v>
      </c>
      <c r="H2335" s="13">
        <f t="shared" si="215"/>
        <v>311.09999999999997</v>
      </c>
    </row>
    <row r="2336" spans="1:8" ht="12.4" customHeight="1" outlineLevel="2">
      <c r="A2336" s="19">
        <v>1343103</v>
      </c>
      <c r="B2336" s="68" t="s">
        <v>2634</v>
      </c>
      <c r="C2336" s="53">
        <v>5.3999999999999995</v>
      </c>
      <c r="D2336" s="38" t="s">
        <v>391</v>
      </c>
      <c r="E2336" s="13">
        <f>C2336*$H$4</f>
        <v>275.39999999999998</v>
      </c>
      <c r="F2336" s="14">
        <f t="shared" si="214"/>
        <v>0</v>
      </c>
      <c r="G2336" s="13">
        <f t="shared" si="217"/>
        <v>229.5</v>
      </c>
      <c r="H2336" s="13">
        <f t="shared" si="215"/>
        <v>275.39999999999998</v>
      </c>
    </row>
    <row r="2337" spans="1:8" ht="12.4" customHeight="1" outlineLevel="2">
      <c r="A2337" s="19">
        <v>1343104</v>
      </c>
      <c r="B2337" s="68" t="s">
        <v>2635</v>
      </c>
      <c r="C2337" s="53">
        <v>5.6999999999999993</v>
      </c>
      <c r="D2337" s="38" t="s">
        <v>391</v>
      </c>
      <c r="E2337" s="13">
        <f>C2337*$H$4</f>
        <v>290.7</v>
      </c>
      <c r="F2337" s="14">
        <f t="shared" si="214"/>
        <v>0</v>
      </c>
      <c r="G2337" s="13">
        <f t="shared" si="217"/>
        <v>242.25</v>
      </c>
      <c r="H2337" s="13">
        <f t="shared" si="215"/>
        <v>290.7</v>
      </c>
    </row>
    <row r="2338" spans="1:8" ht="12.4" customHeight="1" outlineLevel="2">
      <c r="A2338" s="19">
        <v>1343716</v>
      </c>
      <c r="B2338" s="68" t="s">
        <v>2636</v>
      </c>
      <c r="C2338" s="53">
        <v>1.4000000000000001</v>
      </c>
      <c r="D2338" s="38" t="s">
        <v>391</v>
      </c>
      <c r="E2338" s="13">
        <f>C2338*$H$4</f>
        <v>71.400000000000006</v>
      </c>
      <c r="F2338" s="14">
        <f t="shared" si="214"/>
        <v>0</v>
      </c>
      <c r="G2338" s="13">
        <f t="shared" si="217"/>
        <v>59.5</v>
      </c>
      <c r="H2338" s="13">
        <f t="shared" si="215"/>
        <v>71.400000000000006</v>
      </c>
    </row>
    <row r="2339" spans="1:8" ht="12.4" customHeight="1" outlineLevel="2">
      <c r="A2339" s="19">
        <v>1101700</v>
      </c>
      <c r="B2339" s="68" t="s">
        <v>2637</v>
      </c>
      <c r="C2339" s="53">
        <v>0.6</v>
      </c>
      <c r="D2339" s="38" t="s">
        <v>391</v>
      </c>
      <c r="E2339" s="13">
        <f>C2339*$H$4</f>
        <v>30.599999999999998</v>
      </c>
      <c r="F2339" s="14">
        <f t="shared" si="214"/>
        <v>0</v>
      </c>
      <c r="G2339" s="13">
        <f t="shared" si="217"/>
        <v>25.5</v>
      </c>
      <c r="H2339" s="13">
        <f t="shared" si="215"/>
        <v>30.599999999999998</v>
      </c>
    </row>
    <row r="2340" spans="1:8" ht="12.4" customHeight="1" outlineLevel="2">
      <c r="A2340" s="19">
        <v>1343713</v>
      </c>
      <c r="B2340" s="68" t="s">
        <v>2638</v>
      </c>
      <c r="C2340" s="53">
        <v>0.6</v>
      </c>
      <c r="D2340" s="38" t="s">
        <v>391</v>
      </c>
      <c r="E2340" s="13">
        <f>C2340*$H$4</f>
        <v>30.599999999999998</v>
      </c>
      <c r="F2340" s="14">
        <f t="shared" si="214"/>
        <v>0</v>
      </c>
      <c r="G2340" s="13">
        <f t="shared" si="217"/>
        <v>25.5</v>
      </c>
      <c r="H2340" s="13">
        <f t="shared" si="215"/>
        <v>30.599999999999998</v>
      </c>
    </row>
    <row r="2341" spans="1:8" ht="12.4" customHeight="1" outlineLevel="2">
      <c r="A2341" s="19">
        <v>1101702</v>
      </c>
      <c r="B2341" s="68" t="s">
        <v>2639</v>
      </c>
      <c r="C2341" s="53">
        <v>0.7</v>
      </c>
      <c r="D2341" s="38" t="s">
        <v>391</v>
      </c>
      <c r="E2341" s="13">
        <f>C2341*$H$4</f>
        <v>35.699999999999996</v>
      </c>
      <c r="F2341" s="14">
        <f t="shared" si="214"/>
        <v>0</v>
      </c>
      <c r="G2341" s="13">
        <f t="shared" si="217"/>
        <v>29.75</v>
      </c>
      <c r="H2341" s="13">
        <f t="shared" si="215"/>
        <v>35.699999999999996</v>
      </c>
    </row>
    <row r="2342" spans="1:8" ht="12.4" customHeight="1" outlineLevel="2">
      <c r="A2342" s="19">
        <v>1343731</v>
      </c>
      <c r="B2342" s="68" t="s">
        <v>2640</v>
      </c>
      <c r="C2342" s="53">
        <v>1</v>
      </c>
      <c r="D2342" s="38" t="s">
        <v>391</v>
      </c>
      <c r="E2342" s="13">
        <f>C2342*$H$4</f>
        <v>51</v>
      </c>
      <c r="F2342" s="14">
        <f t="shared" si="214"/>
        <v>0</v>
      </c>
      <c r="G2342" s="13">
        <f t="shared" si="217"/>
        <v>42.5</v>
      </c>
      <c r="H2342" s="13">
        <f t="shared" si="215"/>
        <v>51</v>
      </c>
    </row>
    <row r="2343" spans="1:8" ht="12.4" customHeight="1" outlineLevel="2">
      <c r="A2343" s="19">
        <v>1343730</v>
      </c>
      <c r="B2343" s="68" t="s">
        <v>2641</v>
      </c>
      <c r="C2343" s="53">
        <v>0.5</v>
      </c>
      <c r="D2343" s="38" t="s">
        <v>391</v>
      </c>
      <c r="E2343" s="13">
        <f>C2343*$H$4</f>
        <v>25.5</v>
      </c>
      <c r="F2343" s="14">
        <f t="shared" si="214"/>
        <v>0</v>
      </c>
      <c r="G2343" s="13">
        <f t="shared" si="217"/>
        <v>21.25</v>
      </c>
      <c r="H2343" s="13">
        <f t="shared" si="215"/>
        <v>25.5</v>
      </c>
    </row>
    <row r="2344" spans="1:8" ht="12.4" customHeight="1" outlineLevel="2">
      <c r="A2344" s="19">
        <v>1343729</v>
      </c>
      <c r="B2344" s="68" t="s">
        <v>2642</v>
      </c>
      <c r="C2344" s="53">
        <v>0.5</v>
      </c>
      <c r="D2344" s="38" t="s">
        <v>391</v>
      </c>
      <c r="E2344" s="13">
        <f>C2344*$H$4</f>
        <v>25.5</v>
      </c>
      <c r="F2344" s="14">
        <f t="shared" si="214"/>
        <v>0</v>
      </c>
      <c r="G2344" s="13">
        <f t="shared" si="217"/>
        <v>21.25</v>
      </c>
      <c r="H2344" s="13">
        <f t="shared" si="215"/>
        <v>25.5</v>
      </c>
    </row>
    <row r="2345" spans="1:8" ht="12.4" customHeight="1" outlineLevel="2">
      <c r="A2345" s="19">
        <v>1343708</v>
      </c>
      <c r="B2345" s="68" t="s">
        <v>2643</v>
      </c>
      <c r="C2345" s="53">
        <v>0.79999999999999993</v>
      </c>
      <c r="D2345" s="38" t="s">
        <v>391</v>
      </c>
      <c r="E2345" s="13">
        <f>C2345*$H$4</f>
        <v>40.799999999999997</v>
      </c>
      <c r="F2345" s="14">
        <f t="shared" si="214"/>
        <v>0</v>
      </c>
      <c r="G2345" s="13">
        <f t="shared" si="217"/>
        <v>34</v>
      </c>
      <c r="H2345" s="13">
        <f t="shared" si="215"/>
        <v>40.799999999999997</v>
      </c>
    </row>
    <row r="2346" spans="1:8" ht="12.4" customHeight="1" outlineLevel="2">
      <c r="A2346" s="19">
        <v>1343709</v>
      </c>
      <c r="B2346" s="68" t="s">
        <v>2644</v>
      </c>
      <c r="C2346" s="53">
        <v>1</v>
      </c>
      <c r="D2346" s="38" t="s">
        <v>391</v>
      </c>
      <c r="E2346" s="13">
        <f>C2346*$H$4</f>
        <v>51</v>
      </c>
      <c r="F2346" s="14">
        <f t="shared" si="214"/>
        <v>0</v>
      </c>
      <c r="G2346" s="13">
        <f t="shared" si="217"/>
        <v>42.5</v>
      </c>
      <c r="H2346" s="13">
        <f t="shared" si="215"/>
        <v>51</v>
      </c>
    </row>
    <row r="2347" spans="1:8" ht="12.4" customHeight="1" outlineLevel="2">
      <c r="A2347" s="19">
        <v>1338900</v>
      </c>
      <c r="B2347" s="68" t="s">
        <v>2645</v>
      </c>
      <c r="C2347" s="53">
        <v>12.1</v>
      </c>
      <c r="D2347" s="38" t="s">
        <v>391</v>
      </c>
      <c r="E2347" s="13">
        <f>C2347*$H$4</f>
        <v>617.1</v>
      </c>
      <c r="F2347" s="14">
        <f t="shared" si="214"/>
        <v>0</v>
      </c>
      <c r="G2347" s="13">
        <f t="shared" si="217"/>
        <v>514.25</v>
      </c>
      <c r="H2347" s="13">
        <f t="shared" si="215"/>
        <v>617.1</v>
      </c>
    </row>
    <row r="2348" spans="1:8" ht="12.4" customHeight="1" outlineLevel="2">
      <c r="A2348" s="19">
        <v>1338901</v>
      </c>
      <c r="B2348" s="68" t="s">
        <v>2646</v>
      </c>
      <c r="C2348" s="53">
        <v>18.400000000000002</v>
      </c>
      <c r="D2348" s="38" t="s">
        <v>391</v>
      </c>
      <c r="E2348" s="13">
        <f>C2348*$H$4</f>
        <v>938.40000000000009</v>
      </c>
      <c r="F2348" s="14">
        <f t="shared" si="214"/>
        <v>0</v>
      </c>
      <c r="G2348" s="13">
        <f t="shared" si="217"/>
        <v>782</v>
      </c>
      <c r="H2348" s="13">
        <f t="shared" si="215"/>
        <v>938.40000000000009</v>
      </c>
    </row>
    <row r="2349" spans="1:8" ht="12.4" customHeight="1" outlineLevel="2">
      <c r="A2349" s="19">
        <v>1341851</v>
      </c>
      <c r="B2349" s="68" t="s">
        <v>2647</v>
      </c>
      <c r="C2349" s="53">
        <v>4.8999999999999995</v>
      </c>
      <c r="D2349" s="38" t="s">
        <v>391</v>
      </c>
      <c r="E2349" s="13">
        <f>C2349*$H$4</f>
        <v>249.89999999999998</v>
      </c>
      <c r="F2349" s="14">
        <f t="shared" si="214"/>
        <v>0</v>
      </c>
      <c r="G2349" s="13">
        <f t="shared" si="217"/>
        <v>208.25</v>
      </c>
      <c r="H2349" s="13">
        <f t="shared" si="215"/>
        <v>249.89999999999998</v>
      </c>
    </row>
    <row r="2350" spans="1:8" ht="12.4" customHeight="1" outlineLevel="2">
      <c r="A2350" s="19">
        <v>1341852</v>
      </c>
      <c r="B2350" s="68" t="s">
        <v>2648</v>
      </c>
      <c r="C2350" s="53">
        <v>8.5</v>
      </c>
      <c r="D2350" s="38" t="s">
        <v>391</v>
      </c>
      <c r="E2350" s="13">
        <f>C2350*$H$4</f>
        <v>433.5</v>
      </c>
      <c r="F2350" s="14">
        <f t="shared" ref="F2350:F2409" si="218">$F$2149</f>
        <v>0</v>
      </c>
      <c r="G2350" s="13">
        <f t="shared" si="217"/>
        <v>361.25</v>
      </c>
      <c r="H2350" s="13">
        <f t="shared" ref="H2350:H2409" si="219">E2350-E2350*F2350</f>
        <v>433.5</v>
      </c>
    </row>
    <row r="2351" spans="1:8" ht="12.4" customHeight="1" outlineLevel="2">
      <c r="A2351" s="19">
        <v>1338215</v>
      </c>
      <c r="B2351" s="68" t="s">
        <v>2649</v>
      </c>
      <c r="C2351" s="53">
        <v>7.8</v>
      </c>
      <c r="D2351" s="38" t="s">
        <v>390</v>
      </c>
      <c r="E2351" s="13">
        <f>C2351*$H$4</f>
        <v>397.8</v>
      </c>
      <c r="F2351" s="14">
        <f t="shared" si="218"/>
        <v>0</v>
      </c>
      <c r="G2351" s="13">
        <f t="shared" si="217"/>
        <v>331.5</v>
      </c>
      <c r="H2351" s="13">
        <f t="shared" si="219"/>
        <v>397.8</v>
      </c>
    </row>
    <row r="2352" spans="1:8" ht="12.4" customHeight="1" outlineLevel="2">
      <c r="A2352" s="19">
        <v>1340164</v>
      </c>
      <c r="B2352" s="68" t="s">
        <v>2650</v>
      </c>
      <c r="C2352" s="53">
        <v>18.400000000000002</v>
      </c>
      <c r="D2352" s="38" t="s">
        <v>390</v>
      </c>
      <c r="E2352" s="13">
        <f>C2352*$H$4</f>
        <v>938.40000000000009</v>
      </c>
      <c r="F2352" s="14">
        <f t="shared" si="218"/>
        <v>0</v>
      </c>
      <c r="G2352" s="13">
        <f t="shared" si="217"/>
        <v>782</v>
      </c>
      <c r="H2352" s="13">
        <f t="shared" si="219"/>
        <v>938.40000000000009</v>
      </c>
    </row>
    <row r="2353" spans="1:8" ht="12.4" customHeight="1" outlineLevel="2">
      <c r="A2353" s="19">
        <v>1340165</v>
      </c>
      <c r="B2353" s="68" t="s">
        <v>2651</v>
      </c>
      <c r="C2353" s="53">
        <v>19.400000000000002</v>
      </c>
      <c r="D2353" s="38" t="s">
        <v>390</v>
      </c>
      <c r="E2353" s="13">
        <f>C2353*$H$4</f>
        <v>989.40000000000009</v>
      </c>
      <c r="F2353" s="14">
        <f t="shared" si="218"/>
        <v>0</v>
      </c>
      <c r="G2353" s="13">
        <f t="shared" si="217"/>
        <v>824.5</v>
      </c>
      <c r="H2353" s="13">
        <f t="shared" si="219"/>
        <v>989.40000000000009</v>
      </c>
    </row>
    <row r="2354" spans="1:8" ht="12.4" customHeight="1" outlineLevel="2">
      <c r="A2354" s="19">
        <v>1340200</v>
      </c>
      <c r="B2354" s="68" t="s">
        <v>2652</v>
      </c>
      <c r="C2354" s="53">
        <v>11.4</v>
      </c>
      <c r="D2354" s="38" t="s">
        <v>390</v>
      </c>
      <c r="E2354" s="13">
        <f>C2354*$H$4</f>
        <v>581.4</v>
      </c>
      <c r="F2354" s="14">
        <f t="shared" si="218"/>
        <v>0</v>
      </c>
      <c r="G2354" s="13">
        <f t="shared" si="217"/>
        <v>484.5</v>
      </c>
      <c r="H2354" s="13">
        <f t="shared" si="219"/>
        <v>581.4</v>
      </c>
    </row>
    <row r="2355" spans="1:8" ht="12.4" customHeight="1" outlineLevel="2">
      <c r="A2355" s="19">
        <v>1340201</v>
      </c>
      <c r="B2355" s="68" t="s">
        <v>2653</v>
      </c>
      <c r="C2355" s="53">
        <v>17.8</v>
      </c>
      <c r="D2355" s="38" t="s">
        <v>390</v>
      </c>
      <c r="E2355" s="13">
        <f>C2355*$H$4</f>
        <v>907.80000000000007</v>
      </c>
      <c r="F2355" s="14">
        <f t="shared" si="218"/>
        <v>0</v>
      </c>
      <c r="G2355" s="13">
        <f t="shared" si="217"/>
        <v>756.5</v>
      </c>
      <c r="H2355" s="13">
        <f t="shared" si="219"/>
        <v>907.80000000000007</v>
      </c>
    </row>
    <row r="2356" spans="1:8" ht="12.4" customHeight="1" outlineLevel="2">
      <c r="A2356" s="19">
        <v>1340202</v>
      </c>
      <c r="B2356" s="68" t="s">
        <v>2654</v>
      </c>
      <c r="C2356" s="53">
        <v>24.400000000000002</v>
      </c>
      <c r="D2356" s="38" t="s">
        <v>390</v>
      </c>
      <c r="E2356" s="13">
        <f>C2356*$H$4</f>
        <v>1244.4000000000001</v>
      </c>
      <c r="F2356" s="14">
        <f t="shared" si="218"/>
        <v>0</v>
      </c>
      <c r="G2356" s="13">
        <f t="shared" si="217"/>
        <v>1037</v>
      </c>
      <c r="H2356" s="13">
        <f t="shared" si="219"/>
        <v>1244.4000000000001</v>
      </c>
    </row>
    <row r="2357" spans="1:8" ht="12.4" customHeight="1" outlineLevel="2">
      <c r="A2357" s="19">
        <v>1340250</v>
      </c>
      <c r="B2357" s="68" t="s">
        <v>10834</v>
      </c>
      <c r="C2357" s="53">
        <v>5.3</v>
      </c>
      <c r="D2357" s="38" t="s">
        <v>391</v>
      </c>
      <c r="E2357" s="13">
        <f>C2357*$H$4</f>
        <v>270.3</v>
      </c>
      <c r="F2357" s="14">
        <f t="shared" si="209"/>
        <v>0</v>
      </c>
      <c r="G2357" s="13">
        <f t="shared" si="217"/>
        <v>225.25</v>
      </c>
      <c r="H2357" s="13">
        <f>E2357-E2357*F2357</f>
        <v>270.3</v>
      </c>
    </row>
    <row r="2358" spans="1:8" ht="12.4" customHeight="1" outlineLevel="2">
      <c r="A2358" s="19">
        <v>1340252</v>
      </c>
      <c r="B2358" s="68" t="s">
        <v>2655</v>
      </c>
      <c r="C2358" s="53">
        <v>6.8</v>
      </c>
      <c r="D2358" s="38" t="s">
        <v>391</v>
      </c>
      <c r="E2358" s="13">
        <f>C2358*$H$4</f>
        <v>346.8</v>
      </c>
      <c r="F2358" s="14">
        <f t="shared" si="218"/>
        <v>0</v>
      </c>
      <c r="G2358" s="13">
        <f t="shared" si="217"/>
        <v>289</v>
      </c>
      <c r="H2358" s="13">
        <f t="shared" si="219"/>
        <v>346.8</v>
      </c>
    </row>
    <row r="2359" spans="1:8" ht="12.4" customHeight="1" outlineLevel="2">
      <c r="A2359" s="19">
        <v>1340254</v>
      </c>
      <c r="B2359" s="68" t="s">
        <v>2656</v>
      </c>
      <c r="C2359" s="53">
        <v>8.2999999999999989</v>
      </c>
      <c r="D2359" s="38" t="s">
        <v>391</v>
      </c>
      <c r="E2359" s="13">
        <f>C2359*$H$4</f>
        <v>423.29999999999995</v>
      </c>
      <c r="F2359" s="14">
        <f t="shared" si="218"/>
        <v>0</v>
      </c>
      <c r="G2359" s="13">
        <f t="shared" si="217"/>
        <v>352.75</v>
      </c>
      <c r="H2359" s="13">
        <f t="shared" si="219"/>
        <v>423.29999999999995</v>
      </c>
    </row>
    <row r="2360" spans="1:8" ht="12.4" customHeight="1" outlineLevel="2">
      <c r="A2360" s="19">
        <v>1342850</v>
      </c>
      <c r="B2360" s="68" t="s">
        <v>2657</v>
      </c>
      <c r="C2360" s="53">
        <v>6.6</v>
      </c>
      <c r="D2360" s="38" t="s">
        <v>391</v>
      </c>
      <c r="E2360" s="13">
        <f>C2360*$H$4</f>
        <v>336.59999999999997</v>
      </c>
      <c r="F2360" s="14">
        <f t="shared" si="218"/>
        <v>0</v>
      </c>
      <c r="G2360" s="13">
        <f t="shared" si="217"/>
        <v>280.5</v>
      </c>
      <c r="H2360" s="13">
        <f t="shared" si="219"/>
        <v>336.59999999999997</v>
      </c>
    </row>
    <row r="2361" spans="1:8" ht="12.4" customHeight="1" outlineLevel="2">
      <c r="A2361" s="19">
        <v>1101718</v>
      </c>
      <c r="B2361" s="68" t="s">
        <v>2658</v>
      </c>
      <c r="C2361" s="53">
        <v>3.7</v>
      </c>
      <c r="D2361" s="38" t="s">
        <v>391</v>
      </c>
      <c r="E2361" s="13">
        <f>C2361*$H$4</f>
        <v>188.70000000000002</v>
      </c>
      <c r="F2361" s="14">
        <f t="shared" si="218"/>
        <v>0</v>
      </c>
      <c r="G2361" s="13">
        <f t="shared" si="217"/>
        <v>157.25</v>
      </c>
      <c r="H2361" s="13">
        <f t="shared" si="219"/>
        <v>188.70000000000002</v>
      </c>
    </row>
    <row r="2362" spans="1:8" ht="12.4" customHeight="1" outlineLevel="2">
      <c r="A2362" s="19">
        <v>1343200</v>
      </c>
      <c r="B2362" s="68" t="s">
        <v>2659</v>
      </c>
      <c r="C2362" s="53">
        <v>2.1</v>
      </c>
      <c r="D2362" s="38" t="s">
        <v>390</v>
      </c>
      <c r="E2362" s="13">
        <f>C2362*$H$4</f>
        <v>107.10000000000001</v>
      </c>
      <c r="F2362" s="14">
        <f t="shared" si="218"/>
        <v>0</v>
      </c>
      <c r="G2362" s="13">
        <f t="shared" si="217"/>
        <v>89.25</v>
      </c>
      <c r="H2362" s="13">
        <f t="shared" si="219"/>
        <v>107.10000000000001</v>
      </c>
    </row>
    <row r="2363" spans="1:8" ht="12.4" customHeight="1" outlineLevel="2">
      <c r="A2363" s="19">
        <v>1338102</v>
      </c>
      <c r="B2363" s="68" t="s">
        <v>2660</v>
      </c>
      <c r="C2363" s="53">
        <v>7.6999999999999993</v>
      </c>
      <c r="D2363" s="38" t="s">
        <v>390</v>
      </c>
      <c r="E2363" s="13">
        <f>C2363*$H$4</f>
        <v>392.7</v>
      </c>
      <c r="F2363" s="14">
        <f t="shared" si="218"/>
        <v>0</v>
      </c>
      <c r="G2363" s="13">
        <f t="shared" si="217"/>
        <v>327.25</v>
      </c>
      <c r="H2363" s="13">
        <f t="shared" si="219"/>
        <v>392.7</v>
      </c>
    </row>
    <row r="2364" spans="1:8" ht="12.4" customHeight="1" outlineLevel="2">
      <c r="A2364" s="19">
        <v>1338103</v>
      </c>
      <c r="B2364" s="68" t="s">
        <v>2661</v>
      </c>
      <c r="C2364" s="53">
        <v>8.5</v>
      </c>
      <c r="D2364" s="38" t="s">
        <v>391</v>
      </c>
      <c r="E2364" s="13">
        <f>C2364*$H$4</f>
        <v>433.5</v>
      </c>
      <c r="F2364" s="14">
        <f t="shared" si="218"/>
        <v>0</v>
      </c>
      <c r="G2364" s="13">
        <f t="shared" si="217"/>
        <v>361.25</v>
      </c>
      <c r="H2364" s="13">
        <f t="shared" si="219"/>
        <v>433.5</v>
      </c>
    </row>
    <row r="2365" spans="1:8" ht="12.4" customHeight="1" outlineLevel="2">
      <c r="A2365" s="19">
        <v>1338115</v>
      </c>
      <c r="B2365" s="68" t="s">
        <v>2662</v>
      </c>
      <c r="C2365" s="53">
        <v>8.6</v>
      </c>
      <c r="D2365" s="38" t="s">
        <v>390</v>
      </c>
      <c r="E2365" s="13">
        <f>C2365*$H$4</f>
        <v>438.59999999999997</v>
      </c>
      <c r="F2365" s="14">
        <f t="shared" si="218"/>
        <v>0</v>
      </c>
      <c r="G2365" s="13">
        <f t="shared" si="217"/>
        <v>365.5</v>
      </c>
      <c r="H2365" s="13">
        <f t="shared" si="219"/>
        <v>438.59999999999997</v>
      </c>
    </row>
    <row r="2366" spans="1:8" ht="12.4" customHeight="1" outlineLevel="2">
      <c r="A2366" s="19">
        <v>1338116</v>
      </c>
      <c r="B2366" s="68" t="s">
        <v>2663</v>
      </c>
      <c r="C2366" s="53">
        <v>13</v>
      </c>
      <c r="D2366" s="38" t="s">
        <v>391</v>
      </c>
      <c r="E2366" s="13">
        <f>C2366*$H$4</f>
        <v>663</v>
      </c>
      <c r="F2366" s="14">
        <f t="shared" si="218"/>
        <v>0</v>
      </c>
      <c r="G2366" s="13">
        <f t="shared" si="217"/>
        <v>552.5</v>
      </c>
      <c r="H2366" s="13">
        <f t="shared" si="219"/>
        <v>663</v>
      </c>
    </row>
    <row r="2367" spans="1:8" ht="12.4" customHeight="1" outlineLevel="2">
      <c r="A2367" s="19">
        <v>1338104</v>
      </c>
      <c r="B2367" s="68" t="s">
        <v>2664</v>
      </c>
      <c r="C2367" s="53">
        <v>10.5</v>
      </c>
      <c r="D2367" s="38" t="s">
        <v>390</v>
      </c>
      <c r="E2367" s="13">
        <f>C2367*$H$4</f>
        <v>535.5</v>
      </c>
      <c r="F2367" s="14">
        <f t="shared" si="218"/>
        <v>0</v>
      </c>
      <c r="G2367" s="13">
        <f t="shared" si="217"/>
        <v>446.25</v>
      </c>
      <c r="H2367" s="13">
        <f t="shared" si="219"/>
        <v>535.5</v>
      </c>
    </row>
    <row r="2368" spans="1:8" ht="12.4" customHeight="1" outlineLevel="2">
      <c r="A2368" s="19">
        <v>1338117</v>
      </c>
      <c r="B2368" s="68" t="s">
        <v>2665</v>
      </c>
      <c r="C2368" s="53">
        <v>11.2</v>
      </c>
      <c r="D2368" s="38" t="s">
        <v>391</v>
      </c>
      <c r="E2368" s="13">
        <f>C2368*$H$4</f>
        <v>571.19999999999993</v>
      </c>
      <c r="F2368" s="14">
        <f t="shared" si="218"/>
        <v>0</v>
      </c>
      <c r="G2368" s="13">
        <f t="shared" si="217"/>
        <v>476</v>
      </c>
      <c r="H2368" s="13">
        <f t="shared" si="219"/>
        <v>571.19999999999993</v>
      </c>
    </row>
    <row r="2369" spans="1:8" ht="12.4" customHeight="1" outlineLevel="2">
      <c r="A2369" s="19">
        <v>1101683</v>
      </c>
      <c r="B2369" s="68" t="s">
        <v>2666</v>
      </c>
      <c r="C2369" s="53">
        <v>2.2000000000000002</v>
      </c>
      <c r="D2369" s="38" t="s">
        <v>390</v>
      </c>
      <c r="E2369" s="13">
        <f>C2369*$H$4</f>
        <v>112.2</v>
      </c>
      <c r="F2369" s="14">
        <f t="shared" si="218"/>
        <v>0</v>
      </c>
      <c r="G2369" s="13">
        <f t="shared" si="217"/>
        <v>93.5</v>
      </c>
      <c r="H2369" s="13">
        <f t="shared" si="219"/>
        <v>112.2</v>
      </c>
    </row>
    <row r="2370" spans="1:8" ht="12.4" customHeight="1" outlineLevel="2">
      <c r="A2370" s="19">
        <v>1101685</v>
      </c>
      <c r="B2370" s="68" t="s">
        <v>2667</v>
      </c>
      <c r="C2370" s="53">
        <v>3.3000000000000003</v>
      </c>
      <c r="D2370" s="38" t="s">
        <v>390</v>
      </c>
      <c r="E2370" s="13">
        <f>C2370*$H$4</f>
        <v>168.3</v>
      </c>
      <c r="F2370" s="14">
        <f t="shared" si="218"/>
        <v>0</v>
      </c>
      <c r="G2370" s="13">
        <f t="shared" si="217"/>
        <v>140.25</v>
      </c>
      <c r="H2370" s="13">
        <f t="shared" si="219"/>
        <v>168.3</v>
      </c>
    </row>
    <row r="2371" spans="1:8" ht="12.4" customHeight="1" outlineLevel="2">
      <c r="A2371" s="19">
        <v>1341151</v>
      </c>
      <c r="B2371" s="68" t="s">
        <v>2668</v>
      </c>
      <c r="C2371" s="53">
        <v>5.3</v>
      </c>
      <c r="D2371" s="38" t="s">
        <v>390</v>
      </c>
      <c r="E2371" s="13">
        <f>C2371*$H$4</f>
        <v>270.3</v>
      </c>
      <c r="F2371" s="14">
        <f t="shared" si="218"/>
        <v>0</v>
      </c>
      <c r="G2371" s="13">
        <f t="shared" si="217"/>
        <v>225.25</v>
      </c>
      <c r="H2371" s="13">
        <f t="shared" si="219"/>
        <v>270.3</v>
      </c>
    </row>
    <row r="2372" spans="1:8" ht="12.4" customHeight="1" outlineLevel="2">
      <c r="A2372" s="19">
        <v>1341153</v>
      </c>
      <c r="B2372" s="68" t="s">
        <v>2669</v>
      </c>
      <c r="C2372" s="53">
        <v>5.8</v>
      </c>
      <c r="D2372" s="38" t="s">
        <v>391</v>
      </c>
      <c r="E2372" s="13">
        <f>C2372*$H$4</f>
        <v>295.8</v>
      </c>
      <c r="F2372" s="14">
        <f t="shared" si="218"/>
        <v>0</v>
      </c>
      <c r="G2372" s="13">
        <f t="shared" si="217"/>
        <v>246.5</v>
      </c>
      <c r="H2372" s="13">
        <f t="shared" si="219"/>
        <v>295.8</v>
      </c>
    </row>
    <row r="2373" spans="1:8" ht="12.4" customHeight="1" outlineLevel="2">
      <c r="A2373" s="19">
        <v>1341880</v>
      </c>
      <c r="B2373" s="68" t="s">
        <v>2670</v>
      </c>
      <c r="C2373" s="53">
        <v>9</v>
      </c>
      <c r="D2373" s="38" t="s">
        <v>391</v>
      </c>
      <c r="E2373" s="13">
        <f>C2373*$H$4</f>
        <v>459</v>
      </c>
      <c r="F2373" s="14">
        <f t="shared" si="218"/>
        <v>0</v>
      </c>
      <c r="G2373" s="13">
        <f t="shared" si="217"/>
        <v>382.5</v>
      </c>
      <c r="H2373" s="13">
        <f t="shared" si="219"/>
        <v>459</v>
      </c>
    </row>
    <row r="2374" spans="1:8" ht="12.4" customHeight="1" outlineLevel="2">
      <c r="A2374" s="19">
        <v>1341201</v>
      </c>
      <c r="B2374" s="68" t="s">
        <v>2671</v>
      </c>
      <c r="C2374" s="53">
        <v>12.4</v>
      </c>
      <c r="D2374" s="38" t="s">
        <v>391</v>
      </c>
      <c r="E2374" s="13">
        <f>C2374*$H$4</f>
        <v>632.4</v>
      </c>
      <c r="F2374" s="14">
        <f t="shared" si="218"/>
        <v>0</v>
      </c>
      <c r="G2374" s="13">
        <f t="shared" si="217"/>
        <v>527</v>
      </c>
      <c r="H2374" s="13">
        <f t="shared" si="219"/>
        <v>632.4</v>
      </c>
    </row>
    <row r="2375" spans="1:8" ht="12.4" customHeight="1" outlineLevel="2">
      <c r="A2375" s="19">
        <v>1338206</v>
      </c>
      <c r="B2375" s="68" t="s">
        <v>2672</v>
      </c>
      <c r="C2375" s="53">
        <v>21.900000000000002</v>
      </c>
      <c r="D2375" s="38" t="s">
        <v>390</v>
      </c>
      <c r="E2375" s="13">
        <f>C2375*$H$4</f>
        <v>1116.9000000000001</v>
      </c>
      <c r="F2375" s="14">
        <f t="shared" si="218"/>
        <v>0</v>
      </c>
      <c r="G2375" s="13">
        <f t="shared" si="217"/>
        <v>930.75</v>
      </c>
      <c r="H2375" s="13">
        <f t="shared" si="219"/>
        <v>1116.9000000000001</v>
      </c>
    </row>
    <row r="2376" spans="1:8" ht="12.4" customHeight="1" outlineLevel="2">
      <c r="A2376" s="19">
        <v>1338207</v>
      </c>
      <c r="B2376" s="68" t="s">
        <v>2673</v>
      </c>
      <c r="C2376" s="53">
        <v>23.5</v>
      </c>
      <c r="D2376" s="38" t="s">
        <v>390</v>
      </c>
      <c r="E2376" s="13">
        <f>C2376*$H$4</f>
        <v>1198.5</v>
      </c>
      <c r="F2376" s="14">
        <f t="shared" si="218"/>
        <v>0</v>
      </c>
      <c r="G2376" s="13">
        <f t="shared" si="217"/>
        <v>998.75</v>
      </c>
      <c r="H2376" s="13">
        <f t="shared" si="219"/>
        <v>1198.5</v>
      </c>
    </row>
    <row r="2377" spans="1:8" ht="12.4" customHeight="1" outlineLevel="2">
      <c r="A2377" s="19">
        <v>1338160</v>
      </c>
      <c r="B2377" s="68" t="s">
        <v>2674</v>
      </c>
      <c r="C2377" s="53">
        <v>5.3999999999999995</v>
      </c>
      <c r="D2377" s="38" t="s">
        <v>390</v>
      </c>
      <c r="E2377" s="13">
        <f>C2377*$H$4</f>
        <v>275.39999999999998</v>
      </c>
      <c r="F2377" s="14">
        <f t="shared" si="218"/>
        <v>0</v>
      </c>
      <c r="G2377" s="13">
        <f t="shared" si="217"/>
        <v>229.5</v>
      </c>
      <c r="H2377" s="13">
        <f t="shared" si="219"/>
        <v>275.39999999999998</v>
      </c>
    </row>
    <row r="2378" spans="1:8" ht="12.4" customHeight="1" outlineLevel="2">
      <c r="A2378" s="19">
        <v>1338161</v>
      </c>
      <c r="B2378" s="68" t="s">
        <v>2675</v>
      </c>
      <c r="C2378" s="53">
        <v>6.6</v>
      </c>
      <c r="D2378" s="38" t="s">
        <v>391</v>
      </c>
      <c r="E2378" s="13">
        <f>C2378*$H$4</f>
        <v>336.59999999999997</v>
      </c>
      <c r="F2378" s="14">
        <f t="shared" si="218"/>
        <v>0</v>
      </c>
      <c r="G2378" s="13">
        <f t="shared" si="217"/>
        <v>280.5</v>
      </c>
      <c r="H2378" s="13">
        <f t="shared" si="219"/>
        <v>336.59999999999997</v>
      </c>
    </row>
    <row r="2379" spans="1:8" ht="12.4" customHeight="1" outlineLevel="2">
      <c r="A2379" s="19">
        <v>1338201</v>
      </c>
      <c r="B2379" s="68" t="s">
        <v>2676</v>
      </c>
      <c r="C2379" s="53">
        <v>11.7</v>
      </c>
      <c r="D2379" s="38" t="s">
        <v>391</v>
      </c>
      <c r="E2379" s="13">
        <f>C2379*$H$4</f>
        <v>596.69999999999993</v>
      </c>
      <c r="F2379" s="14">
        <f t="shared" si="218"/>
        <v>0</v>
      </c>
      <c r="G2379" s="13">
        <f t="shared" si="217"/>
        <v>497.25</v>
      </c>
      <c r="H2379" s="13">
        <f t="shared" si="219"/>
        <v>596.69999999999993</v>
      </c>
    </row>
    <row r="2380" spans="1:8" ht="12.4" customHeight="1" outlineLevel="2">
      <c r="A2380" s="19">
        <v>1338202</v>
      </c>
      <c r="B2380" s="68" t="s">
        <v>2677</v>
      </c>
      <c r="C2380" s="53">
        <v>12.299999999999999</v>
      </c>
      <c r="D2380" s="38" t="s">
        <v>391</v>
      </c>
      <c r="E2380" s="13">
        <f>C2380*$H$4</f>
        <v>627.29999999999995</v>
      </c>
      <c r="F2380" s="14">
        <f t="shared" si="218"/>
        <v>0</v>
      </c>
      <c r="G2380" s="13">
        <f t="shared" si="217"/>
        <v>522.75</v>
      </c>
      <c r="H2380" s="13">
        <f t="shared" si="219"/>
        <v>627.29999999999995</v>
      </c>
    </row>
    <row r="2381" spans="1:8" ht="12.4" customHeight="1" outlineLevel="2">
      <c r="A2381" s="19">
        <v>1101679</v>
      </c>
      <c r="B2381" s="68" t="s">
        <v>2678</v>
      </c>
      <c r="C2381" s="53">
        <v>0.7</v>
      </c>
      <c r="D2381" s="38" t="s">
        <v>391</v>
      </c>
      <c r="E2381" s="13">
        <f>C2381*$H$4</f>
        <v>35.699999999999996</v>
      </c>
      <c r="F2381" s="14">
        <f t="shared" si="218"/>
        <v>0</v>
      </c>
      <c r="G2381" s="13">
        <f t="shared" si="217"/>
        <v>29.75</v>
      </c>
      <c r="H2381" s="13">
        <f t="shared" si="219"/>
        <v>35.699999999999996</v>
      </c>
    </row>
    <row r="2382" spans="1:8" ht="12.4" customHeight="1" outlineLevel="2">
      <c r="A2382" s="19">
        <v>1101681</v>
      </c>
      <c r="B2382" s="68" t="s">
        <v>2679</v>
      </c>
      <c r="C2382" s="53">
        <v>1.2000000000000002</v>
      </c>
      <c r="D2382" s="38" t="s">
        <v>391</v>
      </c>
      <c r="E2382" s="13">
        <f>C2382*$H$4</f>
        <v>61.20000000000001</v>
      </c>
      <c r="F2382" s="14">
        <f t="shared" si="218"/>
        <v>0</v>
      </c>
      <c r="G2382" s="13">
        <f t="shared" ref="G2382:G2445" si="220">ROUND(H2382/1.2,2)</f>
        <v>51</v>
      </c>
      <c r="H2382" s="13">
        <f t="shared" si="219"/>
        <v>61.20000000000001</v>
      </c>
    </row>
    <row r="2383" spans="1:8" ht="12.4" customHeight="1" outlineLevel="2">
      <c r="A2383" s="19">
        <v>1101715</v>
      </c>
      <c r="B2383" s="68" t="s">
        <v>2680</v>
      </c>
      <c r="C2383" s="53">
        <v>3.5</v>
      </c>
      <c r="D2383" s="38" t="s">
        <v>390</v>
      </c>
      <c r="E2383" s="13">
        <f>C2383*$H$4</f>
        <v>178.5</v>
      </c>
      <c r="F2383" s="14">
        <f t="shared" si="218"/>
        <v>0</v>
      </c>
      <c r="G2383" s="13">
        <f t="shared" si="220"/>
        <v>148.75</v>
      </c>
      <c r="H2383" s="13">
        <f t="shared" si="219"/>
        <v>178.5</v>
      </c>
    </row>
    <row r="2384" spans="1:8" ht="12.4" customHeight="1" outlineLevel="2">
      <c r="A2384" s="19">
        <v>1341650</v>
      </c>
      <c r="B2384" s="68" t="s">
        <v>2681</v>
      </c>
      <c r="C2384" s="53">
        <v>9.1999999999999993</v>
      </c>
      <c r="D2384" s="38" t="s">
        <v>391</v>
      </c>
      <c r="E2384" s="13">
        <f>C2384*$H$4</f>
        <v>469.2</v>
      </c>
      <c r="F2384" s="14">
        <f t="shared" si="218"/>
        <v>0</v>
      </c>
      <c r="G2384" s="13">
        <f t="shared" si="220"/>
        <v>391</v>
      </c>
      <c r="H2384" s="13">
        <f t="shared" si="219"/>
        <v>469.2</v>
      </c>
    </row>
    <row r="2385" spans="1:8" ht="12.4" customHeight="1" outlineLevel="2">
      <c r="A2385" s="19">
        <v>1341800</v>
      </c>
      <c r="B2385" s="68" t="s">
        <v>10876</v>
      </c>
      <c r="C2385" s="53">
        <v>13.6</v>
      </c>
      <c r="D2385" s="38" t="s">
        <v>391</v>
      </c>
      <c r="E2385" s="13">
        <f>C2385*$H$4</f>
        <v>693.6</v>
      </c>
      <c r="F2385" s="14">
        <f t="shared" si="218"/>
        <v>0</v>
      </c>
      <c r="G2385" s="13">
        <f t="shared" si="220"/>
        <v>578</v>
      </c>
      <c r="H2385" s="13">
        <f t="shared" si="219"/>
        <v>693.6</v>
      </c>
    </row>
    <row r="2386" spans="1:8" ht="12.4" customHeight="1" outlineLevel="2">
      <c r="A2386" s="19">
        <v>1341750</v>
      </c>
      <c r="B2386" s="68" t="s">
        <v>2682</v>
      </c>
      <c r="C2386" s="53">
        <v>22.700000000000003</v>
      </c>
      <c r="D2386" s="38" t="s">
        <v>391</v>
      </c>
      <c r="E2386" s="13">
        <f>C2386*$H$4</f>
        <v>1157.7</v>
      </c>
      <c r="F2386" s="14">
        <f t="shared" si="218"/>
        <v>0</v>
      </c>
      <c r="G2386" s="13">
        <f t="shared" si="220"/>
        <v>964.75</v>
      </c>
      <c r="H2386" s="13">
        <f t="shared" si="219"/>
        <v>1157.7</v>
      </c>
    </row>
    <row r="2387" spans="1:8" ht="12.4" customHeight="1" outlineLevel="2">
      <c r="A2387" s="19">
        <v>1341752</v>
      </c>
      <c r="B2387" s="68" t="s">
        <v>2683</v>
      </c>
      <c r="C2387" s="53">
        <v>25</v>
      </c>
      <c r="D2387" s="38" t="s">
        <v>391</v>
      </c>
      <c r="E2387" s="13">
        <f>C2387*$H$4</f>
        <v>1275</v>
      </c>
      <c r="F2387" s="14">
        <f t="shared" si="218"/>
        <v>0</v>
      </c>
      <c r="G2387" s="13">
        <f t="shared" si="220"/>
        <v>1062.5</v>
      </c>
      <c r="H2387" s="13">
        <f t="shared" si="219"/>
        <v>1275</v>
      </c>
    </row>
    <row r="2388" spans="1:8" ht="12.4" customHeight="1" outlineLevel="2">
      <c r="A2388" s="19">
        <v>1341700</v>
      </c>
      <c r="B2388" s="68" t="s">
        <v>2684</v>
      </c>
      <c r="C2388" s="53">
        <v>14.5</v>
      </c>
      <c r="D2388" s="38" t="s">
        <v>391</v>
      </c>
      <c r="E2388" s="13">
        <f>C2388*$H$4</f>
        <v>739.5</v>
      </c>
      <c r="F2388" s="14">
        <f t="shared" si="218"/>
        <v>0</v>
      </c>
      <c r="G2388" s="13">
        <f t="shared" si="220"/>
        <v>616.25</v>
      </c>
      <c r="H2388" s="13">
        <f t="shared" si="219"/>
        <v>739.5</v>
      </c>
    </row>
    <row r="2389" spans="1:8" ht="12.4" customHeight="1" outlineLevel="2">
      <c r="A2389" s="19">
        <v>1341702</v>
      </c>
      <c r="B2389" s="68" t="s">
        <v>2685</v>
      </c>
      <c r="C2389" s="53">
        <v>16.900000000000002</v>
      </c>
      <c r="D2389" s="38" t="s">
        <v>391</v>
      </c>
      <c r="E2389" s="13">
        <f>C2389*$H$4</f>
        <v>861.90000000000009</v>
      </c>
      <c r="F2389" s="14">
        <f t="shared" si="218"/>
        <v>0</v>
      </c>
      <c r="G2389" s="13">
        <f t="shared" si="220"/>
        <v>718.25</v>
      </c>
      <c r="H2389" s="13">
        <f t="shared" si="219"/>
        <v>861.90000000000009</v>
      </c>
    </row>
    <row r="2390" spans="1:8" ht="12.4" customHeight="1" outlineLevel="2">
      <c r="A2390" s="19">
        <v>1341651</v>
      </c>
      <c r="B2390" s="68" t="s">
        <v>2686</v>
      </c>
      <c r="C2390" s="53">
        <v>15.6</v>
      </c>
      <c r="D2390" s="38" t="s">
        <v>391</v>
      </c>
      <c r="E2390" s="13">
        <f>C2390*$H$4</f>
        <v>795.6</v>
      </c>
      <c r="F2390" s="14">
        <f t="shared" si="218"/>
        <v>0</v>
      </c>
      <c r="G2390" s="13">
        <f t="shared" si="220"/>
        <v>663</v>
      </c>
      <c r="H2390" s="13">
        <f t="shared" si="219"/>
        <v>795.6</v>
      </c>
    </row>
    <row r="2391" spans="1:8" ht="12.4" customHeight="1" outlineLevel="2">
      <c r="A2391" s="19">
        <v>1341802</v>
      </c>
      <c r="B2391" s="68" t="s">
        <v>10877</v>
      </c>
      <c r="C2391" s="53">
        <v>16.5</v>
      </c>
      <c r="D2391" s="38" t="s">
        <v>390</v>
      </c>
      <c r="E2391" s="13">
        <f>C2391*$H$4</f>
        <v>841.5</v>
      </c>
      <c r="F2391" s="14">
        <f t="shared" si="218"/>
        <v>0</v>
      </c>
      <c r="G2391" s="13">
        <f t="shared" si="220"/>
        <v>701.25</v>
      </c>
      <c r="H2391" s="13">
        <f t="shared" si="219"/>
        <v>841.5</v>
      </c>
    </row>
    <row r="2392" spans="1:8" ht="12.4" customHeight="1" outlineLevel="2">
      <c r="A2392" s="19">
        <v>1341754</v>
      </c>
      <c r="B2392" s="68" t="s">
        <v>2687</v>
      </c>
      <c r="C2392" s="53">
        <v>27</v>
      </c>
      <c r="D2392" s="38" t="s">
        <v>391</v>
      </c>
      <c r="E2392" s="13">
        <f>C2392*$H$4</f>
        <v>1377</v>
      </c>
      <c r="F2392" s="14">
        <f t="shared" si="218"/>
        <v>0</v>
      </c>
      <c r="G2392" s="13">
        <f t="shared" si="220"/>
        <v>1147.5</v>
      </c>
      <c r="H2392" s="13">
        <f t="shared" si="219"/>
        <v>1377</v>
      </c>
    </row>
    <row r="2393" spans="1:8" ht="12.4" customHeight="1" outlineLevel="2">
      <c r="A2393" s="19">
        <v>1341704</v>
      </c>
      <c r="B2393" s="68" t="s">
        <v>2688</v>
      </c>
      <c r="C2393" s="53">
        <v>18.899999999999999</v>
      </c>
      <c r="D2393" s="38" t="s">
        <v>391</v>
      </c>
      <c r="E2393" s="13">
        <f>C2393*$H$4</f>
        <v>963.9</v>
      </c>
      <c r="F2393" s="14">
        <f t="shared" si="218"/>
        <v>0</v>
      </c>
      <c r="G2393" s="13">
        <f t="shared" si="220"/>
        <v>803.25</v>
      </c>
      <c r="H2393" s="13">
        <f t="shared" si="219"/>
        <v>963.9</v>
      </c>
    </row>
    <row r="2394" spans="1:8" ht="12.4" customHeight="1" outlineLevel="2">
      <c r="A2394" s="19">
        <v>1341652</v>
      </c>
      <c r="B2394" s="68" t="s">
        <v>2689</v>
      </c>
      <c r="C2394" s="53">
        <v>20.100000000000001</v>
      </c>
      <c r="D2394" s="38" t="s">
        <v>391</v>
      </c>
      <c r="E2394" s="13">
        <f>C2394*$H$4</f>
        <v>1025.1000000000001</v>
      </c>
      <c r="F2394" s="14">
        <f t="shared" si="218"/>
        <v>0</v>
      </c>
      <c r="G2394" s="13">
        <f t="shared" si="220"/>
        <v>854.25</v>
      </c>
      <c r="H2394" s="13">
        <f t="shared" si="219"/>
        <v>1025.1000000000001</v>
      </c>
    </row>
    <row r="2395" spans="1:8" ht="12.4" customHeight="1" outlineLevel="2">
      <c r="A2395" s="19">
        <v>1341803</v>
      </c>
      <c r="B2395" s="68" t="s">
        <v>10878</v>
      </c>
      <c r="C2395" s="53">
        <v>18.3</v>
      </c>
      <c r="D2395" s="38" t="s">
        <v>391</v>
      </c>
      <c r="E2395" s="13">
        <f>C2395*$H$4</f>
        <v>933.30000000000007</v>
      </c>
      <c r="F2395" s="14">
        <f t="shared" si="218"/>
        <v>0</v>
      </c>
      <c r="G2395" s="13">
        <f t="shared" si="220"/>
        <v>777.75</v>
      </c>
      <c r="H2395" s="13">
        <f t="shared" si="219"/>
        <v>933.30000000000007</v>
      </c>
    </row>
    <row r="2396" spans="1:8" ht="12.4" customHeight="1" outlineLevel="2">
      <c r="A2396" s="19">
        <v>1341850</v>
      </c>
      <c r="B2396" s="68" t="s">
        <v>2690</v>
      </c>
      <c r="C2396" s="53">
        <v>36.700000000000003</v>
      </c>
      <c r="D2396" s="38" t="s">
        <v>391</v>
      </c>
      <c r="E2396" s="13">
        <f>C2396*$H$4</f>
        <v>1871.7</v>
      </c>
      <c r="F2396" s="14">
        <f t="shared" si="218"/>
        <v>0</v>
      </c>
      <c r="G2396" s="13">
        <f t="shared" si="220"/>
        <v>1559.75</v>
      </c>
      <c r="H2396" s="13">
        <f t="shared" si="219"/>
        <v>1871.7</v>
      </c>
    </row>
    <row r="2397" spans="1:8" ht="12.4" customHeight="1" outlineLevel="2">
      <c r="A2397" s="19">
        <v>1101714</v>
      </c>
      <c r="B2397" s="68" t="s">
        <v>2691</v>
      </c>
      <c r="C2397" s="53">
        <v>27.700000000000003</v>
      </c>
      <c r="D2397" s="38" t="s">
        <v>391</v>
      </c>
      <c r="E2397" s="13">
        <f>C2397*$H$4</f>
        <v>1412.7</v>
      </c>
      <c r="F2397" s="14">
        <f t="shared" si="218"/>
        <v>0</v>
      </c>
      <c r="G2397" s="13">
        <f t="shared" si="220"/>
        <v>1177.25</v>
      </c>
      <c r="H2397" s="13">
        <f t="shared" si="219"/>
        <v>1412.7</v>
      </c>
    </row>
    <row r="2398" spans="1:8" ht="12.4" customHeight="1" outlineLevel="2">
      <c r="A2398" s="19">
        <v>2911040</v>
      </c>
      <c r="B2398" s="68" t="s">
        <v>2692</v>
      </c>
      <c r="C2398" s="53">
        <v>2</v>
      </c>
      <c r="D2398" s="38" t="s">
        <v>390</v>
      </c>
      <c r="E2398" s="13">
        <f>C2398*$H$4</f>
        <v>102</v>
      </c>
      <c r="F2398" s="14">
        <f t="shared" si="218"/>
        <v>0</v>
      </c>
      <c r="G2398" s="13">
        <f t="shared" si="220"/>
        <v>85</v>
      </c>
      <c r="H2398" s="13">
        <f t="shared" si="219"/>
        <v>102</v>
      </c>
    </row>
    <row r="2399" spans="1:8" ht="12.4" customHeight="1" outlineLevel="2">
      <c r="A2399" s="19">
        <v>2911041</v>
      </c>
      <c r="B2399" s="68" t="s">
        <v>2693</v>
      </c>
      <c r="C2399" s="53">
        <v>2.6</v>
      </c>
      <c r="D2399" s="38" t="s">
        <v>390</v>
      </c>
      <c r="E2399" s="13">
        <f>C2399*$H$4</f>
        <v>132.6</v>
      </c>
      <c r="F2399" s="14">
        <f t="shared" si="218"/>
        <v>0</v>
      </c>
      <c r="G2399" s="13">
        <f t="shared" si="220"/>
        <v>110.5</v>
      </c>
      <c r="H2399" s="13">
        <f t="shared" si="219"/>
        <v>132.6</v>
      </c>
    </row>
    <row r="2400" spans="1:8" ht="12.4" customHeight="1" outlineLevel="2">
      <c r="A2400" s="19">
        <v>2911042</v>
      </c>
      <c r="B2400" s="68" t="s">
        <v>2694</v>
      </c>
      <c r="C2400" s="53">
        <v>3.3000000000000003</v>
      </c>
      <c r="D2400" s="38" t="s">
        <v>390</v>
      </c>
      <c r="E2400" s="13">
        <f>C2400*$H$4</f>
        <v>168.3</v>
      </c>
      <c r="F2400" s="14">
        <f t="shared" si="218"/>
        <v>0</v>
      </c>
      <c r="G2400" s="13">
        <f t="shared" si="220"/>
        <v>140.25</v>
      </c>
      <c r="H2400" s="13">
        <f t="shared" si="219"/>
        <v>168.3</v>
      </c>
    </row>
    <row r="2401" spans="1:8" ht="12.4" customHeight="1" outlineLevel="2">
      <c r="A2401" s="19">
        <v>2911043</v>
      </c>
      <c r="B2401" s="68" t="s">
        <v>2695</v>
      </c>
      <c r="C2401" s="53">
        <v>3.6</v>
      </c>
      <c r="D2401" s="38" t="s">
        <v>390</v>
      </c>
      <c r="E2401" s="13">
        <f>C2401*$H$4</f>
        <v>183.6</v>
      </c>
      <c r="F2401" s="14">
        <f t="shared" si="218"/>
        <v>0</v>
      </c>
      <c r="G2401" s="13">
        <f t="shared" si="220"/>
        <v>153</v>
      </c>
      <c r="H2401" s="13">
        <f t="shared" si="219"/>
        <v>183.6</v>
      </c>
    </row>
    <row r="2402" spans="1:8" ht="12.4" customHeight="1" outlineLevel="2">
      <c r="A2402" s="19">
        <v>2911044</v>
      </c>
      <c r="B2402" s="68" t="s">
        <v>2696</v>
      </c>
      <c r="C2402" s="53">
        <v>4.8</v>
      </c>
      <c r="D2402" s="38" t="s">
        <v>390</v>
      </c>
      <c r="E2402" s="13">
        <f>C2402*$H$4</f>
        <v>244.79999999999998</v>
      </c>
      <c r="F2402" s="14">
        <f t="shared" si="218"/>
        <v>0</v>
      </c>
      <c r="G2402" s="13">
        <f t="shared" si="220"/>
        <v>204</v>
      </c>
      <c r="H2402" s="13">
        <f t="shared" si="219"/>
        <v>244.79999999999998</v>
      </c>
    </row>
    <row r="2403" spans="1:8" ht="12.4" customHeight="1" outlineLevel="2">
      <c r="A2403" s="19">
        <v>2911045</v>
      </c>
      <c r="B2403" s="68" t="s">
        <v>2697</v>
      </c>
      <c r="C2403" s="53">
        <v>6.5</v>
      </c>
      <c r="D2403" s="38" t="s">
        <v>390</v>
      </c>
      <c r="E2403" s="13">
        <f>C2403*$H$4</f>
        <v>331.5</v>
      </c>
      <c r="F2403" s="14">
        <f t="shared" si="218"/>
        <v>0</v>
      </c>
      <c r="G2403" s="13">
        <f t="shared" si="220"/>
        <v>276.25</v>
      </c>
      <c r="H2403" s="13">
        <f t="shared" si="219"/>
        <v>331.5</v>
      </c>
    </row>
    <row r="2404" spans="1:8" ht="12.4" customHeight="1" outlineLevel="2">
      <c r="A2404" s="19">
        <v>1101451</v>
      </c>
      <c r="B2404" s="68" t="s">
        <v>2698</v>
      </c>
      <c r="C2404" s="53">
        <v>10</v>
      </c>
      <c r="D2404" s="38" t="s">
        <v>390</v>
      </c>
      <c r="E2404" s="13">
        <f>C2404*$H$4</f>
        <v>510</v>
      </c>
      <c r="F2404" s="14">
        <f t="shared" si="218"/>
        <v>0</v>
      </c>
      <c r="G2404" s="13">
        <f t="shared" si="220"/>
        <v>425</v>
      </c>
      <c r="H2404" s="13">
        <f t="shared" si="219"/>
        <v>510</v>
      </c>
    </row>
    <row r="2405" spans="1:8" ht="12.4" customHeight="1" outlineLevel="2">
      <c r="A2405" s="19">
        <v>1101458</v>
      </c>
      <c r="B2405" s="68" t="s">
        <v>2699</v>
      </c>
      <c r="C2405" s="53">
        <v>11.799999999999999</v>
      </c>
      <c r="D2405" s="38" t="s">
        <v>391</v>
      </c>
      <c r="E2405" s="13">
        <f>C2405*$H$4</f>
        <v>601.79999999999995</v>
      </c>
      <c r="F2405" s="14">
        <f t="shared" si="218"/>
        <v>0</v>
      </c>
      <c r="G2405" s="13">
        <f t="shared" si="220"/>
        <v>501.5</v>
      </c>
      <c r="H2405" s="13">
        <f t="shared" si="219"/>
        <v>601.79999999999995</v>
      </c>
    </row>
    <row r="2406" spans="1:8" ht="12.4" customHeight="1" outlineLevel="2">
      <c r="A2406" s="19">
        <v>1101514</v>
      </c>
      <c r="B2406" s="68" t="s">
        <v>2700</v>
      </c>
      <c r="C2406" s="53">
        <v>18.600000000000001</v>
      </c>
      <c r="D2406" s="38" t="s">
        <v>390</v>
      </c>
      <c r="E2406" s="13">
        <f>C2406*$H$4</f>
        <v>948.6</v>
      </c>
      <c r="F2406" s="14">
        <f t="shared" si="218"/>
        <v>0</v>
      </c>
      <c r="G2406" s="13">
        <f t="shared" si="220"/>
        <v>790.5</v>
      </c>
      <c r="H2406" s="13">
        <f t="shared" si="219"/>
        <v>948.6</v>
      </c>
    </row>
    <row r="2407" spans="1:8" ht="12.4" customHeight="1" outlineLevel="2">
      <c r="A2407" s="19">
        <v>1101481</v>
      </c>
      <c r="B2407" s="68" t="s">
        <v>2701</v>
      </c>
      <c r="C2407" s="53">
        <v>18.400000000000002</v>
      </c>
      <c r="D2407" s="38" t="s">
        <v>391</v>
      </c>
      <c r="E2407" s="13">
        <f>C2407*$H$4</f>
        <v>938.40000000000009</v>
      </c>
      <c r="F2407" s="14">
        <f t="shared" si="218"/>
        <v>0</v>
      </c>
      <c r="G2407" s="13">
        <f t="shared" si="220"/>
        <v>782</v>
      </c>
      <c r="H2407" s="13">
        <f t="shared" si="219"/>
        <v>938.40000000000009</v>
      </c>
    </row>
    <row r="2408" spans="1:8" ht="12.4" customHeight="1" outlineLevel="2">
      <c r="A2408" s="19">
        <v>1101488</v>
      </c>
      <c r="B2408" s="68" t="s">
        <v>2702</v>
      </c>
      <c r="C2408" s="53">
        <v>16.5</v>
      </c>
      <c r="D2408" s="38" t="s">
        <v>391</v>
      </c>
      <c r="E2408" s="13">
        <f>C2408*$H$4</f>
        <v>841.5</v>
      </c>
      <c r="F2408" s="14">
        <f t="shared" si="218"/>
        <v>0</v>
      </c>
      <c r="G2408" s="13">
        <f t="shared" si="220"/>
        <v>701.25</v>
      </c>
      <c r="H2408" s="13">
        <f t="shared" si="219"/>
        <v>841.5</v>
      </c>
    </row>
    <row r="2409" spans="1:8" ht="12.4" customHeight="1" outlineLevel="2">
      <c r="A2409" s="19">
        <v>1101474</v>
      </c>
      <c r="B2409" s="68" t="s">
        <v>2703</v>
      </c>
      <c r="C2409" s="53">
        <v>17</v>
      </c>
      <c r="D2409" s="38" t="s">
        <v>391</v>
      </c>
      <c r="E2409" s="13">
        <f>C2409*$H$4</f>
        <v>867</v>
      </c>
      <c r="F2409" s="14">
        <f t="shared" si="218"/>
        <v>0</v>
      </c>
      <c r="G2409" s="13">
        <f t="shared" si="220"/>
        <v>722.5</v>
      </c>
      <c r="H2409" s="13">
        <f t="shared" si="219"/>
        <v>867</v>
      </c>
    </row>
    <row r="2410" spans="1:8" ht="12.4" customHeight="1" outlineLevel="2">
      <c r="A2410" s="19">
        <v>1339500</v>
      </c>
      <c r="B2410" s="68" t="s">
        <v>2704</v>
      </c>
      <c r="C2410" s="53">
        <v>16.400000000000002</v>
      </c>
      <c r="D2410" s="38" t="s">
        <v>391</v>
      </c>
      <c r="E2410" s="13">
        <f>C2410*$H$4</f>
        <v>836.40000000000009</v>
      </c>
      <c r="F2410" s="14">
        <f t="shared" ref="F2410:F2474" si="221">$F$2149</f>
        <v>0</v>
      </c>
      <c r="G2410" s="13">
        <f t="shared" si="220"/>
        <v>697</v>
      </c>
      <c r="H2410" s="13">
        <f t="shared" ref="H2410:H2474" si="222">E2410-E2410*F2410</f>
        <v>836.40000000000009</v>
      </c>
    </row>
    <row r="2411" spans="1:8" ht="12.4" customHeight="1" outlineLevel="2">
      <c r="A2411" s="19">
        <v>1339450</v>
      </c>
      <c r="B2411" s="68" t="s">
        <v>2705</v>
      </c>
      <c r="C2411" s="53">
        <v>17.100000000000001</v>
      </c>
      <c r="D2411" s="38" t="s">
        <v>391</v>
      </c>
      <c r="E2411" s="13">
        <f>C2411*$H$4</f>
        <v>872.1</v>
      </c>
      <c r="F2411" s="14">
        <f t="shared" si="221"/>
        <v>0</v>
      </c>
      <c r="G2411" s="13">
        <f t="shared" si="220"/>
        <v>726.75</v>
      </c>
      <c r="H2411" s="13">
        <f t="shared" si="222"/>
        <v>872.1</v>
      </c>
    </row>
    <row r="2412" spans="1:8" ht="12.4" customHeight="1" outlineLevel="2">
      <c r="A2412" s="19">
        <v>1101527</v>
      </c>
      <c r="B2412" s="68" t="s">
        <v>2706</v>
      </c>
      <c r="C2412" s="53">
        <v>13.299999999999999</v>
      </c>
      <c r="D2412" s="38" t="s">
        <v>391</v>
      </c>
      <c r="E2412" s="13">
        <f>C2412*$H$4</f>
        <v>678.3</v>
      </c>
      <c r="F2412" s="14">
        <f t="shared" si="221"/>
        <v>0</v>
      </c>
      <c r="G2412" s="13">
        <f t="shared" si="220"/>
        <v>565.25</v>
      </c>
      <c r="H2412" s="13">
        <f t="shared" si="222"/>
        <v>678.3</v>
      </c>
    </row>
    <row r="2413" spans="1:8" ht="12.4" customHeight="1" outlineLevel="2">
      <c r="A2413" s="19">
        <v>1101534</v>
      </c>
      <c r="B2413" s="68" t="s">
        <v>2707</v>
      </c>
      <c r="C2413" s="53">
        <v>13.299999999999999</v>
      </c>
      <c r="D2413" s="38" t="s">
        <v>391</v>
      </c>
      <c r="E2413" s="13">
        <f>C2413*$H$4</f>
        <v>678.3</v>
      </c>
      <c r="F2413" s="14">
        <f t="shared" si="221"/>
        <v>0</v>
      </c>
      <c r="G2413" s="13">
        <f t="shared" si="220"/>
        <v>565.25</v>
      </c>
      <c r="H2413" s="13">
        <f t="shared" si="222"/>
        <v>678.3</v>
      </c>
    </row>
    <row r="2414" spans="1:8" ht="12.4" customHeight="1" outlineLevel="2">
      <c r="A2414" s="19">
        <v>1101725</v>
      </c>
      <c r="B2414" s="68" t="s">
        <v>2708</v>
      </c>
      <c r="C2414" s="53">
        <v>14.5</v>
      </c>
      <c r="D2414" s="38" t="s">
        <v>391</v>
      </c>
      <c r="E2414" s="13">
        <f>C2414*$H$4</f>
        <v>739.5</v>
      </c>
      <c r="F2414" s="14">
        <f t="shared" si="221"/>
        <v>0</v>
      </c>
      <c r="G2414" s="13">
        <f t="shared" si="220"/>
        <v>616.25</v>
      </c>
      <c r="H2414" s="13">
        <f t="shared" si="222"/>
        <v>739.5</v>
      </c>
    </row>
    <row r="2415" spans="1:8" ht="12.4" customHeight="1" outlineLevel="2">
      <c r="A2415" s="19">
        <v>1101731</v>
      </c>
      <c r="B2415" s="68" t="s">
        <v>2709</v>
      </c>
      <c r="C2415" s="53">
        <v>14.2</v>
      </c>
      <c r="D2415" s="38" t="s">
        <v>391</v>
      </c>
      <c r="E2415" s="13">
        <f>C2415*$H$4</f>
        <v>724.19999999999993</v>
      </c>
      <c r="F2415" s="14">
        <f t="shared" si="221"/>
        <v>0</v>
      </c>
      <c r="G2415" s="13">
        <f t="shared" si="220"/>
        <v>603.5</v>
      </c>
      <c r="H2415" s="13">
        <f t="shared" si="222"/>
        <v>724.19999999999993</v>
      </c>
    </row>
    <row r="2416" spans="1:8" ht="12.4" customHeight="1" outlineLevel="2">
      <c r="A2416" s="19">
        <v>1339300</v>
      </c>
      <c r="B2416" s="68" t="s">
        <v>2710</v>
      </c>
      <c r="C2416" s="53">
        <v>24.6</v>
      </c>
      <c r="D2416" s="38" t="s">
        <v>391</v>
      </c>
      <c r="E2416" s="13">
        <f>C2416*$H$4</f>
        <v>1254.6000000000001</v>
      </c>
      <c r="F2416" s="14">
        <f t="shared" si="221"/>
        <v>0</v>
      </c>
      <c r="G2416" s="13">
        <f t="shared" si="220"/>
        <v>1045.5</v>
      </c>
      <c r="H2416" s="13">
        <f t="shared" si="222"/>
        <v>1254.6000000000001</v>
      </c>
    </row>
    <row r="2417" spans="1:8" ht="12.4" customHeight="1" outlineLevel="2">
      <c r="A2417" s="19">
        <v>1339550</v>
      </c>
      <c r="B2417" s="68" t="s">
        <v>2711</v>
      </c>
      <c r="C2417" s="53">
        <v>24</v>
      </c>
      <c r="D2417" s="38" t="s">
        <v>391</v>
      </c>
      <c r="E2417" s="13">
        <f>C2417*$H$4</f>
        <v>1224</v>
      </c>
      <c r="F2417" s="14">
        <f t="shared" si="221"/>
        <v>0</v>
      </c>
      <c r="G2417" s="13">
        <f t="shared" si="220"/>
        <v>1020</v>
      </c>
      <c r="H2417" s="13">
        <f t="shared" si="222"/>
        <v>1224</v>
      </c>
    </row>
    <row r="2418" spans="1:8" ht="12.4" customHeight="1" outlineLevel="2">
      <c r="A2418" s="19">
        <v>1339700</v>
      </c>
      <c r="B2418" s="68" t="s">
        <v>2712</v>
      </c>
      <c r="C2418" s="53">
        <v>21.700000000000003</v>
      </c>
      <c r="D2418" s="38" t="s">
        <v>391</v>
      </c>
      <c r="E2418" s="13">
        <f>C2418*$H$4</f>
        <v>1106.7</v>
      </c>
      <c r="F2418" s="14">
        <f t="shared" si="221"/>
        <v>0</v>
      </c>
      <c r="G2418" s="13">
        <f t="shared" si="220"/>
        <v>922.25</v>
      </c>
      <c r="H2418" s="13">
        <f t="shared" si="222"/>
        <v>1106.7</v>
      </c>
    </row>
    <row r="2419" spans="1:8" ht="12.4" customHeight="1" outlineLevel="2">
      <c r="A2419" s="19">
        <v>1339750</v>
      </c>
      <c r="B2419" s="68" t="s">
        <v>2713</v>
      </c>
      <c r="C2419" s="53">
        <v>37</v>
      </c>
      <c r="D2419" s="38" t="s">
        <v>391</v>
      </c>
      <c r="E2419" s="13">
        <f>C2419*$H$4</f>
        <v>1887</v>
      </c>
      <c r="F2419" s="14">
        <f t="shared" si="221"/>
        <v>0</v>
      </c>
      <c r="G2419" s="13">
        <f t="shared" si="220"/>
        <v>1572.5</v>
      </c>
      <c r="H2419" s="13">
        <f t="shared" si="222"/>
        <v>1887</v>
      </c>
    </row>
    <row r="2420" spans="1:8" ht="12.4" customHeight="1" outlineLevel="2">
      <c r="A2420" s="19">
        <v>1101452</v>
      </c>
      <c r="B2420" s="68" t="s">
        <v>2714</v>
      </c>
      <c r="C2420" s="53">
        <v>11.299999999999999</v>
      </c>
      <c r="D2420" s="38" t="s">
        <v>391</v>
      </c>
      <c r="E2420" s="13">
        <f>C2420*$H$4</f>
        <v>576.29999999999995</v>
      </c>
      <c r="F2420" s="14">
        <f t="shared" si="221"/>
        <v>0</v>
      </c>
      <c r="G2420" s="13">
        <f t="shared" si="220"/>
        <v>480.25</v>
      </c>
      <c r="H2420" s="13">
        <f t="shared" si="222"/>
        <v>576.29999999999995</v>
      </c>
    </row>
    <row r="2421" spans="1:8" ht="12.4" customHeight="1" outlineLevel="2">
      <c r="A2421" s="19">
        <v>1101515</v>
      </c>
      <c r="B2421" s="68" t="s">
        <v>2715</v>
      </c>
      <c r="C2421" s="53">
        <v>17.200000000000003</v>
      </c>
      <c r="D2421" s="38" t="s">
        <v>391</v>
      </c>
      <c r="E2421" s="13">
        <f>C2421*$H$4</f>
        <v>877.20000000000016</v>
      </c>
      <c r="F2421" s="14">
        <f t="shared" si="221"/>
        <v>0</v>
      </c>
      <c r="G2421" s="13">
        <f t="shared" si="220"/>
        <v>731</v>
      </c>
      <c r="H2421" s="13">
        <f t="shared" si="222"/>
        <v>877.20000000000016</v>
      </c>
    </row>
    <row r="2422" spans="1:8" ht="12.4" customHeight="1" outlineLevel="2">
      <c r="A2422" s="19">
        <v>1101482</v>
      </c>
      <c r="B2422" s="68" t="s">
        <v>2716</v>
      </c>
      <c r="C2422" s="53">
        <v>22.400000000000002</v>
      </c>
      <c r="D2422" s="38" t="s">
        <v>391</v>
      </c>
      <c r="E2422" s="13">
        <f>C2422*$H$4</f>
        <v>1142.4000000000001</v>
      </c>
      <c r="F2422" s="14">
        <f t="shared" si="221"/>
        <v>0</v>
      </c>
      <c r="G2422" s="13">
        <f t="shared" si="220"/>
        <v>952</v>
      </c>
      <c r="H2422" s="13">
        <f t="shared" si="222"/>
        <v>1142.4000000000001</v>
      </c>
    </row>
    <row r="2423" spans="1:8" ht="12.4" customHeight="1" outlineLevel="2">
      <c r="A2423" s="19">
        <v>1101489</v>
      </c>
      <c r="B2423" s="68" t="s">
        <v>2717</v>
      </c>
      <c r="C2423" s="53">
        <v>20.6</v>
      </c>
      <c r="D2423" s="38" t="s">
        <v>391</v>
      </c>
      <c r="E2423" s="13">
        <f>C2423*$H$4</f>
        <v>1050.6000000000001</v>
      </c>
      <c r="F2423" s="14">
        <f t="shared" si="221"/>
        <v>0</v>
      </c>
      <c r="G2423" s="13">
        <f t="shared" si="220"/>
        <v>875.5</v>
      </c>
      <c r="H2423" s="13">
        <f t="shared" si="222"/>
        <v>1050.6000000000001</v>
      </c>
    </row>
    <row r="2424" spans="1:8" ht="12.4" customHeight="1" outlineLevel="2">
      <c r="A2424" s="19">
        <v>1101475</v>
      </c>
      <c r="B2424" s="68" t="s">
        <v>2718</v>
      </c>
      <c r="C2424" s="53">
        <v>16</v>
      </c>
      <c r="D2424" s="38" t="s">
        <v>391</v>
      </c>
      <c r="E2424" s="13">
        <f>C2424*$H$4</f>
        <v>816</v>
      </c>
      <c r="F2424" s="14">
        <f t="shared" si="221"/>
        <v>0</v>
      </c>
      <c r="G2424" s="13">
        <f t="shared" si="220"/>
        <v>680</v>
      </c>
      <c r="H2424" s="13">
        <f t="shared" si="222"/>
        <v>816</v>
      </c>
    </row>
    <row r="2425" spans="1:8" ht="12.4" customHeight="1" outlineLevel="2">
      <c r="A2425" s="19">
        <v>1339501</v>
      </c>
      <c r="B2425" s="68" t="s">
        <v>2719</v>
      </c>
      <c r="C2425" s="53">
        <v>20.5</v>
      </c>
      <c r="D2425" s="38" t="s">
        <v>391</v>
      </c>
      <c r="E2425" s="13">
        <f>C2425*$H$4</f>
        <v>1045.5</v>
      </c>
      <c r="F2425" s="14">
        <f t="shared" si="221"/>
        <v>0</v>
      </c>
      <c r="G2425" s="13">
        <f t="shared" si="220"/>
        <v>871.25</v>
      </c>
      <c r="H2425" s="13">
        <f t="shared" si="222"/>
        <v>1045.5</v>
      </c>
    </row>
    <row r="2426" spans="1:8" ht="12.4" customHeight="1" outlineLevel="2">
      <c r="A2426" s="19">
        <v>1339451</v>
      </c>
      <c r="B2426" s="68" t="s">
        <v>2720</v>
      </c>
      <c r="C2426" s="53">
        <v>20.6</v>
      </c>
      <c r="D2426" s="38" t="s">
        <v>391</v>
      </c>
      <c r="E2426" s="13">
        <f>C2426*$H$4</f>
        <v>1050.6000000000001</v>
      </c>
      <c r="F2426" s="14">
        <f t="shared" si="221"/>
        <v>0</v>
      </c>
      <c r="G2426" s="13">
        <f t="shared" si="220"/>
        <v>875.5</v>
      </c>
      <c r="H2426" s="13">
        <f t="shared" si="222"/>
        <v>1050.6000000000001</v>
      </c>
    </row>
    <row r="2427" spans="1:8" ht="12.4" customHeight="1" outlineLevel="2">
      <c r="A2427" s="19">
        <v>1101528</v>
      </c>
      <c r="B2427" s="68" t="s">
        <v>2721</v>
      </c>
      <c r="C2427" s="53">
        <v>15.2</v>
      </c>
      <c r="D2427" s="38" t="s">
        <v>391</v>
      </c>
      <c r="E2427" s="13">
        <f>C2427*$H$4</f>
        <v>775.19999999999993</v>
      </c>
      <c r="F2427" s="14">
        <f t="shared" si="221"/>
        <v>0</v>
      </c>
      <c r="G2427" s="13">
        <f t="shared" si="220"/>
        <v>646</v>
      </c>
      <c r="H2427" s="13">
        <f t="shared" si="222"/>
        <v>775.19999999999993</v>
      </c>
    </row>
    <row r="2428" spans="1:8" ht="12.4" customHeight="1" outlineLevel="2">
      <c r="A2428" s="19">
        <v>1101535</v>
      </c>
      <c r="B2428" s="68" t="s">
        <v>2722</v>
      </c>
      <c r="C2428" s="53">
        <v>15.2</v>
      </c>
      <c r="D2428" s="38" t="s">
        <v>391</v>
      </c>
      <c r="E2428" s="13">
        <f>C2428*$H$4</f>
        <v>775.19999999999993</v>
      </c>
      <c r="F2428" s="14">
        <f t="shared" si="221"/>
        <v>0</v>
      </c>
      <c r="G2428" s="13">
        <f t="shared" si="220"/>
        <v>646</v>
      </c>
      <c r="H2428" s="13">
        <f t="shared" si="222"/>
        <v>775.19999999999993</v>
      </c>
    </row>
    <row r="2429" spans="1:8" ht="12.4" customHeight="1" outlineLevel="2">
      <c r="A2429" s="19">
        <v>1101726</v>
      </c>
      <c r="B2429" s="68" t="s">
        <v>2723</v>
      </c>
      <c r="C2429" s="53">
        <v>16.600000000000001</v>
      </c>
      <c r="D2429" s="38" t="s">
        <v>391</v>
      </c>
      <c r="E2429" s="13">
        <f>C2429*$H$4</f>
        <v>846.6</v>
      </c>
      <c r="F2429" s="14">
        <f t="shared" si="221"/>
        <v>0</v>
      </c>
      <c r="G2429" s="13">
        <f t="shared" si="220"/>
        <v>705.5</v>
      </c>
      <c r="H2429" s="13">
        <f t="shared" si="222"/>
        <v>846.6</v>
      </c>
    </row>
    <row r="2430" spans="1:8" ht="12.4" customHeight="1" outlineLevel="2">
      <c r="A2430" s="19">
        <v>1101720</v>
      </c>
      <c r="B2430" s="68" t="s">
        <v>2724</v>
      </c>
      <c r="C2430" s="53">
        <v>14</v>
      </c>
      <c r="D2430" s="38" t="s">
        <v>391</v>
      </c>
      <c r="E2430" s="13">
        <f>C2430*$H$4</f>
        <v>714</v>
      </c>
      <c r="F2430" s="14">
        <f t="shared" si="221"/>
        <v>0</v>
      </c>
      <c r="G2430" s="13">
        <f t="shared" si="220"/>
        <v>595</v>
      </c>
      <c r="H2430" s="13">
        <f t="shared" si="222"/>
        <v>714</v>
      </c>
    </row>
    <row r="2431" spans="1:8" ht="12.4" customHeight="1" outlineLevel="2">
      <c r="A2431" s="19">
        <v>1101732</v>
      </c>
      <c r="B2431" s="68" t="s">
        <v>2725</v>
      </c>
      <c r="C2431" s="53">
        <v>13.7</v>
      </c>
      <c r="D2431" s="38" t="s">
        <v>391</v>
      </c>
      <c r="E2431" s="13">
        <f>C2431*$H$4</f>
        <v>698.69999999999993</v>
      </c>
      <c r="F2431" s="14">
        <f t="shared" si="221"/>
        <v>0</v>
      </c>
      <c r="G2431" s="13">
        <f t="shared" si="220"/>
        <v>582.25</v>
      </c>
      <c r="H2431" s="13">
        <f t="shared" si="222"/>
        <v>698.69999999999993</v>
      </c>
    </row>
    <row r="2432" spans="1:8" ht="12.4" customHeight="1" outlineLevel="2">
      <c r="A2432" s="19">
        <v>1339301</v>
      </c>
      <c r="B2432" s="68" t="s">
        <v>2726</v>
      </c>
      <c r="C2432" s="53">
        <v>18.899999999999999</v>
      </c>
      <c r="D2432" s="38" t="s">
        <v>391</v>
      </c>
      <c r="E2432" s="13">
        <f>C2432*$H$4</f>
        <v>963.9</v>
      </c>
      <c r="F2432" s="14">
        <f t="shared" si="221"/>
        <v>0</v>
      </c>
      <c r="G2432" s="13">
        <f t="shared" si="220"/>
        <v>803.25</v>
      </c>
      <c r="H2432" s="13">
        <f t="shared" si="222"/>
        <v>963.9</v>
      </c>
    </row>
    <row r="2433" spans="1:8" ht="12.4" customHeight="1" outlineLevel="2">
      <c r="A2433" s="19">
        <v>1339306</v>
      </c>
      <c r="B2433" s="68" t="s">
        <v>10833</v>
      </c>
      <c r="C2433" s="53">
        <v>33</v>
      </c>
      <c r="D2433" s="38" t="s">
        <v>391</v>
      </c>
      <c r="E2433" s="13">
        <f>C2433*$H$4</f>
        <v>1683</v>
      </c>
      <c r="F2433" s="14">
        <f t="shared" si="209"/>
        <v>0</v>
      </c>
      <c r="G2433" s="13">
        <f t="shared" si="220"/>
        <v>1402.5</v>
      </c>
      <c r="H2433" s="13">
        <f>E2433-E2433*F2433</f>
        <v>1683</v>
      </c>
    </row>
    <row r="2434" spans="1:8" ht="12.4" customHeight="1" outlineLevel="2">
      <c r="A2434" s="19">
        <v>1339551</v>
      </c>
      <c r="B2434" s="68" t="s">
        <v>2727</v>
      </c>
      <c r="C2434" s="53">
        <v>19.400000000000002</v>
      </c>
      <c r="D2434" s="38" t="s">
        <v>391</v>
      </c>
      <c r="E2434" s="13">
        <f>C2434*$H$4</f>
        <v>989.40000000000009</v>
      </c>
      <c r="F2434" s="14">
        <f t="shared" si="221"/>
        <v>0</v>
      </c>
      <c r="G2434" s="13">
        <f t="shared" si="220"/>
        <v>824.5</v>
      </c>
      <c r="H2434" s="13">
        <f t="shared" si="222"/>
        <v>989.40000000000009</v>
      </c>
    </row>
    <row r="2435" spans="1:8" ht="12.4" customHeight="1" outlineLevel="2">
      <c r="A2435" s="19">
        <v>1339600</v>
      </c>
      <c r="B2435" s="68" t="s">
        <v>2728</v>
      </c>
      <c r="C2435" s="53">
        <v>21</v>
      </c>
      <c r="D2435" s="38" t="s">
        <v>391</v>
      </c>
      <c r="E2435" s="13">
        <f>C2435*$H$4</f>
        <v>1071</v>
      </c>
      <c r="F2435" s="14">
        <f t="shared" si="221"/>
        <v>0</v>
      </c>
      <c r="G2435" s="13">
        <f t="shared" si="220"/>
        <v>892.5</v>
      </c>
      <c r="H2435" s="13">
        <f t="shared" si="222"/>
        <v>1071</v>
      </c>
    </row>
    <row r="2436" spans="1:8" ht="12.4" customHeight="1" outlineLevel="2">
      <c r="A2436" s="19">
        <v>1339650</v>
      </c>
      <c r="B2436" s="68" t="s">
        <v>2729</v>
      </c>
      <c r="C2436" s="53">
        <v>20.8</v>
      </c>
      <c r="D2436" s="38" t="s">
        <v>391</v>
      </c>
      <c r="E2436" s="13">
        <f>C2436*$H$4</f>
        <v>1060.8</v>
      </c>
      <c r="F2436" s="14">
        <f t="shared" si="221"/>
        <v>0</v>
      </c>
      <c r="G2436" s="13">
        <f t="shared" si="220"/>
        <v>884</v>
      </c>
      <c r="H2436" s="13">
        <f t="shared" si="222"/>
        <v>1060.8</v>
      </c>
    </row>
    <row r="2437" spans="1:8" ht="12.4" customHeight="1" outlineLevel="2">
      <c r="A2437" s="19">
        <v>1339701</v>
      </c>
      <c r="B2437" s="68" t="s">
        <v>2730</v>
      </c>
      <c r="C2437" s="53">
        <v>25.400000000000002</v>
      </c>
      <c r="D2437" s="38" t="s">
        <v>391</v>
      </c>
      <c r="E2437" s="13">
        <f>C2437*$H$4</f>
        <v>1295.4000000000001</v>
      </c>
      <c r="F2437" s="14">
        <f t="shared" si="221"/>
        <v>0</v>
      </c>
      <c r="G2437" s="13">
        <f t="shared" si="220"/>
        <v>1079.5</v>
      </c>
      <c r="H2437" s="13">
        <f t="shared" si="222"/>
        <v>1295.4000000000001</v>
      </c>
    </row>
    <row r="2438" spans="1:8" ht="12.4" customHeight="1" outlineLevel="2">
      <c r="A2438" s="19">
        <v>1339751</v>
      </c>
      <c r="B2438" s="68" t="s">
        <v>2731</v>
      </c>
      <c r="C2438" s="53">
        <v>35.200000000000003</v>
      </c>
      <c r="D2438" s="38" t="s">
        <v>391</v>
      </c>
      <c r="E2438" s="13">
        <f>C2438*$H$4</f>
        <v>1795.2</v>
      </c>
      <c r="F2438" s="14">
        <f t="shared" si="221"/>
        <v>0</v>
      </c>
      <c r="G2438" s="13">
        <f t="shared" si="220"/>
        <v>1496</v>
      </c>
      <c r="H2438" s="13">
        <f t="shared" si="222"/>
        <v>1795.2</v>
      </c>
    </row>
    <row r="2439" spans="1:8" ht="12.4" customHeight="1" outlineLevel="2">
      <c r="A2439" s="19">
        <v>1101453</v>
      </c>
      <c r="B2439" s="68" t="s">
        <v>2732</v>
      </c>
      <c r="C2439" s="53">
        <v>12.9</v>
      </c>
      <c r="D2439" s="38" t="s">
        <v>390</v>
      </c>
      <c r="E2439" s="13">
        <f>C2439*$H$4</f>
        <v>657.9</v>
      </c>
      <c r="F2439" s="14">
        <f t="shared" si="221"/>
        <v>0</v>
      </c>
      <c r="G2439" s="13">
        <f t="shared" si="220"/>
        <v>548.25</v>
      </c>
      <c r="H2439" s="13">
        <f t="shared" si="222"/>
        <v>657.9</v>
      </c>
    </row>
    <row r="2440" spans="1:8" ht="12.4" customHeight="1" outlineLevel="2">
      <c r="A2440" s="19">
        <v>1101459</v>
      </c>
      <c r="B2440" s="68" t="s">
        <v>2733</v>
      </c>
      <c r="C2440" s="53">
        <v>16.600000000000001</v>
      </c>
      <c r="D2440" s="38" t="s">
        <v>391</v>
      </c>
      <c r="E2440" s="13">
        <f>C2440*$H$4</f>
        <v>846.6</v>
      </c>
      <c r="F2440" s="14">
        <f t="shared" si="221"/>
        <v>0</v>
      </c>
      <c r="G2440" s="13">
        <f t="shared" si="220"/>
        <v>705.5</v>
      </c>
      <c r="H2440" s="13">
        <f t="shared" si="222"/>
        <v>846.6</v>
      </c>
    </row>
    <row r="2441" spans="1:8" ht="12.4" customHeight="1" outlineLevel="2">
      <c r="A2441" s="19">
        <v>1101516</v>
      </c>
      <c r="B2441" s="68" t="s">
        <v>2734</v>
      </c>
      <c r="C2441" s="53">
        <v>29</v>
      </c>
      <c r="D2441" s="38" t="s">
        <v>390</v>
      </c>
      <c r="E2441" s="13">
        <f>C2441*$H$4</f>
        <v>1479</v>
      </c>
      <c r="F2441" s="14">
        <f t="shared" si="221"/>
        <v>0</v>
      </c>
      <c r="G2441" s="13">
        <f t="shared" si="220"/>
        <v>1232.5</v>
      </c>
      <c r="H2441" s="13">
        <f t="shared" si="222"/>
        <v>1479</v>
      </c>
    </row>
    <row r="2442" spans="1:8" ht="12.4" customHeight="1" outlineLevel="2">
      <c r="A2442" s="19">
        <v>1101483</v>
      </c>
      <c r="B2442" s="68" t="s">
        <v>2735</v>
      </c>
      <c r="C2442" s="53">
        <v>26.900000000000002</v>
      </c>
      <c r="D2442" s="38" t="s">
        <v>391</v>
      </c>
      <c r="E2442" s="13">
        <f>C2442*$H$4</f>
        <v>1371.9</v>
      </c>
      <c r="F2442" s="14">
        <f t="shared" si="221"/>
        <v>0</v>
      </c>
      <c r="G2442" s="13">
        <f t="shared" si="220"/>
        <v>1143.25</v>
      </c>
      <c r="H2442" s="13">
        <f t="shared" si="222"/>
        <v>1371.9</v>
      </c>
    </row>
    <row r="2443" spans="1:8" ht="12.4" customHeight="1" outlineLevel="2">
      <c r="A2443" s="19">
        <v>1101490</v>
      </c>
      <c r="B2443" s="68" t="s">
        <v>2736</v>
      </c>
      <c r="C2443" s="53">
        <v>26.1</v>
      </c>
      <c r="D2443" s="38" t="s">
        <v>391</v>
      </c>
      <c r="E2443" s="13">
        <f>C2443*$H$4</f>
        <v>1331.1000000000001</v>
      </c>
      <c r="F2443" s="14">
        <f t="shared" si="221"/>
        <v>0</v>
      </c>
      <c r="G2443" s="13">
        <f t="shared" si="220"/>
        <v>1109.25</v>
      </c>
      <c r="H2443" s="13">
        <f t="shared" si="222"/>
        <v>1331.1000000000001</v>
      </c>
    </row>
    <row r="2444" spans="1:8" ht="12.4" customHeight="1" outlineLevel="2">
      <c r="A2444" s="19">
        <v>1101476</v>
      </c>
      <c r="B2444" s="68" t="s">
        <v>2737</v>
      </c>
      <c r="C2444" s="53">
        <v>25.3</v>
      </c>
      <c r="D2444" s="38" t="s">
        <v>391</v>
      </c>
      <c r="E2444" s="13">
        <f>C2444*$H$4</f>
        <v>1290.3</v>
      </c>
      <c r="F2444" s="14">
        <f t="shared" si="221"/>
        <v>0</v>
      </c>
      <c r="G2444" s="13">
        <f t="shared" si="220"/>
        <v>1075.25</v>
      </c>
      <c r="H2444" s="13">
        <f t="shared" si="222"/>
        <v>1290.3</v>
      </c>
    </row>
    <row r="2445" spans="1:8" ht="12.4" customHeight="1" outlineLevel="2">
      <c r="A2445" s="19">
        <v>1339502</v>
      </c>
      <c r="B2445" s="68" t="s">
        <v>2738</v>
      </c>
      <c r="C2445" s="53">
        <v>25.700000000000003</v>
      </c>
      <c r="D2445" s="38" t="s">
        <v>391</v>
      </c>
      <c r="E2445" s="13">
        <f>C2445*$H$4</f>
        <v>1310.7</v>
      </c>
      <c r="F2445" s="14">
        <f t="shared" si="221"/>
        <v>0</v>
      </c>
      <c r="G2445" s="13">
        <f t="shared" si="220"/>
        <v>1092.25</v>
      </c>
      <c r="H2445" s="13">
        <f t="shared" si="222"/>
        <v>1310.7</v>
      </c>
    </row>
    <row r="2446" spans="1:8" ht="12.4" customHeight="1" outlineLevel="2">
      <c r="A2446" s="19">
        <v>1339452</v>
      </c>
      <c r="B2446" s="68" t="s">
        <v>2739</v>
      </c>
      <c r="C2446" s="53">
        <v>25.400000000000002</v>
      </c>
      <c r="D2446" s="38" t="s">
        <v>391</v>
      </c>
      <c r="E2446" s="13">
        <f>C2446*$H$4</f>
        <v>1295.4000000000001</v>
      </c>
      <c r="F2446" s="14">
        <f t="shared" si="221"/>
        <v>0</v>
      </c>
      <c r="G2446" s="13">
        <f t="shared" ref="G2446:G2509" si="223">ROUND(H2446/1.2,2)</f>
        <v>1079.5</v>
      </c>
      <c r="H2446" s="13">
        <f t="shared" si="222"/>
        <v>1295.4000000000001</v>
      </c>
    </row>
    <row r="2447" spans="1:8" ht="12.4" customHeight="1" outlineLevel="2">
      <c r="A2447" s="19">
        <v>1101529</v>
      </c>
      <c r="B2447" s="68" t="s">
        <v>2740</v>
      </c>
      <c r="C2447" s="53">
        <v>18.400000000000002</v>
      </c>
      <c r="D2447" s="38" t="s">
        <v>391</v>
      </c>
      <c r="E2447" s="13">
        <f>C2447*$H$4</f>
        <v>938.40000000000009</v>
      </c>
      <c r="F2447" s="14">
        <f t="shared" si="221"/>
        <v>0</v>
      </c>
      <c r="G2447" s="13">
        <f t="shared" si="223"/>
        <v>782</v>
      </c>
      <c r="H2447" s="13">
        <f t="shared" si="222"/>
        <v>938.40000000000009</v>
      </c>
    </row>
    <row r="2448" spans="1:8" ht="12.4" customHeight="1" outlineLevel="2">
      <c r="A2448" s="19">
        <v>1101536</v>
      </c>
      <c r="B2448" s="68" t="s">
        <v>2741</v>
      </c>
      <c r="C2448" s="53">
        <v>18.5</v>
      </c>
      <c r="D2448" s="38" t="s">
        <v>391</v>
      </c>
      <c r="E2448" s="13">
        <f>C2448*$H$4</f>
        <v>943.5</v>
      </c>
      <c r="F2448" s="14">
        <f t="shared" si="221"/>
        <v>0</v>
      </c>
      <c r="G2448" s="13">
        <f t="shared" si="223"/>
        <v>786.25</v>
      </c>
      <c r="H2448" s="13">
        <f t="shared" si="222"/>
        <v>943.5</v>
      </c>
    </row>
    <row r="2449" spans="1:8" ht="12.4" customHeight="1" outlineLevel="2">
      <c r="A2449" s="19">
        <v>1101727</v>
      </c>
      <c r="B2449" s="68" t="s">
        <v>2742</v>
      </c>
      <c r="C2449" s="53">
        <v>21.200000000000003</v>
      </c>
      <c r="D2449" s="38" t="s">
        <v>391</v>
      </c>
      <c r="E2449" s="13">
        <f>C2449*$H$4</f>
        <v>1081.2</v>
      </c>
      <c r="F2449" s="14">
        <f t="shared" si="221"/>
        <v>0</v>
      </c>
      <c r="G2449" s="13">
        <f t="shared" si="223"/>
        <v>901</v>
      </c>
      <c r="H2449" s="13">
        <f t="shared" si="222"/>
        <v>1081.2</v>
      </c>
    </row>
    <row r="2450" spans="1:8" ht="12.4" customHeight="1" outlineLevel="2">
      <c r="A2450" s="19">
        <v>1101721</v>
      </c>
      <c r="B2450" s="68" t="s">
        <v>2743</v>
      </c>
      <c r="C2450" s="53">
        <v>21.5</v>
      </c>
      <c r="D2450" s="38" t="s">
        <v>391</v>
      </c>
      <c r="E2450" s="13">
        <f>C2450*$H$4</f>
        <v>1096.5</v>
      </c>
      <c r="F2450" s="14">
        <f t="shared" si="221"/>
        <v>0</v>
      </c>
      <c r="G2450" s="13">
        <f t="shared" si="223"/>
        <v>913.75</v>
      </c>
      <c r="H2450" s="13">
        <f t="shared" si="222"/>
        <v>1096.5</v>
      </c>
    </row>
    <row r="2451" spans="1:8" ht="12.4" customHeight="1" outlineLevel="2">
      <c r="A2451" s="19">
        <v>1101733</v>
      </c>
      <c r="B2451" s="68" t="s">
        <v>2744</v>
      </c>
      <c r="C2451" s="53">
        <v>20.700000000000003</v>
      </c>
      <c r="D2451" s="38" t="s">
        <v>391</v>
      </c>
      <c r="E2451" s="13">
        <f>C2451*$H$4</f>
        <v>1055.7</v>
      </c>
      <c r="F2451" s="14">
        <f t="shared" si="221"/>
        <v>0</v>
      </c>
      <c r="G2451" s="13">
        <f t="shared" si="223"/>
        <v>879.75</v>
      </c>
      <c r="H2451" s="13">
        <f t="shared" si="222"/>
        <v>1055.7</v>
      </c>
    </row>
    <row r="2452" spans="1:8" ht="12.4" customHeight="1" outlineLevel="2">
      <c r="A2452" s="19">
        <v>1339302</v>
      </c>
      <c r="B2452" s="68" t="s">
        <v>2745</v>
      </c>
      <c r="C2452" s="53">
        <v>36.300000000000004</v>
      </c>
      <c r="D2452" s="38" t="s">
        <v>391</v>
      </c>
      <c r="E2452" s="13">
        <f>C2452*$H$4</f>
        <v>1851.3000000000002</v>
      </c>
      <c r="F2452" s="14">
        <f t="shared" si="221"/>
        <v>0</v>
      </c>
      <c r="G2452" s="13">
        <f t="shared" si="223"/>
        <v>1542.75</v>
      </c>
      <c r="H2452" s="13">
        <f t="shared" si="222"/>
        <v>1851.3000000000002</v>
      </c>
    </row>
    <row r="2453" spans="1:8" ht="12.4" customHeight="1" outlineLevel="2">
      <c r="A2453" s="19">
        <v>1339552</v>
      </c>
      <c r="B2453" s="68" t="s">
        <v>2746</v>
      </c>
      <c r="C2453" s="53">
        <v>36.800000000000004</v>
      </c>
      <c r="D2453" s="38" t="s">
        <v>391</v>
      </c>
      <c r="E2453" s="13">
        <f>C2453*$H$4</f>
        <v>1876.8000000000002</v>
      </c>
      <c r="F2453" s="14">
        <f t="shared" si="221"/>
        <v>0</v>
      </c>
      <c r="G2453" s="13">
        <f t="shared" si="223"/>
        <v>1564</v>
      </c>
      <c r="H2453" s="13">
        <f t="shared" si="222"/>
        <v>1876.8000000000002</v>
      </c>
    </row>
    <row r="2454" spans="1:8" ht="12.4" customHeight="1" outlineLevel="2">
      <c r="A2454" s="19">
        <v>1339601</v>
      </c>
      <c r="B2454" s="68" t="s">
        <v>2747</v>
      </c>
      <c r="C2454" s="53">
        <v>48.2</v>
      </c>
      <c r="D2454" s="38" t="s">
        <v>391</v>
      </c>
      <c r="E2454" s="13">
        <f>C2454*$H$4</f>
        <v>2458.2000000000003</v>
      </c>
      <c r="F2454" s="14">
        <f t="shared" si="221"/>
        <v>0</v>
      </c>
      <c r="G2454" s="13">
        <f t="shared" si="223"/>
        <v>2048.5</v>
      </c>
      <c r="H2454" s="13">
        <f t="shared" si="222"/>
        <v>2458.2000000000003</v>
      </c>
    </row>
    <row r="2455" spans="1:8" ht="12.4" customHeight="1" outlineLevel="2">
      <c r="A2455" s="19">
        <v>1339651</v>
      </c>
      <c r="B2455" s="68" t="s">
        <v>2748</v>
      </c>
      <c r="C2455" s="53">
        <v>43.9</v>
      </c>
      <c r="D2455" s="38" t="s">
        <v>391</v>
      </c>
      <c r="E2455" s="13">
        <f>C2455*$H$4</f>
        <v>2238.9</v>
      </c>
      <c r="F2455" s="14">
        <f t="shared" si="221"/>
        <v>0</v>
      </c>
      <c r="G2455" s="13">
        <f t="shared" si="223"/>
        <v>1865.75</v>
      </c>
      <c r="H2455" s="13">
        <f t="shared" si="222"/>
        <v>2238.9</v>
      </c>
    </row>
    <row r="2456" spans="1:8" ht="12.4" customHeight="1" outlineLevel="2">
      <c r="A2456" s="19">
        <v>1339702</v>
      </c>
      <c r="B2456" s="68" t="s">
        <v>2749</v>
      </c>
      <c r="C2456" s="53">
        <v>32.4</v>
      </c>
      <c r="D2456" s="38" t="s">
        <v>391</v>
      </c>
      <c r="E2456" s="13">
        <f>C2456*$H$4</f>
        <v>1652.3999999999999</v>
      </c>
      <c r="F2456" s="14">
        <f t="shared" si="221"/>
        <v>0</v>
      </c>
      <c r="G2456" s="13">
        <f t="shared" si="223"/>
        <v>1377</v>
      </c>
      <c r="H2456" s="13">
        <f t="shared" si="222"/>
        <v>1652.3999999999999</v>
      </c>
    </row>
    <row r="2457" spans="1:8" ht="12.4" customHeight="1" outlineLevel="2">
      <c r="A2457" s="19">
        <v>1339752</v>
      </c>
      <c r="B2457" s="68" t="s">
        <v>2750</v>
      </c>
      <c r="C2457" s="53">
        <v>70.899999999999991</v>
      </c>
      <c r="D2457" s="38" t="s">
        <v>391</v>
      </c>
      <c r="E2457" s="13">
        <f>C2457*$H$4</f>
        <v>3615.8999999999996</v>
      </c>
      <c r="F2457" s="14">
        <f t="shared" si="221"/>
        <v>0</v>
      </c>
      <c r="G2457" s="13">
        <f t="shared" si="223"/>
        <v>3013.25</v>
      </c>
      <c r="H2457" s="13">
        <f t="shared" si="222"/>
        <v>3615.8999999999996</v>
      </c>
    </row>
    <row r="2458" spans="1:8" ht="12.4" customHeight="1" outlineLevel="2">
      <c r="A2458" s="19">
        <v>1101454</v>
      </c>
      <c r="B2458" s="68" t="s">
        <v>2751</v>
      </c>
      <c r="C2458" s="53">
        <v>13.5</v>
      </c>
      <c r="D2458" s="38" t="s">
        <v>391</v>
      </c>
      <c r="E2458" s="13">
        <f>C2458*$H$4</f>
        <v>688.5</v>
      </c>
      <c r="F2458" s="14">
        <f t="shared" si="221"/>
        <v>0</v>
      </c>
      <c r="G2458" s="13">
        <f t="shared" si="223"/>
        <v>573.75</v>
      </c>
      <c r="H2458" s="13">
        <f t="shared" si="222"/>
        <v>688.5</v>
      </c>
    </row>
    <row r="2459" spans="1:8" ht="12.4" customHeight="1" outlineLevel="2">
      <c r="A2459" s="19">
        <v>1101517</v>
      </c>
      <c r="B2459" s="68" t="s">
        <v>2752</v>
      </c>
      <c r="C2459" s="53">
        <v>30.400000000000002</v>
      </c>
      <c r="D2459" s="38" t="s">
        <v>391</v>
      </c>
      <c r="E2459" s="13">
        <f>C2459*$H$4</f>
        <v>1550.4</v>
      </c>
      <c r="F2459" s="14">
        <f t="shared" si="221"/>
        <v>0</v>
      </c>
      <c r="G2459" s="13">
        <f t="shared" si="223"/>
        <v>1292</v>
      </c>
      <c r="H2459" s="13">
        <f t="shared" si="222"/>
        <v>1550.4</v>
      </c>
    </row>
    <row r="2460" spans="1:8" ht="12.4" customHeight="1" outlineLevel="2">
      <c r="A2460" s="19">
        <v>1101484</v>
      </c>
      <c r="B2460" s="68" t="s">
        <v>2753</v>
      </c>
      <c r="C2460" s="53">
        <v>29.3</v>
      </c>
      <c r="D2460" s="38" t="s">
        <v>391</v>
      </c>
      <c r="E2460" s="13">
        <f>C2460*$H$4</f>
        <v>1494.3</v>
      </c>
      <c r="F2460" s="14">
        <f t="shared" si="221"/>
        <v>0</v>
      </c>
      <c r="G2460" s="13">
        <f t="shared" si="223"/>
        <v>1245.25</v>
      </c>
      <c r="H2460" s="13">
        <f t="shared" si="222"/>
        <v>1494.3</v>
      </c>
    </row>
    <row r="2461" spans="1:8" ht="12.4" customHeight="1" outlineLevel="2">
      <c r="A2461" s="19">
        <v>1101491</v>
      </c>
      <c r="B2461" s="68" t="s">
        <v>2754</v>
      </c>
      <c r="C2461" s="53">
        <v>20.900000000000002</v>
      </c>
      <c r="D2461" s="38" t="s">
        <v>391</v>
      </c>
      <c r="E2461" s="13">
        <f>C2461*$H$4</f>
        <v>1065.9000000000001</v>
      </c>
      <c r="F2461" s="14">
        <f t="shared" si="221"/>
        <v>0</v>
      </c>
      <c r="G2461" s="13">
        <f t="shared" si="223"/>
        <v>888.25</v>
      </c>
      <c r="H2461" s="13">
        <f t="shared" si="222"/>
        <v>1065.9000000000001</v>
      </c>
    </row>
    <row r="2462" spans="1:8" ht="12.4" customHeight="1" outlineLevel="2">
      <c r="A2462" s="19">
        <v>1101477</v>
      </c>
      <c r="B2462" s="68" t="s">
        <v>2755</v>
      </c>
      <c r="C2462" s="53">
        <v>20.5</v>
      </c>
      <c r="D2462" s="38" t="s">
        <v>391</v>
      </c>
      <c r="E2462" s="13">
        <f>C2462*$H$4</f>
        <v>1045.5</v>
      </c>
      <c r="F2462" s="14">
        <f t="shared" si="221"/>
        <v>0</v>
      </c>
      <c r="G2462" s="13">
        <f t="shared" si="223"/>
        <v>871.25</v>
      </c>
      <c r="H2462" s="13">
        <f t="shared" si="222"/>
        <v>1045.5</v>
      </c>
    </row>
    <row r="2463" spans="1:8" ht="12.4" customHeight="1" outlineLevel="2">
      <c r="A2463" s="19">
        <v>1339503</v>
      </c>
      <c r="B2463" s="68" t="s">
        <v>2756</v>
      </c>
      <c r="C2463" s="53">
        <v>27.200000000000003</v>
      </c>
      <c r="D2463" s="38" t="s">
        <v>391</v>
      </c>
      <c r="E2463" s="13">
        <f>C2463*$H$4</f>
        <v>1387.2</v>
      </c>
      <c r="F2463" s="14">
        <f t="shared" si="221"/>
        <v>0</v>
      </c>
      <c r="G2463" s="13">
        <f t="shared" si="223"/>
        <v>1156</v>
      </c>
      <c r="H2463" s="13">
        <f t="shared" si="222"/>
        <v>1387.2</v>
      </c>
    </row>
    <row r="2464" spans="1:8" ht="12.4" customHeight="1" outlineLevel="2">
      <c r="A2464" s="19">
        <v>1339453</v>
      </c>
      <c r="B2464" s="68" t="s">
        <v>2757</v>
      </c>
      <c r="C2464" s="53">
        <v>26.900000000000002</v>
      </c>
      <c r="D2464" s="38" t="s">
        <v>391</v>
      </c>
      <c r="E2464" s="13">
        <f>C2464*$H$4</f>
        <v>1371.9</v>
      </c>
      <c r="F2464" s="14">
        <f t="shared" si="221"/>
        <v>0</v>
      </c>
      <c r="G2464" s="13">
        <f t="shared" si="223"/>
        <v>1143.25</v>
      </c>
      <c r="H2464" s="13">
        <f t="shared" si="222"/>
        <v>1371.9</v>
      </c>
    </row>
    <row r="2465" spans="1:8" ht="12.4" customHeight="1" outlineLevel="2">
      <c r="A2465" s="19">
        <v>1101530</v>
      </c>
      <c r="B2465" s="68" t="s">
        <v>2758</v>
      </c>
      <c r="C2465" s="53">
        <v>19.200000000000003</v>
      </c>
      <c r="D2465" s="38" t="s">
        <v>391</v>
      </c>
      <c r="E2465" s="13">
        <f>C2465*$H$4</f>
        <v>979.20000000000016</v>
      </c>
      <c r="F2465" s="14">
        <f t="shared" si="221"/>
        <v>0</v>
      </c>
      <c r="G2465" s="13">
        <f t="shared" si="223"/>
        <v>816</v>
      </c>
      <c r="H2465" s="13">
        <f t="shared" si="222"/>
        <v>979.20000000000016</v>
      </c>
    </row>
    <row r="2466" spans="1:8" ht="12.4" customHeight="1" outlineLevel="2">
      <c r="A2466" s="19">
        <v>1101537</v>
      </c>
      <c r="B2466" s="68" t="s">
        <v>2759</v>
      </c>
      <c r="C2466" s="53">
        <v>19.200000000000003</v>
      </c>
      <c r="D2466" s="38" t="s">
        <v>391</v>
      </c>
      <c r="E2466" s="13">
        <f>C2466*$H$4</f>
        <v>979.20000000000016</v>
      </c>
      <c r="F2466" s="14">
        <f t="shared" si="221"/>
        <v>0</v>
      </c>
      <c r="G2466" s="13">
        <f t="shared" si="223"/>
        <v>816</v>
      </c>
      <c r="H2466" s="13">
        <f t="shared" si="222"/>
        <v>979.20000000000016</v>
      </c>
    </row>
    <row r="2467" spans="1:8" ht="12.4" customHeight="1" outlineLevel="2">
      <c r="A2467" s="19">
        <v>1101728</v>
      </c>
      <c r="B2467" s="68" t="s">
        <v>2760</v>
      </c>
      <c r="C2467" s="53">
        <v>21.3</v>
      </c>
      <c r="D2467" s="38" t="s">
        <v>391</v>
      </c>
      <c r="E2467" s="13">
        <f>C2467*$H$4</f>
        <v>1086.3</v>
      </c>
      <c r="F2467" s="14">
        <f t="shared" si="221"/>
        <v>0</v>
      </c>
      <c r="G2467" s="13">
        <f t="shared" si="223"/>
        <v>905.25</v>
      </c>
      <c r="H2467" s="13">
        <f t="shared" si="222"/>
        <v>1086.3</v>
      </c>
    </row>
    <row r="2468" spans="1:8" ht="12.4" customHeight="1" outlineLevel="2">
      <c r="A2468" s="19">
        <v>1101722</v>
      </c>
      <c r="B2468" s="68" t="s">
        <v>2761</v>
      </c>
      <c r="C2468" s="53">
        <v>22.400000000000002</v>
      </c>
      <c r="D2468" s="38" t="s">
        <v>391</v>
      </c>
      <c r="E2468" s="13">
        <f>C2468*$H$4</f>
        <v>1142.4000000000001</v>
      </c>
      <c r="F2468" s="14">
        <f t="shared" si="221"/>
        <v>0</v>
      </c>
      <c r="G2468" s="13">
        <f t="shared" si="223"/>
        <v>952</v>
      </c>
      <c r="H2468" s="13">
        <f t="shared" si="222"/>
        <v>1142.4000000000001</v>
      </c>
    </row>
    <row r="2469" spans="1:8" ht="12.4" customHeight="1" outlineLevel="2">
      <c r="A2469" s="19">
        <v>1101734</v>
      </c>
      <c r="B2469" s="68" t="s">
        <v>2762</v>
      </c>
      <c r="C2469" s="53">
        <v>21.3</v>
      </c>
      <c r="D2469" s="38" t="s">
        <v>391</v>
      </c>
      <c r="E2469" s="13">
        <f>C2469*$H$4</f>
        <v>1086.3</v>
      </c>
      <c r="F2469" s="14">
        <f t="shared" si="221"/>
        <v>0</v>
      </c>
      <c r="G2469" s="13">
        <f t="shared" si="223"/>
        <v>905.25</v>
      </c>
      <c r="H2469" s="13">
        <f t="shared" si="222"/>
        <v>1086.3</v>
      </c>
    </row>
    <row r="2470" spans="1:8" ht="12.4" customHeight="1" outlineLevel="2">
      <c r="A2470" s="19">
        <v>1339303</v>
      </c>
      <c r="B2470" s="68" t="s">
        <v>2763</v>
      </c>
      <c r="C2470" s="53">
        <v>37.6</v>
      </c>
      <c r="D2470" s="38" t="s">
        <v>391</v>
      </c>
      <c r="E2470" s="13">
        <f>C2470*$H$4</f>
        <v>1917.6000000000001</v>
      </c>
      <c r="F2470" s="14">
        <f t="shared" si="221"/>
        <v>0</v>
      </c>
      <c r="G2470" s="13">
        <f t="shared" si="223"/>
        <v>1598</v>
      </c>
      <c r="H2470" s="13">
        <f t="shared" si="222"/>
        <v>1917.6000000000001</v>
      </c>
    </row>
    <row r="2471" spans="1:8" ht="12.4" customHeight="1" outlineLevel="2">
      <c r="A2471" s="19">
        <v>1339553</v>
      </c>
      <c r="B2471" s="68" t="s">
        <v>2764</v>
      </c>
      <c r="C2471" s="53">
        <v>38.1</v>
      </c>
      <c r="D2471" s="38" t="s">
        <v>391</v>
      </c>
      <c r="E2471" s="13">
        <f>C2471*$H$4</f>
        <v>1943.1000000000001</v>
      </c>
      <c r="F2471" s="14">
        <f t="shared" si="221"/>
        <v>0</v>
      </c>
      <c r="G2471" s="13">
        <f t="shared" si="223"/>
        <v>1619.25</v>
      </c>
      <c r="H2471" s="13">
        <f t="shared" si="222"/>
        <v>1943.1000000000001</v>
      </c>
    </row>
    <row r="2472" spans="1:8" ht="12.4" customHeight="1" outlineLevel="2">
      <c r="A2472" s="19">
        <v>1339602</v>
      </c>
      <c r="B2472" s="68" t="s">
        <v>2765</v>
      </c>
      <c r="C2472" s="53">
        <v>49.4</v>
      </c>
      <c r="D2472" s="38" t="s">
        <v>391</v>
      </c>
      <c r="E2472" s="13">
        <f>C2472*$H$4</f>
        <v>2519.4</v>
      </c>
      <c r="F2472" s="14">
        <f t="shared" si="221"/>
        <v>0</v>
      </c>
      <c r="G2472" s="13">
        <f t="shared" si="223"/>
        <v>2099.5</v>
      </c>
      <c r="H2472" s="13">
        <f t="shared" si="222"/>
        <v>2519.4</v>
      </c>
    </row>
    <row r="2473" spans="1:8" ht="12.4" customHeight="1" outlineLevel="2">
      <c r="A2473" s="19">
        <v>1339652</v>
      </c>
      <c r="B2473" s="68" t="s">
        <v>2766</v>
      </c>
      <c r="C2473" s="53">
        <v>29.6</v>
      </c>
      <c r="D2473" s="38" t="s">
        <v>391</v>
      </c>
      <c r="E2473" s="13">
        <f>C2473*$H$4</f>
        <v>1509.6000000000001</v>
      </c>
      <c r="F2473" s="14">
        <f t="shared" si="221"/>
        <v>0</v>
      </c>
      <c r="G2473" s="13">
        <f t="shared" si="223"/>
        <v>1258</v>
      </c>
      <c r="H2473" s="13">
        <f t="shared" si="222"/>
        <v>1509.6000000000001</v>
      </c>
    </row>
    <row r="2474" spans="1:8" ht="12.4" customHeight="1" outlineLevel="2">
      <c r="A2474" s="19">
        <v>1339703</v>
      </c>
      <c r="B2474" s="68" t="s">
        <v>2767</v>
      </c>
      <c r="C2474" s="53">
        <v>33.700000000000003</v>
      </c>
      <c r="D2474" s="38" t="s">
        <v>391</v>
      </c>
      <c r="E2474" s="13">
        <f>C2474*$H$4</f>
        <v>1718.7</v>
      </c>
      <c r="F2474" s="14">
        <f t="shared" si="221"/>
        <v>0</v>
      </c>
      <c r="G2474" s="13">
        <f t="shared" si="223"/>
        <v>1432.25</v>
      </c>
      <c r="H2474" s="13">
        <f t="shared" si="222"/>
        <v>1718.7</v>
      </c>
    </row>
    <row r="2475" spans="1:8" ht="12.4" customHeight="1" outlineLevel="2">
      <c r="A2475" s="19">
        <v>1339753</v>
      </c>
      <c r="B2475" s="68" t="s">
        <v>2768</v>
      </c>
      <c r="C2475" s="53">
        <v>73.099999999999994</v>
      </c>
      <c r="D2475" s="38" t="s">
        <v>391</v>
      </c>
      <c r="E2475" s="13">
        <f>C2475*$H$4</f>
        <v>3728.1</v>
      </c>
      <c r="F2475" s="14">
        <f t="shared" ref="F2475:F2538" si="224">$F$2149</f>
        <v>0</v>
      </c>
      <c r="G2475" s="13">
        <f t="shared" si="223"/>
        <v>3106.75</v>
      </c>
      <c r="H2475" s="13">
        <f t="shared" ref="H2475:H2538" si="225">E2475-E2475*F2475</f>
        <v>3728.1</v>
      </c>
    </row>
    <row r="2476" spans="1:8" ht="12.4" customHeight="1" outlineLevel="2">
      <c r="A2476" s="19">
        <v>1101455</v>
      </c>
      <c r="B2476" s="68" t="s">
        <v>2769</v>
      </c>
      <c r="C2476" s="53">
        <v>15.799999999999999</v>
      </c>
      <c r="D2476" s="38" t="s">
        <v>390</v>
      </c>
      <c r="E2476" s="13">
        <f>C2476*$H$4</f>
        <v>805.8</v>
      </c>
      <c r="F2476" s="14">
        <f t="shared" si="224"/>
        <v>0</v>
      </c>
      <c r="G2476" s="13">
        <f t="shared" si="223"/>
        <v>671.5</v>
      </c>
      <c r="H2476" s="13">
        <f t="shared" si="225"/>
        <v>805.8</v>
      </c>
    </row>
    <row r="2477" spans="1:8" ht="12.4" customHeight="1" outlineLevel="2">
      <c r="A2477" s="19">
        <v>1101460</v>
      </c>
      <c r="B2477" s="68" t="s">
        <v>2770</v>
      </c>
      <c r="C2477" s="53">
        <v>21.3</v>
      </c>
      <c r="D2477" s="38" t="s">
        <v>391</v>
      </c>
      <c r="E2477" s="13">
        <f>C2477*$H$4</f>
        <v>1086.3</v>
      </c>
      <c r="F2477" s="14">
        <f t="shared" si="224"/>
        <v>0</v>
      </c>
      <c r="G2477" s="13">
        <f t="shared" si="223"/>
        <v>905.25</v>
      </c>
      <c r="H2477" s="13">
        <f t="shared" si="225"/>
        <v>1086.3</v>
      </c>
    </row>
    <row r="2478" spans="1:8" ht="12.4" customHeight="1" outlineLevel="2">
      <c r="A2478" s="19">
        <v>1101518</v>
      </c>
      <c r="B2478" s="68" t="s">
        <v>2771</v>
      </c>
      <c r="C2478" s="53">
        <v>39.300000000000004</v>
      </c>
      <c r="D2478" s="38" t="s">
        <v>391</v>
      </c>
      <c r="E2478" s="13">
        <f>C2478*$H$4</f>
        <v>2004.3000000000002</v>
      </c>
      <c r="F2478" s="14">
        <f t="shared" si="224"/>
        <v>0</v>
      </c>
      <c r="G2478" s="13">
        <f t="shared" si="223"/>
        <v>1670.25</v>
      </c>
      <c r="H2478" s="13">
        <f t="shared" si="225"/>
        <v>2004.3000000000002</v>
      </c>
    </row>
    <row r="2479" spans="1:8" ht="12.4" customHeight="1" outlineLevel="2">
      <c r="A2479" s="19">
        <v>1101485</v>
      </c>
      <c r="B2479" s="68" t="s">
        <v>2772</v>
      </c>
      <c r="C2479" s="53">
        <v>35.200000000000003</v>
      </c>
      <c r="D2479" s="38" t="s">
        <v>390</v>
      </c>
      <c r="E2479" s="13">
        <f>C2479*$H$4</f>
        <v>1795.2</v>
      </c>
      <c r="F2479" s="14">
        <f t="shared" si="224"/>
        <v>0</v>
      </c>
      <c r="G2479" s="13">
        <f t="shared" si="223"/>
        <v>1496</v>
      </c>
      <c r="H2479" s="13">
        <f t="shared" si="225"/>
        <v>1795.2</v>
      </c>
    </row>
    <row r="2480" spans="1:8" ht="12.4" customHeight="1" outlineLevel="2">
      <c r="A2480" s="19">
        <v>1101492</v>
      </c>
      <c r="B2480" s="68" t="s">
        <v>2773</v>
      </c>
      <c r="C2480" s="53">
        <v>34.700000000000003</v>
      </c>
      <c r="D2480" s="38" t="s">
        <v>391</v>
      </c>
      <c r="E2480" s="13">
        <f>C2480*$H$4</f>
        <v>1769.7</v>
      </c>
      <c r="F2480" s="14">
        <f t="shared" si="224"/>
        <v>0</v>
      </c>
      <c r="G2480" s="13">
        <f t="shared" si="223"/>
        <v>1474.75</v>
      </c>
      <c r="H2480" s="13">
        <f t="shared" si="225"/>
        <v>1769.7</v>
      </c>
    </row>
    <row r="2481" spans="1:8" ht="12.4" customHeight="1" outlineLevel="2">
      <c r="A2481" s="19">
        <v>1101478</v>
      </c>
      <c r="B2481" s="68" t="s">
        <v>2774</v>
      </c>
      <c r="C2481" s="53">
        <v>33.6</v>
      </c>
      <c r="D2481" s="38" t="s">
        <v>391</v>
      </c>
      <c r="E2481" s="13">
        <f>C2481*$H$4</f>
        <v>1713.6000000000001</v>
      </c>
      <c r="F2481" s="14">
        <f t="shared" si="224"/>
        <v>0</v>
      </c>
      <c r="G2481" s="13">
        <f t="shared" si="223"/>
        <v>1428</v>
      </c>
      <c r="H2481" s="13">
        <f t="shared" si="225"/>
        <v>1713.6000000000001</v>
      </c>
    </row>
    <row r="2482" spans="1:8" ht="12.4" customHeight="1" outlineLevel="2">
      <c r="A2482" s="19">
        <v>1339504</v>
      </c>
      <c r="B2482" s="68" t="s">
        <v>2775</v>
      </c>
      <c r="C2482" s="53">
        <v>34.4</v>
      </c>
      <c r="D2482" s="38" t="s">
        <v>391</v>
      </c>
      <c r="E2482" s="13">
        <f>C2482*$H$4</f>
        <v>1754.3999999999999</v>
      </c>
      <c r="F2482" s="14">
        <f t="shared" si="224"/>
        <v>0</v>
      </c>
      <c r="G2482" s="13">
        <f t="shared" si="223"/>
        <v>1462</v>
      </c>
      <c r="H2482" s="13">
        <f t="shared" si="225"/>
        <v>1754.3999999999999</v>
      </c>
    </row>
    <row r="2483" spans="1:8" ht="12.4" customHeight="1" outlineLevel="2">
      <c r="A2483" s="19">
        <v>1339454</v>
      </c>
      <c r="B2483" s="68" t="s">
        <v>2776</v>
      </c>
      <c r="C2483" s="53">
        <v>34.700000000000003</v>
      </c>
      <c r="D2483" s="38" t="s">
        <v>391</v>
      </c>
      <c r="E2483" s="13">
        <f>C2483*$H$4</f>
        <v>1769.7</v>
      </c>
      <c r="F2483" s="14">
        <f t="shared" si="224"/>
        <v>0</v>
      </c>
      <c r="G2483" s="13">
        <f t="shared" si="223"/>
        <v>1474.75</v>
      </c>
      <c r="H2483" s="13">
        <f t="shared" si="225"/>
        <v>1769.7</v>
      </c>
    </row>
    <row r="2484" spans="1:8" ht="12.4" customHeight="1" outlineLevel="2">
      <c r="A2484" s="19">
        <v>1101531</v>
      </c>
      <c r="B2484" s="68" t="s">
        <v>2777</v>
      </c>
      <c r="C2484" s="53">
        <v>23.5</v>
      </c>
      <c r="D2484" s="38" t="s">
        <v>391</v>
      </c>
      <c r="E2484" s="13">
        <f>C2484*$H$4</f>
        <v>1198.5</v>
      </c>
      <c r="F2484" s="14">
        <f t="shared" si="224"/>
        <v>0</v>
      </c>
      <c r="G2484" s="13">
        <f t="shared" si="223"/>
        <v>998.75</v>
      </c>
      <c r="H2484" s="13">
        <f t="shared" si="225"/>
        <v>1198.5</v>
      </c>
    </row>
    <row r="2485" spans="1:8" ht="12.4" customHeight="1" outlineLevel="2">
      <c r="A2485" s="19">
        <v>1101538</v>
      </c>
      <c r="B2485" s="68" t="s">
        <v>2778</v>
      </c>
      <c r="C2485" s="53">
        <v>23.6</v>
      </c>
      <c r="D2485" s="38" t="s">
        <v>391</v>
      </c>
      <c r="E2485" s="13">
        <f>C2485*$H$4</f>
        <v>1203.6000000000001</v>
      </c>
      <c r="F2485" s="14">
        <f t="shared" si="224"/>
        <v>0</v>
      </c>
      <c r="G2485" s="13">
        <f t="shared" si="223"/>
        <v>1003</v>
      </c>
      <c r="H2485" s="13">
        <f t="shared" si="225"/>
        <v>1203.6000000000001</v>
      </c>
    </row>
    <row r="2486" spans="1:8" ht="12.4" customHeight="1" outlineLevel="2">
      <c r="A2486" s="19">
        <v>1101729</v>
      </c>
      <c r="B2486" s="68" t="s">
        <v>2779</v>
      </c>
      <c r="C2486" s="53">
        <v>26.6</v>
      </c>
      <c r="D2486" s="38" t="s">
        <v>391</v>
      </c>
      <c r="E2486" s="13">
        <f>C2486*$H$4</f>
        <v>1356.6000000000001</v>
      </c>
      <c r="F2486" s="14">
        <f t="shared" si="224"/>
        <v>0</v>
      </c>
      <c r="G2486" s="13">
        <f t="shared" si="223"/>
        <v>1130.5</v>
      </c>
      <c r="H2486" s="13">
        <f t="shared" si="225"/>
        <v>1356.6000000000001</v>
      </c>
    </row>
    <row r="2487" spans="1:8" ht="12.4" customHeight="1" outlineLevel="2">
      <c r="A2487" s="19">
        <v>1101723</v>
      </c>
      <c r="B2487" s="68" t="s">
        <v>2780</v>
      </c>
      <c r="C2487" s="53">
        <v>29.3</v>
      </c>
      <c r="D2487" s="38" t="s">
        <v>391</v>
      </c>
      <c r="E2487" s="13">
        <f>C2487*$H$4</f>
        <v>1494.3</v>
      </c>
      <c r="F2487" s="14">
        <f t="shared" si="224"/>
        <v>0</v>
      </c>
      <c r="G2487" s="13">
        <f t="shared" si="223"/>
        <v>1245.25</v>
      </c>
      <c r="H2487" s="13">
        <f t="shared" si="225"/>
        <v>1494.3</v>
      </c>
    </row>
    <row r="2488" spans="1:8" ht="12.4" customHeight="1" outlineLevel="2">
      <c r="A2488" s="19">
        <v>1101735</v>
      </c>
      <c r="B2488" s="68" t="s">
        <v>2781</v>
      </c>
      <c r="C2488" s="53">
        <v>26.700000000000003</v>
      </c>
      <c r="D2488" s="38" t="s">
        <v>391</v>
      </c>
      <c r="E2488" s="13">
        <f>C2488*$H$4</f>
        <v>1361.7</v>
      </c>
      <c r="F2488" s="14">
        <f t="shared" si="224"/>
        <v>0</v>
      </c>
      <c r="G2488" s="13">
        <f t="shared" si="223"/>
        <v>1134.75</v>
      </c>
      <c r="H2488" s="13">
        <f t="shared" si="225"/>
        <v>1361.7</v>
      </c>
    </row>
    <row r="2489" spans="1:8" ht="12.4" customHeight="1" outlineLevel="2">
      <c r="A2489" s="19">
        <v>1339304</v>
      </c>
      <c r="B2489" s="68" t="s">
        <v>2782</v>
      </c>
      <c r="C2489" s="53">
        <v>50.2</v>
      </c>
      <c r="D2489" s="38" t="s">
        <v>391</v>
      </c>
      <c r="E2489" s="13">
        <f>C2489*$H$4</f>
        <v>2560.2000000000003</v>
      </c>
      <c r="F2489" s="14">
        <f t="shared" si="224"/>
        <v>0</v>
      </c>
      <c r="G2489" s="13">
        <f t="shared" si="223"/>
        <v>2133.5</v>
      </c>
      <c r="H2489" s="13">
        <f t="shared" si="225"/>
        <v>2560.2000000000003</v>
      </c>
    </row>
    <row r="2490" spans="1:8" ht="12.4" customHeight="1" outlineLevel="2">
      <c r="A2490" s="19">
        <v>1339554</v>
      </c>
      <c r="B2490" s="68" t="s">
        <v>2783</v>
      </c>
      <c r="C2490" s="53">
        <v>50.2</v>
      </c>
      <c r="D2490" s="38" t="s">
        <v>391</v>
      </c>
      <c r="E2490" s="13">
        <f>C2490*$H$4</f>
        <v>2560.2000000000003</v>
      </c>
      <c r="F2490" s="14">
        <f t="shared" si="224"/>
        <v>0</v>
      </c>
      <c r="G2490" s="13">
        <f t="shared" si="223"/>
        <v>2133.5</v>
      </c>
      <c r="H2490" s="13">
        <f t="shared" si="225"/>
        <v>2560.2000000000003</v>
      </c>
    </row>
    <row r="2491" spans="1:8" ht="12.4" customHeight="1" outlineLevel="2">
      <c r="A2491" s="19">
        <v>1339603</v>
      </c>
      <c r="B2491" s="68" t="s">
        <v>2784</v>
      </c>
      <c r="C2491" s="53">
        <v>66.699999999999989</v>
      </c>
      <c r="D2491" s="38" t="s">
        <v>391</v>
      </c>
      <c r="E2491" s="13">
        <f>C2491*$H$4</f>
        <v>3401.6999999999994</v>
      </c>
      <c r="F2491" s="14">
        <f t="shared" si="224"/>
        <v>0</v>
      </c>
      <c r="G2491" s="13">
        <f t="shared" si="223"/>
        <v>2834.75</v>
      </c>
      <c r="H2491" s="13">
        <f t="shared" si="225"/>
        <v>3401.6999999999994</v>
      </c>
    </row>
    <row r="2492" spans="1:8" ht="12.4" customHeight="1" outlineLevel="2">
      <c r="A2492" s="19">
        <v>1339653</v>
      </c>
      <c r="B2492" s="68" t="s">
        <v>2785</v>
      </c>
      <c r="C2492" s="53">
        <v>64.899999999999991</v>
      </c>
      <c r="D2492" s="38" t="s">
        <v>391</v>
      </c>
      <c r="E2492" s="13">
        <f>C2492*$H$4</f>
        <v>3309.8999999999996</v>
      </c>
      <c r="F2492" s="14">
        <f t="shared" si="224"/>
        <v>0</v>
      </c>
      <c r="G2492" s="13">
        <f t="shared" si="223"/>
        <v>2758.25</v>
      </c>
      <c r="H2492" s="13">
        <f t="shared" si="225"/>
        <v>3309.8999999999996</v>
      </c>
    </row>
    <row r="2493" spans="1:8" ht="12.4" customHeight="1" outlineLevel="2">
      <c r="A2493" s="19">
        <v>1339704</v>
      </c>
      <c r="B2493" s="68" t="s">
        <v>2786</v>
      </c>
      <c r="C2493" s="53">
        <v>44.300000000000004</v>
      </c>
      <c r="D2493" s="38" t="s">
        <v>391</v>
      </c>
      <c r="E2493" s="13">
        <f>C2493*$H$4</f>
        <v>2259.3000000000002</v>
      </c>
      <c r="F2493" s="14">
        <f t="shared" si="224"/>
        <v>0</v>
      </c>
      <c r="G2493" s="13">
        <f t="shared" si="223"/>
        <v>1882.75</v>
      </c>
      <c r="H2493" s="13">
        <f t="shared" si="225"/>
        <v>2259.3000000000002</v>
      </c>
    </row>
    <row r="2494" spans="1:8" ht="12.4" customHeight="1" outlineLevel="2">
      <c r="A2494" s="19">
        <v>1339754</v>
      </c>
      <c r="B2494" s="68" t="s">
        <v>2787</v>
      </c>
      <c r="C2494" s="53">
        <v>97.399999999999991</v>
      </c>
      <c r="D2494" s="38" t="s">
        <v>391</v>
      </c>
      <c r="E2494" s="13">
        <f>C2494*$H$4</f>
        <v>4967.3999999999996</v>
      </c>
      <c r="F2494" s="14">
        <f t="shared" si="224"/>
        <v>0</v>
      </c>
      <c r="G2494" s="13">
        <f t="shared" si="223"/>
        <v>4139.5</v>
      </c>
      <c r="H2494" s="13">
        <f t="shared" si="225"/>
        <v>4967.3999999999996</v>
      </c>
    </row>
    <row r="2495" spans="1:8" ht="12.4" customHeight="1" outlineLevel="2">
      <c r="A2495" s="19">
        <v>1101456</v>
      </c>
      <c r="B2495" s="68" t="s">
        <v>2788</v>
      </c>
      <c r="C2495" s="53">
        <v>18.100000000000001</v>
      </c>
      <c r="D2495" s="38" t="s">
        <v>391</v>
      </c>
      <c r="E2495" s="13">
        <f>C2495*$H$4</f>
        <v>923.1</v>
      </c>
      <c r="F2495" s="14">
        <f t="shared" si="224"/>
        <v>0</v>
      </c>
      <c r="G2495" s="13">
        <f t="shared" si="223"/>
        <v>769.25</v>
      </c>
      <c r="H2495" s="13">
        <f t="shared" si="225"/>
        <v>923.1</v>
      </c>
    </row>
    <row r="2496" spans="1:8" ht="12.4" customHeight="1" outlineLevel="2">
      <c r="A2496" s="19">
        <v>1101519</v>
      </c>
      <c r="B2496" s="68" t="s">
        <v>2789</v>
      </c>
      <c r="C2496" s="53">
        <v>45.6</v>
      </c>
      <c r="D2496" s="38" t="s">
        <v>391</v>
      </c>
      <c r="E2496" s="13">
        <f>C2496*$H$4</f>
        <v>2325.6</v>
      </c>
      <c r="F2496" s="14">
        <f t="shared" si="224"/>
        <v>0</v>
      </c>
      <c r="G2496" s="13">
        <f t="shared" si="223"/>
        <v>1938</v>
      </c>
      <c r="H2496" s="13">
        <f t="shared" si="225"/>
        <v>2325.6</v>
      </c>
    </row>
    <row r="2497" spans="1:8" ht="12.4" customHeight="1" outlineLevel="2">
      <c r="A2497" s="19">
        <v>1101486</v>
      </c>
      <c r="B2497" s="68" t="s">
        <v>2790</v>
      </c>
      <c r="C2497" s="53">
        <v>42.9</v>
      </c>
      <c r="D2497" s="38" t="s">
        <v>391</v>
      </c>
      <c r="E2497" s="13">
        <f>C2497*$H$4</f>
        <v>2187.9</v>
      </c>
      <c r="F2497" s="14">
        <f t="shared" si="224"/>
        <v>0</v>
      </c>
      <c r="G2497" s="13">
        <f t="shared" si="223"/>
        <v>1823.25</v>
      </c>
      <c r="H2497" s="13">
        <f t="shared" si="225"/>
        <v>2187.9</v>
      </c>
    </row>
    <row r="2498" spans="1:8" ht="12.4" customHeight="1" outlineLevel="2">
      <c r="A2498" s="19">
        <v>1101493</v>
      </c>
      <c r="B2498" s="68" t="s">
        <v>2791</v>
      </c>
      <c r="C2498" s="53">
        <v>42.9</v>
      </c>
      <c r="D2498" s="38" t="s">
        <v>391</v>
      </c>
      <c r="E2498" s="13">
        <f>C2498*$H$4</f>
        <v>2187.9</v>
      </c>
      <c r="F2498" s="14">
        <f t="shared" si="224"/>
        <v>0</v>
      </c>
      <c r="G2498" s="13">
        <f t="shared" si="223"/>
        <v>1823.25</v>
      </c>
      <c r="H2498" s="13">
        <f t="shared" si="225"/>
        <v>2187.9</v>
      </c>
    </row>
    <row r="2499" spans="1:8" ht="12.4" customHeight="1" outlineLevel="2">
      <c r="A2499" s="19">
        <v>1101479</v>
      </c>
      <c r="B2499" s="68" t="s">
        <v>2792</v>
      </c>
      <c r="C2499" s="53">
        <v>41.4</v>
      </c>
      <c r="D2499" s="38" t="s">
        <v>391</v>
      </c>
      <c r="E2499" s="13">
        <f>C2499*$H$4</f>
        <v>2111.4</v>
      </c>
      <c r="F2499" s="14">
        <f t="shared" si="224"/>
        <v>0</v>
      </c>
      <c r="G2499" s="13">
        <f t="shared" si="223"/>
        <v>1759.5</v>
      </c>
      <c r="H2499" s="13">
        <f t="shared" si="225"/>
        <v>2111.4</v>
      </c>
    </row>
    <row r="2500" spans="1:8" ht="12.4" customHeight="1" outlineLevel="2">
      <c r="A2500" s="19">
        <v>1101532</v>
      </c>
      <c r="B2500" s="68" t="s">
        <v>2793</v>
      </c>
      <c r="C2500" s="53">
        <v>27.200000000000003</v>
      </c>
      <c r="D2500" s="38" t="s">
        <v>391</v>
      </c>
      <c r="E2500" s="13">
        <f>C2500*$H$4</f>
        <v>1387.2</v>
      </c>
      <c r="F2500" s="14">
        <f t="shared" si="224"/>
        <v>0</v>
      </c>
      <c r="G2500" s="13">
        <f t="shared" si="223"/>
        <v>1156</v>
      </c>
      <c r="H2500" s="13">
        <f t="shared" si="225"/>
        <v>1387.2</v>
      </c>
    </row>
    <row r="2501" spans="1:8" ht="12.4" customHeight="1" outlineLevel="2">
      <c r="A2501" s="19">
        <v>1101539</v>
      </c>
      <c r="B2501" s="68" t="s">
        <v>2794</v>
      </c>
      <c r="C2501" s="53">
        <v>27.3</v>
      </c>
      <c r="D2501" s="38" t="s">
        <v>391</v>
      </c>
      <c r="E2501" s="13">
        <f>C2501*$H$4</f>
        <v>1392.3</v>
      </c>
      <c r="F2501" s="14">
        <f t="shared" si="224"/>
        <v>0</v>
      </c>
      <c r="G2501" s="13">
        <f t="shared" si="223"/>
        <v>1160.25</v>
      </c>
      <c r="H2501" s="13">
        <f t="shared" si="225"/>
        <v>1392.3</v>
      </c>
    </row>
    <row r="2502" spans="1:8" ht="12.4" customHeight="1" outlineLevel="2">
      <c r="A2502" s="19">
        <v>1101584</v>
      </c>
      <c r="B2502" s="68" t="s">
        <v>2795</v>
      </c>
      <c r="C2502" s="53">
        <v>6</v>
      </c>
      <c r="D2502" s="38" t="s">
        <v>390</v>
      </c>
      <c r="E2502" s="13">
        <f>C2502*$H$4</f>
        <v>306</v>
      </c>
      <c r="F2502" s="14">
        <f t="shared" si="224"/>
        <v>0</v>
      </c>
      <c r="G2502" s="13">
        <f t="shared" si="223"/>
        <v>255</v>
      </c>
      <c r="H2502" s="13">
        <f t="shared" si="225"/>
        <v>306</v>
      </c>
    </row>
    <row r="2503" spans="1:8" ht="12.4" customHeight="1" outlineLevel="2">
      <c r="A2503" s="19">
        <v>1101570</v>
      </c>
      <c r="B2503" s="68" t="s">
        <v>2796</v>
      </c>
      <c r="C2503" s="53">
        <v>9.7999999999999989</v>
      </c>
      <c r="D2503" s="38" t="s">
        <v>391</v>
      </c>
      <c r="E2503" s="13">
        <f>C2503*$H$4</f>
        <v>499.79999999999995</v>
      </c>
      <c r="F2503" s="14">
        <f t="shared" si="224"/>
        <v>0</v>
      </c>
      <c r="G2503" s="13">
        <f t="shared" si="223"/>
        <v>416.5</v>
      </c>
      <c r="H2503" s="13">
        <f t="shared" si="225"/>
        <v>499.79999999999995</v>
      </c>
    </row>
    <row r="2504" spans="1:8" ht="12.4" customHeight="1" outlineLevel="2">
      <c r="A2504" s="19">
        <v>1340700</v>
      </c>
      <c r="B2504" s="68" t="s">
        <v>2797</v>
      </c>
      <c r="C2504" s="53">
        <v>12.7</v>
      </c>
      <c r="D2504" s="38" t="s">
        <v>391</v>
      </c>
      <c r="E2504" s="13">
        <f>C2504*$H$4</f>
        <v>647.69999999999993</v>
      </c>
      <c r="F2504" s="14">
        <f t="shared" si="224"/>
        <v>0</v>
      </c>
      <c r="G2504" s="13">
        <f t="shared" si="223"/>
        <v>539.75</v>
      </c>
      <c r="H2504" s="13">
        <f t="shared" si="225"/>
        <v>647.69999999999993</v>
      </c>
    </row>
    <row r="2505" spans="1:8" ht="12.4" customHeight="1" outlineLevel="2">
      <c r="A2505" s="19">
        <v>1101577</v>
      </c>
      <c r="B2505" s="68" t="s">
        <v>2798</v>
      </c>
      <c r="C2505" s="53">
        <v>6</v>
      </c>
      <c r="D2505" s="38" t="s">
        <v>391</v>
      </c>
      <c r="E2505" s="13">
        <f>C2505*$H$4</f>
        <v>306</v>
      </c>
      <c r="F2505" s="14">
        <f t="shared" si="224"/>
        <v>0</v>
      </c>
      <c r="G2505" s="13">
        <f t="shared" si="223"/>
        <v>255</v>
      </c>
      <c r="H2505" s="13">
        <f t="shared" si="225"/>
        <v>306</v>
      </c>
    </row>
    <row r="2506" spans="1:8" ht="12.4" customHeight="1" outlineLevel="2">
      <c r="A2506" s="19">
        <v>1101563</v>
      </c>
      <c r="B2506" s="68" t="s">
        <v>2799</v>
      </c>
      <c r="C2506" s="53">
        <v>11.1</v>
      </c>
      <c r="D2506" s="38" t="s">
        <v>391</v>
      </c>
      <c r="E2506" s="13">
        <f>C2506*$H$4</f>
        <v>566.1</v>
      </c>
      <c r="F2506" s="14">
        <f t="shared" si="224"/>
        <v>0</v>
      </c>
      <c r="G2506" s="13">
        <f t="shared" si="223"/>
        <v>471.75</v>
      </c>
      <c r="H2506" s="13">
        <f t="shared" si="225"/>
        <v>566.1</v>
      </c>
    </row>
    <row r="2507" spans="1:8" ht="12.4" customHeight="1" outlineLevel="2">
      <c r="A2507" s="19">
        <v>1340550</v>
      </c>
      <c r="B2507" s="68" t="s">
        <v>2800</v>
      </c>
      <c r="C2507" s="53">
        <v>9.9</v>
      </c>
      <c r="D2507" s="38" t="s">
        <v>391</v>
      </c>
      <c r="E2507" s="13">
        <f>C2507*$H$4</f>
        <v>504.90000000000003</v>
      </c>
      <c r="F2507" s="14">
        <f t="shared" si="224"/>
        <v>0</v>
      </c>
      <c r="G2507" s="13">
        <f t="shared" si="223"/>
        <v>420.75</v>
      </c>
      <c r="H2507" s="13">
        <f t="shared" si="225"/>
        <v>504.90000000000003</v>
      </c>
    </row>
    <row r="2508" spans="1:8" ht="12.4" customHeight="1" outlineLevel="2">
      <c r="A2508" s="19">
        <v>1340500</v>
      </c>
      <c r="B2508" s="68" t="s">
        <v>2801</v>
      </c>
      <c r="C2508" s="53">
        <v>13.1</v>
      </c>
      <c r="D2508" s="38" t="s">
        <v>391</v>
      </c>
      <c r="E2508" s="13">
        <f>C2508*$H$4</f>
        <v>668.1</v>
      </c>
      <c r="F2508" s="14">
        <f t="shared" si="224"/>
        <v>0</v>
      </c>
      <c r="G2508" s="13">
        <f t="shared" si="223"/>
        <v>556.75</v>
      </c>
      <c r="H2508" s="13">
        <f t="shared" si="225"/>
        <v>668.1</v>
      </c>
    </row>
    <row r="2509" spans="1:8" ht="12.4" customHeight="1" outlineLevel="2">
      <c r="A2509" s="19">
        <v>1101585</v>
      </c>
      <c r="B2509" s="68" t="s">
        <v>2802</v>
      </c>
      <c r="C2509" s="53">
        <v>7.8999999999999995</v>
      </c>
      <c r="D2509" s="38" t="s">
        <v>391</v>
      </c>
      <c r="E2509" s="13">
        <f>C2509*$H$4</f>
        <v>402.9</v>
      </c>
      <c r="F2509" s="14">
        <f t="shared" si="224"/>
        <v>0</v>
      </c>
      <c r="G2509" s="13">
        <f t="shared" si="223"/>
        <v>335.75</v>
      </c>
      <c r="H2509" s="13">
        <f t="shared" si="225"/>
        <v>402.9</v>
      </c>
    </row>
    <row r="2510" spans="1:8" ht="12.4" customHeight="1" outlineLevel="2">
      <c r="A2510" s="19">
        <v>1101571</v>
      </c>
      <c r="B2510" s="68" t="s">
        <v>2803</v>
      </c>
      <c r="C2510" s="53">
        <v>12.4</v>
      </c>
      <c r="D2510" s="38" t="s">
        <v>391</v>
      </c>
      <c r="E2510" s="13">
        <f>C2510*$H$4</f>
        <v>632.4</v>
      </c>
      <c r="F2510" s="14">
        <f t="shared" si="224"/>
        <v>0</v>
      </c>
      <c r="G2510" s="13">
        <f t="shared" ref="G2510:G2573" si="226">ROUND(H2510/1.2,2)</f>
        <v>527</v>
      </c>
      <c r="H2510" s="13">
        <f t="shared" si="225"/>
        <v>632.4</v>
      </c>
    </row>
    <row r="2511" spans="1:8" ht="12.4" customHeight="1" outlineLevel="2">
      <c r="A2511" s="19">
        <v>1340701</v>
      </c>
      <c r="B2511" s="68" t="s">
        <v>2804</v>
      </c>
      <c r="C2511" s="53">
        <v>16.100000000000001</v>
      </c>
      <c r="D2511" s="38" t="s">
        <v>391</v>
      </c>
      <c r="E2511" s="13">
        <f>C2511*$H$4</f>
        <v>821.1</v>
      </c>
      <c r="F2511" s="14">
        <f t="shared" si="224"/>
        <v>0</v>
      </c>
      <c r="G2511" s="13">
        <f t="shared" si="226"/>
        <v>684.25</v>
      </c>
      <c r="H2511" s="13">
        <f t="shared" si="225"/>
        <v>821.1</v>
      </c>
    </row>
    <row r="2512" spans="1:8" ht="12.4" customHeight="1" outlineLevel="2">
      <c r="A2512" s="19">
        <v>1101578</v>
      </c>
      <c r="B2512" s="68" t="s">
        <v>2805</v>
      </c>
      <c r="C2512" s="53">
        <v>6.8</v>
      </c>
      <c r="D2512" s="38" t="s">
        <v>391</v>
      </c>
      <c r="E2512" s="13">
        <f>C2512*$H$4</f>
        <v>346.8</v>
      </c>
      <c r="F2512" s="14">
        <f t="shared" si="224"/>
        <v>0</v>
      </c>
      <c r="G2512" s="13">
        <f t="shared" si="226"/>
        <v>289</v>
      </c>
      <c r="H2512" s="13">
        <f t="shared" si="225"/>
        <v>346.8</v>
      </c>
    </row>
    <row r="2513" spans="1:8" ht="12.4" customHeight="1" outlineLevel="2">
      <c r="A2513" s="19">
        <v>1101564</v>
      </c>
      <c r="B2513" s="68" t="s">
        <v>2806</v>
      </c>
      <c r="C2513" s="53">
        <v>9.5</v>
      </c>
      <c r="D2513" s="38" t="s">
        <v>391</v>
      </c>
      <c r="E2513" s="13">
        <f>C2513*$H$4</f>
        <v>484.5</v>
      </c>
      <c r="F2513" s="14">
        <f t="shared" si="224"/>
        <v>0</v>
      </c>
      <c r="G2513" s="13">
        <f t="shared" si="226"/>
        <v>403.75</v>
      </c>
      <c r="H2513" s="13">
        <f t="shared" si="225"/>
        <v>484.5</v>
      </c>
    </row>
    <row r="2514" spans="1:8" ht="12.4" customHeight="1" outlineLevel="2">
      <c r="A2514" s="19">
        <v>1340551</v>
      </c>
      <c r="B2514" s="68" t="s">
        <v>2807</v>
      </c>
      <c r="C2514" s="53">
        <v>12</v>
      </c>
      <c r="D2514" s="38" t="s">
        <v>391</v>
      </c>
      <c r="E2514" s="13">
        <f>C2514*$H$4</f>
        <v>612</v>
      </c>
      <c r="F2514" s="14">
        <f t="shared" si="224"/>
        <v>0</v>
      </c>
      <c r="G2514" s="13">
        <f t="shared" si="226"/>
        <v>510</v>
      </c>
      <c r="H2514" s="13">
        <f t="shared" si="225"/>
        <v>612</v>
      </c>
    </row>
    <row r="2515" spans="1:8" ht="12.4" customHeight="1" outlineLevel="2">
      <c r="A2515" s="19">
        <v>1340501</v>
      </c>
      <c r="B2515" s="68" t="s">
        <v>2808</v>
      </c>
      <c r="C2515" s="53">
        <v>15.7</v>
      </c>
      <c r="D2515" s="38" t="s">
        <v>391</v>
      </c>
      <c r="E2515" s="13">
        <f>C2515*$H$4</f>
        <v>800.69999999999993</v>
      </c>
      <c r="F2515" s="14">
        <f t="shared" si="224"/>
        <v>0</v>
      </c>
      <c r="G2515" s="13">
        <f t="shared" si="226"/>
        <v>667.25</v>
      </c>
      <c r="H2515" s="13">
        <f t="shared" si="225"/>
        <v>800.69999999999993</v>
      </c>
    </row>
    <row r="2516" spans="1:8" ht="12.4" customHeight="1" outlineLevel="2">
      <c r="A2516" s="19">
        <v>1101586</v>
      </c>
      <c r="B2516" s="68" t="s">
        <v>2809</v>
      </c>
      <c r="C2516" s="53">
        <v>10.7</v>
      </c>
      <c r="D2516" s="38" t="s">
        <v>390</v>
      </c>
      <c r="E2516" s="13">
        <f>C2516*$H$4</f>
        <v>545.69999999999993</v>
      </c>
      <c r="F2516" s="14">
        <f t="shared" si="224"/>
        <v>0</v>
      </c>
      <c r="G2516" s="13">
        <f t="shared" si="226"/>
        <v>454.75</v>
      </c>
      <c r="H2516" s="13">
        <f t="shared" si="225"/>
        <v>545.69999999999993</v>
      </c>
    </row>
    <row r="2517" spans="1:8" ht="12.4" customHeight="1" outlineLevel="2">
      <c r="A2517" s="19">
        <v>1101572</v>
      </c>
      <c r="B2517" s="68" t="s">
        <v>2810</v>
      </c>
      <c r="C2517" s="53">
        <v>15.9</v>
      </c>
      <c r="D2517" s="38" t="s">
        <v>391</v>
      </c>
      <c r="E2517" s="13">
        <f>C2517*$H$4</f>
        <v>810.9</v>
      </c>
      <c r="F2517" s="14">
        <f t="shared" si="224"/>
        <v>0</v>
      </c>
      <c r="G2517" s="13">
        <f t="shared" si="226"/>
        <v>675.75</v>
      </c>
      <c r="H2517" s="13">
        <f t="shared" si="225"/>
        <v>810.9</v>
      </c>
    </row>
    <row r="2518" spans="1:8" ht="12.4" customHeight="1" outlineLevel="2">
      <c r="A2518" s="19">
        <v>1340702</v>
      </c>
      <c r="B2518" s="68" t="s">
        <v>2811</v>
      </c>
      <c r="C2518" s="53">
        <v>22.700000000000003</v>
      </c>
      <c r="D2518" s="38" t="s">
        <v>391</v>
      </c>
      <c r="E2518" s="13">
        <f>C2518*$H$4</f>
        <v>1157.7</v>
      </c>
      <c r="F2518" s="14">
        <f t="shared" si="224"/>
        <v>0</v>
      </c>
      <c r="G2518" s="13">
        <f t="shared" si="226"/>
        <v>964.75</v>
      </c>
      <c r="H2518" s="13">
        <f t="shared" si="225"/>
        <v>1157.7</v>
      </c>
    </row>
    <row r="2519" spans="1:8" ht="12.4" customHeight="1" outlineLevel="2">
      <c r="A2519" s="19">
        <v>1101579</v>
      </c>
      <c r="B2519" s="68" t="s">
        <v>2812</v>
      </c>
      <c r="C2519" s="53">
        <v>8.1999999999999993</v>
      </c>
      <c r="D2519" s="38" t="s">
        <v>391</v>
      </c>
      <c r="E2519" s="13">
        <f>C2519*$H$4</f>
        <v>418.2</v>
      </c>
      <c r="F2519" s="14">
        <f t="shared" si="224"/>
        <v>0</v>
      </c>
      <c r="G2519" s="13">
        <f t="shared" si="226"/>
        <v>348.5</v>
      </c>
      <c r="H2519" s="13">
        <f t="shared" si="225"/>
        <v>418.2</v>
      </c>
    </row>
    <row r="2520" spans="1:8" ht="12.4" customHeight="1" outlineLevel="2">
      <c r="A2520" s="19">
        <v>1101565</v>
      </c>
      <c r="B2520" s="68" t="s">
        <v>2813</v>
      </c>
      <c r="C2520" s="53">
        <v>15.5</v>
      </c>
      <c r="D2520" s="38" t="s">
        <v>391</v>
      </c>
      <c r="E2520" s="13">
        <f>C2520*$H$4</f>
        <v>790.5</v>
      </c>
      <c r="F2520" s="14">
        <f t="shared" si="224"/>
        <v>0</v>
      </c>
      <c r="G2520" s="13">
        <f t="shared" si="226"/>
        <v>658.75</v>
      </c>
      <c r="H2520" s="13">
        <f t="shared" si="225"/>
        <v>790.5</v>
      </c>
    </row>
    <row r="2521" spans="1:8" ht="12.4" customHeight="1" outlineLevel="2">
      <c r="A2521" s="19">
        <v>1340552</v>
      </c>
      <c r="B2521" s="68" t="s">
        <v>2814</v>
      </c>
      <c r="C2521" s="53">
        <v>15.1</v>
      </c>
      <c r="D2521" s="38" t="s">
        <v>390</v>
      </c>
      <c r="E2521" s="13">
        <f>C2521*$H$4</f>
        <v>770.1</v>
      </c>
      <c r="F2521" s="14">
        <f t="shared" si="224"/>
        <v>0</v>
      </c>
      <c r="G2521" s="13">
        <f t="shared" si="226"/>
        <v>641.75</v>
      </c>
      <c r="H2521" s="13">
        <f t="shared" si="225"/>
        <v>770.1</v>
      </c>
    </row>
    <row r="2522" spans="1:8" ht="12.4" customHeight="1" outlineLevel="2">
      <c r="A2522" s="19">
        <v>1340502</v>
      </c>
      <c r="B2522" s="68" t="s">
        <v>2815</v>
      </c>
      <c r="C2522" s="53">
        <v>18.899999999999999</v>
      </c>
      <c r="D2522" s="38" t="s">
        <v>391</v>
      </c>
      <c r="E2522" s="13">
        <f>C2522*$H$4</f>
        <v>963.9</v>
      </c>
      <c r="F2522" s="14">
        <f t="shared" si="224"/>
        <v>0</v>
      </c>
      <c r="G2522" s="13">
        <f t="shared" si="226"/>
        <v>803.25</v>
      </c>
      <c r="H2522" s="13">
        <f t="shared" si="225"/>
        <v>963.9</v>
      </c>
    </row>
    <row r="2523" spans="1:8" ht="12.4" customHeight="1" outlineLevel="2">
      <c r="A2523" s="19">
        <v>1101587</v>
      </c>
      <c r="B2523" s="68" t="s">
        <v>2816</v>
      </c>
      <c r="C2523" s="53">
        <v>11.7</v>
      </c>
      <c r="D2523" s="38" t="s">
        <v>391</v>
      </c>
      <c r="E2523" s="13">
        <f>C2523*$H$4</f>
        <v>596.69999999999993</v>
      </c>
      <c r="F2523" s="14">
        <f t="shared" si="224"/>
        <v>0</v>
      </c>
      <c r="G2523" s="13">
        <f t="shared" si="226"/>
        <v>497.25</v>
      </c>
      <c r="H2523" s="13">
        <f t="shared" si="225"/>
        <v>596.69999999999993</v>
      </c>
    </row>
    <row r="2524" spans="1:8" ht="12.4" customHeight="1" outlineLevel="2">
      <c r="A2524" s="19">
        <v>1101573</v>
      </c>
      <c r="B2524" s="68" t="s">
        <v>2817</v>
      </c>
      <c r="C2524" s="53">
        <v>16.900000000000002</v>
      </c>
      <c r="D2524" s="38" t="s">
        <v>391</v>
      </c>
      <c r="E2524" s="13">
        <f>C2524*$H$4</f>
        <v>861.90000000000009</v>
      </c>
      <c r="F2524" s="14">
        <f t="shared" si="224"/>
        <v>0</v>
      </c>
      <c r="G2524" s="13">
        <f t="shared" si="226"/>
        <v>718.25</v>
      </c>
      <c r="H2524" s="13">
        <f t="shared" si="225"/>
        <v>861.90000000000009</v>
      </c>
    </row>
    <row r="2525" spans="1:8" ht="12.4" customHeight="1" outlineLevel="2">
      <c r="A2525" s="19">
        <v>1340703</v>
      </c>
      <c r="B2525" s="68" t="s">
        <v>2818</v>
      </c>
      <c r="C2525" s="53">
        <v>24.8</v>
      </c>
      <c r="D2525" s="38" t="s">
        <v>391</v>
      </c>
      <c r="E2525" s="13">
        <f>C2525*$H$4</f>
        <v>1264.8</v>
      </c>
      <c r="F2525" s="14">
        <f t="shared" si="224"/>
        <v>0</v>
      </c>
      <c r="G2525" s="13">
        <f t="shared" si="226"/>
        <v>1054</v>
      </c>
      <c r="H2525" s="13">
        <f t="shared" si="225"/>
        <v>1264.8</v>
      </c>
    </row>
    <row r="2526" spans="1:8" ht="12.4" customHeight="1" outlineLevel="2">
      <c r="A2526" s="19">
        <v>1101580</v>
      </c>
      <c r="B2526" s="68" t="s">
        <v>2819</v>
      </c>
      <c r="C2526" s="53">
        <v>6.6</v>
      </c>
      <c r="D2526" s="38" t="s">
        <v>391</v>
      </c>
      <c r="E2526" s="13">
        <f>C2526*$H$4</f>
        <v>336.59999999999997</v>
      </c>
      <c r="F2526" s="14">
        <f t="shared" si="224"/>
        <v>0</v>
      </c>
      <c r="G2526" s="13">
        <f t="shared" si="226"/>
        <v>280.5</v>
      </c>
      <c r="H2526" s="13">
        <f t="shared" si="225"/>
        <v>336.59999999999997</v>
      </c>
    </row>
    <row r="2527" spans="1:8" ht="12.4" customHeight="1" outlineLevel="2">
      <c r="A2527" s="19">
        <v>1101566</v>
      </c>
      <c r="B2527" s="68" t="s">
        <v>2820</v>
      </c>
      <c r="C2527" s="53">
        <v>11.299999999999999</v>
      </c>
      <c r="D2527" s="38" t="s">
        <v>391</v>
      </c>
      <c r="E2527" s="13">
        <f>C2527*$H$4</f>
        <v>576.29999999999995</v>
      </c>
      <c r="F2527" s="14">
        <f t="shared" si="224"/>
        <v>0</v>
      </c>
      <c r="G2527" s="13">
        <f t="shared" si="226"/>
        <v>480.25</v>
      </c>
      <c r="H2527" s="13">
        <f t="shared" si="225"/>
        <v>576.29999999999995</v>
      </c>
    </row>
    <row r="2528" spans="1:8" ht="12.4" customHeight="1" outlineLevel="2">
      <c r="A2528" s="19">
        <v>1340553</v>
      </c>
      <c r="B2528" s="68" t="s">
        <v>2821</v>
      </c>
      <c r="C2528" s="53">
        <v>16.200000000000003</v>
      </c>
      <c r="D2528" s="38" t="s">
        <v>391</v>
      </c>
      <c r="E2528" s="13">
        <f>C2528*$H$4</f>
        <v>826.20000000000016</v>
      </c>
      <c r="F2528" s="14">
        <f t="shared" si="224"/>
        <v>0</v>
      </c>
      <c r="G2528" s="13">
        <f t="shared" si="226"/>
        <v>688.5</v>
      </c>
      <c r="H2528" s="13">
        <f t="shared" si="225"/>
        <v>826.20000000000016</v>
      </c>
    </row>
    <row r="2529" spans="1:8" ht="12.4" customHeight="1" outlineLevel="2">
      <c r="A2529" s="19">
        <v>1340503</v>
      </c>
      <c r="B2529" s="68" t="s">
        <v>2822</v>
      </c>
      <c r="C2529" s="53">
        <v>19.400000000000002</v>
      </c>
      <c r="D2529" s="38" t="s">
        <v>391</v>
      </c>
      <c r="E2529" s="13">
        <f>C2529*$H$4</f>
        <v>989.40000000000009</v>
      </c>
      <c r="F2529" s="14">
        <f t="shared" si="224"/>
        <v>0</v>
      </c>
      <c r="G2529" s="13">
        <f t="shared" si="226"/>
        <v>824.5</v>
      </c>
      <c r="H2529" s="13">
        <f t="shared" si="225"/>
        <v>989.40000000000009</v>
      </c>
    </row>
    <row r="2530" spans="1:8" ht="12.4" customHeight="1" outlineLevel="2">
      <c r="A2530" s="19">
        <v>1101588</v>
      </c>
      <c r="B2530" s="68" t="s">
        <v>2823</v>
      </c>
      <c r="C2530" s="53">
        <v>15.2</v>
      </c>
      <c r="D2530" s="38" t="s">
        <v>390</v>
      </c>
      <c r="E2530" s="13">
        <f>C2530*$H$4</f>
        <v>775.19999999999993</v>
      </c>
      <c r="F2530" s="14">
        <f t="shared" si="224"/>
        <v>0</v>
      </c>
      <c r="G2530" s="13">
        <f t="shared" si="226"/>
        <v>646</v>
      </c>
      <c r="H2530" s="13">
        <f t="shared" si="225"/>
        <v>775.19999999999993</v>
      </c>
    </row>
    <row r="2531" spans="1:8" ht="12.4" customHeight="1" outlineLevel="2">
      <c r="A2531" s="19">
        <v>1101574</v>
      </c>
      <c r="B2531" s="68" t="s">
        <v>2824</v>
      </c>
      <c r="C2531" s="53">
        <v>22</v>
      </c>
      <c r="D2531" s="38" t="s">
        <v>390</v>
      </c>
      <c r="E2531" s="13">
        <f>C2531*$H$4</f>
        <v>1122</v>
      </c>
      <c r="F2531" s="14">
        <f t="shared" si="224"/>
        <v>0</v>
      </c>
      <c r="G2531" s="13">
        <f t="shared" si="226"/>
        <v>935</v>
      </c>
      <c r="H2531" s="13">
        <f t="shared" si="225"/>
        <v>1122</v>
      </c>
    </row>
    <row r="2532" spans="1:8" ht="12.4" customHeight="1" outlineLevel="2">
      <c r="A2532" s="19">
        <v>1340704</v>
      </c>
      <c r="B2532" s="68" t="s">
        <v>2825</v>
      </c>
      <c r="C2532" s="53">
        <v>31.8</v>
      </c>
      <c r="D2532" s="38" t="s">
        <v>391</v>
      </c>
      <c r="E2532" s="13">
        <f>C2532*$H$4</f>
        <v>1621.8</v>
      </c>
      <c r="F2532" s="14">
        <f t="shared" si="224"/>
        <v>0</v>
      </c>
      <c r="G2532" s="13">
        <f t="shared" si="226"/>
        <v>1351.5</v>
      </c>
      <c r="H2532" s="13">
        <f t="shared" si="225"/>
        <v>1621.8</v>
      </c>
    </row>
    <row r="2533" spans="1:8" ht="12.4" customHeight="1" outlineLevel="2">
      <c r="A2533" s="19">
        <v>1101581</v>
      </c>
      <c r="B2533" s="68" t="s">
        <v>2826</v>
      </c>
      <c r="C2533" s="53">
        <v>10.6</v>
      </c>
      <c r="D2533" s="38" t="s">
        <v>391</v>
      </c>
      <c r="E2533" s="13">
        <f>C2533*$H$4</f>
        <v>540.6</v>
      </c>
      <c r="F2533" s="14">
        <f t="shared" si="224"/>
        <v>0</v>
      </c>
      <c r="G2533" s="13">
        <f t="shared" si="226"/>
        <v>450.5</v>
      </c>
      <c r="H2533" s="13">
        <f t="shared" si="225"/>
        <v>540.6</v>
      </c>
    </row>
    <row r="2534" spans="1:8" ht="12.4" customHeight="1" outlineLevel="2">
      <c r="A2534" s="19">
        <v>1101567</v>
      </c>
      <c r="B2534" s="68" t="s">
        <v>2827</v>
      </c>
      <c r="C2534" s="53">
        <v>19.5</v>
      </c>
      <c r="D2534" s="38" t="s">
        <v>391</v>
      </c>
      <c r="E2534" s="13">
        <f>C2534*$H$4</f>
        <v>994.5</v>
      </c>
      <c r="F2534" s="14">
        <f t="shared" si="224"/>
        <v>0</v>
      </c>
      <c r="G2534" s="13">
        <f t="shared" si="226"/>
        <v>828.75</v>
      </c>
      <c r="H2534" s="13">
        <f t="shared" si="225"/>
        <v>994.5</v>
      </c>
    </row>
    <row r="2535" spans="1:8" ht="12.4" customHeight="1" outlineLevel="2">
      <c r="A2535" s="19">
        <v>1340554</v>
      </c>
      <c r="B2535" s="68" t="s">
        <v>2828</v>
      </c>
      <c r="C2535" s="53">
        <v>20.200000000000003</v>
      </c>
      <c r="D2535" s="38" t="s">
        <v>391</v>
      </c>
      <c r="E2535" s="13">
        <f>C2535*$H$4</f>
        <v>1030.2</v>
      </c>
      <c r="F2535" s="14">
        <f t="shared" si="224"/>
        <v>0</v>
      </c>
      <c r="G2535" s="13">
        <f t="shared" si="226"/>
        <v>858.5</v>
      </c>
      <c r="H2535" s="13">
        <f t="shared" si="225"/>
        <v>1030.2</v>
      </c>
    </row>
    <row r="2536" spans="1:8" ht="12.4" customHeight="1" outlineLevel="2">
      <c r="A2536" s="19">
        <v>1340504</v>
      </c>
      <c r="B2536" s="68" t="s">
        <v>2829</v>
      </c>
      <c r="C2536" s="53">
        <v>24.3</v>
      </c>
      <c r="D2536" s="38" t="s">
        <v>391</v>
      </c>
      <c r="E2536" s="13">
        <f>C2536*$H$4</f>
        <v>1239.3</v>
      </c>
      <c r="F2536" s="14">
        <f t="shared" si="224"/>
        <v>0</v>
      </c>
      <c r="G2536" s="13">
        <f t="shared" si="226"/>
        <v>1032.75</v>
      </c>
      <c r="H2536" s="13">
        <f t="shared" si="225"/>
        <v>1239.3</v>
      </c>
    </row>
    <row r="2537" spans="1:8" ht="12.4" customHeight="1" outlineLevel="2">
      <c r="A2537" s="19">
        <v>1101589</v>
      </c>
      <c r="B2537" s="68" t="s">
        <v>2830</v>
      </c>
      <c r="C2537" s="53">
        <v>17.8</v>
      </c>
      <c r="D2537" s="38" t="s">
        <v>391</v>
      </c>
      <c r="E2537" s="13">
        <f>C2537*$H$4</f>
        <v>907.80000000000007</v>
      </c>
      <c r="F2537" s="14">
        <f t="shared" si="224"/>
        <v>0</v>
      </c>
      <c r="G2537" s="13">
        <f t="shared" si="226"/>
        <v>756.5</v>
      </c>
      <c r="H2537" s="13">
        <f t="shared" si="225"/>
        <v>907.80000000000007</v>
      </c>
    </row>
    <row r="2538" spans="1:8" ht="12.4" customHeight="1" outlineLevel="2">
      <c r="A2538" s="19">
        <v>1101575</v>
      </c>
      <c r="B2538" s="68" t="s">
        <v>2831</v>
      </c>
      <c r="C2538" s="53">
        <v>27.8</v>
      </c>
      <c r="D2538" s="38" t="s">
        <v>391</v>
      </c>
      <c r="E2538" s="13">
        <f>C2538*$H$4</f>
        <v>1417.8</v>
      </c>
      <c r="F2538" s="14">
        <f t="shared" si="224"/>
        <v>0</v>
      </c>
      <c r="G2538" s="13">
        <f t="shared" si="226"/>
        <v>1181.5</v>
      </c>
      <c r="H2538" s="13">
        <f t="shared" si="225"/>
        <v>1417.8</v>
      </c>
    </row>
    <row r="2539" spans="1:8" ht="12.4" customHeight="1" outlineLevel="2">
      <c r="A2539" s="19">
        <v>1101582</v>
      </c>
      <c r="B2539" s="68" t="s">
        <v>2832</v>
      </c>
      <c r="C2539" s="53">
        <v>12.6</v>
      </c>
      <c r="D2539" s="38" t="s">
        <v>391</v>
      </c>
      <c r="E2539" s="13">
        <f>C2539*$H$4</f>
        <v>642.6</v>
      </c>
      <c r="F2539" s="14">
        <f t="shared" ref="F2539:F2603" si="227">$F$2149</f>
        <v>0</v>
      </c>
      <c r="G2539" s="13">
        <f t="shared" si="226"/>
        <v>535.5</v>
      </c>
      <c r="H2539" s="13">
        <f t="shared" ref="H2539:H2603" si="228">E2539-E2539*F2539</f>
        <v>642.6</v>
      </c>
    </row>
    <row r="2540" spans="1:8" ht="12.4" customHeight="1" outlineLevel="2">
      <c r="A2540" s="19">
        <v>1101568</v>
      </c>
      <c r="B2540" s="68" t="s">
        <v>2833</v>
      </c>
      <c r="C2540" s="53">
        <v>22.400000000000002</v>
      </c>
      <c r="D2540" s="38" t="s">
        <v>391</v>
      </c>
      <c r="E2540" s="13">
        <f>C2540*$H$4</f>
        <v>1142.4000000000001</v>
      </c>
      <c r="F2540" s="14">
        <f t="shared" si="227"/>
        <v>0</v>
      </c>
      <c r="G2540" s="13">
        <f t="shared" si="226"/>
        <v>952</v>
      </c>
      <c r="H2540" s="13">
        <f t="shared" si="228"/>
        <v>1142.4000000000001</v>
      </c>
    </row>
    <row r="2541" spans="1:8" ht="12.4" customHeight="1" outlineLevel="2">
      <c r="A2541" s="19">
        <v>1101620</v>
      </c>
      <c r="B2541" s="68" t="s">
        <v>2834</v>
      </c>
      <c r="C2541" s="53">
        <v>4.3</v>
      </c>
      <c r="D2541" s="38" t="s">
        <v>391</v>
      </c>
      <c r="E2541" s="13">
        <f>C2541*$H$4</f>
        <v>219.29999999999998</v>
      </c>
      <c r="F2541" s="14">
        <f t="shared" si="227"/>
        <v>0</v>
      </c>
      <c r="G2541" s="13">
        <f t="shared" si="226"/>
        <v>182.75</v>
      </c>
      <c r="H2541" s="13">
        <f t="shared" si="228"/>
        <v>219.29999999999998</v>
      </c>
    </row>
    <row r="2542" spans="1:8" ht="12.4" customHeight="1" outlineLevel="2">
      <c r="A2542" s="19">
        <v>1101621</v>
      </c>
      <c r="B2542" s="68" t="s">
        <v>2835</v>
      </c>
      <c r="C2542" s="53">
        <v>7.8999999999999995</v>
      </c>
      <c r="D2542" s="38" t="s">
        <v>390</v>
      </c>
      <c r="E2542" s="13">
        <f>C2542*$H$4</f>
        <v>402.9</v>
      </c>
      <c r="F2542" s="14">
        <f t="shared" si="227"/>
        <v>0</v>
      </c>
      <c r="G2542" s="13">
        <f t="shared" si="226"/>
        <v>335.75</v>
      </c>
      <c r="H2542" s="13">
        <f t="shared" si="228"/>
        <v>402.9</v>
      </c>
    </row>
    <row r="2543" spans="1:8" ht="12.4" customHeight="1" outlineLevel="2">
      <c r="A2543" s="19">
        <v>1101622</v>
      </c>
      <c r="B2543" s="68" t="s">
        <v>2836</v>
      </c>
      <c r="C2543" s="53">
        <v>11.2</v>
      </c>
      <c r="D2543" s="38" t="s">
        <v>391</v>
      </c>
      <c r="E2543" s="13">
        <f>C2543*$H$4</f>
        <v>571.19999999999993</v>
      </c>
      <c r="F2543" s="14">
        <f t="shared" si="227"/>
        <v>0</v>
      </c>
      <c r="G2543" s="13">
        <f t="shared" si="226"/>
        <v>476</v>
      </c>
      <c r="H2543" s="13">
        <f t="shared" si="228"/>
        <v>571.19999999999993</v>
      </c>
    </row>
    <row r="2544" spans="1:8" ht="12.4" customHeight="1" outlineLevel="2">
      <c r="A2544" s="19">
        <v>1101623</v>
      </c>
      <c r="B2544" s="68" t="s">
        <v>2837</v>
      </c>
      <c r="C2544" s="53">
        <v>14.299999999999999</v>
      </c>
      <c r="D2544" s="38" t="s">
        <v>391</v>
      </c>
      <c r="E2544" s="13">
        <f>C2544*$H$4</f>
        <v>729.3</v>
      </c>
      <c r="F2544" s="14">
        <f t="shared" si="227"/>
        <v>0</v>
      </c>
      <c r="G2544" s="13">
        <f t="shared" si="226"/>
        <v>607.75</v>
      </c>
      <c r="H2544" s="13">
        <f t="shared" si="228"/>
        <v>729.3</v>
      </c>
    </row>
    <row r="2545" spans="1:8" ht="12.4" customHeight="1" outlineLevel="2">
      <c r="A2545" s="19">
        <v>1101624</v>
      </c>
      <c r="B2545" s="68" t="s">
        <v>2838</v>
      </c>
      <c r="C2545" s="53">
        <v>6.3999999999999995</v>
      </c>
      <c r="D2545" s="38" t="s">
        <v>391</v>
      </c>
      <c r="E2545" s="13">
        <f>C2545*$H$4</f>
        <v>326.39999999999998</v>
      </c>
      <c r="F2545" s="14">
        <f t="shared" si="227"/>
        <v>0</v>
      </c>
      <c r="G2545" s="13">
        <f t="shared" si="226"/>
        <v>272</v>
      </c>
      <c r="H2545" s="13">
        <f t="shared" si="228"/>
        <v>326.39999999999998</v>
      </c>
    </row>
    <row r="2546" spans="1:8" ht="12.4" customHeight="1" outlineLevel="2">
      <c r="A2546" s="19">
        <v>1101625</v>
      </c>
      <c r="B2546" s="68" t="s">
        <v>2839</v>
      </c>
      <c r="C2546" s="53">
        <v>14.4</v>
      </c>
      <c r="D2546" s="38" t="s">
        <v>390</v>
      </c>
      <c r="E2546" s="13">
        <f>C2546*$H$4</f>
        <v>734.4</v>
      </c>
      <c r="F2546" s="14">
        <f t="shared" si="227"/>
        <v>0</v>
      </c>
      <c r="G2546" s="13">
        <f t="shared" si="226"/>
        <v>612</v>
      </c>
      <c r="H2546" s="13">
        <f t="shared" si="228"/>
        <v>734.4</v>
      </c>
    </row>
    <row r="2547" spans="1:8" ht="12.4" customHeight="1" outlineLevel="2">
      <c r="A2547" s="19">
        <v>1101626</v>
      </c>
      <c r="B2547" s="68" t="s">
        <v>2840</v>
      </c>
      <c r="C2547" s="53">
        <v>19.600000000000001</v>
      </c>
      <c r="D2547" s="38" t="s">
        <v>391</v>
      </c>
      <c r="E2547" s="13">
        <f>C2547*$H$4</f>
        <v>999.6</v>
      </c>
      <c r="F2547" s="14">
        <f t="shared" si="227"/>
        <v>0</v>
      </c>
      <c r="G2547" s="13">
        <f t="shared" si="226"/>
        <v>833</v>
      </c>
      <c r="H2547" s="13">
        <f t="shared" si="228"/>
        <v>999.6</v>
      </c>
    </row>
    <row r="2548" spans="1:8" ht="12.4" customHeight="1" outlineLevel="2">
      <c r="A2548" s="19">
        <v>1101627</v>
      </c>
      <c r="B2548" s="68" t="s">
        <v>2841</v>
      </c>
      <c r="C2548" s="53">
        <v>27</v>
      </c>
      <c r="D2548" s="38" t="s">
        <v>391</v>
      </c>
      <c r="E2548" s="13">
        <f>C2548*$H$4</f>
        <v>1377</v>
      </c>
      <c r="F2548" s="14">
        <f t="shared" si="227"/>
        <v>0</v>
      </c>
      <c r="G2548" s="13">
        <f t="shared" si="226"/>
        <v>1147.5</v>
      </c>
      <c r="H2548" s="13">
        <f t="shared" si="228"/>
        <v>1377</v>
      </c>
    </row>
    <row r="2549" spans="1:8" ht="12.4" customHeight="1" outlineLevel="2">
      <c r="A2549" s="19">
        <v>1101628</v>
      </c>
      <c r="B2549" s="68" t="s">
        <v>2842</v>
      </c>
      <c r="C2549" s="53">
        <v>8.4</v>
      </c>
      <c r="D2549" s="38" t="s">
        <v>391</v>
      </c>
      <c r="E2549" s="13">
        <f>C2549*$H$4</f>
        <v>428.40000000000003</v>
      </c>
      <c r="F2549" s="14">
        <f t="shared" si="227"/>
        <v>0</v>
      </c>
      <c r="G2549" s="13">
        <f t="shared" si="226"/>
        <v>357</v>
      </c>
      <c r="H2549" s="13">
        <f t="shared" si="228"/>
        <v>428.40000000000003</v>
      </c>
    </row>
    <row r="2550" spans="1:8" ht="12.4" customHeight="1" outlineLevel="2">
      <c r="A2550" s="19">
        <v>1101629</v>
      </c>
      <c r="B2550" s="68" t="s">
        <v>2843</v>
      </c>
      <c r="C2550" s="53">
        <v>20.8</v>
      </c>
      <c r="D2550" s="38" t="s">
        <v>390</v>
      </c>
      <c r="E2550" s="13">
        <f>C2550*$H$4</f>
        <v>1060.8</v>
      </c>
      <c r="F2550" s="14">
        <f t="shared" si="227"/>
        <v>0</v>
      </c>
      <c r="G2550" s="13">
        <f t="shared" si="226"/>
        <v>884</v>
      </c>
      <c r="H2550" s="13">
        <f t="shared" si="228"/>
        <v>1060.8</v>
      </c>
    </row>
    <row r="2551" spans="1:8" ht="12.4" customHeight="1" outlineLevel="2">
      <c r="A2551" s="19">
        <v>1101630</v>
      </c>
      <c r="B2551" s="68" t="s">
        <v>2844</v>
      </c>
      <c r="C2551" s="53">
        <v>29.400000000000002</v>
      </c>
      <c r="D2551" s="38" t="s">
        <v>390</v>
      </c>
      <c r="E2551" s="13">
        <f>C2551*$H$4</f>
        <v>1499.4</v>
      </c>
      <c r="F2551" s="14">
        <f t="shared" si="227"/>
        <v>0</v>
      </c>
      <c r="G2551" s="13">
        <f t="shared" si="226"/>
        <v>1249.5</v>
      </c>
      <c r="H2551" s="13">
        <f t="shared" si="228"/>
        <v>1499.4</v>
      </c>
    </row>
    <row r="2552" spans="1:8" ht="12.4" customHeight="1" outlineLevel="2">
      <c r="A2552" s="19">
        <v>1101631</v>
      </c>
      <c r="B2552" s="68" t="s">
        <v>2845</v>
      </c>
      <c r="C2552" s="53">
        <v>41.300000000000004</v>
      </c>
      <c r="D2552" s="38" t="s">
        <v>391</v>
      </c>
      <c r="E2552" s="13">
        <f>C2552*$H$4</f>
        <v>2106.3000000000002</v>
      </c>
      <c r="F2552" s="14">
        <f t="shared" si="227"/>
        <v>0</v>
      </c>
      <c r="G2552" s="13">
        <f t="shared" si="226"/>
        <v>1755.25</v>
      </c>
      <c r="H2552" s="13">
        <f t="shared" si="228"/>
        <v>2106.3000000000002</v>
      </c>
    </row>
    <row r="2553" spans="1:8" ht="12.4" customHeight="1" outlineLevel="2">
      <c r="A2553" s="19">
        <v>1337963</v>
      </c>
      <c r="B2553" s="68" t="s">
        <v>2846</v>
      </c>
      <c r="C2553" s="53">
        <v>71.899999999999991</v>
      </c>
      <c r="D2553" s="38" t="s">
        <v>391</v>
      </c>
      <c r="E2553" s="13">
        <f>C2553*$H$4</f>
        <v>3666.8999999999996</v>
      </c>
      <c r="F2553" s="14">
        <f t="shared" si="227"/>
        <v>0</v>
      </c>
      <c r="G2553" s="13">
        <f t="shared" si="226"/>
        <v>3055.75</v>
      </c>
      <c r="H2553" s="13">
        <f t="shared" si="228"/>
        <v>3666.8999999999996</v>
      </c>
    </row>
    <row r="2554" spans="1:8" ht="12.4" customHeight="1" outlineLevel="2">
      <c r="A2554" s="19">
        <v>1337965</v>
      </c>
      <c r="B2554" s="68" t="s">
        <v>2847</v>
      </c>
      <c r="C2554" s="53">
        <v>119</v>
      </c>
      <c r="D2554" s="38" t="s">
        <v>391</v>
      </c>
      <c r="E2554" s="13">
        <f>C2554*$H$4</f>
        <v>6069</v>
      </c>
      <c r="F2554" s="14">
        <f t="shared" si="227"/>
        <v>0</v>
      </c>
      <c r="G2554" s="13">
        <f t="shared" si="226"/>
        <v>5057.5</v>
      </c>
      <c r="H2554" s="13">
        <f t="shared" si="228"/>
        <v>6069</v>
      </c>
    </row>
    <row r="2555" spans="1:8" ht="12.4" customHeight="1" outlineLevel="2">
      <c r="A2555" s="19">
        <v>1337967</v>
      </c>
      <c r="B2555" s="68" t="s">
        <v>2848</v>
      </c>
      <c r="C2555" s="53">
        <v>182</v>
      </c>
      <c r="D2555" s="38" t="s">
        <v>391</v>
      </c>
      <c r="E2555" s="13">
        <f>C2555*$H$4</f>
        <v>9282</v>
      </c>
      <c r="F2555" s="14">
        <f t="shared" si="227"/>
        <v>0</v>
      </c>
      <c r="G2555" s="13">
        <f t="shared" si="226"/>
        <v>7735</v>
      </c>
      <c r="H2555" s="13">
        <f t="shared" si="228"/>
        <v>9282</v>
      </c>
    </row>
    <row r="2556" spans="1:8" ht="12.4" customHeight="1" outlineLevel="2">
      <c r="A2556" s="19">
        <v>1337969</v>
      </c>
      <c r="B2556" s="68" t="s">
        <v>2849</v>
      </c>
      <c r="C2556" s="53">
        <v>225</v>
      </c>
      <c r="D2556" s="38" t="s">
        <v>391</v>
      </c>
      <c r="E2556" s="13">
        <f>C2556*$H$4</f>
        <v>11475</v>
      </c>
      <c r="F2556" s="14">
        <f t="shared" si="227"/>
        <v>0</v>
      </c>
      <c r="G2556" s="13">
        <f t="shared" si="226"/>
        <v>9562.5</v>
      </c>
      <c r="H2556" s="13">
        <f t="shared" si="228"/>
        <v>11475</v>
      </c>
    </row>
    <row r="2557" spans="1:8" ht="12.4" customHeight="1" outlineLevel="2">
      <c r="A2557" s="19">
        <v>1337970</v>
      </c>
      <c r="B2557" s="68" t="s">
        <v>2850</v>
      </c>
      <c r="C2557" s="53">
        <v>58</v>
      </c>
      <c r="D2557" s="38" t="s">
        <v>391</v>
      </c>
      <c r="E2557" s="13">
        <f>C2557*$H$4</f>
        <v>2958</v>
      </c>
      <c r="F2557" s="14">
        <f t="shared" si="227"/>
        <v>0</v>
      </c>
      <c r="G2557" s="13">
        <f t="shared" si="226"/>
        <v>2465</v>
      </c>
      <c r="H2557" s="13">
        <f t="shared" si="228"/>
        <v>2958</v>
      </c>
    </row>
    <row r="2558" spans="1:8" ht="12.4" customHeight="1" outlineLevel="2">
      <c r="A2558" s="19">
        <v>1337972</v>
      </c>
      <c r="B2558" s="68" t="s">
        <v>2851</v>
      </c>
      <c r="C2558" s="53">
        <v>124</v>
      </c>
      <c r="D2558" s="38" t="s">
        <v>390</v>
      </c>
      <c r="E2558" s="13">
        <f>C2558*$H$4</f>
        <v>6324</v>
      </c>
      <c r="F2558" s="14">
        <f t="shared" si="227"/>
        <v>0</v>
      </c>
      <c r="G2558" s="13">
        <f t="shared" si="226"/>
        <v>5270</v>
      </c>
      <c r="H2558" s="13">
        <f t="shared" si="228"/>
        <v>6324</v>
      </c>
    </row>
    <row r="2559" spans="1:8" ht="12.4" customHeight="1" outlineLevel="2">
      <c r="A2559" s="19">
        <v>1337974</v>
      </c>
      <c r="B2559" s="68" t="s">
        <v>2852</v>
      </c>
      <c r="C2559" s="53">
        <v>185</v>
      </c>
      <c r="D2559" s="38" t="s">
        <v>390</v>
      </c>
      <c r="E2559" s="13">
        <f>C2559*$H$4</f>
        <v>9435</v>
      </c>
      <c r="F2559" s="14">
        <f t="shared" si="227"/>
        <v>0</v>
      </c>
      <c r="G2559" s="13">
        <f t="shared" si="226"/>
        <v>7862.5</v>
      </c>
      <c r="H2559" s="13">
        <f t="shared" si="228"/>
        <v>9435</v>
      </c>
    </row>
    <row r="2560" spans="1:8" ht="12.4" customHeight="1" outlineLevel="2">
      <c r="A2560" s="19">
        <v>1337976</v>
      </c>
      <c r="B2560" s="68" t="s">
        <v>2853</v>
      </c>
      <c r="C2560" s="53">
        <v>240</v>
      </c>
      <c r="D2560" s="38" t="s">
        <v>390</v>
      </c>
      <c r="E2560" s="13">
        <f>C2560*$H$4</f>
        <v>12240</v>
      </c>
      <c r="F2560" s="14">
        <f t="shared" si="227"/>
        <v>0</v>
      </c>
      <c r="G2560" s="13">
        <f t="shared" si="226"/>
        <v>10200</v>
      </c>
      <c r="H2560" s="13">
        <f t="shared" si="228"/>
        <v>12240</v>
      </c>
    </row>
    <row r="2561" spans="1:8" ht="12.4" customHeight="1" outlineLevel="2">
      <c r="A2561" s="19">
        <v>1341000</v>
      </c>
      <c r="B2561" s="68" t="s">
        <v>2854</v>
      </c>
      <c r="C2561" s="53">
        <v>9.9</v>
      </c>
      <c r="D2561" s="38" t="s">
        <v>391</v>
      </c>
      <c r="E2561" s="13">
        <f>C2561*$H$4</f>
        <v>504.90000000000003</v>
      </c>
      <c r="F2561" s="14">
        <f t="shared" si="227"/>
        <v>0</v>
      </c>
      <c r="G2561" s="13">
        <f t="shared" si="226"/>
        <v>420.75</v>
      </c>
      <c r="H2561" s="13">
        <f t="shared" si="228"/>
        <v>504.90000000000003</v>
      </c>
    </row>
    <row r="2562" spans="1:8" ht="12.4" customHeight="1" outlineLevel="2">
      <c r="A2562" s="19">
        <v>1341001</v>
      </c>
      <c r="B2562" s="68" t="s">
        <v>2855</v>
      </c>
      <c r="C2562" s="53">
        <v>12.9</v>
      </c>
      <c r="D2562" s="38" t="s">
        <v>391</v>
      </c>
      <c r="E2562" s="13">
        <f>C2562*$H$4</f>
        <v>657.9</v>
      </c>
      <c r="F2562" s="14">
        <f t="shared" si="227"/>
        <v>0</v>
      </c>
      <c r="G2562" s="13">
        <f t="shared" si="226"/>
        <v>548.25</v>
      </c>
      <c r="H2562" s="13">
        <f t="shared" si="228"/>
        <v>657.9</v>
      </c>
    </row>
    <row r="2563" spans="1:8" ht="12.4" customHeight="1" outlineLevel="2">
      <c r="A2563" s="19">
        <v>1341002</v>
      </c>
      <c r="B2563" s="68" t="s">
        <v>2856</v>
      </c>
      <c r="C2563" s="53">
        <v>17.100000000000001</v>
      </c>
      <c r="D2563" s="38" t="s">
        <v>391</v>
      </c>
      <c r="E2563" s="13">
        <f>C2563*$H$4</f>
        <v>872.1</v>
      </c>
      <c r="F2563" s="14">
        <f t="shared" si="227"/>
        <v>0</v>
      </c>
      <c r="G2563" s="13">
        <f t="shared" si="226"/>
        <v>726.75</v>
      </c>
      <c r="H2563" s="13">
        <f t="shared" si="228"/>
        <v>872.1</v>
      </c>
    </row>
    <row r="2564" spans="1:8" ht="12.4" customHeight="1" outlineLevel="2">
      <c r="A2564" s="19">
        <v>1341003</v>
      </c>
      <c r="B2564" s="68" t="s">
        <v>2857</v>
      </c>
      <c r="C2564" s="53">
        <v>18.700000000000003</v>
      </c>
      <c r="D2564" s="38" t="s">
        <v>391</v>
      </c>
      <c r="E2564" s="13">
        <f>C2564*$H$4</f>
        <v>953.70000000000016</v>
      </c>
      <c r="F2564" s="14">
        <f t="shared" si="227"/>
        <v>0</v>
      </c>
      <c r="G2564" s="13">
        <f t="shared" si="226"/>
        <v>794.75</v>
      </c>
      <c r="H2564" s="13">
        <f t="shared" si="228"/>
        <v>953.70000000000016</v>
      </c>
    </row>
    <row r="2565" spans="1:8" ht="12.4" customHeight="1" outlineLevel="2">
      <c r="A2565" s="19">
        <v>1341004</v>
      </c>
      <c r="B2565" s="68" t="s">
        <v>2858</v>
      </c>
      <c r="C2565" s="53">
        <v>24.8</v>
      </c>
      <c r="D2565" s="38" t="s">
        <v>391</v>
      </c>
      <c r="E2565" s="13">
        <f>C2565*$H$4</f>
        <v>1264.8</v>
      </c>
      <c r="F2565" s="14">
        <f t="shared" si="227"/>
        <v>0</v>
      </c>
      <c r="G2565" s="13">
        <f t="shared" si="226"/>
        <v>1054</v>
      </c>
      <c r="H2565" s="13">
        <f t="shared" si="228"/>
        <v>1264.8</v>
      </c>
    </row>
    <row r="2566" spans="1:8" ht="12.4" customHeight="1" outlineLevel="2">
      <c r="A2566" s="19">
        <v>1338864</v>
      </c>
      <c r="B2566" s="68" t="s">
        <v>2859</v>
      </c>
      <c r="C2566" s="53">
        <v>30.6</v>
      </c>
      <c r="D2566" s="38" t="s">
        <v>391</v>
      </c>
      <c r="E2566" s="13">
        <f>C2566*$H$4</f>
        <v>1560.6000000000001</v>
      </c>
      <c r="F2566" s="14">
        <f t="shared" si="227"/>
        <v>0</v>
      </c>
      <c r="G2566" s="13">
        <f t="shared" si="226"/>
        <v>1300.5</v>
      </c>
      <c r="H2566" s="13">
        <f t="shared" si="228"/>
        <v>1560.6000000000001</v>
      </c>
    </row>
    <row r="2567" spans="1:8" ht="12.4" customHeight="1" outlineLevel="2">
      <c r="A2567" s="19">
        <v>1338865</v>
      </c>
      <c r="B2567" s="68" t="s">
        <v>2860</v>
      </c>
      <c r="C2567" s="53">
        <v>32.1</v>
      </c>
      <c r="D2567" s="38" t="s">
        <v>391</v>
      </c>
      <c r="E2567" s="13">
        <f>C2567*$H$4</f>
        <v>1637.1000000000001</v>
      </c>
      <c r="F2567" s="14">
        <f t="shared" si="227"/>
        <v>0</v>
      </c>
      <c r="G2567" s="13">
        <f t="shared" si="226"/>
        <v>1364.25</v>
      </c>
      <c r="H2567" s="13">
        <f t="shared" si="228"/>
        <v>1637.1000000000001</v>
      </c>
    </row>
    <row r="2568" spans="1:8" ht="12.4" customHeight="1" outlineLevel="2">
      <c r="A2568" s="19">
        <v>1338764</v>
      </c>
      <c r="B2568" s="68" t="s">
        <v>2861</v>
      </c>
      <c r="C2568" s="53">
        <v>54.5</v>
      </c>
      <c r="D2568" s="38" t="s">
        <v>391</v>
      </c>
      <c r="E2568" s="13">
        <f>C2568*$H$4</f>
        <v>2779.5</v>
      </c>
      <c r="F2568" s="14">
        <f t="shared" si="227"/>
        <v>0</v>
      </c>
      <c r="G2568" s="13">
        <f t="shared" si="226"/>
        <v>2316.25</v>
      </c>
      <c r="H2568" s="13">
        <f t="shared" si="228"/>
        <v>2779.5</v>
      </c>
    </row>
    <row r="2569" spans="1:8" ht="12.4" customHeight="1" outlineLevel="2">
      <c r="A2569" s="19">
        <v>1338765</v>
      </c>
      <c r="B2569" s="68" t="s">
        <v>2862</v>
      </c>
      <c r="C2569" s="53">
        <v>55.9</v>
      </c>
      <c r="D2569" s="38" t="s">
        <v>390</v>
      </c>
      <c r="E2569" s="13">
        <f>C2569*$H$4</f>
        <v>2850.9</v>
      </c>
      <c r="F2569" s="14">
        <f t="shared" si="227"/>
        <v>0</v>
      </c>
      <c r="G2569" s="13">
        <f t="shared" si="226"/>
        <v>2375.75</v>
      </c>
      <c r="H2569" s="13">
        <f t="shared" si="228"/>
        <v>2850.9</v>
      </c>
    </row>
    <row r="2570" spans="1:8" ht="12.4" customHeight="1" outlineLevel="2">
      <c r="A2570" s="19">
        <v>1338758</v>
      </c>
      <c r="B2570" s="68" t="s">
        <v>2863</v>
      </c>
      <c r="C2570" s="53">
        <v>35.200000000000003</v>
      </c>
      <c r="D2570" s="38" t="s">
        <v>391</v>
      </c>
      <c r="E2570" s="13">
        <f>C2570*$H$4</f>
        <v>1795.2</v>
      </c>
      <c r="F2570" s="14">
        <f t="shared" si="227"/>
        <v>0</v>
      </c>
      <c r="G2570" s="13">
        <f t="shared" si="226"/>
        <v>1496</v>
      </c>
      <c r="H2570" s="13">
        <f t="shared" si="228"/>
        <v>1795.2</v>
      </c>
    </row>
    <row r="2571" spans="1:8" ht="12.4" customHeight="1" outlineLevel="2">
      <c r="A2571" s="19">
        <v>1101717</v>
      </c>
      <c r="B2571" s="68" t="s">
        <v>2864</v>
      </c>
      <c r="C2571" s="53">
        <v>8.9</v>
      </c>
      <c r="D2571" s="38" t="s">
        <v>391</v>
      </c>
      <c r="E2571" s="13">
        <f>C2571*$H$4</f>
        <v>453.90000000000003</v>
      </c>
      <c r="F2571" s="14">
        <f t="shared" si="227"/>
        <v>0</v>
      </c>
      <c r="G2571" s="13">
        <f t="shared" si="226"/>
        <v>378.25</v>
      </c>
      <c r="H2571" s="13">
        <f t="shared" si="228"/>
        <v>453.90000000000003</v>
      </c>
    </row>
    <row r="2572" spans="1:8" ht="12.4" customHeight="1" outlineLevel="2">
      <c r="A2572" s="19">
        <v>1101666</v>
      </c>
      <c r="B2572" s="68" t="s">
        <v>2865</v>
      </c>
      <c r="C2572" s="53">
        <v>12.5</v>
      </c>
      <c r="D2572" s="38" t="s">
        <v>391</v>
      </c>
      <c r="E2572" s="13">
        <f>C2572*$H$4</f>
        <v>637.5</v>
      </c>
      <c r="F2572" s="14">
        <f t="shared" si="227"/>
        <v>0</v>
      </c>
      <c r="G2572" s="13">
        <f t="shared" si="226"/>
        <v>531.25</v>
      </c>
      <c r="H2572" s="13">
        <f t="shared" si="228"/>
        <v>637.5</v>
      </c>
    </row>
    <row r="2573" spans="1:8" ht="12.4" customHeight="1" outlineLevel="2">
      <c r="A2573" s="19">
        <v>1101667</v>
      </c>
      <c r="B2573" s="68" t="s">
        <v>2866</v>
      </c>
      <c r="C2573" s="53">
        <v>14.1</v>
      </c>
      <c r="D2573" s="38" t="s">
        <v>391</v>
      </c>
      <c r="E2573" s="13">
        <f>C2573*$H$4</f>
        <v>719.1</v>
      </c>
      <c r="F2573" s="14">
        <f t="shared" si="227"/>
        <v>0</v>
      </c>
      <c r="G2573" s="13">
        <f t="shared" si="226"/>
        <v>599.25</v>
      </c>
      <c r="H2573" s="13">
        <f t="shared" si="228"/>
        <v>719.1</v>
      </c>
    </row>
    <row r="2574" spans="1:8" ht="12.4" customHeight="1" outlineLevel="2">
      <c r="A2574" s="19">
        <v>1101668</v>
      </c>
      <c r="B2574" s="68" t="s">
        <v>2867</v>
      </c>
      <c r="C2574" s="53">
        <v>14.6</v>
      </c>
      <c r="D2574" s="38" t="s">
        <v>391</v>
      </c>
      <c r="E2574" s="13">
        <f>C2574*$H$4</f>
        <v>744.6</v>
      </c>
      <c r="F2574" s="14">
        <f t="shared" si="227"/>
        <v>0</v>
      </c>
      <c r="G2574" s="13">
        <f t="shared" ref="G2574:G2637" si="229">ROUND(H2574/1.2,2)</f>
        <v>620.5</v>
      </c>
      <c r="H2574" s="13">
        <f t="shared" si="228"/>
        <v>744.6</v>
      </c>
    </row>
    <row r="2575" spans="1:8" ht="12.4" customHeight="1" outlineLevel="2">
      <c r="A2575" s="19">
        <v>1101669</v>
      </c>
      <c r="B2575" s="68" t="s">
        <v>2868</v>
      </c>
      <c r="C2575" s="53">
        <v>16.900000000000002</v>
      </c>
      <c r="D2575" s="38" t="s">
        <v>391</v>
      </c>
      <c r="E2575" s="13">
        <f>C2575*$H$4</f>
        <v>861.90000000000009</v>
      </c>
      <c r="F2575" s="14">
        <f t="shared" si="227"/>
        <v>0</v>
      </c>
      <c r="G2575" s="13">
        <f t="shared" si="229"/>
        <v>718.25</v>
      </c>
      <c r="H2575" s="13">
        <f t="shared" si="228"/>
        <v>861.90000000000009</v>
      </c>
    </row>
    <row r="2576" spans="1:8" ht="12.4" customHeight="1" outlineLevel="2">
      <c r="A2576" s="19">
        <v>1101670</v>
      </c>
      <c r="B2576" s="68" t="s">
        <v>2869</v>
      </c>
      <c r="C2576" s="53">
        <v>19.700000000000003</v>
      </c>
      <c r="D2576" s="38" t="s">
        <v>391</v>
      </c>
      <c r="E2576" s="13">
        <f>C2576*$H$4</f>
        <v>1004.7000000000002</v>
      </c>
      <c r="F2576" s="14">
        <f t="shared" si="227"/>
        <v>0</v>
      </c>
      <c r="G2576" s="13">
        <f t="shared" si="229"/>
        <v>837.25</v>
      </c>
      <c r="H2576" s="13">
        <f t="shared" si="228"/>
        <v>1004.7000000000002</v>
      </c>
    </row>
    <row r="2577" spans="1:8" ht="12.4" customHeight="1" outlineLevel="2">
      <c r="A2577" s="19">
        <v>1101671</v>
      </c>
      <c r="B2577" s="68" t="s">
        <v>2870</v>
      </c>
      <c r="C2577" s="53">
        <v>23.5</v>
      </c>
      <c r="D2577" s="38" t="s">
        <v>391</v>
      </c>
      <c r="E2577" s="13">
        <f>C2577*$H$4</f>
        <v>1198.5</v>
      </c>
      <c r="F2577" s="14">
        <f t="shared" si="227"/>
        <v>0</v>
      </c>
      <c r="G2577" s="13">
        <f t="shared" si="229"/>
        <v>998.75</v>
      </c>
      <c r="H2577" s="13">
        <f t="shared" si="228"/>
        <v>1198.5</v>
      </c>
    </row>
    <row r="2578" spans="1:8" ht="12.4" customHeight="1" outlineLevel="2">
      <c r="A2578" s="19">
        <v>1101672</v>
      </c>
      <c r="B2578" s="68" t="s">
        <v>2871</v>
      </c>
      <c r="C2578" s="53">
        <v>21.700000000000003</v>
      </c>
      <c r="D2578" s="38" t="s">
        <v>391</v>
      </c>
      <c r="E2578" s="13">
        <f>C2578*$H$4</f>
        <v>1106.7</v>
      </c>
      <c r="F2578" s="14">
        <f t="shared" si="227"/>
        <v>0</v>
      </c>
      <c r="G2578" s="13">
        <f t="shared" si="229"/>
        <v>922.25</v>
      </c>
      <c r="H2578" s="13">
        <f t="shared" si="228"/>
        <v>1106.7</v>
      </c>
    </row>
    <row r="2579" spans="1:8" ht="12.4" customHeight="1" outlineLevel="2">
      <c r="A2579" s="19">
        <v>1101673</v>
      </c>
      <c r="B2579" s="68" t="s">
        <v>2872</v>
      </c>
      <c r="C2579" s="53">
        <v>23.200000000000003</v>
      </c>
      <c r="D2579" s="38" t="s">
        <v>391</v>
      </c>
      <c r="E2579" s="13">
        <f>C2579*$H$4</f>
        <v>1183.2</v>
      </c>
      <c r="F2579" s="14">
        <f t="shared" si="227"/>
        <v>0</v>
      </c>
      <c r="G2579" s="13">
        <f t="shared" si="229"/>
        <v>986</v>
      </c>
      <c r="H2579" s="13">
        <f t="shared" si="228"/>
        <v>1183.2</v>
      </c>
    </row>
    <row r="2580" spans="1:8" ht="12.4" customHeight="1" outlineLevel="2">
      <c r="A2580" s="19">
        <v>1338603</v>
      </c>
      <c r="B2580" s="68" t="s">
        <v>2873</v>
      </c>
      <c r="C2580" s="53">
        <v>64.199999999999989</v>
      </c>
      <c r="D2580" s="38" t="s">
        <v>391</v>
      </c>
      <c r="E2580" s="13">
        <f>C2580*$H$4</f>
        <v>3274.1999999999994</v>
      </c>
      <c r="F2580" s="14">
        <f t="shared" si="227"/>
        <v>0</v>
      </c>
      <c r="G2580" s="13">
        <f t="shared" si="229"/>
        <v>2728.5</v>
      </c>
      <c r="H2580" s="13">
        <f t="shared" si="228"/>
        <v>3274.1999999999994</v>
      </c>
    </row>
    <row r="2581" spans="1:8" ht="12.4" customHeight="1" outlineLevel="2">
      <c r="A2581" s="19">
        <v>1338604</v>
      </c>
      <c r="B2581" s="68" t="s">
        <v>2874</v>
      </c>
      <c r="C2581" s="53">
        <v>42.300000000000004</v>
      </c>
      <c r="D2581" s="38" t="s">
        <v>391</v>
      </c>
      <c r="E2581" s="13">
        <f>C2581*$H$4</f>
        <v>2157.3000000000002</v>
      </c>
      <c r="F2581" s="14">
        <f t="shared" si="227"/>
        <v>0</v>
      </c>
      <c r="G2581" s="13">
        <f t="shared" si="229"/>
        <v>1797.75</v>
      </c>
      <c r="H2581" s="13">
        <f t="shared" si="228"/>
        <v>2157.3000000000002</v>
      </c>
    </row>
    <row r="2582" spans="1:8" ht="12.4" customHeight="1" outlineLevel="2">
      <c r="A2582" s="19">
        <v>1338605</v>
      </c>
      <c r="B2582" s="68" t="s">
        <v>2875</v>
      </c>
      <c r="C2582" s="53">
        <v>41.800000000000004</v>
      </c>
      <c r="D2582" s="38" t="s">
        <v>390</v>
      </c>
      <c r="E2582" s="13">
        <f>C2582*$H$4</f>
        <v>2131.8000000000002</v>
      </c>
      <c r="F2582" s="14">
        <f t="shared" si="227"/>
        <v>0</v>
      </c>
      <c r="G2582" s="13">
        <f t="shared" si="229"/>
        <v>1776.5</v>
      </c>
      <c r="H2582" s="13">
        <f t="shared" si="228"/>
        <v>2131.8000000000002</v>
      </c>
    </row>
    <row r="2583" spans="1:8" ht="12.4" customHeight="1" outlineLevel="2">
      <c r="A2583" s="19">
        <v>1338606</v>
      </c>
      <c r="B2583" s="68" t="s">
        <v>2876</v>
      </c>
      <c r="C2583" s="53">
        <v>46.7</v>
      </c>
      <c r="D2583" s="38" t="s">
        <v>390</v>
      </c>
      <c r="E2583" s="13">
        <f>C2583*$H$4</f>
        <v>2381.7000000000003</v>
      </c>
      <c r="F2583" s="14">
        <f t="shared" si="227"/>
        <v>0</v>
      </c>
      <c r="G2583" s="13">
        <f t="shared" si="229"/>
        <v>1984.75</v>
      </c>
      <c r="H2583" s="13">
        <f t="shared" si="228"/>
        <v>2381.7000000000003</v>
      </c>
    </row>
    <row r="2584" spans="1:8" ht="12.4" customHeight="1" outlineLevel="2">
      <c r="A2584" s="19">
        <v>1338600</v>
      </c>
      <c r="B2584" s="68" t="s">
        <v>2877</v>
      </c>
      <c r="C2584" s="53">
        <v>10.7</v>
      </c>
      <c r="D2584" s="38" t="s">
        <v>391</v>
      </c>
      <c r="E2584" s="13">
        <f>C2584*$H$4</f>
        <v>545.69999999999993</v>
      </c>
      <c r="F2584" s="14">
        <f t="shared" si="227"/>
        <v>0</v>
      </c>
      <c r="G2584" s="13">
        <f t="shared" si="229"/>
        <v>454.75</v>
      </c>
      <c r="H2584" s="13">
        <f t="shared" si="228"/>
        <v>545.69999999999993</v>
      </c>
    </row>
    <row r="2585" spans="1:8" ht="12.4" customHeight="1" outlineLevel="2">
      <c r="A2585" s="19">
        <v>1338601</v>
      </c>
      <c r="B2585" s="68" t="s">
        <v>2878</v>
      </c>
      <c r="C2585" s="53">
        <v>36.300000000000004</v>
      </c>
      <c r="D2585" s="38" t="s">
        <v>391</v>
      </c>
      <c r="E2585" s="13">
        <f>C2585*$H$4</f>
        <v>1851.3000000000002</v>
      </c>
      <c r="F2585" s="14">
        <f t="shared" si="227"/>
        <v>0</v>
      </c>
      <c r="G2585" s="13">
        <f t="shared" si="229"/>
        <v>1542.75</v>
      </c>
      <c r="H2585" s="13">
        <f t="shared" si="228"/>
        <v>1851.3000000000002</v>
      </c>
    </row>
    <row r="2586" spans="1:8" ht="12.4" customHeight="1" outlineLevel="2">
      <c r="A2586" s="19">
        <v>1338602</v>
      </c>
      <c r="B2586" s="68" t="s">
        <v>2879</v>
      </c>
      <c r="C2586" s="53">
        <v>35</v>
      </c>
      <c r="D2586" s="38" t="s">
        <v>391</v>
      </c>
      <c r="E2586" s="13">
        <f>C2586*$H$4</f>
        <v>1785</v>
      </c>
      <c r="F2586" s="14">
        <f t="shared" si="227"/>
        <v>0</v>
      </c>
      <c r="G2586" s="13">
        <f t="shared" si="229"/>
        <v>1487.5</v>
      </c>
      <c r="H2586" s="13">
        <f t="shared" si="228"/>
        <v>1785</v>
      </c>
    </row>
    <row r="2587" spans="1:8" ht="12.4" customHeight="1" outlineLevel="2">
      <c r="A2587" s="19">
        <v>1101716</v>
      </c>
      <c r="B2587" s="68" t="s">
        <v>2880</v>
      </c>
      <c r="C2587" s="53">
        <v>10.9</v>
      </c>
      <c r="D2587" s="38" t="s">
        <v>391</v>
      </c>
      <c r="E2587" s="13">
        <f>C2587*$H$4</f>
        <v>555.9</v>
      </c>
      <c r="F2587" s="14">
        <f t="shared" si="227"/>
        <v>0</v>
      </c>
      <c r="G2587" s="13">
        <f t="shared" si="229"/>
        <v>463.25</v>
      </c>
      <c r="H2587" s="13">
        <f t="shared" si="228"/>
        <v>555.9</v>
      </c>
    </row>
    <row r="2588" spans="1:8" ht="12.4" customHeight="1" outlineLevel="2">
      <c r="A2588" s="19">
        <v>1101644</v>
      </c>
      <c r="B2588" s="68" t="s">
        <v>2881</v>
      </c>
      <c r="C2588" s="53">
        <v>12.7</v>
      </c>
      <c r="D2588" s="38" t="s">
        <v>390</v>
      </c>
      <c r="E2588" s="13">
        <f>C2588*$H$4</f>
        <v>647.69999999999993</v>
      </c>
      <c r="F2588" s="14">
        <f t="shared" si="227"/>
        <v>0</v>
      </c>
      <c r="G2588" s="13">
        <f t="shared" si="229"/>
        <v>539.75</v>
      </c>
      <c r="H2588" s="13">
        <f t="shared" si="228"/>
        <v>647.69999999999993</v>
      </c>
    </row>
    <row r="2589" spans="1:8" ht="12.4" customHeight="1" outlineLevel="2">
      <c r="A2589" s="19">
        <v>1101645</v>
      </c>
      <c r="B2589" s="68" t="s">
        <v>2882</v>
      </c>
      <c r="C2589" s="53">
        <v>14.2</v>
      </c>
      <c r="D2589" s="38" t="s">
        <v>390</v>
      </c>
      <c r="E2589" s="13">
        <f>C2589*$H$4</f>
        <v>724.19999999999993</v>
      </c>
      <c r="F2589" s="14">
        <f t="shared" si="227"/>
        <v>0</v>
      </c>
      <c r="G2589" s="13">
        <f t="shared" si="229"/>
        <v>603.5</v>
      </c>
      <c r="H2589" s="13">
        <f t="shared" si="228"/>
        <v>724.19999999999993</v>
      </c>
    </row>
    <row r="2590" spans="1:8" ht="12.4" customHeight="1" outlineLevel="2">
      <c r="A2590" s="19">
        <v>1101646</v>
      </c>
      <c r="B2590" s="68" t="s">
        <v>2883</v>
      </c>
      <c r="C2590" s="53">
        <v>14.4</v>
      </c>
      <c r="D2590" s="38" t="s">
        <v>390</v>
      </c>
      <c r="E2590" s="13">
        <f>C2590*$H$4</f>
        <v>734.4</v>
      </c>
      <c r="F2590" s="14">
        <f t="shared" si="227"/>
        <v>0</v>
      </c>
      <c r="G2590" s="13">
        <f t="shared" si="229"/>
        <v>612</v>
      </c>
      <c r="H2590" s="13">
        <f t="shared" si="228"/>
        <v>734.4</v>
      </c>
    </row>
    <row r="2591" spans="1:8" ht="12.4" customHeight="1" outlineLevel="2">
      <c r="A2591" s="19">
        <v>1101647</v>
      </c>
      <c r="B2591" s="68" t="s">
        <v>2884</v>
      </c>
      <c r="C2591" s="53">
        <v>17.100000000000001</v>
      </c>
      <c r="D2591" s="38" t="s">
        <v>390</v>
      </c>
      <c r="E2591" s="13">
        <f>C2591*$H$4</f>
        <v>872.1</v>
      </c>
      <c r="F2591" s="14">
        <f t="shared" si="227"/>
        <v>0</v>
      </c>
      <c r="G2591" s="13">
        <f t="shared" si="229"/>
        <v>726.75</v>
      </c>
      <c r="H2591" s="13">
        <f t="shared" si="228"/>
        <v>872.1</v>
      </c>
    </row>
    <row r="2592" spans="1:8" ht="12.4" customHeight="1" outlineLevel="2">
      <c r="A2592" s="19">
        <v>1101648</v>
      </c>
      <c r="B2592" s="68" t="s">
        <v>2885</v>
      </c>
      <c r="C2592" s="53">
        <v>19.8</v>
      </c>
      <c r="D2592" s="38" t="s">
        <v>390</v>
      </c>
      <c r="E2592" s="13">
        <f>C2592*$H$4</f>
        <v>1009.8000000000001</v>
      </c>
      <c r="F2592" s="14">
        <f t="shared" si="227"/>
        <v>0</v>
      </c>
      <c r="G2592" s="13">
        <f t="shared" si="229"/>
        <v>841.5</v>
      </c>
      <c r="H2592" s="13">
        <f t="shared" si="228"/>
        <v>1009.8000000000001</v>
      </c>
    </row>
    <row r="2593" spans="1:8" ht="12.4" customHeight="1" outlineLevel="2">
      <c r="A2593" s="19">
        <v>1101649</v>
      </c>
      <c r="B2593" s="68" t="s">
        <v>2886</v>
      </c>
      <c r="C2593" s="53">
        <v>20.3</v>
      </c>
      <c r="D2593" s="38" t="s">
        <v>390</v>
      </c>
      <c r="E2593" s="13">
        <f>C2593*$H$4</f>
        <v>1035.3</v>
      </c>
      <c r="F2593" s="14">
        <f t="shared" si="227"/>
        <v>0</v>
      </c>
      <c r="G2593" s="13">
        <f t="shared" si="229"/>
        <v>862.75</v>
      </c>
      <c r="H2593" s="13">
        <f t="shared" si="228"/>
        <v>1035.3</v>
      </c>
    </row>
    <row r="2594" spans="1:8" ht="12.4" customHeight="1" outlineLevel="2">
      <c r="A2594" s="19">
        <v>1101650</v>
      </c>
      <c r="B2594" s="68" t="s">
        <v>2887</v>
      </c>
      <c r="C2594" s="53">
        <v>22.200000000000003</v>
      </c>
      <c r="D2594" s="38" t="s">
        <v>390</v>
      </c>
      <c r="E2594" s="13">
        <f>C2594*$H$4</f>
        <v>1132.2</v>
      </c>
      <c r="F2594" s="14">
        <f t="shared" si="227"/>
        <v>0</v>
      </c>
      <c r="G2594" s="13">
        <f t="shared" si="229"/>
        <v>943.5</v>
      </c>
      <c r="H2594" s="13">
        <f t="shared" si="228"/>
        <v>1132.2</v>
      </c>
    </row>
    <row r="2595" spans="1:8" ht="12.4" customHeight="1" outlineLevel="2">
      <c r="A2595" s="19">
        <v>1101651</v>
      </c>
      <c r="B2595" s="68" t="s">
        <v>2888</v>
      </c>
      <c r="C2595" s="53">
        <v>23.3</v>
      </c>
      <c r="D2595" s="38" t="s">
        <v>390</v>
      </c>
      <c r="E2595" s="13">
        <f>C2595*$H$4</f>
        <v>1188.3</v>
      </c>
      <c r="F2595" s="14">
        <f t="shared" si="227"/>
        <v>0</v>
      </c>
      <c r="G2595" s="13">
        <f t="shared" si="229"/>
        <v>990.25</v>
      </c>
      <c r="H2595" s="13">
        <f t="shared" si="228"/>
        <v>1188.3</v>
      </c>
    </row>
    <row r="2596" spans="1:8" ht="12.4" customHeight="1" outlineLevel="2">
      <c r="A2596" s="19">
        <v>1338308</v>
      </c>
      <c r="B2596" s="68" t="s">
        <v>10832</v>
      </c>
      <c r="C2596" s="53">
        <v>13.299999999999999</v>
      </c>
      <c r="D2596" s="38" t="s">
        <v>390</v>
      </c>
      <c r="E2596" s="13">
        <f>C2596*$H$4</f>
        <v>678.3</v>
      </c>
      <c r="F2596" s="14">
        <f t="shared" si="209"/>
        <v>0</v>
      </c>
      <c r="G2596" s="13">
        <f t="shared" si="229"/>
        <v>565.25</v>
      </c>
      <c r="H2596" s="13">
        <f>E2596-E2596*F2596</f>
        <v>678.3</v>
      </c>
    </row>
    <row r="2597" spans="1:8" ht="12.4" customHeight="1" outlineLevel="2">
      <c r="A2597" s="19">
        <v>1101677</v>
      </c>
      <c r="B2597" s="68" t="s">
        <v>2889</v>
      </c>
      <c r="C2597" s="53">
        <v>13.4</v>
      </c>
      <c r="D2597" s="38" t="s">
        <v>390</v>
      </c>
      <c r="E2597" s="13">
        <f>C2597*$H$4</f>
        <v>683.4</v>
      </c>
      <c r="F2597" s="14">
        <f t="shared" si="227"/>
        <v>0</v>
      </c>
      <c r="G2597" s="13">
        <f t="shared" si="229"/>
        <v>569.5</v>
      </c>
      <c r="H2597" s="13">
        <f t="shared" si="228"/>
        <v>683.4</v>
      </c>
    </row>
    <row r="2598" spans="1:8" ht="12.4" customHeight="1" outlineLevel="2">
      <c r="A2598" s="19">
        <v>1338306</v>
      </c>
      <c r="B2598" s="68" t="s">
        <v>2890</v>
      </c>
      <c r="C2598" s="53">
        <v>8</v>
      </c>
      <c r="D2598" s="38" t="s">
        <v>391</v>
      </c>
      <c r="E2598" s="13">
        <f>C2598*$H$4</f>
        <v>408</v>
      </c>
      <c r="F2598" s="14">
        <f t="shared" si="227"/>
        <v>0</v>
      </c>
      <c r="G2598" s="13">
        <f t="shared" si="229"/>
        <v>340</v>
      </c>
      <c r="H2598" s="13">
        <f t="shared" si="228"/>
        <v>408</v>
      </c>
    </row>
    <row r="2599" spans="1:8" ht="12.4" customHeight="1" outlineLevel="2">
      <c r="A2599" s="19">
        <v>1338302</v>
      </c>
      <c r="B2599" s="68" t="s">
        <v>2891</v>
      </c>
      <c r="C2599" s="53">
        <v>8.1</v>
      </c>
      <c r="D2599" s="38" t="s">
        <v>390</v>
      </c>
      <c r="E2599" s="13">
        <f>C2599*$H$4</f>
        <v>413.09999999999997</v>
      </c>
      <c r="F2599" s="14">
        <f t="shared" si="227"/>
        <v>0</v>
      </c>
      <c r="G2599" s="13">
        <f t="shared" si="229"/>
        <v>344.25</v>
      </c>
      <c r="H2599" s="13">
        <f t="shared" si="228"/>
        <v>413.09999999999997</v>
      </c>
    </row>
    <row r="2600" spans="1:8" ht="12.4" customHeight="1" outlineLevel="2">
      <c r="A2600" s="19">
        <v>1338303</v>
      </c>
      <c r="B2600" s="68" t="s">
        <v>2892</v>
      </c>
      <c r="C2600" s="53">
        <v>9</v>
      </c>
      <c r="D2600" s="38" t="s">
        <v>390</v>
      </c>
      <c r="E2600" s="13">
        <f>C2600*$H$4</f>
        <v>459</v>
      </c>
      <c r="F2600" s="14">
        <f t="shared" si="227"/>
        <v>0</v>
      </c>
      <c r="G2600" s="13">
        <f t="shared" si="229"/>
        <v>382.5</v>
      </c>
      <c r="H2600" s="13">
        <f t="shared" si="228"/>
        <v>459</v>
      </c>
    </row>
    <row r="2601" spans="1:8" ht="12.4" customHeight="1" outlineLevel="2">
      <c r="A2601" s="19">
        <v>1101686</v>
      </c>
      <c r="B2601" s="68" t="s">
        <v>2893</v>
      </c>
      <c r="C2601" s="53">
        <v>8</v>
      </c>
      <c r="D2601" s="38" t="s">
        <v>391</v>
      </c>
      <c r="E2601" s="13">
        <f>C2601*$H$4</f>
        <v>408</v>
      </c>
      <c r="F2601" s="14">
        <f t="shared" si="227"/>
        <v>0</v>
      </c>
      <c r="G2601" s="13">
        <f t="shared" si="229"/>
        <v>340</v>
      </c>
      <c r="H2601" s="13">
        <f t="shared" si="228"/>
        <v>408</v>
      </c>
    </row>
    <row r="2602" spans="1:8" ht="12.4" customHeight="1" outlineLevel="2">
      <c r="A2602" s="19">
        <v>1343000</v>
      </c>
      <c r="B2602" s="68" t="s">
        <v>2894</v>
      </c>
      <c r="C2602" s="53">
        <v>1.2000000000000002</v>
      </c>
      <c r="D2602" s="38" t="s">
        <v>391</v>
      </c>
      <c r="E2602" s="13">
        <f>C2602*$H$4</f>
        <v>61.20000000000001</v>
      </c>
      <c r="F2602" s="14">
        <f t="shared" si="227"/>
        <v>0</v>
      </c>
      <c r="G2602" s="13">
        <f t="shared" si="229"/>
        <v>51</v>
      </c>
      <c r="H2602" s="13">
        <f t="shared" si="228"/>
        <v>61.20000000000001</v>
      </c>
    </row>
    <row r="2603" spans="1:8" ht="12.4" customHeight="1" outlineLevel="2">
      <c r="A2603" s="19">
        <v>1101608</v>
      </c>
      <c r="B2603" s="68" t="s">
        <v>2895</v>
      </c>
      <c r="C2603" s="53">
        <v>10.9</v>
      </c>
      <c r="D2603" s="38" t="s">
        <v>390</v>
      </c>
      <c r="E2603" s="13">
        <f>C2603*$H$4</f>
        <v>555.9</v>
      </c>
      <c r="F2603" s="14">
        <f t="shared" si="227"/>
        <v>0</v>
      </c>
      <c r="G2603" s="13">
        <f t="shared" si="229"/>
        <v>463.25</v>
      </c>
      <c r="H2603" s="13">
        <f t="shared" si="228"/>
        <v>555.9</v>
      </c>
    </row>
    <row r="2604" spans="1:8" ht="12.4" customHeight="1" outlineLevel="2">
      <c r="A2604" s="19">
        <v>1342651</v>
      </c>
      <c r="B2604" s="68" t="s">
        <v>2896</v>
      </c>
      <c r="C2604" s="53">
        <v>25.200000000000003</v>
      </c>
      <c r="D2604" s="38" t="s">
        <v>391</v>
      </c>
      <c r="E2604" s="13">
        <f>C2604*$H$4</f>
        <v>1285.2</v>
      </c>
      <c r="F2604" s="14">
        <f t="shared" ref="F2604:F2669" si="230">$F$2149</f>
        <v>0</v>
      </c>
      <c r="G2604" s="13">
        <f t="shared" si="229"/>
        <v>1071</v>
      </c>
      <c r="H2604" s="13">
        <f t="shared" ref="H2604:H2669" si="231">E2604-E2604*F2604</f>
        <v>1285.2</v>
      </c>
    </row>
    <row r="2605" spans="1:8" ht="12.4" customHeight="1" outlineLevel="2">
      <c r="A2605" s="19">
        <v>1338130</v>
      </c>
      <c r="B2605" s="68" t="s">
        <v>2897</v>
      </c>
      <c r="C2605" s="53">
        <v>12</v>
      </c>
      <c r="D2605" s="38" t="s">
        <v>391</v>
      </c>
      <c r="E2605" s="13">
        <f>C2605*$H$4</f>
        <v>612</v>
      </c>
      <c r="F2605" s="14">
        <f t="shared" si="230"/>
        <v>0</v>
      </c>
      <c r="G2605" s="13">
        <f t="shared" si="229"/>
        <v>510</v>
      </c>
      <c r="H2605" s="13">
        <f t="shared" si="231"/>
        <v>612</v>
      </c>
    </row>
    <row r="2606" spans="1:8" ht="12.4" customHeight="1" outlineLevel="2">
      <c r="A2606" s="19">
        <v>1338131</v>
      </c>
      <c r="B2606" s="68" t="s">
        <v>2898</v>
      </c>
      <c r="C2606" s="53">
        <v>14.799999999999999</v>
      </c>
      <c r="D2606" s="38" t="s">
        <v>390</v>
      </c>
      <c r="E2606" s="13">
        <f>C2606*$H$4</f>
        <v>754.8</v>
      </c>
      <c r="F2606" s="14">
        <f t="shared" si="230"/>
        <v>0</v>
      </c>
      <c r="G2606" s="13">
        <f t="shared" si="229"/>
        <v>629</v>
      </c>
      <c r="H2606" s="13">
        <f t="shared" si="231"/>
        <v>754.8</v>
      </c>
    </row>
    <row r="2607" spans="1:8" ht="12.4" customHeight="1" outlineLevel="2">
      <c r="A2607" s="19">
        <v>1338132</v>
      </c>
      <c r="B2607" s="68" t="s">
        <v>2899</v>
      </c>
      <c r="C2607" s="53">
        <v>17.600000000000001</v>
      </c>
      <c r="D2607" s="38" t="s">
        <v>390</v>
      </c>
      <c r="E2607" s="13">
        <f>C2607*$H$4</f>
        <v>897.6</v>
      </c>
      <c r="F2607" s="14">
        <f t="shared" si="230"/>
        <v>0</v>
      </c>
      <c r="G2607" s="13">
        <f t="shared" si="229"/>
        <v>748</v>
      </c>
      <c r="H2607" s="13">
        <f t="shared" si="231"/>
        <v>897.6</v>
      </c>
    </row>
    <row r="2608" spans="1:8" ht="12.4" customHeight="1" outlineLevel="2">
      <c r="A2608" s="19">
        <v>1338145</v>
      </c>
      <c r="B2608" s="68" t="s">
        <v>2900</v>
      </c>
      <c r="C2608" s="53">
        <v>21.1</v>
      </c>
      <c r="D2608" s="38" t="s">
        <v>391</v>
      </c>
      <c r="E2608" s="13">
        <f>C2608*$H$4</f>
        <v>1076.1000000000001</v>
      </c>
      <c r="F2608" s="14">
        <f t="shared" si="230"/>
        <v>0</v>
      </c>
      <c r="G2608" s="13">
        <f t="shared" si="229"/>
        <v>896.75</v>
      </c>
      <c r="H2608" s="13">
        <f t="shared" si="231"/>
        <v>1076.1000000000001</v>
      </c>
    </row>
    <row r="2609" spans="1:8" ht="12.4" customHeight="1" outlineLevel="2">
      <c r="A2609" s="19">
        <v>1338146</v>
      </c>
      <c r="B2609" s="68" t="s">
        <v>2901</v>
      </c>
      <c r="C2609" s="53">
        <v>24</v>
      </c>
      <c r="D2609" s="38" t="s">
        <v>391</v>
      </c>
      <c r="E2609" s="13">
        <f>C2609*$H$4</f>
        <v>1224</v>
      </c>
      <c r="F2609" s="14">
        <f t="shared" si="230"/>
        <v>0</v>
      </c>
      <c r="G2609" s="13">
        <f t="shared" si="229"/>
        <v>1020</v>
      </c>
      <c r="H2609" s="13">
        <f t="shared" si="231"/>
        <v>1224</v>
      </c>
    </row>
    <row r="2610" spans="1:8" ht="12.4" customHeight="1" outlineLevel="2">
      <c r="A2610" s="19">
        <v>1338147</v>
      </c>
      <c r="B2610" s="68" t="s">
        <v>2902</v>
      </c>
      <c r="C2610" s="53">
        <v>27</v>
      </c>
      <c r="D2610" s="38" t="s">
        <v>391</v>
      </c>
      <c r="E2610" s="13">
        <f>C2610*$H$4</f>
        <v>1377</v>
      </c>
      <c r="F2610" s="14">
        <f t="shared" si="230"/>
        <v>0</v>
      </c>
      <c r="G2610" s="13">
        <f t="shared" si="229"/>
        <v>1147.5</v>
      </c>
      <c r="H2610" s="13">
        <f t="shared" si="231"/>
        <v>1377</v>
      </c>
    </row>
    <row r="2611" spans="1:8" ht="12.4" customHeight="1" outlineLevel="2">
      <c r="A2611" s="19">
        <v>1101420</v>
      </c>
      <c r="B2611" s="68" t="s">
        <v>2903</v>
      </c>
      <c r="C2611" s="53">
        <v>7.3999999999999995</v>
      </c>
      <c r="D2611" s="38" t="s">
        <v>391</v>
      </c>
      <c r="E2611" s="13">
        <f>C2611*$H$4</f>
        <v>377.4</v>
      </c>
      <c r="F2611" s="14">
        <f t="shared" si="230"/>
        <v>0</v>
      </c>
      <c r="G2611" s="13">
        <f t="shared" si="229"/>
        <v>314.5</v>
      </c>
      <c r="H2611" s="13">
        <f t="shared" si="231"/>
        <v>377.4</v>
      </c>
    </row>
    <row r="2612" spans="1:8" ht="12.4" customHeight="1" outlineLevel="2">
      <c r="A2612" s="19">
        <v>1101425</v>
      </c>
      <c r="B2612" s="68" t="s">
        <v>2904</v>
      </c>
      <c r="C2612" s="53">
        <v>7.6999999999999993</v>
      </c>
      <c r="D2612" s="38" t="s">
        <v>390</v>
      </c>
      <c r="E2612" s="13">
        <f>C2612*$H$4</f>
        <v>392.7</v>
      </c>
      <c r="F2612" s="14">
        <f t="shared" si="230"/>
        <v>0</v>
      </c>
      <c r="G2612" s="13">
        <f t="shared" si="229"/>
        <v>327.25</v>
      </c>
      <c r="H2612" s="13">
        <f t="shared" si="231"/>
        <v>392.7</v>
      </c>
    </row>
    <row r="2613" spans="1:8" ht="12.4" customHeight="1" outlineLevel="2">
      <c r="A2613" s="19">
        <v>1101429</v>
      </c>
      <c r="B2613" s="68" t="s">
        <v>2905</v>
      </c>
      <c r="C2613" s="53">
        <v>10.299999999999999</v>
      </c>
      <c r="D2613" s="38" t="s">
        <v>390</v>
      </c>
      <c r="E2613" s="13">
        <f>C2613*$H$4</f>
        <v>525.29999999999995</v>
      </c>
      <c r="F2613" s="14">
        <f t="shared" si="230"/>
        <v>0</v>
      </c>
      <c r="G2613" s="13">
        <f t="shared" si="229"/>
        <v>437.75</v>
      </c>
      <c r="H2613" s="13">
        <f t="shared" si="231"/>
        <v>525.29999999999995</v>
      </c>
    </row>
    <row r="2614" spans="1:8" ht="12.4" customHeight="1" outlineLevel="2">
      <c r="A2614" s="19">
        <v>1101436</v>
      </c>
      <c r="B2614" s="68" t="s">
        <v>2906</v>
      </c>
      <c r="C2614" s="53">
        <v>13.5</v>
      </c>
      <c r="D2614" s="38" t="s">
        <v>390</v>
      </c>
      <c r="E2614" s="13">
        <f>C2614*$H$4</f>
        <v>688.5</v>
      </c>
      <c r="F2614" s="14">
        <f t="shared" si="230"/>
        <v>0</v>
      </c>
      <c r="G2614" s="13">
        <f t="shared" si="229"/>
        <v>573.75</v>
      </c>
      <c r="H2614" s="13">
        <f t="shared" si="231"/>
        <v>688.5</v>
      </c>
    </row>
    <row r="2615" spans="1:8" ht="12.4" customHeight="1" outlineLevel="2">
      <c r="A2615" s="19">
        <v>1101443</v>
      </c>
      <c r="B2615" s="68" t="s">
        <v>2907</v>
      </c>
      <c r="C2615" s="53">
        <v>17.8</v>
      </c>
      <c r="D2615" s="38" t="s">
        <v>391</v>
      </c>
      <c r="E2615" s="13">
        <f>C2615*$H$4</f>
        <v>907.80000000000007</v>
      </c>
      <c r="F2615" s="14">
        <f t="shared" si="230"/>
        <v>0</v>
      </c>
      <c r="G2615" s="13">
        <f t="shared" si="229"/>
        <v>756.5</v>
      </c>
      <c r="H2615" s="13">
        <f t="shared" si="231"/>
        <v>907.80000000000007</v>
      </c>
    </row>
    <row r="2616" spans="1:8" ht="12.4" customHeight="1" outlineLevel="2">
      <c r="A2616" s="19">
        <v>1101447</v>
      </c>
      <c r="B2616" s="68" t="s">
        <v>2908</v>
      </c>
      <c r="C2616" s="53">
        <v>21.200000000000003</v>
      </c>
      <c r="D2616" s="38" t="s">
        <v>391</v>
      </c>
      <c r="E2616" s="13">
        <f>C2616*$H$4</f>
        <v>1081.2</v>
      </c>
      <c r="F2616" s="14">
        <f t="shared" si="230"/>
        <v>0</v>
      </c>
      <c r="G2616" s="13">
        <f t="shared" si="229"/>
        <v>901</v>
      </c>
      <c r="H2616" s="13">
        <f t="shared" si="231"/>
        <v>1081.2</v>
      </c>
    </row>
    <row r="2617" spans="1:8" ht="12.4" customHeight="1" outlineLevel="2">
      <c r="A2617" s="19">
        <v>1101421</v>
      </c>
      <c r="B2617" s="68" t="s">
        <v>2909</v>
      </c>
      <c r="C2617" s="53">
        <v>7.8</v>
      </c>
      <c r="D2617" s="38" t="s">
        <v>391</v>
      </c>
      <c r="E2617" s="13">
        <f>C2617*$H$4</f>
        <v>397.8</v>
      </c>
      <c r="F2617" s="14">
        <f t="shared" si="230"/>
        <v>0</v>
      </c>
      <c r="G2617" s="13">
        <f t="shared" si="229"/>
        <v>331.5</v>
      </c>
      <c r="H2617" s="13">
        <f t="shared" si="231"/>
        <v>397.8</v>
      </c>
    </row>
    <row r="2618" spans="1:8" ht="12.4" customHeight="1" outlineLevel="2">
      <c r="A2618" s="19">
        <v>1101430</v>
      </c>
      <c r="B2618" s="68" t="s">
        <v>2910</v>
      </c>
      <c r="C2618" s="53">
        <v>11.7</v>
      </c>
      <c r="D2618" s="38" t="s">
        <v>391</v>
      </c>
      <c r="E2618" s="13">
        <f>C2618*$H$4</f>
        <v>596.69999999999993</v>
      </c>
      <c r="F2618" s="14">
        <f t="shared" si="230"/>
        <v>0</v>
      </c>
      <c r="G2618" s="13">
        <f t="shared" si="229"/>
        <v>497.25</v>
      </c>
      <c r="H2618" s="13">
        <f t="shared" si="231"/>
        <v>596.69999999999993</v>
      </c>
    </row>
    <row r="2619" spans="1:8" ht="12.4" customHeight="1" outlineLevel="2">
      <c r="A2619" s="19">
        <v>1101437</v>
      </c>
      <c r="B2619" s="68" t="s">
        <v>2911</v>
      </c>
      <c r="C2619" s="53">
        <v>16.700000000000003</v>
      </c>
      <c r="D2619" s="38" t="s">
        <v>391</v>
      </c>
      <c r="E2619" s="13">
        <f>C2619*$H$4</f>
        <v>851.70000000000016</v>
      </c>
      <c r="F2619" s="14">
        <f t="shared" si="230"/>
        <v>0</v>
      </c>
      <c r="G2619" s="13">
        <f t="shared" si="229"/>
        <v>709.75</v>
      </c>
      <c r="H2619" s="13">
        <f t="shared" si="231"/>
        <v>851.70000000000016</v>
      </c>
    </row>
    <row r="2620" spans="1:8" ht="12.4" customHeight="1" outlineLevel="2">
      <c r="A2620" s="19">
        <v>1101426</v>
      </c>
      <c r="B2620" s="68" t="s">
        <v>2912</v>
      </c>
      <c r="C2620" s="53">
        <v>9.5</v>
      </c>
      <c r="D2620" s="38" t="s">
        <v>390</v>
      </c>
      <c r="E2620" s="13">
        <f>C2620*$H$4</f>
        <v>484.5</v>
      </c>
      <c r="F2620" s="14">
        <f t="shared" si="230"/>
        <v>0</v>
      </c>
      <c r="G2620" s="13">
        <f t="shared" si="229"/>
        <v>403.75</v>
      </c>
      <c r="H2620" s="13">
        <f t="shared" si="231"/>
        <v>484.5</v>
      </c>
    </row>
    <row r="2621" spans="1:8" ht="12.4" customHeight="1" outlineLevel="2">
      <c r="A2621" s="19">
        <v>1101431</v>
      </c>
      <c r="B2621" s="68" t="s">
        <v>2913</v>
      </c>
      <c r="C2621" s="53">
        <v>13.5</v>
      </c>
      <c r="D2621" s="38" t="s">
        <v>390</v>
      </c>
      <c r="E2621" s="13">
        <f>C2621*$H$4</f>
        <v>688.5</v>
      </c>
      <c r="F2621" s="14">
        <f t="shared" si="230"/>
        <v>0</v>
      </c>
      <c r="G2621" s="13">
        <f t="shared" si="229"/>
        <v>573.75</v>
      </c>
      <c r="H2621" s="13">
        <f t="shared" si="231"/>
        <v>688.5</v>
      </c>
    </row>
    <row r="2622" spans="1:8" ht="12.4" customHeight="1" outlineLevel="2">
      <c r="A2622" s="19">
        <v>1101438</v>
      </c>
      <c r="B2622" s="68" t="s">
        <v>2914</v>
      </c>
      <c r="C2622" s="53">
        <v>19.900000000000002</v>
      </c>
      <c r="D2622" s="38" t="s">
        <v>390</v>
      </c>
      <c r="E2622" s="13">
        <f>C2622*$H$4</f>
        <v>1014.9000000000001</v>
      </c>
      <c r="F2622" s="14">
        <f t="shared" si="230"/>
        <v>0</v>
      </c>
      <c r="G2622" s="13">
        <f t="shared" si="229"/>
        <v>845.75</v>
      </c>
      <c r="H2622" s="13">
        <f t="shared" si="231"/>
        <v>1014.9000000000001</v>
      </c>
    </row>
    <row r="2623" spans="1:8" ht="12.4" customHeight="1" outlineLevel="2">
      <c r="A2623" s="19">
        <v>1101444</v>
      </c>
      <c r="B2623" s="68" t="s">
        <v>2915</v>
      </c>
      <c r="C2623" s="53">
        <v>26.900000000000002</v>
      </c>
      <c r="D2623" s="38" t="s">
        <v>391</v>
      </c>
      <c r="E2623" s="13">
        <f>C2623*$H$4</f>
        <v>1371.9</v>
      </c>
      <c r="F2623" s="14">
        <f t="shared" si="230"/>
        <v>0</v>
      </c>
      <c r="G2623" s="13">
        <f t="shared" si="229"/>
        <v>1143.25</v>
      </c>
      <c r="H2623" s="13">
        <f t="shared" si="231"/>
        <v>1371.9</v>
      </c>
    </row>
    <row r="2624" spans="1:8" ht="12.4" customHeight="1" outlineLevel="2">
      <c r="A2624" s="19">
        <v>1101448</v>
      </c>
      <c r="B2624" s="68" t="s">
        <v>2916</v>
      </c>
      <c r="C2624" s="53">
        <v>33.4</v>
      </c>
      <c r="D2624" s="38" t="s">
        <v>391</v>
      </c>
      <c r="E2624" s="13">
        <f>C2624*$H$4</f>
        <v>1703.3999999999999</v>
      </c>
      <c r="F2624" s="14">
        <f t="shared" si="230"/>
        <v>0</v>
      </c>
      <c r="G2624" s="13">
        <f t="shared" si="229"/>
        <v>1419.5</v>
      </c>
      <c r="H2624" s="13">
        <f t="shared" si="231"/>
        <v>1703.3999999999999</v>
      </c>
    </row>
    <row r="2625" spans="1:8" ht="12.4" customHeight="1" outlineLevel="2">
      <c r="A2625" s="19">
        <v>1101422</v>
      </c>
      <c r="B2625" s="68" t="s">
        <v>2917</v>
      </c>
      <c r="C2625" s="53">
        <v>8.9</v>
      </c>
      <c r="D2625" s="38" t="s">
        <v>390</v>
      </c>
      <c r="E2625" s="13">
        <f>C2625*$H$4</f>
        <v>453.90000000000003</v>
      </c>
      <c r="F2625" s="14">
        <f t="shared" si="230"/>
        <v>0</v>
      </c>
      <c r="G2625" s="13">
        <f t="shared" si="229"/>
        <v>378.25</v>
      </c>
      <c r="H2625" s="13">
        <f t="shared" si="231"/>
        <v>453.90000000000003</v>
      </c>
    </row>
    <row r="2626" spans="1:8" ht="12.4" customHeight="1" outlineLevel="2">
      <c r="A2626" s="19">
        <v>1101432</v>
      </c>
      <c r="B2626" s="68" t="s">
        <v>2918</v>
      </c>
      <c r="C2626" s="53">
        <v>14.299999999999999</v>
      </c>
      <c r="D2626" s="38" t="s">
        <v>391</v>
      </c>
      <c r="E2626" s="13">
        <f>C2626*$H$4</f>
        <v>729.3</v>
      </c>
      <c r="F2626" s="14">
        <f t="shared" si="230"/>
        <v>0</v>
      </c>
      <c r="G2626" s="13">
        <f t="shared" si="229"/>
        <v>607.75</v>
      </c>
      <c r="H2626" s="13">
        <f t="shared" si="231"/>
        <v>729.3</v>
      </c>
    </row>
    <row r="2627" spans="1:8" ht="12.4" customHeight="1" outlineLevel="2">
      <c r="A2627" s="19">
        <v>1101439</v>
      </c>
      <c r="B2627" s="68" t="s">
        <v>2919</v>
      </c>
      <c r="C2627" s="53">
        <v>21.1</v>
      </c>
      <c r="D2627" s="38" t="s">
        <v>391</v>
      </c>
      <c r="E2627" s="13">
        <f>C2627*$H$4</f>
        <v>1076.1000000000001</v>
      </c>
      <c r="F2627" s="14">
        <f t="shared" si="230"/>
        <v>0</v>
      </c>
      <c r="G2627" s="13">
        <f t="shared" si="229"/>
        <v>896.75</v>
      </c>
      <c r="H2627" s="13">
        <f t="shared" si="231"/>
        <v>1076.1000000000001</v>
      </c>
    </row>
    <row r="2628" spans="1:8" ht="12.4" customHeight="1" outlineLevel="2">
      <c r="A2628" s="19">
        <v>1101423</v>
      </c>
      <c r="B2628" s="68" t="s">
        <v>2920</v>
      </c>
      <c r="C2628" s="53">
        <v>10</v>
      </c>
      <c r="D2628" s="38" t="s">
        <v>391</v>
      </c>
      <c r="E2628" s="13">
        <f>C2628*$H$4</f>
        <v>510</v>
      </c>
      <c r="F2628" s="14">
        <f t="shared" si="230"/>
        <v>0</v>
      </c>
      <c r="G2628" s="13">
        <f t="shared" si="229"/>
        <v>425</v>
      </c>
      <c r="H2628" s="13">
        <f t="shared" si="231"/>
        <v>510</v>
      </c>
    </row>
    <row r="2629" spans="1:8" ht="12.4" customHeight="1" outlineLevel="2">
      <c r="A2629" s="19">
        <v>1101427</v>
      </c>
      <c r="B2629" s="68" t="s">
        <v>2921</v>
      </c>
      <c r="C2629" s="53">
        <v>11.4</v>
      </c>
      <c r="D2629" s="38" t="s">
        <v>391</v>
      </c>
      <c r="E2629" s="13">
        <f>C2629*$H$4</f>
        <v>581.4</v>
      </c>
      <c r="F2629" s="14">
        <f t="shared" si="230"/>
        <v>0</v>
      </c>
      <c r="G2629" s="13">
        <f t="shared" si="229"/>
        <v>484.5</v>
      </c>
      <c r="H2629" s="13">
        <f t="shared" si="231"/>
        <v>581.4</v>
      </c>
    </row>
    <row r="2630" spans="1:8" ht="12.4" customHeight="1" outlineLevel="2">
      <c r="A2630" s="19">
        <v>1101433</v>
      </c>
      <c r="B2630" s="68" t="s">
        <v>2922</v>
      </c>
      <c r="C2630" s="53">
        <v>16.8</v>
      </c>
      <c r="D2630" s="38" t="s">
        <v>390</v>
      </c>
      <c r="E2630" s="13">
        <f>C2630*$H$4</f>
        <v>856.80000000000007</v>
      </c>
      <c r="F2630" s="14">
        <f t="shared" si="230"/>
        <v>0</v>
      </c>
      <c r="G2630" s="13">
        <f t="shared" si="229"/>
        <v>714</v>
      </c>
      <c r="H2630" s="13">
        <f t="shared" si="231"/>
        <v>856.80000000000007</v>
      </c>
    </row>
    <row r="2631" spans="1:8" ht="12.4" customHeight="1" outlineLevel="2">
      <c r="A2631" s="19">
        <v>1101440</v>
      </c>
      <c r="B2631" s="68" t="s">
        <v>2923</v>
      </c>
      <c r="C2631" s="53">
        <v>26.700000000000003</v>
      </c>
      <c r="D2631" s="38" t="s">
        <v>390</v>
      </c>
      <c r="E2631" s="13">
        <f>C2631*$H$4</f>
        <v>1361.7</v>
      </c>
      <c r="F2631" s="14">
        <f t="shared" si="230"/>
        <v>0</v>
      </c>
      <c r="G2631" s="13">
        <f t="shared" si="229"/>
        <v>1134.75</v>
      </c>
      <c r="H2631" s="13">
        <f t="shared" si="231"/>
        <v>1361.7</v>
      </c>
    </row>
    <row r="2632" spans="1:8" ht="12.4" customHeight="1" outlineLevel="2">
      <c r="A2632" s="19">
        <v>1101445</v>
      </c>
      <c r="B2632" s="68" t="s">
        <v>2924</v>
      </c>
      <c r="C2632" s="53">
        <v>37.200000000000003</v>
      </c>
      <c r="D2632" s="38" t="s">
        <v>391</v>
      </c>
      <c r="E2632" s="13">
        <f>C2632*$H$4</f>
        <v>1897.2</v>
      </c>
      <c r="F2632" s="14">
        <f t="shared" si="230"/>
        <v>0</v>
      </c>
      <c r="G2632" s="13">
        <f t="shared" si="229"/>
        <v>1581</v>
      </c>
      <c r="H2632" s="13">
        <f t="shared" si="231"/>
        <v>1897.2</v>
      </c>
    </row>
    <row r="2633" spans="1:8" ht="12.4" customHeight="1" outlineLevel="2">
      <c r="A2633" s="19">
        <v>1101449</v>
      </c>
      <c r="B2633" s="68" t="s">
        <v>2925</v>
      </c>
      <c r="C2633" s="53">
        <v>49.5</v>
      </c>
      <c r="D2633" s="38" t="s">
        <v>391</v>
      </c>
      <c r="E2633" s="13">
        <f>C2633*$H$4</f>
        <v>2524.5</v>
      </c>
      <c r="F2633" s="14">
        <f t="shared" si="230"/>
        <v>0</v>
      </c>
      <c r="G2633" s="13">
        <f t="shared" si="229"/>
        <v>2103.75</v>
      </c>
      <c r="H2633" s="13">
        <f t="shared" si="231"/>
        <v>2524.5</v>
      </c>
    </row>
    <row r="2634" spans="1:8" ht="12.4" customHeight="1" outlineLevel="2">
      <c r="A2634" s="19">
        <v>1101424</v>
      </c>
      <c r="B2634" s="68" t="s">
        <v>2926</v>
      </c>
      <c r="C2634" s="53">
        <v>11</v>
      </c>
      <c r="D2634" s="38" t="s">
        <v>391</v>
      </c>
      <c r="E2634" s="13">
        <f>C2634*$H$4</f>
        <v>561</v>
      </c>
      <c r="F2634" s="14">
        <f t="shared" si="230"/>
        <v>0</v>
      </c>
      <c r="G2634" s="13">
        <f t="shared" si="229"/>
        <v>467.5</v>
      </c>
      <c r="H2634" s="13">
        <f t="shared" si="231"/>
        <v>561</v>
      </c>
    </row>
    <row r="2635" spans="1:8" ht="12.4" customHeight="1" outlineLevel="2">
      <c r="A2635" s="19">
        <v>1101434</v>
      </c>
      <c r="B2635" s="68" t="s">
        <v>2927</v>
      </c>
      <c r="C2635" s="53">
        <v>19.400000000000002</v>
      </c>
      <c r="D2635" s="38" t="s">
        <v>391</v>
      </c>
      <c r="E2635" s="13">
        <f>C2635*$H$4</f>
        <v>989.40000000000009</v>
      </c>
      <c r="F2635" s="14">
        <f t="shared" si="230"/>
        <v>0</v>
      </c>
      <c r="G2635" s="13">
        <f t="shared" si="229"/>
        <v>824.5</v>
      </c>
      <c r="H2635" s="13">
        <f t="shared" si="231"/>
        <v>989.40000000000009</v>
      </c>
    </row>
    <row r="2636" spans="1:8" ht="12.4" customHeight="1" outlineLevel="2">
      <c r="A2636" s="19">
        <v>1101441</v>
      </c>
      <c r="B2636" s="68" t="s">
        <v>2928</v>
      </c>
      <c r="C2636" s="53">
        <v>32.700000000000003</v>
      </c>
      <c r="D2636" s="38" t="s">
        <v>391</v>
      </c>
      <c r="E2636" s="13">
        <f>C2636*$H$4</f>
        <v>1667.7</v>
      </c>
      <c r="F2636" s="14">
        <f t="shared" si="230"/>
        <v>0</v>
      </c>
      <c r="G2636" s="13">
        <f t="shared" si="229"/>
        <v>1389.75</v>
      </c>
      <c r="H2636" s="13">
        <f t="shared" si="231"/>
        <v>1667.7</v>
      </c>
    </row>
    <row r="2637" spans="1:8" ht="12.4" customHeight="1" outlineLevel="2">
      <c r="A2637" s="19">
        <v>1340050</v>
      </c>
      <c r="B2637" s="68" t="s">
        <v>2929</v>
      </c>
      <c r="C2637" s="53">
        <v>20.100000000000001</v>
      </c>
      <c r="D2637" s="38" t="s">
        <v>390</v>
      </c>
      <c r="E2637" s="13">
        <f>C2637*$H$4</f>
        <v>1025.1000000000001</v>
      </c>
      <c r="F2637" s="14">
        <f t="shared" si="230"/>
        <v>0</v>
      </c>
      <c r="G2637" s="13">
        <f t="shared" si="229"/>
        <v>854.25</v>
      </c>
      <c r="H2637" s="13">
        <f t="shared" si="231"/>
        <v>1025.1000000000001</v>
      </c>
    </row>
    <row r="2638" spans="1:8" ht="12.4" customHeight="1" outlineLevel="2">
      <c r="A2638" s="19">
        <v>1340056</v>
      </c>
      <c r="B2638" s="68" t="s">
        <v>2930</v>
      </c>
      <c r="C2638" s="53">
        <v>24.200000000000003</v>
      </c>
      <c r="D2638" s="38" t="s">
        <v>391</v>
      </c>
      <c r="E2638" s="13">
        <f>C2638*$H$4</f>
        <v>1234.2</v>
      </c>
      <c r="F2638" s="14">
        <f t="shared" si="230"/>
        <v>0</v>
      </c>
      <c r="G2638" s="13">
        <f t="shared" ref="G2638:G2701" si="232">ROUND(H2638/1.2,2)</f>
        <v>1028.5</v>
      </c>
      <c r="H2638" s="13">
        <f t="shared" si="231"/>
        <v>1234.2</v>
      </c>
    </row>
    <row r="2639" spans="1:8" ht="12.4" customHeight="1" outlineLevel="2">
      <c r="A2639" s="19">
        <v>1340051</v>
      </c>
      <c r="B2639" s="68" t="s">
        <v>2931</v>
      </c>
      <c r="C2639" s="53">
        <v>22.5</v>
      </c>
      <c r="D2639" s="38" t="s">
        <v>391</v>
      </c>
      <c r="E2639" s="13">
        <f>C2639*$H$4</f>
        <v>1147.5</v>
      </c>
      <c r="F2639" s="14">
        <f t="shared" si="230"/>
        <v>0</v>
      </c>
      <c r="G2639" s="13">
        <f t="shared" si="232"/>
        <v>956.25</v>
      </c>
      <c r="H2639" s="13">
        <f t="shared" si="231"/>
        <v>1147.5</v>
      </c>
    </row>
    <row r="2640" spans="1:8" ht="12.4" customHeight="1" outlineLevel="2">
      <c r="A2640" s="19">
        <v>1340057</v>
      </c>
      <c r="B2640" s="68" t="s">
        <v>2932</v>
      </c>
      <c r="C2640" s="53">
        <v>22.200000000000003</v>
      </c>
      <c r="D2640" s="38" t="s">
        <v>391</v>
      </c>
      <c r="E2640" s="13">
        <f>C2640*$H$4</f>
        <v>1132.2</v>
      </c>
      <c r="F2640" s="14">
        <f t="shared" si="230"/>
        <v>0</v>
      </c>
      <c r="G2640" s="13">
        <f t="shared" si="232"/>
        <v>943.5</v>
      </c>
      <c r="H2640" s="13">
        <f t="shared" si="231"/>
        <v>1132.2</v>
      </c>
    </row>
    <row r="2641" spans="1:8" ht="12.4" customHeight="1" outlineLevel="2">
      <c r="A2641" s="19">
        <v>1340052</v>
      </c>
      <c r="B2641" s="68" t="s">
        <v>2933</v>
      </c>
      <c r="C2641" s="53">
        <v>26.3</v>
      </c>
      <c r="D2641" s="38" t="s">
        <v>391</v>
      </c>
      <c r="E2641" s="13">
        <f>C2641*$H$4</f>
        <v>1341.3</v>
      </c>
      <c r="F2641" s="14">
        <f t="shared" si="230"/>
        <v>0</v>
      </c>
      <c r="G2641" s="13">
        <f t="shared" si="232"/>
        <v>1117.75</v>
      </c>
      <c r="H2641" s="13">
        <f t="shared" si="231"/>
        <v>1341.3</v>
      </c>
    </row>
    <row r="2642" spans="1:8" ht="12.4" customHeight="1" outlineLevel="2">
      <c r="A2642" s="19">
        <v>1340058</v>
      </c>
      <c r="B2642" s="68" t="s">
        <v>2934</v>
      </c>
      <c r="C2642" s="53">
        <v>35</v>
      </c>
      <c r="D2642" s="38" t="s">
        <v>391</v>
      </c>
      <c r="E2642" s="13">
        <f>C2642*$H$4</f>
        <v>1785</v>
      </c>
      <c r="F2642" s="14">
        <f t="shared" si="230"/>
        <v>0</v>
      </c>
      <c r="G2642" s="13">
        <f t="shared" si="232"/>
        <v>1487.5</v>
      </c>
      <c r="H2642" s="13">
        <f t="shared" si="231"/>
        <v>1785</v>
      </c>
    </row>
    <row r="2643" spans="1:8" ht="12.4" customHeight="1" outlineLevel="2">
      <c r="A2643" s="19">
        <v>1340053</v>
      </c>
      <c r="B2643" s="68" t="s">
        <v>2935</v>
      </c>
      <c r="C2643" s="53">
        <v>28.200000000000003</v>
      </c>
      <c r="D2643" s="38" t="s">
        <v>391</v>
      </c>
      <c r="E2643" s="13">
        <f>C2643*$H$4</f>
        <v>1438.2</v>
      </c>
      <c r="F2643" s="14">
        <f t="shared" si="230"/>
        <v>0</v>
      </c>
      <c r="G2643" s="13">
        <f t="shared" si="232"/>
        <v>1198.5</v>
      </c>
      <c r="H2643" s="13">
        <f t="shared" si="231"/>
        <v>1438.2</v>
      </c>
    </row>
    <row r="2644" spans="1:8" ht="12" customHeight="1" outlineLevel="2">
      <c r="A2644" s="19">
        <v>1340059</v>
      </c>
      <c r="B2644" s="68" t="s">
        <v>2936</v>
      </c>
      <c r="C2644" s="53">
        <v>29.5</v>
      </c>
      <c r="D2644" s="38" t="s">
        <v>391</v>
      </c>
      <c r="E2644" s="13">
        <f>C2644*$H$4</f>
        <v>1504.5</v>
      </c>
      <c r="F2644" s="14">
        <f t="shared" si="230"/>
        <v>0</v>
      </c>
      <c r="G2644" s="13">
        <f t="shared" si="232"/>
        <v>1253.75</v>
      </c>
      <c r="H2644" s="13">
        <f t="shared" si="231"/>
        <v>1504.5</v>
      </c>
    </row>
    <row r="2645" spans="1:8" ht="12.4" customHeight="1" outlineLevel="2">
      <c r="A2645" s="19">
        <v>1340054</v>
      </c>
      <c r="B2645" s="68" t="s">
        <v>2937</v>
      </c>
      <c r="C2645" s="53">
        <v>33.6</v>
      </c>
      <c r="D2645" s="38" t="s">
        <v>391</v>
      </c>
      <c r="E2645" s="13">
        <f>C2645*$H$4</f>
        <v>1713.6000000000001</v>
      </c>
      <c r="F2645" s="14">
        <f t="shared" si="230"/>
        <v>0</v>
      </c>
      <c r="G2645" s="13">
        <f t="shared" si="232"/>
        <v>1428</v>
      </c>
      <c r="H2645" s="13">
        <f t="shared" si="231"/>
        <v>1713.6000000000001</v>
      </c>
    </row>
    <row r="2646" spans="1:8" ht="12.4" customHeight="1" outlineLevel="2">
      <c r="A2646" s="19">
        <v>1340060</v>
      </c>
      <c r="B2646" s="68" t="s">
        <v>2938</v>
      </c>
      <c r="C2646" s="53">
        <v>41.5</v>
      </c>
      <c r="D2646" s="38" t="s">
        <v>391</v>
      </c>
      <c r="E2646" s="13">
        <f>C2646*$H$4</f>
        <v>2116.5</v>
      </c>
      <c r="F2646" s="14">
        <f t="shared" si="230"/>
        <v>0</v>
      </c>
      <c r="G2646" s="13">
        <f t="shared" si="232"/>
        <v>1763.75</v>
      </c>
      <c r="H2646" s="13">
        <f t="shared" si="231"/>
        <v>2116.5</v>
      </c>
    </row>
    <row r="2647" spans="1:8" ht="12.4" customHeight="1" outlineLevel="2">
      <c r="A2647" s="19">
        <v>1342181</v>
      </c>
      <c r="B2647" s="68" t="s">
        <v>10835</v>
      </c>
      <c r="C2647" s="53">
        <v>1.9000000000000001</v>
      </c>
      <c r="D2647" s="38" t="s">
        <v>391</v>
      </c>
      <c r="E2647" s="13">
        <f>C2647*$H$4</f>
        <v>96.9</v>
      </c>
      <c r="F2647" s="14">
        <f t="shared" si="209"/>
        <v>0</v>
      </c>
      <c r="G2647" s="13">
        <f t="shared" si="232"/>
        <v>80.75</v>
      </c>
      <c r="H2647" s="13">
        <f>E2647-E2647*F2647</f>
        <v>96.9</v>
      </c>
    </row>
    <row r="2648" spans="1:8" ht="12.4" customHeight="1" outlineLevel="2">
      <c r="A2648" s="19">
        <v>1342182</v>
      </c>
      <c r="B2648" s="68" t="s">
        <v>10836</v>
      </c>
      <c r="C2648" s="53">
        <v>2.1</v>
      </c>
      <c r="D2648" s="38" t="s">
        <v>391</v>
      </c>
      <c r="E2648" s="13">
        <f>C2648*$H$4</f>
        <v>107.10000000000001</v>
      </c>
      <c r="F2648" s="14">
        <f t="shared" si="209"/>
        <v>0</v>
      </c>
      <c r="G2648" s="13">
        <f t="shared" si="232"/>
        <v>89.25</v>
      </c>
      <c r="H2648" s="13">
        <f>E2648-E2648*F2648</f>
        <v>107.10000000000001</v>
      </c>
    </row>
    <row r="2649" spans="1:8" ht="12.4" customHeight="1" outlineLevel="2">
      <c r="A2649" s="19">
        <v>1342750</v>
      </c>
      <c r="B2649" s="68" t="s">
        <v>2939</v>
      </c>
      <c r="C2649" s="53">
        <v>17.200000000000003</v>
      </c>
      <c r="D2649" s="38" t="s">
        <v>391</v>
      </c>
      <c r="E2649" s="13">
        <f>C2649*$H$4</f>
        <v>877.20000000000016</v>
      </c>
      <c r="F2649" s="14">
        <f t="shared" si="230"/>
        <v>0</v>
      </c>
      <c r="G2649" s="13">
        <f t="shared" si="232"/>
        <v>731</v>
      </c>
      <c r="H2649" s="13">
        <f t="shared" si="231"/>
        <v>877.20000000000016</v>
      </c>
    </row>
    <row r="2650" spans="1:8" ht="12.4" customHeight="1" outlineLevel="2">
      <c r="A2650" s="19">
        <v>1342751</v>
      </c>
      <c r="B2650" s="68" t="s">
        <v>2940</v>
      </c>
      <c r="C2650" s="53">
        <v>28.3</v>
      </c>
      <c r="D2650" s="38" t="s">
        <v>391</v>
      </c>
      <c r="E2650" s="13">
        <f>C2650*$H$4</f>
        <v>1443.3</v>
      </c>
      <c r="F2650" s="14">
        <f t="shared" si="230"/>
        <v>0</v>
      </c>
      <c r="G2650" s="13">
        <f t="shared" si="232"/>
        <v>1202.75</v>
      </c>
      <c r="H2650" s="13">
        <f t="shared" si="231"/>
        <v>1443.3</v>
      </c>
    </row>
    <row r="2651" spans="1:8" ht="12.4" customHeight="1" outlineLevel="2">
      <c r="A2651" s="19">
        <v>1342752</v>
      </c>
      <c r="B2651" s="68" t="s">
        <v>2941</v>
      </c>
      <c r="C2651" s="53">
        <v>39.5</v>
      </c>
      <c r="D2651" s="38" t="s">
        <v>391</v>
      </c>
      <c r="E2651" s="13">
        <f>C2651*$H$4</f>
        <v>2014.5</v>
      </c>
      <c r="F2651" s="14">
        <f t="shared" si="230"/>
        <v>0</v>
      </c>
      <c r="G2651" s="13">
        <f t="shared" si="232"/>
        <v>1678.75</v>
      </c>
      <c r="H2651" s="13">
        <f t="shared" si="231"/>
        <v>2014.5</v>
      </c>
    </row>
    <row r="2652" spans="1:8" ht="12.4" customHeight="1" outlineLevel="2">
      <c r="A2652" s="19">
        <v>1342759</v>
      </c>
      <c r="B2652" s="68" t="s">
        <v>2942</v>
      </c>
      <c r="C2652" s="53">
        <v>14.9</v>
      </c>
      <c r="D2652" s="38" t="s">
        <v>391</v>
      </c>
      <c r="E2652" s="13">
        <f>C2652*$H$4</f>
        <v>759.9</v>
      </c>
      <c r="F2652" s="14">
        <f t="shared" si="230"/>
        <v>0</v>
      </c>
      <c r="G2652" s="13">
        <f t="shared" si="232"/>
        <v>633.25</v>
      </c>
      <c r="H2652" s="13">
        <f t="shared" si="231"/>
        <v>759.9</v>
      </c>
    </row>
    <row r="2653" spans="1:8" ht="12.4" customHeight="1" outlineLevel="2">
      <c r="A2653" s="19">
        <v>1342760</v>
      </c>
      <c r="B2653" s="68" t="s">
        <v>2943</v>
      </c>
      <c r="C2653" s="53">
        <v>20.900000000000002</v>
      </c>
      <c r="D2653" s="38" t="s">
        <v>391</v>
      </c>
      <c r="E2653" s="13">
        <f>C2653*$H$4</f>
        <v>1065.9000000000001</v>
      </c>
      <c r="F2653" s="14">
        <f t="shared" si="230"/>
        <v>0</v>
      </c>
      <c r="G2653" s="13">
        <f t="shared" si="232"/>
        <v>888.25</v>
      </c>
      <c r="H2653" s="13">
        <f t="shared" si="231"/>
        <v>1065.9000000000001</v>
      </c>
    </row>
    <row r="2654" spans="1:8" ht="12.4" customHeight="1" outlineLevel="2">
      <c r="A2654" s="19">
        <v>1342761</v>
      </c>
      <c r="B2654" s="68" t="s">
        <v>2944</v>
      </c>
      <c r="C2654" s="53">
        <v>26.6</v>
      </c>
      <c r="D2654" s="38" t="s">
        <v>391</v>
      </c>
      <c r="E2654" s="13">
        <f>C2654*$H$4</f>
        <v>1356.6000000000001</v>
      </c>
      <c r="F2654" s="14">
        <f t="shared" si="230"/>
        <v>0</v>
      </c>
      <c r="G2654" s="13">
        <f t="shared" si="232"/>
        <v>1130.5</v>
      </c>
      <c r="H2654" s="13">
        <f t="shared" si="231"/>
        <v>1356.6000000000001</v>
      </c>
    </row>
    <row r="2655" spans="1:8" ht="12.4" customHeight="1" outlineLevel="2">
      <c r="A2655" s="19">
        <v>1342762</v>
      </c>
      <c r="B2655" s="68" t="s">
        <v>2945</v>
      </c>
      <c r="C2655" s="53">
        <v>14.799999999999999</v>
      </c>
      <c r="D2655" s="38" t="s">
        <v>391</v>
      </c>
      <c r="E2655" s="13">
        <f>C2655*$H$4</f>
        <v>754.8</v>
      </c>
      <c r="F2655" s="14">
        <f t="shared" si="230"/>
        <v>0</v>
      </c>
      <c r="G2655" s="13">
        <f t="shared" si="232"/>
        <v>629</v>
      </c>
      <c r="H2655" s="13">
        <f t="shared" si="231"/>
        <v>754.8</v>
      </c>
    </row>
    <row r="2656" spans="1:8" ht="12.4" customHeight="1" outlineLevel="2">
      <c r="A2656" s="19">
        <v>1342763</v>
      </c>
      <c r="B2656" s="68" t="s">
        <v>2946</v>
      </c>
      <c r="C2656" s="53">
        <v>25.1</v>
      </c>
      <c r="D2656" s="38" t="s">
        <v>391</v>
      </c>
      <c r="E2656" s="13">
        <f>C2656*$H$4</f>
        <v>1280.1000000000001</v>
      </c>
      <c r="F2656" s="14">
        <f t="shared" si="230"/>
        <v>0</v>
      </c>
      <c r="G2656" s="13">
        <f t="shared" si="232"/>
        <v>1066.75</v>
      </c>
      <c r="H2656" s="13">
        <f t="shared" si="231"/>
        <v>1280.1000000000001</v>
      </c>
    </row>
    <row r="2657" spans="1:8" ht="12.4" customHeight="1" outlineLevel="2">
      <c r="A2657" s="19">
        <v>1342764</v>
      </c>
      <c r="B2657" s="68" t="s">
        <v>2947</v>
      </c>
      <c r="C2657" s="53">
        <v>35.5</v>
      </c>
      <c r="D2657" s="38" t="s">
        <v>391</v>
      </c>
      <c r="E2657" s="13">
        <f>C2657*$H$4</f>
        <v>1810.5</v>
      </c>
      <c r="F2657" s="14">
        <f t="shared" si="230"/>
        <v>0</v>
      </c>
      <c r="G2657" s="13">
        <f t="shared" si="232"/>
        <v>1508.75</v>
      </c>
      <c r="H2657" s="13">
        <f t="shared" si="231"/>
        <v>1810.5</v>
      </c>
    </row>
    <row r="2658" spans="1:8" ht="12.4" customHeight="1" outlineLevel="2">
      <c r="A2658" s="19">
        <v>1342820</v>
      </c>
      <c r="B2658" s="68" t="s">
        <v>2948</v>
      </c>
      <c r="C2658" s="53">
        <v>3.2</v>
      </c>
      <c r="D2658" s="38" t="s">
        <v>390</v>
      </c>
      <c r="E2658" s="13">
        <f>C2658*$H$4</f>
        <v>163.20000000000002</v>
      </c>
      <c r="F2658" s="14">
        <f t="shared" si="230"/>
        <v>0</v>
      </c>
      <c r="G2658" s="13">
        <f t="shared" si="232"/>
        <v>136</v>
      </c>
      <c r="H2658" s="13">
        <f t="shared" si="231"/>
        <v>163.20000000000002</v>
      </c>
    </row>
    <row r="2659" spans="1:8" ht="12.4" customHeight="1" outlineLevel="2">
      <c r="A2659" s="19">
        <v>1342821</v>
      </c>
      <c r="B2659" s="68" t="s">
        <v>2949</v>
      </c>
      <c r="C2659" s="53">
        <v>1.2000000000000002</v>
      </c>
      <c r="D2659" s="38" t="s">
        <v>391</v>
      </c>
      <c r="E2659" s="13">
        <f>C2659*$H$4</f>
        <v>61.20000000000001</v>
      </c>
      <c r="F2659" s="14">
        <f t="shared" si="230"/>
        <v>0</v>
      </c>
      <c r="G2659" s="13">
        <f t="shared" si="232"/>
        <v>51</v>
      </c>
      <c r="H2659" s="13">
        <f t="shared" si="231"/>
        <v>61.20000000000001</v>
      </c>
    </row>
    <row r="2660" spans="1:8" ht="12.4" customHeight="1" outlineLevel="2">
      <c r="A2660" s="19">
        <v>1338950</v>
      </c>
      <c r="B2660" s="68" t="s">
        <v>2950</v>
      </c>
      <c r="C2660" s="53">
        <v>0.7</v>
      </c>
      <c r="D2660" s="38" t="s">
        <v>390</v>
      </c>
      <c r="E2660" s="13">
        <f>C2660*$H$4</f>
        <v>35.699999999999996</v>
      </c>
      <c r="F2660" s="14">
        <f t="shared" si="230"/>
        <v>0</v>
      </c>
      <c r="G2660" s="13">
        <f t="shared" si="232"/>
        <v>29.75</v>
      </c>
      <c r="H2660" s="13">
        <f t="shared" si="231"/>
        <v>35.699999999999996</v>
      </c>
    </row>
    <row r="2661" spans="1:8" ht="12.4" customHeight="1" outlineLevel="2">
      <c r="A2661" s="19">
        <v>1101713</v>
      </c>
      <c r="B2661" s="68" t="s">
        <v>2951</v>
      </c>
      <c r="C2661" s="53">
        <v>7.6999999999999993</v>
      </c>
      <c r="D2661" s="38" t="s">
        <v>391</v>
      </c>
      <c r="E2661" s="13">
        <f>C2661*$H$4</f>
        <v>392.7</v>
      </c>
      <c r="F2661" s="14">
        <f t="shared" si="230"/>
        <v>0</v>
      </c>
      <c r="G2661" s="13">
        <f t="shared" si="232"/>
        <v>327.25</v>
      </c>
      <c r="H2661" s="13">
        <f t="shared" si="231"/>
        <v>392.7</v>
      </c>
    </row>
    <row r="2662" spans="1:8" ht="12.4" customHeight="1" outlineLevel="2">
      <c r="A2662" s="19">
        <v>1338464</v>
      </c>
      <c r="B2662" s="68" t="s">
        <v>2952</v>
      </c>
      <c r="C2662" s="53">
        <v>9.6999999999999993</v>
      </c>
      <c r="D2662" s="38" t="s">
        <v>391</v>
      </c>
      <c r="E2662" s="13">
        <f>C2662*$H$4</f>
        <v>494.7</v>
      </c>
      <c r="F2662" s="14">
        <f t="shared" si="230"/>
        <v>0</v>
      </c>
      <c r="G2662" s="13">
        <f t="shared" si="232"/>
        <v>412.25</v>
      </c>
      <c r="H2662" s="13">
        <f t="shared" si="231"/>
        <v>494.7</v>
      </c>
    </row>
    <row r="2663" spans="1:8" ht="12.4" customHeight="1" outlineLevel="2">
      <c r="A2663" s="19">
        <v>1338467</v>
      </c>
      <c r="B2663" s="68" t="s">
        <v>2953</v>
      </c>
      <c r="C2663" s="53">
        <v>15.1</v>
      </c>
      <c r="D2663" s="38" t="s">
        <v>391</v>
      </c>
      <c r="E2663" s="13">
        <f>C2663*$H$4</f>
        <v>770.1</v>
      </c>
      <c r="F2663" s="14">
        <f t="shared" si="230"/>
        <v>0</v>
      </c>
      <c r="G2663" s="13">
        <f t="shared" si="232"/>
        <v>641.75</v>
      </c>
      <c r="H2663" s="13">
        <f t="shared" si="231"/>
        <v>770.1</v>
      </c>
    </row>
    <row r="2664" spans="1:8" ht="12.4" customHeight="1" outlineLevel="2">
      <c r="A2664" s="19">
        <v>1101712</v>
      </c>
      <c r="B2664" s="68" t="s">
        <v>2954</v>
      </c>
      <c r="C2664" s="53">
        <v>6.1</v>
      </c>
      <c r="D2664" s="38" t="s">
        <v>391</v>
      </c>
      <c r="E2664" s="13">
        <f>C2664*$H$4</f>
        <v>311.09999999999997</v>
      </c>
      <c r="F2664" s="14">
        <f t="shared" si="230"/>
        <v>0</v>
      </c>
      <c r="G2664" s="13">
        <f t="shared" si="232"/>
        <v>259.25</v>
      </c>
      <c r="H2664" s="13">
        <f t="shared" si="231"/>
        <v>311.09999999999997</v>
      </c>
    </row>
    <row r="2665" spans="1:8" ht="12.4" customHeight="1" outlineLevel="2">
      <c r="A2665" s="19">
        <v>1338452</v>
      </c>
      <c r="B2665" s="68" t="s">
        <v>2955</v>
      </c>
      <c r="C2665" s="53">
        <v>9.6999999999999993</v>
      </c>
      <c r="D2665" s="38" t="s">
        <v>390</v>
      </c>
      <c r="E2665" s="13">
        <f>C2665*$H$4</f>
        <v>494.7</v>
      </c>
      <c r="F2665" s="14">
        <f t="shared" si="230"/>
        <v>0</v>
      </c>
      <c r="G2665" s="13">
        <f t="shared" si="232"/>
        <v>412.25</v>
      </c>
      <c r="H2665" s="13">
        <f t="shared" si="231"/>
        <v>494.7</v>
      </c>
    </row>
    <row r="2666" spans="1:8" ht="12.4" customHeight="1" outlineLevel="2">
      <c r="A2666" s="19">
        <v>1338453</v>
      </c>
      <c r="B2666" s="68" t="s">
        <v>2956</v>
      </c>
      <c r="C2666" s="53">
        <v>9.6999999999999993</v>
      </c>
      <c r="D2666" s="38" t="s">
        <v>390</v>
      </c>
      <c r="E2666" s="13">
        <f>C2666*$H$4</f>
        <v>494.7</v>
      </c>
      <c r="F2666" s="14">
        <f t="shared" si="230"/>
        <v>0</v>
      </c>
      <c r="G2666" s="13">
        <f t="shared" si="232"/>
        <v>412.25</v>
      </c>
      <c r="H2666" s="13">
        <f t="shared" si="231"/>
        <v>494.7</v>
      </c>
    </row>
    <row r="2667" spans="1:8" ht="12.4" customHeight="1" outlineLevel="2">
      <c r="A2667" s="19">
        <v>1338450</v>
      </c>
      <c r="B2667" s="68" t="s">
        <v>2957</v>
      </c>
      <c r="C2667" s="53">
        <v>9.6999999999999993</v>
      </c>
      <c r="D2667" s="38" t="s">
        <v>390</v>
      </c>
      <c r="E2667" s="13">
        <f>C2667*$H$4</f>
        <v>494.7</v>
      </c>
      <c r="F2667" s="14">
        <f t="shared" si="230"/>
        <v>0</v>
      </c>
      <c r="G2667" s="13">
        <f t="shared" si="232"/>
        <v>412.25</v>
      </c>
      <c r="H2667" s="13">
        <f t="shared" si="231"/>
        <v>494.7</v>
      </c>
    </row>
    <row r="2668" spans="1:8" ht="12.4" customHeight="1" outlineLevel="2">
      <c r="A2668" s="19">
        <v>1338454</v>
      </c>
      <c r="B2668" s="68" t="s">
        <v>2958</v>
      </c>
      <c r="C2668" s="53">
        <v>9.6999999999999993</v>
      </c>
      <c r="D2668" s="38" t="s">
        <v>390</v>
      </c>
      <c r="E2668" s="13">
        <f>C2668*$H$4</f>
        <v>494.7</v>
      </c>
      <c r="F2668" s="14">
        <f t="shared" si="230"/>
        <v>0</v>
      </c>
      <c r="G2668" s="13">
        <f t="shared" si="232"/>
        <v>412.25</v>
      </c>
      <c r="H2668" s="13">
        <f t="shared" si="231"/>
        <v>494.7</v>
      </c>
    </row>
    <row r="2669" spans="1:8" ht="12.4" customHeight="1" outlineLevel="2">
      <c r="A2669" s="19">
        <v>1101711</v>
      </c>
      <c r="B2669" s="68" t="s">
        <v>2959</v>
      </c>
      <c r="C2669" s="53">
        <v>7.3999999999999995</v>
      </c>
      <c r="D2669" s="38" t="s">
        <v>390</v>
      </c>
      <c r="E2669" s="13">
        <f>C2669*$H$4</f>
        <v>377.4</v>
      </c>
      <c r="F2669" s="14">
        <f t="shared" si="230"/>
        <v>0</v>
      </c>
      <c r="G2669" s="13">
        <f t="shared" si="232"/>
        <v>314.5</v>
      </c>
      <c r="H2669" s="13">
        <f t="shared" si="231"/>
        <v>377.4</v>
      </c>
    </row>
    <row r="2670" spans="1:8" ht="12.4" customHeight="1" outlineLevel="2">
      <c r="A2670" s="19">
        <v>1338455</v>
      </c>
      <c r="B2670" s="68" t="s">
        <v>2960</v>
      </c>
      <c r="C2670" s="53">
        <v>8.5</v>
      </c>
      <c r="D2670" s="38" t="s">
        <v>391</v>
      </c>
      <c r="E2670" s="13">
        <f>C2670*$H$4</f>
        <v>433.5</v>
      </c>
      <c r="F2670" s="14">
        <f t="shared" ref="F2670:F2679" si="233">$F$2149</f>
        <v>0</v>
      </c>
      <c r="G2670" s="13">
        <f t="shared" si="232"/>
        <v>361.25</v>
      </c>
      <c r="H2670" s="13">
        <f t="shared" ref="H2670:H2679" si="234">E2670-E2670*F2670</f>
        <v>433.5</v>
      </c>
    </row>
    <row r="2671" spans="1:8" ht="12.4" customHeight="1" outlineLevel="2">
      <c r="A2671" s="19">
        <v>1343904</v>
      </c>
      <c r="B2671" s="68" t="s">
        <v>2967</v>
      </c>
      <c r="C2671" s="53">
        <v>0.79999999999999993</v>
      </c>
      <c r="D2671" s="38" t="s">
        <v>391</v>
      </c>
      <c r="E2671" s="13">
        <f>C2671*$H$4</f>
        <v>40.799999999999997</v>
      </c>
      <c r="F2671" s="14">
        <f t="shared" si="233"/>
        <v>0</v>
      </c>
      <c r="G2671" s="13">
        <f t="shared" si="232"/>
        <v>34</v>
      </c>
      <c r="H2671" s="13">
        <f t="shared" si="234"/>
        <v>40.799999999999997</v>
      </c>
    </row>
    <row r="2672" spans="1:8" ht="12.4" customHeight="1" outlineLevel="2">
      <c r="A2672" s="19">
        <v>1101693</v>
      </c>
      <c r="B2672" s="68" t="s">
        <v>2968</v>
      </c>
      <c r="C2672" s="53">
        <v>0.6</v>
      </c>
      <c r="D2672" s="38" t="s">
        <v>391</v>
      </c>
      <c r="E2672" s="13">
        <f>C2672*$H$4</f>
        <v>30.599999999999998</v>
      </c>
      <c r="F2672" s="14">
        <f t="shared" si="233"/>
        <v>0</v>
      </c>
      <c r="G2672" s="13">
        <f t="shared" si="232"/>
        <v>25.5</v>
      </c>
      <c r="H2672" s="13">
        <f t="shared" si="234"/>
        <v>30.599999999999998</v>
      </c>
    </row>
    <row r="2673" spans="1:8" ht="12.4" customHeight="1" outlineLevel="2">
      <c r="A2673" s="19">
        <v>1101694</v>
      </c>
      <c r="B2673" s="68" t="s">
        <v>2969</v>
      </c>
      <c r="C2673" s="53">
        <v>0.6</v>
      </c>
      <c r="D2673" s="38" t="s">
        <v>391</v>
      </c>
      <c r="E2673" s="13">
        <f>C2673*$H$4</f>
        <v>30.599999999999998</v>
      </c>
      <c r="F2673" s="14">
        <f t="shared" si="233"/>
        <v>0</v>
      </c>
      <c r="G2673" s="13">
        <f t="shared" si="232"/>
        <v>25.5</v>
      </c>
      <c r="H2673" s="13">
        <f t="shared" si="234"/>
        <v>30.599999999999998</v>
      </c>
    </row>
    <row r="2674" spans="1:8" ht="12.4" customHeight="1" outlineLevel="2">
      <c r="A2674" s="19">
        <v>1343901</v>
      </c>
      <c r="B2674" s="68" t="s">
        <v>2970</v>
      </c>
      <c r="C2674" s="53">
        <v>0.7</v>
      </c>
      <c r="D2674" s="38" t="s">
        <v>391</v>
      </c>
      <c r="E2674" s="13">
        <f>C2674*$H$4</f>
        <v>35.699999999999996</v>
      </c>
      <c r="F2674" s="14">
        <f t="shared" si="233"/>
        <v>0</v>
      </c>
      <c r="G2674" s="13">
        <f t="shared" si="232"/>
        <v>29.75</v>
      </c>
      <c r="H2674" s="13">
        <f t="shared" si="234"/>
        <v>35.699999999999996</v>
      </c>
    </row>
    <row r="2675" spans="1:8" ht="12.4" customHeight="1" outlineLevel="2">
      <c r="A2675" s="19">
        <v>1101692</v>
      </c>
      <c r="B2675" s="68" t="s">
        <v>2971</v>
      </c>
      <c r="C2675" s="53">
        <v>2.8000000000000003</v>
      </c>
      <c r="D2675" s="38" t="s">
        <v>391</v>
      </c>
      <c r="E2675" s="13">
        <f>C2675*$H$4</f>
        <v>142.80000000000001</v>
      </c>
      <c r="F2675" s="14">
        <f t="shared" si="233"/>
        <v>0</v>
      </c>
      <c r="G2675" s="13">
        <f t="shared" si="232"/>
        <v>119</v>
      </c>
      <c r="H2675" s="13">
        <f t="shared" si="234"/>
        <v>142.80000000000001</v>
      </c>
    </row>
    <row r="2676" spans="1:8" ht="12.4" customHeight="1" outlineLevel="2">
      <c r="A2676" s="19">
        <v>1343916</v>
      </c>
      <c r="B2676" s="68" t="s">
        <v>2972</v>
      </c>
      <c r="C2676" s="53">
        <v>0.79999999999999993</v>
      </c>
      <c r="D2676" s="38" t="s">
        <v>391</v>
      </c>
      <c r="E2676" s="13">
        <f>C2676*$H$4</f>
        <v>40.799999999999997</v>
      </c>
      <c r="F2676" s="14">
        <f t="shared" si="233"/>
        <v>0</v>
      </c>
      <c r="G2676" s="13">
        <f t="shared" si="232"/>
        <v>34</v>
      </c>
      <c r="H2676" s="13">
        <f t="shared" si="234"/>
        <v>40.799999999999997</v>
      </c>
    </row>
    <row r="2677" spans="1:8" ht="12.4" customHeight="1" outlineLevel="2">
      <c r="A2677" s="19">
        <v>1101696</v>
      </c>
      <c r="B2677" s="68" t="s">
        <v>2973</v>
      </c>
      <c r="C2677" s="53">
        <v>0.6</v>
      </c>
      <c r="D2677" s="38" t="s">
        <v>391</v>
      </c>
      <c r="E2677" s="13">
        <f>C2677*$H$4</f>
        <v>30.599999999999998</v>
      </c>
      <c r="F2677" s="14">
        <f t="shared" si="233"/>
        <v>0</v>
      </c>
      <c r="G2677" s="13">
        <f t="shared" si="232"/>
        <v>25.5</v>
      </c>
      <c r="H2677" s="13">
        <f t="shared" si="234"/>
        <v>30.599999999999998</v>
      </c>
    </row>
    <row r="2678" spans="1:8" ht="12.4" customHeight="1" outlineLevel="2">
      <c r="A2678" s="19">
        <v>1343913</v>
      </c>
      <c r="B2678" s="68" t="s">
        <v>2974</v>
      </c>
      <c r="C2678" s="53">
        <v>0.6</v>
      </c>
      <c r="D2678" s="38" t="s">
        <v>391</v>
      </c>
      <c r="E2678" s="13">
        <f>C2678*$H$4</f>
        <v>30.599999999999998</v>
      </c>
      <c r="F2678" s="14">
        <f t="shared" si="233"/>
        <v>0</v>
      </c>
      <c r="G2678" s="13">
        <f t="shared" si="232"/>
        <v>25.5</v>
      </c>
      <c r="H2678" s="13">
        <f t="shared" si="234"/>
        <v>30.599999999999998</v>
      </c>
    </row>
    <row r="2679" spans="1:8" ht="12.4" customHeight="1" outlineLevel="2">
      <c r="A2679" s="19">
        <v>1101698</v>
      </c>
      <c r="B2679" s="68" t="s">
        <v>2975</v>
      </c>
      <c r="C2679" s="53">
        <v>0.7</v>
      </c>
      <c r="D2679" s="38" t="s">
        <v>391</v>
      </c>
      <c r="E2679" s="13">
        <f>C2679*$H$4</f>
        <v>35.699999999999996</v>
      </c>
      <c r="F2679" s="14">
        <f t="shared" si="233"/>
        <v>0</v>
      </c>
      <c r="G2679" s="13">
        <f t="shared" si="232"/>
        <v>29.75</v>
      </c>
      <c r="H2679" s="13">
        <f t="shared" si="234"/>
        <v>35.699999999999996</v>
      </c>
    </row>
    <row r="2680" spans="1:8" ht="12.4" customHeight="1">
      <c r="A2680" s="41" t="s">
        <v>10468</v>
      </c>
      <c r="B2680" s="69"/>
      <c r="C2680" s="75"/>
      <c r="D2680" s="22"/>
      <c r="E2680" s="22"/>
      <c r="F2680" s="18">
        <f>H6</f>
        <v>0</v>
      </c>
      <c r="G2680" s="13">
        <f t="shared" si="232"/>
        <v>0</v>
      </c>
      <c r="H2680" s="22"/>
    </row>
    <row r="2681" spans="1:8" ht="12.4" customHeight="1" outlineLevel="1">
      <c r="A2681" s="102" t="s">
        <v>10463</v>
      </c>
      <c r="C2681" s="114"/>
      <c r="D2681" s="131"/>
      <c r="E2681" s="17"/>
      <c r="F2681" s="17"/>
      <c r="G2681" s="13">
        <f t="shared" si="232"/>
        <v>0</v>
      </c>
      <c r="H2681" s="17"/>
    </row>
    <row r="2682" spans="1:8" ht="12.4" customHeight="1" outlineLevel="2">
      <c r="A2682" s="19">
        <v>3911003</v>
      </c>
      <c r="B2682" s="68" t="s">
        <v>2976</v>
      </c>
      <c r="C2682" s="53">
        <v>3.1</v>
      </c>
      <c r="D2682" s="38" t="s">
        <v>390</v>
      </c>
      <c r="E2682" s="13">
        <f>C2682*$H$4</f>
        <v>158.1</v>
      </c>
      <c r="F2682" s="14">
        <f t="shared" ref="F2682:F2702" si="235">$F$2680</f>
        <v>0</v>
      </c>
      <c r="G2682" s="13">
        <f t="shared" si="232"/>
        <v>131.75</v>
      </c>
      <c r="H2682" s="13">
        <f t="shared" ref="H2682:H2702" si="236">E2682-E2682*F2682</f>
        <v>158.1</v>
      </c>
    </row>
    <row r="2683" spans="1:8" ht="12.4" customHeight="1" outlineLevel="2">
      <c r="A2683" s="19">
        <v>3911004</v>
      </c>
      <c r="B2683" s="68" t="s">
        <v>2977</v>
      </c>
      <c r="C2683" s="53">
        <v>3.4</v>
      </c>
      <c r="D2683" s="38" t="s">
        <v>391</v>
      </c>
      <c r="E2683" s="13">
        <f>C2683*$H$4</f>
        <v>173.4</v>
      </c>
      <c r="F2683" s="14">
        <f t="shared" si="235"/>
        <v>0</v>
      </c>
      <c r="G2683" s="13">
        <f t="shared" si="232"/>
        <v>144.5</v>
      </c>
      <c r="H2683" s="13">
        <f t="shared" si="236"/>
        <v>173.4</v>
      </c>
    </row>
    <row r="2684" spans="1:8" ht="12.4" customHeight="1" outlineLevel="2">
      <c r="A2684" s="19">
        <v>3911034</v>
      </c>
      <c r="B2684" s="68" t="s">
        <v>2978</v>
      </c>
      <c r="C2684" s="53">
        <v>4.5999999999999996</v>
      </c>
      <c r="D2684" s="38" t="s">
        <v>390</v>
      </c>
      <c r="E2684" s="13">
        <f>C2684*$H$4</f>
        <v>234.6</v>
      </c>
      <c r="F2684" s="14">
        <f t="shared" si="235"/>
        <v>0</v>
      </c>
      <c r="G2684" s="13">
        <f t="shared" si="232"/>
        <v>195.5</v>
      </c>
      <c r="H2684" s="13">
        <f t="shared" si="236"/>
        <v>234.6</v>
      </c>
    </row>
    <row r="2685" spans="1:8" ht="12.4" customHeight="1" outlineLevel="2">
      <c r="A2685" s="19">
        <v>3911035</v>
      </c>
      <c r="B2685" s="68" t="s">
        <v>2979</v>
      </c>
      <c r="C2685" s="53">
        <v>5.5</v>
      </c>
      <c r="D2685" s="38" t="s">
        <v>390</v>
      </c>
      <c r="E2685" s="13">
        <f>C2685*$H$4</f>
        <v>280.5</v>
      </c>
      <c r="F2685" s="14">
        <f t="shared" si="235"/>
        <v>0</v>
      </c>
      <c r="G2685" s="13">
        <f t="shared" si="232"/>
        <v>233.75</v>
      </c>
      <c r="H2685" s="13">
        <f t="shared" si="236"/>
        <v>280.5</v>
      </c>
    </row>
    <row r="2686" spans="1:8" ht="12.4" customHeight="1" outlineLevel="2">
      <c r="A2686" s="19">
        <v>3911036</v>
      </c>
      <c r="B2686" s="68" t="s">
        <v>2980</v>
      </c>
      <c r="C2686" s="53">
        <v>7.3999999999999995</v>
      </c>
      <c r="D2686" s="38" t="s">
        <v>390</v>
      </c>
      <c r="E2686" s="13">
        <f>C2686*$H$4</f>
        <v>377.4</v>
      </c>
      <c r="F2686" s="14">
        <f t="shared" si="235"/>
        <v>0</v>
      </c>
      <c r="G2686" s="13">
        <f t="shared" si="232"/>
        <v>314.5</v>
      </c>
      <c r="H2686" s="13">
        <f t="shared" si="236"/>
        <v>377.4</v>
      </c>
    </row>
    <row r="2687" spans="1:8" ht="12.4" customHeight="1" outlineLevel="2">
      <c r="A2687" s="19">
        <v>3911037</v>
      </c>
      <c r="B2687" s="68" t="s">
        <v>2981</v>
      </c>
      <c r="C2687" s="53">
        <v>5.0999999999999996</v>
      </c>
      <c r="D2687" s="38" t="s">
        <v>390</v>
      </c>
      <c r="E2687" s="13">
        <f>C2687*$H$4</f>
        <v>260.09999999999997</v>
      </c>
      <c r="F2687" s="14">
        <f t="shared" si="235"/>
        <v>0</v>
      </c>
      <c r="G2687" s="13">
        <f t="shared" si="232"/>
        <v>216.75</v>
      </c>
      <c r="H2687" s="13">
        <f t="shared" si="236"/>
        <v>260.09999999999997</v>
      </c>
    </row>
    <row r="2688" spans="1:8" ht="12.4" customHeight="1" outlineLevel="2">
      <c r="A2688" s="19">
        <v>3911038</v>
      </c>
      <c r="B2688" s="68" t="s">
        <v>2982</v>
      </c>
      <c r="C2688" s="53">
        <v>8</v>
      </c>
      <c r="D2688" s="38" t="s">
        <v>390</v>
      </c>
      <c r="E2688" s="13">
        <f>C2688*$H$4</f>
        <v>408</v>
      </c>
      <c r="F2688" s="14">
        <f t="shared" si="235"/>
        <v>0</v>
      </c>
      <c r="G2688" s="13">
        <f t="shared" si="232"/>
        <v>340</v>
      </c>
      <c r="H2688" s="13">
        <f t="shared" si="236"/>
        <v>408</v>
      </c>
    </row>
    <row r="2689" spans="1:8" ht="12.4" customHeight="1" outlineLevel="2">
      <c r="A2689" s="19">
        <v>3911039</v>
      </c>
      <c r="B2689" s="68" t="s">
        <v>2983</v>
      </c>
      <c r="C2689" s="53">
        <v>8.1999999999999993</v>
      </c>
      <c r="D2689" s="38" t="s">
        <v>390</v>
      </c>
      <c r="E2689" s="13">
        <f>C2689*$H$4</f>
        <v>418.2</v>
      </c>
      <c r="F2689" s="14">
        <f t="shared" si="235"/>
        <v>0</v>
      </c>
      <c r="G2689" s="13">
        <f t="shared" si="232"/>
        <v>348.5</v>
      </c>
      <c r="H2689" s="13">
        <f t="shared" si="236"/>
        <v>418.2</v>
      </c>
    </row>
    <row r="2690" spans="1:8" ht="12.4" customHeight="1" outlineLevel="2">
      <c r="A2690" s="19">
        <v>3911040</v>
      </c>
      <c r="B2690" s="68" t="s">
        <v>2984</v>
      </c>
      <c r="C2690" s="53">
        <v>12</v>
      </c>
      <c r="D2690" s="38" t="s">
        <v>391</v>
      </c>
      <c r="E2690" s="13">
        <f>C2690*$H$4</f>
        <v>612</v>
      </c>
      <c r="F2690" s="14">
        <f t="shared" si="235"/>
        <v>0</v>
      </c>
      <c r="G2690" s="13">
        <f t="shared" si="232"/>
        <v>510</v>
      </c>
      <c r="H2690" s="13">
        <f t="shared" si="236"/>
        <v>612</v>
      </c>
    </row>
    <row r="2691" spans="1:8" ht="12.4" customHeight="1" outlineLevel="2">
      <c r="A2691" s="19">
        <v>3911043</v>
      </c>
      <c r="B2691" s="68" t="s">
        <v>2985</v>
      </c>
      <c r="C2691" s="53">
        <v>8</v>
      </c>
      <c r="D2691" s="38" t="s">
        <v>390</v>
      </c>
      <c r="E2691" s="13">
        <f>C2691*$H$4</f>
        <v>408</v>
      </c>
      <c r="F2691" s="14">
        <f t="shared" si="235"/>
        <v>0</v>
      </c>
      <c r="G2691" s="13">
        <f t="shared" si="232"/>
        <v>340</v>
      </c>
      <c r="H2691" s="13">
        <f t="shared" si="236"/>
        <v>408</v>
      </c>
    </row>
    <row r="2692" spans="1:8" ht="12.4" customHeight="1" outlineLevel="2">
      <c r="A2692" s="19">
        <v>3911044</v>
      </c>
      <c r="B2692" s="68" t="s">
        <v>2986</v>
      </c>
      <c r="C2692" s="53">
        <v>9.7999999999999989</v>
      </c>
      <c r="D2692" s="38" t="s">
        <v>390</v>
      </c>
      <c r="E2692" s="13">
        <f>C2692*$H$4</f>
        <v>499.79999999999995</v>
      </c>
      <c r="F2692" s="14">
        <f t="shared" si="235"/>
        <v>0</v>
      </c>
      <c r="G2692" s="13">
        <f t="shared" si="232"/>
        <v>416.5</v>
      </c>
      <c r="H2692" s="13">
        <f t="shared" si="236"/>
        <v>499.79999999999995</v>
      </c>
    </row>
    <row r="2693" spans="1:8" ht="12.4" customHeight="1" outlineLevel="2">
      <c r="A2693" s="19">
        <v>3911045</v>
      </c>
      <c r="B2693" s="68" t="s">
        <v>2987</v>
      </c>
      <c r="C2693" s="53">
        <v>10.5</v>
      </c>
      <c r="D2693" s="38" t="s">
        <v>390</v>
      </c>
      <c r="E2693" s="13">
        <f>C2693*$H$4</f>
        <v>535.5</v>
      </c>
      <c r="F2693" s="14">
        <f t="shared" si="235"/>
        <v>0</v>
      </c>
      <c r="G2693" s="13">
        <f t="shared" si="232"/>
        <v>446.25</v>
      </c>
      <c r="H2693" s="13">
        <f t="shared" si="236"/>
        <v>535.5</v>
      </c>
    </row>
    <row r="2694" spans="1:8" ht="12.4" customHeight="1" outlineLevel="2">
      <c r="A2694" s="19">
        <v>3911046</v>
      </c>
      <c r="B2694" s="68" t="s">
        <v>2988</v>
      </c>
      <c r="C2694" s="53">
        <v>17.5</v>
      </c>
      <c r="D2694" s="38" t="s">
        <v>390</v>
      </c>
      <c r="E2694" s="13">
        <f>C2694*$H$4</f>
        <v>892.5</v>
      </c>
      <c r="F2694" s="14">
        <f t="shared" si="235"/>
        <v>0</v>
      </c>
      <c r="G2694" s="13">
        <f t="shared" si="232"/>
        <v>743.75</v>
      </c>
      <c r="H2694" s="13">
        <f t="shared" si="236"/>
        <v>892.5</v>
      </c>
    </row>
    <row r="2695" spans="1:8" ht="12.4" customHeight="1" outlineLevel="2">
      <c r="A2695" s="19">
        <v>3911048</v>
      </c>
      <c r="B2695" s="68" t="s">
        <v>2989</v>
      </c>
      <c r="C2695" s="53">
        <v>8.6</v>
      </c>
      <c r="D2695" s="38" t="s">
        <v>390</v>
      </c>
      <c r="E2695" s="13">
        <f>C2695*$H$4</f>
        <v>438.59999999999997</v>
      </c>
      <c r="F2695" s="14">
        <f t="shared" si="235"/>
        <v>0</v>
      </c>
      <c r="G2695" s="13">
        <f t="shared" si="232"/>
        <v>365.5</v>
      </c>
      <c r="H2695" s="13">
        <f t="shared" si="236"/>
        <v>438.59999999999997</v>
      </c>
    </row>
    <row r="2696" spans="1:8" ht="12.4" customHeight="1" outlineLevel="2">
      <c r="A2696" s="19">
        <v>3911049</v>
      </c>
      <c r="B2696" s="68" t="s">
        <v>2990</v>
      </c>
      <c r="C2696" s="53">
        <v>11.1</v>
      </c>
      <c r="D2696" s="38" t="s">
        <v>390</v>
      </c>
      <c r="E2696" s="13">
        <f>C2696*$H$4</f>
        <v>566.1</v>
      </c>
      <c r="F2696" s="14">
        <f t="shared" si="235"/>
        <v>0</v>
      </c>
      <c r="G2696" s="13">
        <f t="shared" si="232"/>
        <v>471.75</v>
      </c>
      <c r="H2696" s="13">
        <f t="shared" si="236"/>
        <v>566.1</v>
      </c>
    </row>
    <row r="2697" spans="1:8" ht="12.4" customHeight="1" outlineLevel="2">
      <c r="A2697" s="19">
        <v>3911050</v>
      </c>
      <c r="B2697" s="68" t="s">
        <v>2991</v>
      </c>
      <c r="C2697" s="53">
        <v>16.200000000000003</v>
      </c>
      <c r="D2697" s="38" t="s">
        <v>390</v>
      </c>
      <c r="E2697" s="13">
        <f>C2697*$H$4</f>
        <v>826.20000000000016</v>
      </c>
      <c r="F2697" s="14">
        <f t="shared" si="235"/>
        <v>0</v>
      </c>
      <c r="G2697" s="13">
        <f t="shared" si="232"/>
        <v>688.5</v>
      </c>
      <c r="H2697" s="13">
        <f t="shared" si="236"/>
        <v>826.20000000000016</v>
      </c>
    </row>
    <row r="2698" spans="1:8" ht="12.4" customHeight="1" outlineLevel="2">
      <c r="A2698" s="19">
        <v>3911051</v>
      </c>
      <c r="B2698" s="68" t="s">
        <v>2992</v>
      </c>
      <c r="C2698" s="53">
        <v>25.1</v>
      </c>
      <c r="D2698" s="38" t="s">
        <v>391</v>
      </c>
      <c r="E2698" s="13">
        <f>C2698*$H$4</f>
        <v>1280.1000000000001</v>
      </c>
      <c r="F2698" s="14">
        <f t="shared" si="235"/>
        <v>0</v>
      </c>
      <c r="G2698" s="13">
        <f t="shared" si="232"/>
        <v>1066.75</v>
      </c>
      <c r="H2698" s="13">
        <f t="shared" si="236"/>
        <v>1280.1000000000001</v>
      </c>
    </row>
    <row r="2699" spans="1:8" ht="12.4" customHeight="1" outlineLevel="2">
      <c r="A2699" s="19">
        <v>3911052</v>
      </c>
      <c r="B2699" s="68" t="s">
        <v>2993</v>
      </c>
      <c r="C2699" s="53">
        <v>13.7</v>
      </c>
      <c r="D2699" s="38" t="s">
        <v>390</v>
      </c>
      <c r="E2699" s="13">
        <f>C2699*$H$4</f>
        <v>698.69999999999993</v>
      </c>
      <c r="F2699" s="14">
        <f t="shared" si="235"/>
        <v>0</v>
      </c>
      <c r="G2699" s="13">
        <f t="shared" si="232"/>
        <v>582.25</v>
      </c>
      <c r="H2699" s="13">
        <f t="shared" si="236"/>
        <v>698.69999999999993</v>
      </c>
    </row>
    <row r="2700" spans="1:8" ht="12.4" customHeight="1" outlineLevel="2">
      <c r="A2700" s="19">
        <v>3911053</v>
      </c>
      <c r="B2700" s="68" t="s">
        <v>2994</v>
      </c>
      <c r="C2700" s="53">
        <v>17.100000000000001</v>
      </c>
      <c r="D2700" s="38" t="s">
        <v>391</v>
      </c>
      <c r="E2700" s="13">
        <f>C2700*$H$4</f>
        <v>872.1</v>
      </c>
      <c r="F2700" s="14">
        <f t="shared" si="235"/>
        <v>0</v>
      </c>
      <c r="G2700" s="13">
        <f t="shared" si="232"/>
        <v>726.75</v>
      </c>
      <c r="H2700" s="13">
        <f t="shared" si="236"/>
        <v>872.1</v>
      </c>
    </row>
    <row r="2701" spans="1:8" ht="12.4" customHeight="1" outlineLevel="2">
      <c r="A2701" s="19">
        <v>3911054</v>
      </c>
      <c r="B2701" s="68" t="s">
        <v>2995</v>
      </c>
      <c r="C2701" s="53">
        <v>25.200000000000003</v>
      </c>
      <c r="D2701" s="38" t="s">
        <v>390</v>
      </c>
      <c r="E2701" s="13">
        <f>C2701*$H$4</f>
        <v>1285.2</v>
      </c>
      <c r="F2701" s="14">
        <f t="shared" si="235"/>
        <v>0</v>
      </c>
      <c r="G2701" s="13">
        <f t="shared" si="232"/>
        <v>1071</v>
      </c>
      <c r="H2701" s="13">
        <f t="shared" si="236"/>
        <v>1285.2</v>
      </c>
    </row>
    <row r="2702" spans="1:8" ht="12.4" customHeight="1" outlineLevel="2">
      <c r="A2702" s="19">
        <v>3911055</v>
      </c>
      <c r="B2702" s="68" t="s">
        <v>2996</v>
      </c>
      <c r="C2702" s="53">
        <v>31.3</v>
      </c>
      <c r="D2702" s="38" t="s">
        <v>391</v>
      </c>
      <c r="E2702" s="13">
        <f>C2702*$H$4</f>
        <v>1596.3</v>
      </c>
      <c r="F2702" s="14">
        <f t="shared" si="235"/>
        <v>0</v>
      </c>
      <c r="G2702" s="13">
        <f t="shared" ref="G2702:G2765" si="237">ROUND(H2702/1.2,2)</f>
        <v>1330.25</v>
      </c>
      <c r="H2702" s="13">
        <f t="shared" si="236"/>
        <v>1596.3</v>
      </c>
    </row>
    <row r="2703" spans="1:8" ht="12.4" customHeight="1" outlineLevel="1">
      <c r="A2703" s="102" t="s">
        <v>10464</v>
      </c>
      <c r="B2703" s="68"/>
      <c r="C2703" s="53"/>
      <c r="D2703" s="38"/>
      <c r="E2703" s="13"/>
      <c r="F2703" s="14"/>
      <c r="G2703" s="13">
        <f t="shared" si="237"/>
        <v>0</v>
      </c>
      <c r="H2703" s="13"/>
    </row>
    <row r="2704" spans="1:8" ht="12.4" customHeight="1" outlineLevel="2">
      <c r="A2704" s="19">
        <v>1102300</v>
      </c>
      <c r="B2704" s="68" t="s">
        <v>2997</v>
      </c>
      <c r="C2704" s="53">
        <v>4.9000000000000004</v>
      </c>
      <c r="D2704" s="38" t="s">
        <v>390</v>
      </c>
      <c r="E2704" s="13">
        <f>C2704*$H$4</f>
        <v>249.9</v>
      </c>
      <c r="F2704" s="14">
        <f t="shared" ref="F2704:F2735" si="238">$F$2680</f>
        <v>0</v>
      </c>
      <c r="G2704" s="13">
        <f t="shared" si="237"/>
        <v>208.25</v>
      </c>
      <c r="H2704" s="13">
        <f t="shared" ref="H2704:H2735" si="239">E2704-E2704*F2704</f>
        <v>249.9</v>
      </c>
    </row>
    <row r="2705" spans="1:8" ht="12.4" customHeight="1" outlineLevel="2">
      <c r="A2705" s="19">
        <v>1102301</v>
      </c>
      <c r="B2705" s="68" t="s">
        <v>2998</v>
      </c>
      <c r="C2705" s="53">
        <v>6.6</v>
      </c>
      <c r="D2705" s="38" t="s">
        <v>390</v>
      </c>
      <c r="E2705" s="13">
        <f>C2705*$H$4</f>
        <v>336.59999999999997</v>
      </c>
      <c r="F2705" s="14">
        <f t="shared" si="238"/>
        <v>0</v>
      </c>
      <c r="G2705" s="13">
        <f t="shared" si="237"/>
        <v>280.5</v>
      </c>
      <c r="H2705" s="13">
        <f t="shared" si="239"/>
        <v>336.59999999999997</v>
      </c>
    </row>
    <row r="2706" spans="1:8" ht="12.4" customHeight="1" outlineLevel="2">
      <c r="A2706" s="19">
        <v>1102302</v>
      </c>
      <c r="B2706" s="68" t="s">
        <v>2999</v>
      </c>
      <c r="C2706" s="53">
        <v>8.6</v>
      </c>
      <c r="D2706" s="38" t="s">
        <v>390</v>
      </c>
      <c r="E2706" s="13">
        <f>C2706*$H$4</f>
        <v>438.59999999999997</v>
      </c>
      <c r="F2706" s="14">
        <f t="shared" si="238"/>
        <v>0</v>
      </c>
      <c r="G2706" s="13">
        <f t="shared" si="237"/>
        <v>365.5</v>
      </c>
      <c r="H2706" s="13">
        <f t="shared" si="239"/>
        <v>438.59999999999997</v>
      </c>
    </row>
    <row r="2707" spans="1:8" ht="12.4" customHeight="1" outlineLevel="2">
      <c r="A2707" s="19">
        <v>1102303</v>
      </c>
      <c r="B2707" s="68" t="s">
        <v>3000</v>
      </c>
      <c r="C2707" s="53">
        <v>8.8000000000000007</v>
      </c>
      <c r="D2707" s="38" t="s">
        <v>390</v>
      </c>
      <c r="E2707" s="13">
        <f>C2707*$H$4</f>
        <v>448.8</v>
      </c>
      <c r="F2707" s="14">
        <f t="shared" si="238"/>
        <v>0</v>
      </c>
      <c r="G2707" s="13">
        <f t="shared" si="237"/>
        <v>374</v>
      </c>
      <c r="H2707" s="13">
        <f t="shared" si="239"/>
        <v>448.8</v>
      </c>
    </row>
    <row r="2708" spans="1:8" ht="12.4" customHeight="1" outlineLevel="2">
      <c r="A2708" s="19">
        <v>1102304</v>
      </c>
      <c r="B2708" s="68" t="s">
        <v>3001</v>
      </c>
      <c r="C2708" s="53">
        <v>12.8</v>
      </c>
      <c r="D2708" s="38" t="s">
        <v>390</v>
      </c>
      <c r="E2708" s="13">
        <f>C2708*$H$4</f>
        <v>652.80000000000007</v>
      </c>
      <c r="F2708" s="14">
        <f t="shared" si="238"/>
        <v>0</v>
      </c>
      <c r="G2708" s="13">
        <f t="shared" si="237"/>
        <v>544</v>
      </c>
      <c r="H2708" s="13">
        <f t="shared" si="239"/>
        <v>652.80000000000007</v>
      </c>
    </row>
    <row r="2709" spans="1:8" ht="12.4" customHeight="1" outlineLevel="2">
      <c r="A2709" s="19">
        <v>1102305</v>
      </c>
      <c r="B2709" s="68" t="s">
        <v>3002</v>
      </c>
      <c r="C2709" s="53">
        <v>16</v>
      </c>
      <c r="D2709" s="38" t="s">
        <v>390</v>
      </c>
      <c r="E2709" s="13">
        <f>C2709*$H$4</f>
        <v>816</v>
      </c>
      <c r="F2709" s="14">
        <f t="shared" si="238"/>
        <v>0</v>
      </c>
      <c r="G2709" s="13">
        <f t="shared" si="237"/>
        <v>680</v>
      </c>
      <c r="H2709" s="13">
        <f t="shared" si="239"/>
        <v>816</v>
      </c>
    </row>
    <row r="2710" spans="1:8" ht="12.4" customHeight="1" outlineLevel="2">
      <c r="A2710" s="19">
        <v>1102310</v>
      </c>
      <c r="B2710" s="68" t="s">
        <v>10124</v>
      </c>
      <c r="C2710" s="53">
        <v>33</v>
      </c>
      <c r="D2710" s="38" t="s">
        <v>390</v>
      </c>
      <c r="E2710" s="13">
        <f>C2710*$H$4</f>
        <v>1683</v>
      </c>
      <c r="F2710" s="14">
        <f t="shared" si="238"/>
        <v>0</v>
      </c>
      <c r="G2710" s="13">
        <f t="shared" si="237"/>
        <v>1402.5</v>
      </c>
      <c r="H2710" s="13">
        <f t="shared" si="239"/>
        <v>1683</v>
      </c>
    </row>
    <row r="2711" spans="1:8" ht="12.4" customHeight="1" outlineLevel="2">
      <c r="A2711" s="19">
        <v>1102311</v>
      </c>
      <c r="B2711" s="68" t="s">
        <v>10125</v>
      </c>
      <c r="C2711" s="53">
        <v>42</v>
      </c>
      <c r="D2711" s="38" t="s">
        <v>390</v>
      </c>
      <c r="E2711" s="13">
        <f>C2711*$H$4</f>
        <v>2142</v>
      </c>
      <c r="F2711" s="14">
        <f t="shared" si="238"/>
        <v>0</v>
      </c>
      <c r="G2711" s="13">
        <f t="shared" si="237"/>
        <v>1785</v>
      </c>
      <c r="H2711" s="13">
        <f t="shared" si="239"/>
        <v>2142</v>
      </c>
    </row>
    <row r="2712" spans="1:8" ht="12.4" customHeight="1" outlineLevel="2">
      <c r="A2712" s="19">
        <v>1102312</v>
      </c>
      <c r="B2712" s="68" t="s">
        <v>10126</v>
      </c>
      <c r="C2712" s="53">
        <v>57</v>
      </c>
      <c r="D2712" s="38" t="s">
        <v>390</v>
      </c>
      <c r="E2712" s="13">
        <f>C2712*$H$4</f>
        <v>2907</v>
      </c>
      <c r="F2712" s="14">
        <f t="shared" si="238"/>
        <v>0</v>
      </c>
      <c r="G2712" s="13">
        <f t="shared" si="237"/>
        <v>2422.5</v>
      </c>
      <c r="H2712" s="13">
        <f t="shared" si="239"/>
        <v>2907</v>
      </c>
    </row>
    <row r="2713" spans="1:8" ht="12.4" customHeight="1" outlineLevel="2">
      <c r="A2713" s="19">
        <v>1102313</v>
      </c>
      <c r="B2713" s="68" t="s">
        <v>10127</v>
      </c>
      <c r="C2713" s="53">
        <v>80</v>
      </c>
      <c r="D2713" s="38" t="s">
        <v>390</v>
      </c>
      <c r="E2713" s="13">
        <f>C2713*$H$4</f>
        <v>4080</v>
      </c>
      <c r="F2713" s="14">
        <f t="shared" si="238"/>
        <v>0</v>
      </c>
      <c r="G2713" s="13">
        <f t="shared" si="237"/>
        <v>3400</v>
      </c>
      <c r="H2713" s="13">
        <f t="shared" si="239"/>
        <v>4080</v>
      </c>
    </row>
    <row r="2714" spans="1:8" ht="12.4" customHeight="1" outlineLevel="2">
      <c r="A2714" s="19">
        <v>1102400</v>
      </c>
      <c r="B2714" s="68" t="s">
        <v>3003</v>
      </c>
      <c r="C2714" s="53">
        <v>16.700000000000003</v>
      </c>
      <c r="D2714" s="38" t="s">
        <v>390</v>
      </c>
      <c r="E2714" s="13">
        <f>C2714*$H$4</f>
        <v>851.70000000000016</v>
      </c>
      <c r="F2714" s="14">
        <f t="shared" si="238"/>
        <v>0</v>
      </c>
      <c r="G2714" s="13">
        <f t="shared" si="237"/>
        <v>709.75</v>
      </c>
      <c r="H2714" s="13">
        <f t="shared" si="239"/>
        <v>851.70000000000016</v>
      </c>
    </row>
    <row r="2715" spans="1:8" ht="12.4" customHeight="1" outlineLevel="2">
      <c r="A2715" s="19">
        <v>1102410</v>
      </c>
      <c r="B2715" s="68" t="s">
        <v>3004</v>
      </c>
      <c r="C2715" s="53">
        <v>16.700000000000003</v>
      </c>
      <c r="D2715" s="38" t="s">
        <v>390</v>
      </c>
      <c r="E2715" s="13">
        <f>C2715*$H$4</f>
        <v>851.70000000000016</v>
      </c>
      <c r="F2715" s="14">
        <f t="shared" si="238"/>
        <v>0</v>
      </c>
      <c r="G2715" s="13">
        <f t="shared" si="237"/>
        <v>709.75</v>
      </c>
      <c r="H2715" s="13">
        <f t="shared" si="239"/>
        <v>851.70000000000016</v>
      </c>
    </row>
    <row r="2716" spans="1:8" ht="12.4" customHeight="1" outlineLevel="2">
      <c r="A2716" s="19">
        <v>1102411</v>
      </c>
      <c r="B2716" s="68" t="s">
        <v>3005</v>
      </c>
      <c r="C2716" s="53">
        <v>16.700000000000003</v>
      </c>
      <c r="D2716" s="38" t="s">
        <v>390</v>
      </c>
      <c r="E2716" s="13">
        <f>C2716*$H$4</f>
        <v>851.70000000000016</v>
      </c>
      <c r="F2716" s="14">
        <f t="shared" si="238"/>
        <v>0</v>
      </c>
      <c r="G2716" s="13">
        <f t="shared" si="237"/>
        <v>709.75</v>
      </c>
      <c r="H2716" s="13">
        <f t="shared" si="239"/>
        <v>851.70000000000016</v>
      </c>
    </row>
    <row r="2717" spans="1:8" ht="12.4" customHeight="1" outlineLevel="2">
      <c r="A2717" s="19">
        <v>1102401</v>
      </c>
      <c r="B2717" s="68" t="s">
        <v>3006</v>
      </c>
      <c r="C2717" s="53">
        <v>16.8</v>
      </c>
      <c r="D2717" s="38" t="s">
        <v>390</v>
      </c>
      <c r="E2717" s="13">
        <f>C2717*$H$4</f>
        <v>856.80000000000007</v>
      </c>
      <c r="F2717" s="14">
        <f t="shared" si="238"/>
        <v>0</v>
      </c>
      <c r="G2717" s="13">
        <f t="shared" si="237"/>
        <v>714</v>
      </c>
      <c r="H2717" s="13">
        <f t="shared" si="239"/>
        <v>856.80000000000007</v>
      </c>
    </row>
    <row r="2718" spans="1:8" ht="12.4" customHeight="1" outlineLevel="2">
      <c r="A2718" s="19">
        <v>1102412</v>
      </c>
      <c r="B2718" s="68" t="s">
        <v>3007</v>
      </c>
      <c r="C2718" s="53">
        <v>16.8</v>
      </c>
      <c r="D2718" s="38" t="s">
        <v>390</v>
      </c>
      <c r="E2718" s="13">
        <f>C2718*$H$4</f>
        <v>856.80000000000007</v>
      </c>
      <c r="F2718" s="14">
        <f t="shared" si="238"/>
        <v>0</v>
      </c>
      <c r="G2718" s="13">
        <f t="shared" si="237"/>
        <v>714</v>
      </c>
      <c r="H2718" s="13">
        <f t="shared" si="239"/>
        <v>856.80000000000007</v>
      </c>
    </row>
    <row r="2719" spans="1:8" ht="12.4" customHeight="1" outlineLevel="2">
      <c r="A2719" s="19">
        <v>1102413</v>
      </c>
      <c r="B2719" s="68" t="s">
        <v>3008</v>
      </c>
      <c r="C2719" s="53">
        <v>16.8</v>
      </c>
      <c r="D2719" s="38" t="s">
        <v>390</v>
      </c>
      <c r="E2719" s="13">
        <f>C2719*$H$4</f>
        <v>856.80000000000007</v>
      </c>
      <c r="F2719" s="14">
        <f t="shared" si="238"/>
        <v>0</v>
      </c>
      <c r="G2719" s="13">
        <f t="shared" si="237"/>
        <v>714</v>
      </c>
      <c r="H2719" s="13">
        <f t="shared" si="239"/>
        <v>856.80000000000007</v>
      </c>
    </row>
    <row r="2720" spans="1:8" ht="12.4" customHeight="1" outlineLevel="2">
      <c r="A2720" s="19">
        <v>1102402</v>
      </c>
      <c r="B2720" s="68" t="s">
        <v>3009</v>
      </c>
      <c r="C2720" s="53">
        <v>16.700000000000003</v>
      </c>
      <c r="D2720" s="38" t="s">
        <v>390</v>
      </c>
      <c r="E2720" s="13">
        <f>C2720*$H$4</f>
        <v>851.70000000000016</v>
      </c>
      <c r="F2720" s="14">
        <f t="shared" si="238"/>
        <v>0</v>
      </c>
      <c r="G2720" s="13">
        <f t="shared" si="237"/>
        <v>709.75</v>
      </c>
      <c r="H2720" s="13">
        <f t="shared" si="239"/>
        <v>851.70000000000016</v>
      </c>
    </row>
    <row r="2721" spans="1:8" ht="12.4" customHeight="1" outlineLevel="2">
      <c r="A2721" s="19">
        <v>1102414</v>
      </c>
      <c r="B2721" s="68" t="s">
        <v>3010</v>
      </c>
      <c r="C2721" s="53">
        <v>16.700000000000003</v>
      </c>
      <c r="D2721" s="38" t="s">
        <v>390</v>
      </c>
      <c r="E2721" s="13">
        <f>C2721*$H$4</f>
        <v>851.70000000000016</v>
      </c>
      <c r="F2721" s="14">
        <f t="shared" si="238"/>
        <v>0</v>
      </c>
      <c r="G2721" s="13">
        <f t="shared" si="237"/>
        <v>709.75</v>
      </c>
      <c r="H2721" s="13">
        <f t="shared" si="239"/>
        <v>851.70000000000016</v>
      </c>
    </row>
    <row r="2722" spans="1:8" ht="12.4" customHeight="1" outlineLevel="2">
      <c r="A2722" s="19">
        <v>1102415</v>
      </c>
      <c r="B2722" s="68" t="s">
        <v>3011</v>
      </c>
      <c r="C2722" s="53">
        <v>16.700000000000003</v>
      </c>
      <c r="D2722" s="38" t="s">
        <v>390</v>
      </c>
      <c r="E2722" s="13">
        <f>C2722*$H$4</f>
        <v>851.70000000000016</v>
      </c>
      <c r="F2722" s="14">
        <f t="shared" si="238"/>
        <v>0</v>
      </c>
      <c r="G2722" s="13">
        <f t="shared" si="237"/>
        <v>709.75</v>
      </c>
      <c r="H2722" s="13">
        <f t="shared" si="239"/>
        <v>851.70000000000016</v>
      </c>
    </row>
    <row r="2723" spans="1:8" ht="12.4" customHeight="1" outlineLevel="2">
      <c r="A2723" s="19">
        <v>1102403</v>
      </c>
      <c r="B2723" s="68" t="s">
        <v>3012</v>
      </c>
      <c r="C2723" s="53">
        <v>16.8</v>
      </c>
      <c r="D2723" s="38" t="s">
        <v>390</v>
      </c>
      <c r="E2723" s="13">
        <f>C2723*$H$4</f>
        <v>856.80000000000007</v>
      </c>
      <c r="F2723" s="14">
        <f t="shared" si="238"/>
        <v>0</v>
      </c>
      <c r="G2723" s="13">
        <f t="shared" si="237"/>
        <v>714</v>
      </c>
      <c r="H2723" s="13">
        <f t="shared" si="239"/>
        <v>856.80000000000007</v>
      </c>
    </row>
    <row r="2724" spans="1:8" ht="12.4" customHeight="1" outlineLevel="2">
      <c r="A2724" s="19">
        <v>1102416</v>
      </c>
      <c r="B2724" s="68" t="s">
        <v>3013</v>
      </c>
      <c r="C2724" s="53">
        <v>16.8</v>
      </c>
      <c r="D2724" s="38" t="s">
        <v>390</v>
      </c>
      <c r="E2724" s="13">
        <f>C2724*$H$4</f>
        <v>856.80000000000007</v>
      </c>
      <c r="F2724" s="14">
        <f t="shared" si="238"/>
        <v>0</v>
      </c>
      <c r="G2724" s="13">
        <f t="shared" si="237"/>
        <v>714</v>
      </c>
      <c r="H2724" s="13">
        <f t="shared" si="239"/>
        <v>856.80000000000007</v>
      </c>
    </row>
    <row r="2725" spans="1:8" ht="12.4" customHeight="1" outlineLevel="2">
      <c r="A2725" s="19">
        <v>1102417</v>
      </c>
      <c r="B2725" s="68" t="s">
        <v>3014</v>
      </c>
      <c r="C2725" s="53">
        <v>16.8</v>
      </c>
      <c r="D2725" s="38" t="s">
        <v>390</v>
      </c>
      <c r="E2725" s="13">
        <f>C2725*$H$4</f>
        <v>856.80000000000007</v>
      </c>
      <c r="F2725" s="14">
        <f t="shared" si="238"/>
        <v>0</v>
      </c>
      <c r="G2725" s="13">
        <f t="shared" si="237"/>
        <v>714</v>
      </c>
      <c r="H2725" s="13">
        <f t="shared" si="239"/>
        <v>856.80000000000007</v>
      </c>
    </row>
    <row r="2726" spans="1:8" ht="12.4" customHeight="1" outlineLevel="2">
      <c r="A2726" s="19">
        <v>1102422</v>
      </c>
      <c r="B2726" s="68" t="s">
        <v>3015</v>
      </c>
      <c r="C2726" s="53">
        <v>17</v>
      </c>
      <c r="D2726" s="38" t="s">
        <v>390</v>
      </c>
      <c r="E2726" s="13">
        <f>C2726*$H$4</f>
        <v>867</v>
      </c>
      <c r="F2726" s="14">
        <f t="shared" si="238"/>
        <v>0</v>
      </c>
      <c r="G2726" s="13">
        <f t="shared" si="237"/>
        <v>722.5</v>
      </c>
      <c r="H2726" s="13">
        <f t="shared" si="239"/>
        <v>867</v>
      </c>
    </row>
    <row r="2727" spans="1:8" ht="12.4" customHeight="1" outlineLevel="2">
      <c r="A2727" s="19">
        <v>1102423</v>
      </c>
      <c r="B2727" s="68" t="s">
        <v>3016</v>
      </c>
      <c r="C2727" s="53">
        <v>17</v>
      </c>
      <c r="D2727" s="38" t="s">
        <v>390</v>
      </c>
      <c r="E2727" s="13">
        <f>C2727*$H$4</f>
        <v>867</v>
      </c>
      <c r="F2727" s="14">
        <f t="shared" si="238"/>
        <v>0</v>
      </c>
      <c r="G2727" s="13">
        <f t="shared" si="237"/>
        <v>722.5</v>
      </c>
      <c r="H2727" s="13">
        <f t="shared" si="239"/>
        <v>867</v>
      </c>
    </row>
    <row r="2728" spans="1:8" ht="12.4" customHeight="1" outlineLevel="2">
      <c r="A2728" s="19">
        <v>1102424</v>
      </c>
      <c r="B2728" s="68" t="s">
        <v>3017</v>
      </c>
      <c r="C2728" s="53">
        <v>17</v>
      </c>
      <c r="D2728" s="38" t="s">
        <v>390</v>
      </c>
      <c r="E2728" s="13">
        <f>C2728*$H$4</f>
        <v>867</v>
      </c>
      <c r="F2728" s="14">
        <f t="shared" si="238"/>
        <v>0</v>
      </c>
      <c r="G2728" s="13">
        <f t="shared" si="237"/>
        <v>722.5</v>
      </c>
      <c r="H2728" s="13">
        <f t="shared" si="239"/>
        <v>867</v>
      </c>
    </row>
    <row r="2729" spans="1:8" ht="12.4" customHeight="1" outlineLevel="2">
      <c r="A2729" s="19">
        <v>1102425</v>
      </c>
      <c r="B2729" s="68" t="s">
        <v>3018</v>
      </c>
      <c r="C2729" s="53">
        <v>16.900000000000002</v>
      </c>
      <c r="D2729" s="38" t="s">
        <v>390</v>
      </c>
      <c r="E2729" s="13">
        <f>C2729*$H$4</f>
        <v>861.90000000000009</v>
      </c>
      <c r="F2729" s="14">
        <f t="shared" si="238"/>
        <v>0</v>
      </c>
      <c r="G2729" s="13">
        <f t="shared" si="237"/>
        <v>718.25</v>
      </c>
      <c r="H2729" s="13">
        <f t="shared" si="239"/>
        <v>861.90000000000009</v>
      </c>
    </row>
    <row r="2730" spans="1:8" ht="12" customHeight="1" outlineLevel="2">
      <c r="A2730" s="19">
        <v>1102426</v>
      </c>
      <c r="B2730" s="68" t="s">
        <v>3019</v>
      </c>
      <c r="C2730" s="53">
        <v>16.900000000000002</v>
      </c>
      <c r="D2730" s="38" t="s">
        <v>390</v>
      </c>
      <c r="E2730" s="13">
        <f>C2730*$H$4</f>
        <v>861.90000000000009</v>
      </c>
      <c r="F2730" s="14">
        <f t="shared" si="238"/>
        <v>0</v>
      </c>
      <c r="G2730" s="13">
        <f t="shared" si="237"/>
        <v>718.25</v>
      </c>
      <c r="H2730" s="13">
        <f t="shared" si="239"/>
        <v>861.90000000000009</v>
      </c>
    </row>
    <row r="2731" spans="1:8" ht="12.4" customHeight="1" outlineLevel="2">
      <c r="A2731" s="19">
        <v>1102427</v>
      </c>
      <c r="B2731" s="68" t="s">
        <v>3020</v>
      </c>
      <c r="C2731" s="53">
        <v>16.900000000000002</v>
      </c>
      <c r="D2731" s="38" t="s">
        <v>390</v>
      </c>
      <c r="E2731" s="13">
        <f>C2731*$H$4</f>
        <v>861.90000000000009</v>
      </c>
      <c r="F2731" s="14">
        <f t="shared" si="238"/>
        <v>0</v>
      </c>
      <c r="G2731" s="13">
        <f t="shared" si="237"/>
        <v>718.25</v>
      </c>
      <c r="H2731" s="13">
        <f t="shared" si="239"/>
        <v>861.90000000000009</v>
      </c>
    </row>
    <row r="2732" spans="1:8" ht="12.4" customHeight="1" outlineLevel="2">
      <c r="A2732" s="19">
        <v>1102434</v>
      </c>
      <c r="B2732" s="68" t="s">
        <v>3024</v>
      </c>
      <c r="C2732" s="53">
        <v>14.6</v>
      </c>
      <c r="D2732" s="38" t="s">
        <v>390</v>
      </c>
      <c r="E2732" s="13">
        <f>C2732*$H$4</f>
        <v>744.6</v>
      </c>
      <c r="F2732" s="14">
        <f t="shared" si="238"/>
        <v>0</v>
      </c>
      <c r="G2732" s="13">
        <f t="shared" si="237"/>
        <v>620.5</v>
      </c>
      <c r="H2732" s="13">
        <f t="shared" si="239"/>
        <v>744.6</v>
      </c>
    </row>
    <row r="2733" spans="1:8" ht="12.4" customHeight="1" outlineLevel="2">
      <c r="A2733" s="19">
        <v>1102435</v>
      </c>
      <c r="B2733" s="68" t="s">
        <v>3025</v>
      </c>
      <c r="C2733" s="53">
        <v>14.6</v>
      </c>
      <c r="D2733" s="38" t="s">
        <v>390</v>
      </c>
      <c r="E2733" s="13">
        <f>C2733*$H$4</f>
        <v>744.6</v>
      </c>
      <c r="F2733" s="14">
        <f t="shared" si="238"/>
        <v>0</v>
      </c>
      <c r="G2733" s="13">
        <f t="shared" si="237"/>
        <v>620.5</v>
      </c>
      <c r="H2733" s="13">
        <f t="shared" si="239"/>
        <v>744.6</v>
      </c>
    </row>
    <row r="2734" spans="1:8" ht="12.4" customHeight="1" outlineLevel="2">
      <c r="A2734" s="19">
        <v>1102436</v>
      </c>
      <c r="B2734" s="68" t="s">
        <v>3026</v>
      </c>
      <c r="C2734" s="53">
        <v>14.6</v>
      </c>
      <c r="D2734" s="38" t="s">
        <v>390</v>
      </c>
      <c r="E2734" s="13">
        <f>C2734*$H$4</f>
        <v>744.6</v>
      </c>
      <c r="F2734" s="14">
        <f t="shared" si="238"/>
        <v>0</v>
      </c>
      <c r="G2734" s="13">
        <f t="shared" si="237"/>
        <v>620.5</v>
      </c>
      <c r="H2734" s="13">
        <f t="shared" si="239"/>
        <v>744.6</v>
      </c>
    </row>
    <row r="2735" spans="1:8" ht="12.4" customHeight="1" outlineLevel="2">
      <c r="A2735" s="19">
        <v>1102428</v>
      </c>
      <c r="B2735" s="68" t="s">
        <v>3027</v>
      </c>
      <c r="C2735" s="53">
        <v>15.5</v>
      </c>
      <c r="D2735" s="38" t="s">
        <v>390</v>
      </c>
      <c r="E2735" s="13">
        <f>C2735*$H$4</f>
        <v>790.5</v>
      </c>
      <c r="F2735" s="14">
        <f t="shared" si="238"/>
        <v>0</v>
      </c>
      <c r="G2735" s="13">
        <f t="shared" si="237"/>
        <v>658.75</v>
      </c>
      <c r="H2735" s="13">
        <f t="shared" si="239"/>
        <v>790.5</v>
      </c>
    </row>
    <row r="2736" spans="1:8" ht="12.4" customHeight="1" outlineLevel="2">
      <c r="A2736" s="19">
        <v>1102429</v>
      </c>
      <c r="B2736" s="68" t="s">
        <v>3028</v>
      </c>
      <c r="C2736" s="53">
        <v>15.5</v>
      </c>
      <c r="D2736" s="38" t="s">
        <v>390</v>
      </c>
      <c r="E2736" s="13">
        <f>C2736*$H$4</f>
        <v>790.5</v>
      </c>
      <c r="F2736" s="14">
        <f t="shared" ref="F2736:F2774" si="240">$F$2680</f>
        <v>0</v>
      </c>
      <c r="G2736" s="13">
        <f t="shared" si="237"/>
        <v>658.75</v>
      </c>
      <c r="H2736" s="13">
        <f t="shared" ref="H2736:H2767" si="241">E2736-E2736*F2736</f>
        <v>790.5</v>
      </c>
    </row>
    <row r="2737" spans="1:8" ht="12.4" customHeight="1" outlineLevel="2">
      <c r="A2737" s="19">
        <v>1102430</v>
      </c>
      <c r="B2737" s="68" t="s">
        <v>3029</v>
      </c>
      <c r="C2737" s="53">
        <v>15.5</v>
      </c>
      <c r="D2737" s="38" t="s">
        <v>390</v>
      </c>
      <c r="E2737" s="13">
        <f>C2737*$H$4</f>
        <v>790.5</v>
      </c>
      <c r="F2737" s="14">
        <f t="shared" si="240"/>
        <v>0</v>
      </c>
      <c r="G2737" s="13">
        <f t="shared" si="237"/>
        <v>658.75</v>
      </c>
      <c r="H2737" s="13">
        <f t="shared" si="241"/>
        <v>790.5</v>
      </c>
    </row>
    <row r="2738" spans="1:8" ht="12.4" customHeight="1" outlineLevel="2">
      <c r="A2738" s="19">
        <v>1102440</v>
      </c>
      <c r="B2738" s="68" t="s">
        <v>3032</v>
      </c>
      <c r="C2738" s="53">
        <v>15.5</v>
      </c>
      <c r="D2738" s="38" t="s">
        <v>390</v>
      </c>
      <c r="E2738" s="13">
        <f>C2738*$H$4</f>
        <v>790.5</v>
      </c>
      <c r="F2738" s="14">
        <f t="shared" si="240"/>
        <v>0</v>
      </c>
      <c r="G2738" s="13">
        <f t="shared" si="237"/>
        <v>658.75</v>
      </c>
      <c r="H2738" s="13">
        <f t="shared" si="241"/>
        <v>790.5</v>
      </c>
    </row>
    <row r="2739" spans="1:8" ht="12.4" customHeight="1" outlineLevel="2">
      <c r="A2739" s="19">
        <v>1102441</v>
      </c>
      <c r="B2739" s="68" t="s">
        <v>3033</v>
      </c>
      <c r="C2739" s="53">
        <v>15.5</v>
      </c>
      <c r="D2739" s="38" t="s">
        <v>390</v>
      </c>
      <c r="E2739" s="13">
        <f>C2739*$H$4</f>
        <v>790.5</v>
      </c>
      <c r="F2739" s="14">
        <f t="shared" si="240"/>
        <v>0</v>
      </c>
      <c r="G2739" s="13">
        <f t="shared" si="237"/>
        <v>658.75</v>
      </c>
      <c r="H2739" s="13">
        <f t="shared" si="241"/>
        <v>790.5</v>
      </c>
    </row>
    <row r="2740" spans="1:8" ht="12.4" customHeight="1" outlineLevel="2">
      <c r="A2740" s="19">
        <v>1102444</v>
      </c>
      <c r="B2740" s="68" t="s">
        <v>3034</v>
      </c>
      <c r="C2740" s="53">
        <v>14.6</v>
      </c>
      <c r="D2740" s="38" t="s">
        <v>390</v>
      </c>
      <c r="E2740" s="13">
        <f>C2740*$H$4</f>
        <v>744.6</v>
      </c>
      <c r="F2740" s="14">
        <f t="shared" si="240"/>
        <v>0</v>
      </c>
      <c r="G2740" s="13">
        <f t="shared" si="237"/>
        <v>620.5</v>
      </c>
      <c r="H2740" s="13">
        <f t="shared" si="241"/>
        <v>744.6</v>
      </c>
    </row>
    <row r="2741" spans="1:8" ht="12.4" customHeight="1" outlineLevel="2">
      <c r="A2741" s="19">
        <v>1102445</v>
      </c>
      <c r="B2741" s="68" t="s">
        <v>3035</v>
      </c>
      <c r="C2741" s="53">
        <v>14.6</v>
      </c>
      <c r="D2741" s="38" t="s">
        <v>390</v>
      </c>
      <c r="E2741" s="13">
        <f>C2741*$H$4</f>
        <v>744.6</v>
      </c>
      <c r="F2741" s="14">
        <f t="shared" si="240"/>
        <v>0</v>
      </c>
      <c r="G2741" s="13">
        <f t="shared" si="237"/>
        <v>620.5</v>
      </c>
      <c r="H2741" s="13">
        <f t="shared" si="241"/>
        <v>744.6</v>
      </c>
    </row>
    <row r="2742" spans="1:8" ht="12.4" customHeight="1" outlineLevel="2">
      <c r="A2742" s="19">
        <v>1102446</v>
      </c>
      <c r="B2742" s="68" t="s">
        <v>681</v>
      </c>
      <c r="C2742" s="53">
        <v>9.6</v>
      </c>
      <c r="D2742" s="38" t="s">
        <v>390</v>
      </c>
      <c r="E2742" s="13">
        <f>C2742*$H$4</f>
        <v>489.59999999999997</v>
      </c>
      <c r="F2742" s="14">
        <f t="shared" si="240"/>
        <v>0</v>
      </c>
      <c r="G2742" s="13">
        <f t="shared" si="237"/>
        <v>408</v>
      </c>
      <c r="H2742" s="13">
        <f t="shared" si="241"/>
        <v>489.59999999999997</v>
      </c>
    </row>
    <row r="2743" spans="1:8" ht="12.4" customHeight="1" outlineLevel="2">
      <c r="A2743" s="19">
        <v>1102450</v>
      </c>
      <c r="B2743" s="68" t="s">
        <v>682</v>
      </c>
      <c r="C2743" s="53">
        <v>9.6</v>
      </c>
      <c r="D2743" s="38" t="s">
        <v>390</v>
      </c>
      <c r="E2743" s="13">
        <f>C2743*$H$4</f>
        <v>489.59999999999997</v>
      </c>
      <c r="F2743" s="14">
        <f t="shared" si="240"/>
        <v>0</v>
      </c>
      <c r="G2743" s="13">
        <f t="shared" si="237"/>
        <v>408</v>
      </c>
      <c r="H2743" s="13">
        <f t="shared" si="241"/>
        <v>489.59999999999997</v>
      </c>
    </row>
    <row r="2744" spans="1:8" ht="12.4" customHeight="1" outlineLevel="2">
      <c r="A2744" s="19">
        <v>1102447</v>
      </c>
      <c r="B2744" s="68" t="s">
        <v>683</v>
      </c>
      <c r="C2744" s="53">
        <v>9.6</v>
      </c>
      <c r="D2744" s="38" t="s">
        <v>390</v>
      </c>
      <c r="E2744" s="13">
        <f>C2744*$H$4</f>
        <v>489.59999999999997</v>
      </c>
      <c r="F2744" s="14">
        <f t="shared" si="240"/>
        <v>0</v>
      </c>
      <c r="G2744" s="13">
        <f t="shared" si="237"/>
        <v>408</v>
      </c>
      <c r="H2744" s="13">
        <f t="shared" si="241"/>
        <v>489.59999999999997</v>
      </c>
    </row>
    <row r="2745" spans="1:8" ht="12.4" customHeight="1" outlineLevel="2">
      <c r="A2745" s="19">
        <v>1102448</v>
      </c>
      <c r="B2745" s="68" t="s">
        <v>684</v>
      </c>
      <c r="C2745" s="53">
        <v>9.6</v>
      </c>
      <c r="D2745" s="38" t="s">
        <v>390</v>
      </c>
      <c r="E2745" s="13">
        <f>C2745*$H$4</f>
        <v>489.59999999999997</v>
      </c>
      <c r="F2745" s="14">
        <f t="shared" si="240"/>
        <v>0</v>
      </c>
      <c r="G2745" s="13">
        <f t="shared" si="237"/>
        <v>408</v>
      </c>
      <c r="H2745" s="13">
        <f t="shared" si="241"/>
        <v>489.59999999999997</v>
      </c>
    </row>
    <row r="2746" spans="1:8" ht="12.4" customHeight="1" outlineLevel="2">
      <c r="A2746" s="19">
        <v>1102449</v>
      </c>
      <c r="B2746" s="68" t="s">
        <v>685</v>
      </c>
      <c r="C2746" s="53">
        <v>9.6</v>
      </c>
      <c r="D2746" s="38" t="s">
        <v>390</v>
      </c>
      <c r="E2746" s="13">
        <f>C2746*$H$4</f>
        <v>489.59999999999997</v>
      </c>
      <c r="F2746" s="14">
        <f t="shared" si="240"/>
        <v>0</v>
      </c>
      <c r="G2746" s="13">
        <f t="shared" si="237"/>
        <v>408</v>
      </c>
      <c r="H2746" s="13">
        <f t="shared" si="241"/>
        <v>489.59999999999997</v>
      </c>
    </row>
    <row r="2747" spans="1:8" ht="12.4" customHeight="1" outlineLevel="2">
      <c r="A2747" s="19">
        <v>4481031</v>
      </c>
      <c r="B2747" s="68" t="s">
        <v>10429</v>
      </c>
      <c r="C2747" s="53">
        <v>7.9</v>
      </c>
      <c r="D2747" s="38" t="s">
        <v>390</v>
      </c>
      <c r="E2747" s="13">
        <f>C2747*$H$4</f>
        <v>402.90000000000003</v>
      </c>
      <c r="F2747" s="14">
        <f t="shared" si="240"/>
        <v>0</v>
      </c>
      <c r="G2747" s="13">
        <f t="shared" si="237"/>
        <v>335.75</v>
      </c>
      <c r="H2747" s="13">
        <f t="shared" si="241"/>
        <v>402.90000000000003</v>
      </c>
    </row>
    <row r="2748" spans="1:8" ht="12.4" customHeight="1" outlineLevel="2">
      <c r="A2748" s="19">
        <v>4481032</v>
      </c>
      <c r="B2748" s="68" t="s">
        <v>10430</v>
      </c>
      <c r="C2748" s="53">
        <v>10.5</v>
      </c>
      <c r="D2748" s="38" t="s">
        <v>390</v>
      </c>
      <c r="E2748" s="13">
        <f>C2748*$H$4</f>
        <v>535.5</v>
      </c>
      <c r="F2748" s="14">
        <f t="shared" si="240"/>
        <v>0</v>
      </c>
      <c r="G2748" s="13">
        <f t="shared" si="237"/>
        <v>446.25</v>
      </c>
      <c r="H2748" s="13">
        <f t="shared" si="241"/>
        <v>535.5</v>
      </c>
    </row>
    <row r="2749" spans="1:8" ht="12.4" customHeight="1" outlineLevel="2">
      <c r="A2749" s="19">
        <v>4481033</v>
      </c>
      <c r="B2749" s="68" t="s">
        <v>10431</v>
      </c>
      <c r="C2749" s="53">
        <v>13.4</v>
      </c>
      <c r="D2749" s="38" t="s">
        <v>390</v>
      </c>
      <c r="E2749" s="13">
        <f>C2749*$H$4</f>
        <v>683.4</v>
      </c>
      <c r="F2749" s="14">
        <f t="shared" si="240"/>
        <v>0</v>
      </c>
      <c r="G2749" s="13">
        <f t="shared" si="237"/>
        <v>569.5</v>
      </c>
      <c r="H2749" s="13">
        <f t="shared" si="241"/>
        <v>683.4</v>
      </c>
    </row>
    <row r="2750" spans="1:8" ht="12.4" customHeight="1" outlineLevel="2">
      <c r="A2750" s="19">
        <v>1102431</v>
      </c>
      <c r="B2750" s="68" t="s">
        <v>3021</v>
      </c>
      <c r="C2750" s="53">
        <v>3.2</v>
      </c>
      <c r="D2750" s="38" t="s">
        <v>390</v>
      </c>
      <c r="E2750" s="13">
        <f>C2750*$H$4</f>
        <v>163.20000000000002</v>
      </c>
      <c r="F2750" s="14">
        <f t="shared" si="240"/>
        <v>0</v>
      </c>
      <c r="G2750" s="13">
        <f t="shared" si="237"/>
        <v>136</v>
      </c>
      <c r="H2750" s="13">
        <f t="shared" si="241"/>
        <v>163.20000000000002</v>
      </c>
    </row>
    <row r="2751" spans="1:8" ht="12.4" customHeight="1" outlineLevel="2">
      <c r="A2751" s="19">
        <v>1102432</v>
      </c>
      <c r="B2751" s="68" t="s">
        <v>3022</v>
      </c>
      <c r="C2751" s="53">
        <v>3.2</v>
      </c>
      <c r="D2751" s="38" t="s">
        <v>390</v>
      </c>
      <c r="E2751" s="13">
        <f>C2751*$H$4</f>
        <v>163.20000000000002</v>
      </c>
      <c r="F2751" s="14">
        <f t="shared" si="240"/>
        <v>0</v>
      </c>
      <c r="G2751" s="13">
        <f t="shared" si="237"/>
        <v>136</v>
      </c>
      <c r="H2751" s="13">
        <f t="shared" si="241"/>
        <v>163.20000000000002</v>
      </c>
    </row>
    <row r="2752" spans="1:8" ht="12.4" customHeight="1" outlineLevel="2">
      <c r="A2752" s="19">
        <v>1102433</v>
      </c>
      <c r="B2752" s="68" t="s">
        <v>3023</v>
      </c>
      <c r="C2752" s="53">
        <v>3.2</v>
      </c>
      <c r="D2752" s="38" t="s">
        <v>390</v>
      </c>
      <c r="E2752" s="13">
        <f>C2752*$H$4</f>
        <v>163.20000000000002</v>
      </c>
      <c r="F2752" s="14">
        <f t="shared" si="240"/>
        <v>0</v>
      </c>
      <c r="G2752" s="13">
        <f t="shared" si="237"/>
        <v>136</v>
      </c>
      <c r="H2752" s="13">
        <f t="shared" si="241"/>
        <v>163.20000000000002</v>
      </c>
    </row>
    <row r="2753" spans="1:8" ht="12.4" customHeight="1" outlineLevel="2">
      <c r="A2753" s="19">
        <v>1102442</v>
      </c>
      <c r="B2753" s="68" t="s">
        <v>3030</v>
      </c>
      <c r="C2753" s="53">
        <v>3.2</v>
      </c>
      <c r="D2753" s="38" t="s">
        <v>390</v>
      </c>
      <c r="E2753" s="13">
        <f>C2753*$H$4</f>
        <v>163.20000000000002</v>
      </c>
      <c r="F2753" s="14">
        <f t="shared" si="240"/>
        <v>0</v>
      </c>
      <c r="G2753" s="13">
        <f t="shared" si="237"/>
        <v>136</v>
      </c>
      <c r="H2753" s="13">
        <f t="shared" si="241"/>
        <v>163.20000000000002</v>
      </c>
    </row>
    <row r="2754" spans="1:8" ht="12.4" customHeight="1" outlineLevel="2">
      <c r="A2754" s="19">
        <v>1102443</v>
      </c>
      <c r="B2754" s="68" t="s">
        <v>3031</v>
      </c>
      <c r="C2754" s="53">
        <v>3.2</v>
      </c>
      <c r="D2754" s="38" t="s">
        <v>390</v>
      </c>
      <c r="E2754" s="13">
        <f>C2754*$H$4</f>
        <v>163.20000000000002</v>
      </c>
      <c r="F2754" s="14">
        <f t="shared" si="240"/>
        <v>0</v>
      </c>
      <c r="G2754" s="13">
        <f t="shared" si="237"/>
        <v>136</v>
      </c>
      <c r="H2754" s="13">
        <f t="shared" si="241"/>
        <v>163.20000000000002</v>
      </c>
    </row>
    <row r="2755" spans="1:8" ht="12.4" customHeight="1" outlineLevel="2">
      <c r="A2755" s="19">
        <v>1102405</v>
      </c>
      <c r="B2755" s="68" t="s">
        <v>3036</v>
      </c>
      <c r="C2755" s="53">
        <v>3.6</v>
      </c>
      <c r="D2755" s="38" t="s">
        <v>390</v>
      </c>
      <c r="E2755" s="13">
        <f>C2755*$H$4</f>
        <v>183.6</v>
      </c>
      <c r="F2755" s="14">
        <f t="shared" si="240"/>
        <v>0</v>
      </c>
      <c r="G2755" s="13">
        <f t="shared" si="237"/>
        <v>153</v>
      </c>
      <c r="H2755" s="13">
        <f t="shared" si="241"/>
        <v>183.6</v>
      </c>
    </row>
    <row r="2756" spans="1:8" ht="12.4" customHeight="1" outlineLevel="2">
      <c r="A2756" s="19">
        <v>1102420</v>
      </c>
      <c r="B2756" s="68" t="s">
        <v>3037</v>
      </c>
      <c r="C2756" s="53">
        <v>3.6</v>
      </c>
      <c r="D2756" s="38" t="s">
        <v>390</v>
      </c>
      <c r="E2756" s="13">
        <f>C2756*$H$4</f>
        <v>183.6</v>
      </c>
      <c r="F2756" s="14">
        <f t="shared" si="240"/>
        <v>0</v>
      </c>
      <c r="G2756" s="13">
        <f t="shared" si="237"/>
        <v>153</v>
      </c>
      <c r="H2756" s="13">
        <f t="shared" si="241"/>
        <v>183.6</v>
      </c>
    </row>
    <row r="2757" spans="1:8" ht="12.4" customHeight="1" outlineLevel="2">
      <c r="A2757" s="19">
        <v>1102421</v>
      </c>
      <c r="B2757" s="68" t="s">
        <v>3038</v>
      </c>
      <c r="C2757" s="53">
        <v>3.6</v>
      </c>
      <c r="D2757" s="38" t="s">
        <v>390</v>
      </c>
      <c r="E2757" s="13">
        <f>C2757*$H$4</f>
        <v>183.6</v>
      </c>
      <c r="F2757" s="14">
        <f t="shared" si="240"/>
        <v>0</v>
      </c>
      <c r="G2757" s="13">
        <f t="shared" si="237"/>
        <v>153</v>
      </c>
      <c r="H2757" s="13">
        <f t="shared" si="241"/>
        <v>183.6</v>
      </c>
    </row>
    <row r="2758" spans="1:8" ht="12.4" customHeight="1" outlineLevel="2">
      <c r="A2758" s="19">
        <v>2921282</v>
      </c>
      <c r="B2758" s="68" t="s">
        <v>3039</v>
      </c>
      <c r="C2758" s="53">
        <v>1.8</v>
      </c>
      <c r="D2758" s="38" t="s">
        <v>390</v>
      </c>
      <c r="E2758" s="13">
        <f>C2758*$H$4</f>
        <v>91.8</v>
      </c>
      <c r="F2758" s="14">
        <f t="shared" si="240"/>
        <v>0</v>
      </c>
      <c r="G2758" s="13">
        <f t="shared" si="237"/>
        <v>76.5</v>
      </c>
      <c r="H2758" s="13">
        <f t="shared" si="241"/>
        <v>91.8</v>
      </c>
    </row>
    <row r="2759" spans="1:8" ht="12.4" customHeight="1" outlineLevel="2">
      <c r="A2759" s="19">
        <v>2921287</v>
      </c>
      <c r="B2759" s="68" t="s">
        <v>3040</v>
      </c>
      <c r="C2759" s="53">
        <v>2</v>
      </c>
      <c r="D2759" s="38" t="s">
        <v>390</v>
      </c>
      <c r="E2759" s="13">
        <f>C2759*$H$4</f>
        <v>102</v>
      </c>
      <c r="F2759" s="14">
        <f t="shared" si="240"/>
        <v>0</v>
      </c>
      <c r="G2759" s="13">
        <f t="shared" si="237"/>
        <v>85</v>
      </c>
      <c r="H2759" s="13">
        <f t="shared" si="241"/>
        <v>102</v>
      </c>
    </row>
    <row r="2760" spans="1:8" ht="12.4" customHeight="1" outlineLevel="2">
      <c r="A2760" s="19">
        <v>2921280</v>
      </c>
      <c r="B2760" s="68" t="s">
        <v>3041</v>
      </c>
      <c r="C2760" s="53">
        <v>1.8</v>
      </c>
      <c r="D2760" s="38" t="s">
        <v>390</v>
      </c>
      <c r="E2760" s="13">
        <f>C2760*$H$4</f>
        <v>91.8</v>
      </c>
      <c r="F2760" s="14">
        <f t="shared" si="240"/>
        <v>0</v>
      </c>
      <c r="G2760" s="13">
        <f t="shared" si="237"/>
        <v>76.5</v>
      </c>
      <c r="H2760" s="13">
        <f t="shared" si="241"/>
        <v>91.8</v>
      </c>
    </row>
    <row r="2761" spans="1:8" ht="12.4" customHeight="1" outlineLevel="2">
      <c r="A2761" s="19">
        <v>2921286</v>
      </c>
      <c r="B2761" s="68" t="s">
        <v>3042</v>
      </c>
      <c r="C2761" s="53">
        <v>2</v>
      </c>
      <c r="D2761" s="38" t="s">
        <v>390</v>
      </c>
      <c r="E2761" s="13">
        <f>C2761*$H$4</f>
        <v>102</v>
      </c>
      <c r="F2761" s="14">
        <f t="shared" si="240"/>
        <v>0</v>
      </c>
      <c r="G2761" s="13">
        <f t="shared" si="237"/>
        <v>85</v>
      </c>
      <c r="H2761" s="13">
        <f t="shared" si="241"/>
        <v>102</v>
      </c>
    </row>
    <row r="2762" spans="1:8" ht="12.4" customHeight="1" outlineLevel="2">
      <c r="A2762" s="19">
        <v>2921285</v>
      </c>
      <c r="B2762" s="68" t="s">
        <v>3043</v>
      </c>
      <c r="C2762" s="53">
        <v>1.8</v>
      </c>
      <c r="D2762" s="38" t="s">
        <v>390</v>
      </c>
      <c r="E2762" s="13">
        <f>C2762*$H$4</f>
        <v>91.8</v>
      </c>
      <c r="F2762" s="14">
        <f t="shared" si="240"/>
        <v>0</v>
      </c>
      <c r="G2762" s="13">
        <f t="shared" si="237"/>
        <v>76.5</v>
      </c>
      <c r="H2762" s="13">
        <f t="shared" si="241"/>
        <v>91.8</v>
      </c>
    </row>
    <row r="2763" spans="1:8" ht="12.4" customHeight="1" outlineLevel="2">
      <c r="A2763" s="19">
        <v>2921289</v>
      </c>
      <c r="B2763" s="68" t="s">
        <v>3044</v>
      </c>
      <c r="C2763" s="53">
        <v>2</v>
      </c>
      <c r="D2763" s="38" t="s">
        <v>390</v>
      </c>
      <c r="E2763" s="13">
        <f>C2763*$H$4</f>
        <v>102</v>
      </c>
      <c r="F2763" s="14">
        <f t="shared" si="240"/>
        <v>0</v>
      </c>
      <c r="G2763" s="13">
        <f t="shared" si="237"/>
        <v>85</v>
      </c>
      <c r="H2763" s="13">
        <f t="shared" si="241"/>
        <v>102</v>
      </c>
    </row>
    <row r="2764" spans="1:8" ht="12.4" customHeight="1" outlineLevel="2">
      <c r="A2764" s="19">
        <v>2921283</v>
      </c>
      <c r="B2764" s="68" t="s">
        <v>3045</v>
      </c>
      <c r="C2764" s="53">
        <v>1.8</v>
      </c>
      <c r="D2764" s="38" t="s">
        <v>390</v>
      </c>
      <c r="E2764" s="13">
        <f>C2764*$H$4</f>
        <v>91.8</v>
      </c>
      <c r="F2764" s="14">
        <f t="shared" si="240"/>
        <v>0</v>
      </c>
      <c r="G2764" s="13">
        <f t="shared" si="237"/>
        <v>76.5</v>
      </c>
      <c r="H2764" s="13">
        <f t="shared" si="241"/>
        <v>91.8</v>
      </c>
    </row>
    <row r="2765" spans="1:8" ht="12.4" customHeight="1" outlineLevel="2">
      <c r="A2765" s="19">
        <v>2921288</v>
      </c>
      <c r="B2765" s="68" t="s">
        <v>3046</v>
      </c>
      <c r="C2765" s="53">
        <v>2</v>
      </c>
      <c r="D2765" s="38" t="s">
        <v>390</v>
      </c>
      <c r="E2765" s="13">
        <f>C2765*$H$4</f>
        <v>102</v>
      </c>
      <c r="F2765" s="14">
        <f t="shared" si="240"/>
        <v>0</v>
      </c>
      <c r="G2765" s="13">
        <f t="shared" si="237"/>
        <v>85</v>
      </c>
      <c r="H2765" s="13">
        <f t="shared" si="241"/>
        <v>102</v>
      </c>
    </row>
    <row r="2766" spans="1:8" ht="12.4" customHeight="1" outlineLevel="2">
      <c r="A2766" s="19">
        <v>2921281</v>
      </c>
      <c r="B2766" s="68" t="s">
        <v>3047</v>
      </c>
      <c r="C2766" s="53">
        <v>2.3000000000000003</v>
      </c>
      <c r="D2766" s="38" t="s">
        <v>390</v>
      </c>
      <c r="E2766" s="13">
        <f>C2766*$H$4</f>
        <v>117.30000000000001</v>
      </c>
      <c r="F2766" s="14">
        <f t="shared" si="240"/>
        <v>0</v>
      </c>
      <c r="G2766" s="13">
        <f t="shared" ref="G2766:G2829" si="242">ROUND(H2766/1.2,2)</f>
        <v>97.75</v>
      </c>
      <c r="H2766" s="13">
        <f t="shared" si="241"/>
        <v>117.30000000000001</v>
      </c>
    </row>
    <row r="2767" spans="1:8" ht="12.4" customHeight="1" outlineLevel="2">
      <c r="A2767" s="19">
        <v>2921284</v>
      </c>
      <c r="B2767" s="68" t="s">
        <v>3048</v>
      </c>
      <c r="C2767" s="53">
        <v>2.3000000000000003</v>
      </c>
      <c r="D2767" s="38" t="s">
        <v>390</v>
      </c>
      <c r="E2767" s="13">
        <f>C2767*$H$4</f>
        <v>117.30000000000001</v>
      </c>
      <c r="F2767" s="14">
        <f t="shared" si="240"/>
        <v>0</v>
      </c>
      <c r="G2767" s="13">
        <f t="shared" si="242"/>
        <v>97.75</v>
      </c>
      <c r="H2767" s="13">
        <f t="shared" si="241"/>
        <v>117.30000000000001</v>
      </c>
    </row>
    <row r="2768" spans="1:8" ht="12.4" customHeight="1" outlineLevel="2">
      <c r="A2768" s="19">
        <v>2921278</v>
      </c>
      <c r="B2768" s="68" t="s">
        <v>3049</v>
      </c>
      <c r="C2768" s="53">
        <v>3.8000000000000003</v>
      </c>
      <c r="D2768" s="38" t="s">
        <v>390</v>
      </c>
      <c r="E2768" s="13">
        <f>C2768*$H$4</f>
        <v>193.8</v>
      </c>
      <c r="F2768" s="14">
        <f t="shared" si="240"/>
        <v>0</v>
      </c>
      <c r="G2768" s="13">
        <f t="shared" si="242"/>
        <v>161.5</v>
      </c>
      <c r="H2768" s="13">
        <f t="shared" ref="H2768:H2774" si="243">E2768-E2768*F2768</f>
        <v>193.8</v>
      </c>
    </row>
    <row r="2769" spans="1:8" ht="12.4" customHeight="1" outlineLevel="2">
      <c r="A2769" s="19">
        <v>3903204</v>
      </c>
      <c r="B2769" s="68" t="s">
        <v>5069</v>
      </c>
      <c r="C2769" s="53">
        <v>2.63</v>
      </c>
      <c r="D2769" s="38" t="s">
        <v>390</v>
      </c>
      <c r="E2769" s="13">
        <f>C2769*$H$4</f>
        <v>134.13</v>
      </c>
      <c r="F2769" s="14">
        <f>$F$5210</f>
        <v>0</v>
      </c>
      <c r="G2769" s="13">
        <f t="shared" si="242"/>
        <v>111.78</v>
      </c>
      <c r="H2769" s="13">
        <f>E2769-E2769*F2769</f>
        <v>134.13</v>
      </c>
    </row>
    <row r="2770" spans="1:8" ht="12.4" customHeight="1" outlineLevel="2">
      <c r="A2770" s="19">
        <v>3903205</v>
      </c>
      <c r="B2770" s="68" t="s">
        <v>5070</v>
      </c>
      <c r="C2770" s="53">
        <v>2.63</v>
      </c>
      <c r="D2770" s="38" t="s">
        <v>390</v>
      </c>
      <c r="E2770" s="13">
        <f>C2770*$H$4</f>
        <v>134.13</v>
      </c>
      <c r="F2770" s="14">
        <f>$F$5210</f>
        <v>0</v>
      </c>
      <c r="G2770" s="13">
        <f t="shared" si="242"/>
        <v>111.78</v>
      </c>
      <c r="H2770" s="13">
        <f>E2770-E2770*F2770</f>
        <v>134.13</v>
      </c>
    </row>
    <row r="2771" spans="1:8" ht="12.4" customHeight="1" outlineLevel="2">
      <c r="A2771" s="19">
        <v>3903206</v>
      </c>
      <c r="B2771" s="68" t="s">
        <v>5071</v>
      </c>
      <c r="C2771" s="53">
        <v>3.57</v>
      </c>
      <c r="D2771" s="38" t="s">
        <v>390</v>
      </c>
      <c r="E2771" s="13">
        <f>C2771*$H$4</f>
        <v>182.07</v>
      </c>
      <c r="F2771" s="14">
        <f>$F$5210</f>
        <v>0</v>
      </c>
      <c r="G2771" s="13">
        <f t="shared" si="242"/>
        <v>151.72999999999999</v>
      </c>
      <c r="H2771" s="13">
        <f>E2771-E2771*F2771</f>
        <v>182.07</v>
      </c>
    </row>
    <row r="2772" spans="1:8" ht="12.4" customHeight="1" outlineLevel="2">
      <c r="A2772" s="19">
        <v>3903207</v>
      </c>
      <c r="B2772" s="68" t="s">
        <v>5072</v>
      </c>
      <c r="C2772" s="53">
        <v>3.57</v>
      </c>
      <c r="D2772" s="38" t="s">
        <v>390</v>
      </c>
      <c r="E2772" s="13">
        <f>C2772*$H$4</f>
        <v>182.07</v>
      </c>
      <c r="F2772" s="14">
        <f>$F$5210</f>
        <v>0</v>
      </c>
      <c r="G2772" s="13">
        <f t="shared" si="242"/>
        <v>151.72999999999999</v>
      </c>
      <c r="H2772" s="13">
        <f>E2772-E2772*F2772</f>
        <v>182.07</v>
      </c>
    </row>
    <row r="2773" spans="1:8" ht="12.4" customHeight="1" outlineLevel="2">
      <c r="A2773" s="19">
        <v>1101273</v>
      </c>
      <c r="B2773" s="68" t="s">
        <v>3050</v>
      </c>
      <c r="C2773" s="53">
        <v>4.8999999999999995</v>
      </c>
      <c r="D2773" s="38" t="s">
        <v>390</v>
      </c>
      <c r="E2773" s="13">
        <f>C2773*$H$4</f>
        <v>249.89999999999998</v>
      </c>
      <c r="F2773" s="14">
        <f t="shared" si="240"/>
        <v>0</v>
      </c>
      <c r="G2773" s="13">
        <f t="shared" si="242"/>
        <v>208.25</v>
      </c>
      <c r="H2773" s="13">
        <f t="shared" si="243"/>
        <v>249.89999999999998</v>
      </c>
    </row>
    <row r="2774" spans="1:8" ht="12.4" customHeight="1" outlineLevel="2">
      <c r="A2774" s="19">
        <v>1101272</v>
      </c>
      <c r="B2774" s="68" t="s">
        <v>3051</v>
      </c>
      <c r="C2774" s="53">
        <v>4.8999999999999995</v>
      </c>
      <c r="D2774" s="38" t="s">
        <v>390</v>
      </c>
      <c r="E2774" s="13">
        <f>C2774*$H$4</f>
        <v>249.89999999999998</v>
      </c>
      <c r="F2774" s="14">
        <f t="shared" si="240"/>
        <v>0</v>
      </c>
      <c r="G2774" s="13">
        <f t="shared" si="242"/>
        <v>208.25</v>
      </c>
      <c r="H2774" s="13">
        <f t="shared" si="243"/>
        <v>249.89999999999998</v>
      </c>
    </row>
    <row r="2775" spans="1:8" ht="12.4" customHeight="1" outlineLevel="1">
      <c r="A2775" s="102" t="s">
        <v>10465</v>
      </c>
      <c r="B2775" s="68"/>
      <c r="C2775" s="53"/>
      <c r="D2775" s="38"/>
      <c r="E2775" s="13"/>
      <c r="F2775" s="14"/>
      <c r="G2775" s="13">
        <f t="shared" si="242"/>
        <v>0</v>
      </c>
      <c r="H2775" s="13"/>
    </row>
    <row r="2776" spans="1:8" ht="12.4" customHeight="1" outlineLevel="2">
      <c r="A2776" s="19">
        <v>2921143</v>
      </c>
      <c r="B2776" s="68" t="s">
        <v>3052</v>
      </c>
      <c r="C2776" s="53">
        <v>3.2</v>
      </c>
      <c r="D2776" s="38" t="s">
        <v>390</v>
      </c>
      <c r="E2776" s="13">
        <f>C2776*$H$4</f>
        <v>163.20000000000002</v>
      </c>
      <c r="F2776" s="14">
        <f t="shared" ref="F2776:F2807" si="244">$F$2680</f>
        <v>0</v>
      </c>
      <c r="G2776" s="13">
        <f t="shared" si="242"/>
        <v>136</v>
      </c>
      <c r="H2776" s="13">
        <f t="shared" ref="H2776:H2807" si="245">E2776-E2776*F2776</f>
        <v>163.20000000000002</v>
      </c>
    </row>
    <row r="2777" spans="1:8" ht="12.4" customHeight="1" outlineLevel="2">
      <c r="A2777" s="19">
        <v>2921142</v>
      </c>
      <c r="B2777" s="68" t="s">
        <v>3053</v>
      </c>
      <c r="C2777" s="53">
        <v>13</v>
      </c>
      <c r="D2777" s="38" t="s">
        <v>390</v>
      </c>
      <c r="E2777" s="13">
        <f>C2777*$H$4</f>
        <v>663</v>
      </c>
      <c r="F2777" s="14">
        <f t="shared" si="244"/>
        <v>0</v>
      </c>
      <c r="G2777" s="13">
        <f t="shared" si="242"/>
        <v>552.5</v>
      </c>
      <c r="H2777" s="13">
        <f t="shared" si="245"/>
        <v>663</v>
      </c>
    </row>
    <row r="2778" spans="1:8" ht="12.4" customHeight="1" outlineLevel="2">
      <c r="A2778" s="19">
        <v>2921140</v>
      </c>
      <c r="B2778" s="68" t="s">
        <v>3054</v>
      </c>
      <c r="C2778" s="53">
        <v>6.1999999999999993</v>
      </c>
      <c r="D2778" s="38" t="s">
        <v>390</v>
      </c>
      <c r="E2778" s="13">
        <f>C2778*$H$4</f>
        <v>316.2</v>
      </c>
      <c r="F2778" s="14">
        <f t="shared" si="244"/>
        <v>0</v>
      </c>
      <c r="G2778" s="13">
        <f t="shared" si="242"/>
        <v>263.5</v>
      </c>
      <c r="H2778" s="13">
        <f t="shared" si="245"/>
        <v>316.2</v>
      </c>
    </row>
    <row r="2779" spans="1:8" ht="12.4" customHeight="1" outlineLevel="2">
      <c r="A2779" s="19">
        <v>2921141</v>
      </c>
      <c r="B2779" s="68" t="s">
        <v>3055</v>
      </c>
      <c r="C2779" s="53">
        <v>27.200000000000003</v>
      </c>
      <c r="D2779" s="38" t="s">
        <v>390</v>
      </c>
      <c r="E2779" s="13">
        <f>C2779*$H$4</f>
        <v>1387.2</v>
      </c>
      <c r="F2779" s="14">
        <f t="shared" si="244"/>
        <v>0</v>
      </c>
      <c r="G2779" s="13">
        <f t="shared" si="242"/>
        <v>1156</v>
      </c>
      <c r="H2779" s="13">
        <f t="shared" si="245"/>
        <v>1387.2</v>
      </c>
    </row>
    <row r="2780" spans="1:8" ht="12.4" customHeight="1" outlineLevel="2">
      <c r="A2780" s="19">
        <v>2921275</v>
      </c>
      <c r="B2780" s="68" t="s">
        <v>3056</v>
      </c>
      <c r="C2780" s="53">
        <v>13</v>
      </c>
      <c r="D2780" s="38" t="s">
        <v>391</v>
      </c>
      <c r="E2780" s="13">
        <f>C2780*$H$4</f>
        <v>663</v>
      </c>
      <c r="F2780" s="14">
        <f t="shared" si="244"/>
        <v>0</v>
      </c>
      <c r="G2780" s="13">
        <f t="shared" si="242"/>
        <v>552.5</v>
      </c>
      <c r="H2780" s="13">
        <f t="shared" si="245"/>
        <v>663</v>
      </c>
    </row>
    <row r="2781" spans="1:8" ht="12.4" customHeight="1" outlineLevel="2">
      <c r="A2781" s="19">
        <v>2921276</v>
      </c>
      <c r="B2781" s="68" t="s">
        <v>3057</v>
      </c>
      <c r="C2781" s="53">
        <v>26.8</v>
      </c>
      <c r="D2781" s="38" t="s">
        <v>390</v>
      </c>
      <c r="E2781" s="13">
        <f>C2781*$H$4</f>
        <v>1366.8</v>
      </c>
      <c r="F2781" s="14">
        <f t="shared" si="244"/>
        <v>0</v>
      </c>
      <c r="G2781" s="13">
        <f t="shared" si="242"/>
        <v>1139</v>
      </c>
      <c r="H2781" s="13">
        <f t="shared" si="245"/>
        <v>1366.8</v>
      </c>
    </row>
    <row r="2782" spans="1:8" ht="12.4" customHeight="1" outlineLevel="2">
      <c r="A2782" s="19">
        <v>2921279</v>
      </c>
      <c r="B2782" s="68" t="s">
        <v>3058</v>
      </c>
      <c r="C2782" s="53">
        <v>55</v>
      </c>
      <c r="D2782" s="38" t="s">
        <v>390</v>
      </c>
      <c r="E2782" s="13">
        <f>C2782*$H$4</f>
        <v>2805</v>
      </c>
      <c r="F2782" s="14">
        <f t="shared" si="244"/>
        <v>0</v>
      </c>
      <c r="G2782" s="13">
        <f t="shared" si="242"/>
        <v>2337.5</v>
      </c>
      <c r="H2782" s="13">
        <f t="shared" si="245"/>
        <v>2805</v>
      </c>
    </row>
    <row r="2783" spans="1:8" ht="12.4" customHeight="1" outlineLevel="2">
      <c r="A2783" s="19">
        <v>2921268</v>
      </c>
      <c r="B2783" s="68" t="s">
        <v>3059</v>
      </c>
      <c r="C2783" s="53">
        <v>14.1</v>
      </c>
      <c r="D2783" s="38" t="s">
        <v>390</v>
      </c>
      <c r="E2783" s="13">
        <f>C2783*$H$4</f>
        <v>719.1</v>
      </c>
      <c r="F2783" s="14">
        <f t="shared" si="244"/>
        <v>0</v>
      </c>
      <c r="G2783" s="13">
        <f t="shared" si="242"/>
        <v>599.25</v>
      </c>
      <c r="H2783" s="13">
        <f t="shared" si="245"/>
        <v>719.1</v>
      </c>
    </row>
    <row r="2784" spans="1:8" ht="12.4" customHeight="1" outlineLevel="2">
      <c r="A2784" s="19">
        <v>2921212</v>
      </c>
      <c r="B2784" s="68" t="s">
        <v>636</v>
      </c>
      <c r="C2784" s="53">
        <v>11.5</v>
      </c>
      <c r="D2784" s="38" t="s">
        <v>390</v>
      </c>
      <c r="E2784" s="13">
        <f>C2784*$H$4</f>
        <v>586.5</v>
      </c>
      <c r="F2784" s="14">
        <f t="shared" si="244"/>
        <v>0</v>
      </c>
      <c r="G2784" s="13">
        <f t="shared" si="242"/>
        <v>488.75</v>
      </c>
      <c r="H2784" s="13">
        <f t="shared" si="245"/>
        <v>586.5</v>
      </c>
    </row>
    <row r="2785" spans="1:8" ht="12.4" customHeight="1" outlineLevel="2">
      <c r="A2785" s="19">
        <v>2921213</v>
      </c>
      <c r="B2785" s="68" t="s">
        <v>638</v>
      </c>
      <c r="C2785" s="53">
        <v>17.200000000000003</v>
      </c>
      <c r="D2785" s="38" t="s">
        <v>391</v>
      </c>
      <c r="E2785" s="13">
        <f>C2785*$H$4</f>
        <v>877.20000000000016</v>
      </c>
      <c r="F2785" s="14">
        <f t="shared" si="244"/>
        <v>0</v>
      </c>
      <c r="G2785" s="13">
        <f t="shared" si="242"/>
        <v>731</v>
      </c>
      <c r="H2785" s="13">
        <f t="shared" si="245"/>
        <v>877.20000000000016</v>
      </c>
    </row>
    <row r="2786" spans="1:8" ht="12.4" customHeight="1" outlineLevel="2">
      <c r="A2786" s="19">
        <v>2921214</v>
      </c>
      <c r="B2786" s="68" t="s">
        <v>637</v>
      </c>
      <c r="C2786" s="53">
        <v>50</v>
      </c>
      <c r="D2786" s="38" t="s">
        <v>390</v>
      </c>
      <c r="E2786" s="13">
        <f>C2786*$H$4</f>
        <v>2550</v>
      </c>
      <c r="F2786" s="14">
        <f t="shared" si="244"/>
        <v>0</v>
      </c>
      <c r="G2786" s="13">
        <f t="shared" si="242"/>
        <v>2125</v>
      </c>
      <c r="H2786" s="13">
        <f t="shared" si="245"/>
        <v>2550</v>
      </c>
    </row>
    <row r="2787" spans="1:8" ht="12.4" customHeight="1" outlineLevel="2">
      <c r="A2787" s="19">
        <v>2921277</v>
      </c>
      <c r="B2787" s="68" t="s">
        <v>3060</v>
      </c>
      <c r="C2787" s="53">
        <v>10</v>
      </c>
      <c r="D2787" s="38" t="s">
        <v>391</v>
      </c>
      <c r="E2787" s="13">
        <f>C2787*$H$4</f>
        <v>510</v>
      </c>
      <c r="F2787" s="14">
        <f t="shared" si="244"/>
        <v>0</v>
      </c>
      <c r="G2787" s="13">
        <f t="shared" si="242"/>
        <v>425</v>
      </c>
      <c r="H2787" s="13">
        <f t="shared" si="245"/>
        <v>510</v>
      </c>
    </row>
    <row r="2788" spans="1:8" ht="12.4" customHeight="1" outlineLevel="2">
      <c r="A2788" s="19">
        <v>2921295</v>
      </c>
      <c r="B2788" s="68" t="s">
        <v>3061</v>
      </c>
      <c r="C2788" s="53">
        <v>62.5</v>
      </c>
      <c r="D2788" s="38" t="s">
        <v>391</v>
      </c>
      <c r="E2788" s="13">
        <f>C2788*$H$4</f>
        <v>3187.5</v>
      </c>
      <c r="F2788" s="14">
        <f t="shared" si="244"/>
        <v>0</v>
      </c>
      <c r="G2788" s="13">
        <f t="shared" si="242"/>
        <v>2656.25</v>
      </c>
      <c r="H2788" s="13">
        <f t="shared" si="245"/>
        <v>3187.5</v>
      </c>
    </row>
    <row r="2789" spans="1:8" ht="12.4" customHeight="1" outlineLevel="2">
      <c r="A2789" s="19">
        <v>2921294</v>
      </c>
      <c r="B2789" s="68" t="s">
        <v>3062</v>
      </c>
      <c r="C2789" s="53">
        <v>40.9</v>
      </c>
      <c r="D2789" s="38" t="s">
        <v>391</v>
      </c>
      <c r="E2789" s="13">
        <f>C2789*$H$4</f>
        <v>2085.9</v>
      </c>
      <c r="F2789" s="14">
        <f t="shared" si="244"/>
        <v>0</v>
      </c>
      <c r="G2789" s="13">
        <f t="shared" si="242"/>
        <v>1738.25</v>
      </c>
      <c r="H2789" s="13">
        <f t="shared" si="245"/>
        <v>2085.9</v>
      </c>
    </row>
    <row r="2790" spans="1:8" ht="12.4" customHeight="1" outlineLevel="2">
      <c r="A2790" s="19">
        <v>2921018</v>
      </c>
      <c r="B2790" s="68" t="s">
        <v>3063</v>
      </c>
      <c r="C2790" s="53">
        <v>3.5</v>
      </c>
      <c r="D2790" s="38" t="s">
        <v>390</v>
      </c>
      <c r="E2790" s="13">
        <f>C2790*$H$4</f>
        <v>178.5</v>
      </c>
      <c r="F2790" s="14">
        <f t="shared" si="244"/>
        <v>0</v>
      </c>
      <c r="G2790" s="13">
        <f t="shared" si="242"/>
        <v>148.75</v>
      </c>
      <c r="H2790" s="13">
        <f t="shared" si="245"/>
        <v>178.5</v>
      </c>
    </row>
    <row r="2791" spans="1:8" ht="12.4" customHeight="1" outlineLevel="2">
      <c r="A2791" s="19">
        <v>2921026</v>
      </c>
      <c r="B2791" s="68" t="s">
        <v>3064</v>
      </c>
      <c r="C2791" s="53">
        <v>14.2</v>
      </c>
      <c r="D2791" s="38" t="s">
        <v>390</v>
      </c>
      <c r="E2791" s="13">
        <f>C2791*$H$4</f>
        <v>724.19999999999993</v>
      </c>
      <c r="F2791" s="14">
        <f t="shared" si="244"/>
        <v>0</v>
      </c>
      <c r="G2791" s="13">
        <f t="shared" si="242"/>
        <v>603.5</v>
      </c>
      <c r="H2791" s="13">
        <f t="shared" si="245"/>
        <v>724.19999999999993</v>
      </c>
    </row>
    <row r="2792" spans="1:8" ht="12.4" customHeight="1" outlineLevel="2">
      <c r="A2792" s="19">
        <v>2921017</v>
      </c>
      <c r="B2792" s="68" t="s">
        <v>3065</v>
      </c>
      <c r="C2792" s="53">
        <v>6</v>
      </c>
      <c r="D2792" s="38" t="s">
        <v>390</v>
      </c>
      <c r="E2792" s="13">
        <f>C2792*$H$4</f>
        <v>306</v>
      </c>
      <c r="F2792" s="14">
        <f t="shared" si="244"/>
        <v>0</v>
      </c>
      <c r="G2792" s="13">
        <f t="shared" si="242"/>
        <v>255</v>
      </c>
      <c r="H2792" s="13">
        <f t="shared" si="245"/>
        <v>306</v>
      </c>
    </row>
    <row r="2793" spans="1:8" ht="12.4" customHeight="1" outlineLevel="2">
      <c r="A2793" s="19">
        <v>2921020</v>
      </c>
      <c r="B2793" s="68" t="s">
        <v>3066</v>
      </c>
      <c r="C2793" s="53">
        <v>7.1</v>
      </c>
      <c r="D2793" s="38" t="s">
        <v>390</v>
      </c>
      <c r="E2793" s="13">
        <f>C2793*$H$4</f>
        <v>362.09999999999997</v>
      </c>
      <c r="F2793" s="14">
        <f t="shared" si="244"/>
        <v>0</v>
      </c>
      <c r="G2793" s="13">
        <f t="shared" si="242"/>
        <v>301.75</v>
      </c>
      <c r="H2793" s="13">
        <f t="shared" si="245"/>
        <v>362.09999999999997</v>
      </c>
    </row>
    <row r="2794" spans="1:8" ht="12.4" customHeight="1" outlineLevel="2">
      <c r="A2794" s="19">
        <v>2921022</v>
      </c>
      <c r="B2794" s="68" t="s">
        <v>3067</v>
      </c>
      <c r="C2794" s="53">
        <v>11.5</v>
      </c>
      <c r="D2794" s="38" t="s">
        <v>390</v>
      </c>
      <c r="E2794" s="13">
        <f>C2794*$H$4</f>
        <v>586.5</v>
      </c>
      <c r="F2794" s="14">
        <f t="shared" si="244"/>
        <v>0</v>
      </c>
      <c r="G2794" s="13">
        <f t="shared" si="242"/>
        <v>488.75</v>
      </c>
      <c r="H2794" s="13">
        <f t="shared" si="245"/>
        <v>586.5</v>
      </c>
    </row>
    <row r="2795" spans="1:8" ht="12.4" customHeight="1" outlineLevel="2">
      <c r="A2795" s="19">
        <v>2921024</v>
      </c>
      <c r="B2795" s="68" t="s">
        <v>3068</v>
      </c>
      <c r="C2795" s="53">
        <v>31.5</v>
      </c>
      <c r="D2795" s="38" t="s">
        <v>390</v>
      </c>
      <c r="E2795" s="13">
        <f>C2795*$H$4</f>
        <v>1606.5</v>
      </c>
      <c r="F2795" s="14">
        <f t="shared" si="244"/>
        <v>0</v>
      </c>
      <c r="G2795" s="13">
        <f t="shared" si="242"/>
        <v>1338.75</v>
      </c>
      <c r="H2795" s="13">
        <f t="shared" si="245"/>
        <v>1606.5</v>
      </c>
    </row>
    <row r="2796" spans="1:8" ht="12.4" customHeight="1" outlineLevel="2">
      <c r="A2796" s="19">
        <v>2921091</v>
      </c>
      <c r="B2796" s="68" t="s">
        <v>3069</v>
      </c>
      <c r="C2796" s="53">
        <v>4.3</v>
      </c>
      <c r="D2796" s="38" t="s">
        <v>390</v>
      </c>
      <c r="E2796" s="13">
        <f>C2796*$H$4</f>
        <v>219.29999999999998</v>
      </c>
      <c r="F2796" s="14">
        <f t="shared" si="244"/>
        <v>0</v>
      </c>
      <c r="G2796" s="13">
        <f t="shared" si="242"/>
        <v>182.75</v>
      </c>
      <c r="H2796" s="13">
        <f t="shared" si="245"/>
        <v>219.29999999999998</v>
      </c>
    </row>
    <row r="2797" spans="1:8" ht="12.4" customHeight="1" outlineLevel="2">
      <c r="A2797" s="19">
        <v>2921060</v>
      </c>
      <c r="B2797" s="68" t="s">
        <v>9953</v>
      </c>
      <c r="C2797" s="53">
        <v>4.5</v>
      </c>
      <c r="D2797" s="38" t="s">
        <v>390</v>
      </c>
      <c r="E2797" s="13">
        <f>C2797*$H$4</f>
        <v>229.5</v>
      </c>
      <c r="F2797" s="14">
        <f t="shared" si="244"/>
        <v>0</v>
      </c>
      <c r="G2797" s="13">
        <f t="shared" si="242"/>
        <v>191.25</v>
      </c>
      <c r="H2797" s="13">
        <f t="shared" si="245"/>
        <v>229.5</v>
      </c>
    </row>
    <row r="2798" spans="1:8" ht="12.4" customHeight="1" outlineLevel="2">
      <c r="A2798" s="19">
        <v>2921157</v>
      </c>
      <c r="B2798" s="68" t="s">
        <v>3070</v>
      </c>
      <c r="C2798" s="53">
        <v>2.4</v>
      </c>
      <c r="D2798" s="38" t="s">
        <v>391</v>
      </c>
      <c r="E2798" s="13">
        <f>C2798*$H$4</f>
        <v>122.39999999999999</v>
      </c>
      <c r="F2798" s="14">
        <f t="shared" si="244"/>
        <v>0</v>
      </c>
      <c r="G2798" s="13">
        <f t="shared" si="242"/>
        <v>102</v>
      </c>
      <c r="H2798" s="13">
        <f t="shared" si="245"/>
        <v>122.39999999999999</v>
      </c>
    </row>
    <row r="2799" spans="1:8" ht="12.4" customHeight="1" outlineLevel="2">
      <c r="A2799" s="19">
        <v>2921260</v>
      </c>
      <c r="B2799" s="68" t="s">
        <v>3071</v>
      </c>
      <c r="C2799" s="53">
        <v>20.5</v>
      </c>
      <c r="D2799" s="38" t="s">
        <v>391</v>
      </c>
      <c r="E2799" s="13">
        <f>C2799*$H$4</f>
        <v>1045.5</v>
      </c>
      <c r="F2799" s="14">
        <f t="shared" si="244"/>
        <v>0</v>
      </c>
      <c r="G2799" s="13">
        <f t="shared" si="242"/>
        <v>871.25</v>
      </c>
      <c r="H2799" s="13">
        <f t="shared" si="245"/>
        <v>1045.5</v>
      </c>
    </row>
    <row r="2800" spans="1:8" ht="12.4" customHeight="1" outlineLevel="2">
      <c r="A2800" s="19">
        <v>2921081</v>
      </c>
      <c r="B2800" s="68" t="s">
        <v>9954</v>
      </c>
      <c r="C2800" s="53">
        <v>0.9</v>
      </c>
      <c r="D2800" s="38" t="s">
        <v>391</v>
      </c>
      <c r="E2800" s="13">
        <f>C2800*$H$4</f>
        <v>45.9</v>
      </c>
      <c r="F2800" s="14">
        <f t="shared" si="244"/>
        <v>0</v>
      </c>
      <c r="G2800" s="13">
        <f t="shared" si="242"/>
        <v>38.25</v>
      </c>
      <c r="H2800" s="13">
        <f t="shared" si="245"/>
        <v>45.9</v>
      </c>
    </row>
    <row r="2801" spans="1:8" ht="12.4" customHeight="1" outlineLevel="2">
      <c r="A2801" s="19">
        <v>2921158</v>
      </c>
      <c r="B2801" s="68" t="s">
        <v>3072</v>
      </c>
      <c r="C2801" s="53">
        <v>2.8000000000000003</v>
      </c>
      <c r="D2801" s="38" t="s">
        <v>391</v>
      </c>
      <c r="E2801" s="13">
        <f>C2801*$H$4</f>
        <v>142.80000000000001</v>
      </c>
      <c r="F2801" s="14">
        <f t="shared" si="244"/>
        <v>0</v>
      </c>
      <c r="G2801" s="13">
        <f t="shared" si="242"/>
        <v>119</v>
      </c>
      <c r="H2801" s="13">
        <f t="shared" si="245"/>
        <v>142.80000000000001</v>
      </c>
    </row>
    <row r="2802" spans="1:8" ht="12.4" customHeight="1" outlineLevel="2">
      <c r="A2802" s="19">
        <v>2921250</v>
      </c>
      <c r="B2802" s="68" t="s">
        <v>3073</v>
      </c>
      <c r="C2802" s="53">
        <v>20.200000000000003</v>
      </c>
      <c r="D2802" s="38" t="s">
        <v>390</v>
      </c>
      <c r="E2802" s="13">
        <f>C2802*$H$4</f>
        <v>1030.2</v>
      </c>
      <c r="F2802" s="14">
        <f t="shared" si="244"/>
        <v>0</v>
      </c>
      <c r="G2802" s="13">
        <f t="shared" si="242"/>
        <v>858.5</v>
      </c>
      <c r="H2802" s="13">
        <f t="shared" si="245"/>
        <v>1030.2</v>
      </c>
    </row>
    <row r="2803" spans="1:8" ht="12.4" customHeight="1" outlineLevel="2">
      <c r="A2803" s="19">
        <v>2921082</v>
      </c>
      <c r="B2803" s="68" t="s">
        <v>9955</v>
      </c>
      <c r="C2803" s="53">
        <v>1.3</v>
      </c>
      <c r="D2803" s="38" t="s">
        <v>390</v>
      </c>
      <c r="E2803" s="13">
        <f>C2803*$H$4</f>
        <v>66.3</v>
      </c>
      <c r="F2803" s="14">
        <f t="shared" si="244"/>
        <v>0</v>
      </c>
      <c r="G2803" s="13">
        <f t="shared" si="242"/>
        <v>55.25</v>
      </c>
      <c r="H2803" s="13">
        <f t="shared" si="245"/>
        <v>66.3</v>
      </c>
    </row>
    <row r="2804" spans="1:8" ht="12.4" customHeight="1" outlineLevel="2">
      <c r="A2804" s="19">
        <v>2921159</v>
      </c>
      <c r="B2804" s="68" t="s">
        <v>3074</v>
      </c>
      <c r="C2804" s="53">
        <v>3.3000000000000003</v>
      </c>
      <c r="D2804" s="38" t="s">
        <v>391</v>
      </c>
      <c r="E2804" s="13">
        <f>C2804*$H$4</f>
        <v>168.3</v>
      </c>
      <c r="F2804" s="14">
        <f t="shared" si="244"/>
        <v>0</v>
      </c>
      <c r="G2804" s="13">
        <f t="shared" si="242"/>
        <v>140.25</v>
      </c>
      <c r="H2804" s="13">
        <f t="shared" si="245"/>
        <v>168.3</v>
      </c>
    </row>
    <row r="2805" spans="1:8" ht="12.4" customHeight="1" outlineLevel="2">
      <c r="A2805" s="19">
        <v>2921083</v>
      </c>
      <c r="B2805" s="68" t="s">
        <v>9956</v>
      </c>
      <c r="C2805" s="53">
        <v>1.7000000000000002</v>
      </c>
      <c r="D2805" s="38" t="s">
        <v>391</v>
      </c>
      <c r="E2805" s="13">
        <f>C2805*$H$4</f>
        <v>86.7</v>
      </c>
      <c r="F2805" s="14">
        <f t="shared" si="244"/>
        <v>0</v>
      </c>
      <c r="G2805" s="13">
        <f t="shared" si="242"/>
        <v>72.25</v>
      </c>
      <c r="H2805" s="13">
        <f t="shared" si="245"/>
        <v>86.7</v>
      </c>
    </row>
    <row r="2806" spans="1:8" ht="12.4" customHeight="1" outlineLevel="2">
      <c r="A2806" s="19">
        <v>2921092</v>
      </c>
      <c r="B2806" s="68" t="s">
        <v>3075</v>
      </c>
      <c r="C2806" s="53">
        <v>17.3</v>
      </c>
      <c r="D2806" s="38" t="s">
        <v>390</v>
      </c>
      <c r="E2806" s="13">
        <f>C2806*$H$4</f>
        <v>882.30000000000007</v>
      </c>
      <c r="F2806" s="14">
        <f t="shared" si="244"/>
        <v>0</v>
      </c>
      <c r="G2806" s="13">
        <f t="shared" si="242"/>
        <v>735.25</v>
      </c>
      <c r="H2806" s="13">
        <f t="shared" si="245"/>
        <v>882.30000000000007</v>
      </c>
    </row>
    <row r="2807" spans="1:8" ht="12.4" customHeight="1" outlineLevel="2">
      <c r="A2807" s="19">
        <v>2921062</v>
      </c>
      <c r="B2807" s="68" t="s">
        <v>9957</v>
      </c>
      <c r="C2807" s="53">
        <v>18.8</v>
      </c>
      <c r="D2807" s="38" t="s">
        <v>390</v>
      </c>
      <c r="E2807" s="13">
        <f>C2807*$H$4</f>
        <v>958.80000000000007</v>
      </c>
      <c r="F2807" s="14">
        <f t="shared" si="244"/>
        <v>0</v>
      </c>
      <c r="G2807" s="13">
        <f t="shared" si="242"/>
        <v>799</v>
      </c>
      <c r="H2807" s="13">
        <f t="shared" si="245"/>
        <v>958.80000000000007</v>
      </c>
    </row>
    <row r="2808" spans="1:8" ht="12.4" customHeight="1" outlineLevel="2">
      <c r="A2808" s="19">
        <v>2921066</v>
      </c>
      <c r="B2808" s="68" t="s">
        <v>3076</v>
      </c>
      <c r="C2808" s="53">
        <v>7.3</v>
      </c>
      <c r="D2808" s="38" t="s">
        <v>390</v>
      </c>
      <c r="E2808" s="13">
        <f>C2808*$H$4</f>
        <v>372.3</v>
      </c>
      <c r="F2808" s="14">
        <f t="shared" ref="F2808:F2848" si="246">$F$2680</f>
        <v>0</v>
      </c>
      <c r="G2808" s="13">
        <f t="shared" si="242"/>
        <v>310.25</v>
      </c>
      <c r="H2808" s="13">
        <f t="shared" ref="H2808:H2848" si="247">E2808-E2808*F2808</f>
        <v>372.3</v>
      </c>
    </row>
    <row r="2809" spans="1:8" ht="12.4" customHeight="1" outlineLevel="2">
      <c r="A2809" s="19">
        <v>2921233</v>
      </c>
      <c r="B2809" s="68" t="s">
        <v>3077</v>
      </c>
      <c r="C2809" s="53">
        <v>43</v>
      </c>
      <c r="D2809" s="38" t="s">
        <v>391</v>
      </c>
      <c r="E2809" s="13">
        <f>C2809*$H$4</f>
        <v>2193</v>
      </c>
      <c r="F2809" s="14">
        <f t="shared" si="246"/>
        <v>0</v>
      </c>
      <c r="G2809" s="13">
        <f t="shared" si="242"/>
        <v>1827.5</v>
      </c>
      <c r="H2809" s="13">
        <f t="shared" si="247"/>
        <v>2193</v>
      </c>
    </row>
    <row r="2810" spans="1:8" ht="12.4" customHeight="1" outlineLevel="2">
      <c r="A2810" s="19">
        <v>2921067</v>
      </c>
      <c r="B2810" s="68" t="s">
        <v>3078</v>
      </c>
      <c r="C2810" s="53">
        <v>28.200000000000003</v>
      </c>
      <c r="D2810" s="38" t="s">
        <v>390</v>
      </c>
      <c r="E2810" s="13">
        <f>C2810*$H$4</f>
        <v>1438.2</v>
      </c>
      <c r="F2810" s="14">
        <f t="shared" si="246"/>
        <v>0</v>
      </c>
      <c r="G2810" s="13">
        <f t="shared" si="242"/>
        <v>1198.5</v>
      </c>
      <c r="H2810" s="13">
        <f t="shared" si="247"/>
        <v>1438.2</v>
      </c>
    </row>
    <row r="2811" spans="1:8" ht="12.4" customHeight="1" outlineLevel="2">
      <c r="A2811" s="19">
        <v>2921230</v>
      </c>
      <c r="B2811" s="68" t="s">
        <v>3079</v>
      </c>
      <c r="C2811" s="53">
        <v>36.800000000000004</v>
      </c>
      <c r="D2811" s="38" t="s">
        <v>391</v>
      </c>
      <c r="E2811" s="13">
        <f>C2811*$H$4</f>
        <v>1876.8000000000002</v>
      </c>
      <c r="F2811" s="14">
        <f t="shared" si="246"/>
        <v>0</v>
      </c>
      <c r="G2811" s="13">
        <f t="shared" si="242"/>
        <v>1564</v>
      </c>
      <c r="H2811" s="13">
        <f t="shared" si="247"/>
        <v>1876.8000000000002</v>
      </c>
    </row>
    <row r="2812" spans="1:8" ht="12.4" customHeight="1" outlineLevel="2">
      <c r="A2812" s="19">
        <v>2921061</v>
      </c>
      <c r="B2812" s="68" t="s">
        <v>3080</v>
      </c>
      <c r="C2812" s="53">
        <v>7.8999999999999995</v>
      </c>
      <c r="D2812" s="38" t="s">
        <v>390</v>
      </c>
      <c r="E2812" s="13">
        <f>C2812*$H$4</f>
        <v>402.9</v>
      </c>
      <c r="F2812" s="14">
        <f t="shared" si="246"/>
        <v>0</v>
      </c>
      <c r="G2812" s="13">
        <f t="shared" si="242"/>
        <v>335.75</v>
      </c>
      <c r="H2812" s="13">
        <f t="shared" si="247"/>
        <v>402.9</v>
      </c>
    </row>
    <row r="2813" spans="1:8" ht="12.4" customHeight="1" outlineLevel="2">
      <c r="A2813" s="19">
        <v>2921264</v>
      </c>
      <c r="B2813" s="68" t="s">
        <v>3081</v>
      </c>
      <c r="C2813" s="53">
        <v>63.9</v>
      </c>
      <c r="D2813" s="38" t="s">
        <v>390</v>
      </c>
      <c r="E2813" s="13">
        <f>C2813*$H$4</f>
        <v>3258.9</v>
      </c>
      <c r="F2813" s="14">
        <f t="shared" si="246"/>
        <v>0</v>
      </c>
      <c r="G2813" s="13">
        <f t="shared" si="242"/>
        <v>2715.75</v>
      </c>
      <c r="H2813" s="13">
        <f t="shared" si="247"/>
        <v>3258.9</v>
      </c>
    </row>
    <row r="2814" spans="1:8" ht="12.4" customHeight="1" outlineLevel="2">
      <c r="A2814" s="19">
        <v>2921254</v>
      </c>
      <c r="B2814" s="68" t="s">
        <v>3082</v>
      </c>
      <c r="C2814" s="53">
        <v>51.5</v>
      </c>
      <c r="D2814" s="38" t="s">
        <v>391</v>
      </c>
      <c r="E2814" s="13">
        <f>C2814*$H$4</f>
        <v>2626.5</v>
      </c>
      <c r="F2814" s="14">
        <f t="shared" si="246"/>
        <v>0</v>
      </c>
      <c r="G2814" s="13">
        <f t="shared" si="242"/>
        <v>2188.75</v>
      </c>
      <c r="H2814" s="13">
        <f t="shared" si="247"/>
        <v>2626.5</v>
      </c>
    </row>
    <row r="2815" spans="1:8" ht="12.4" customHeight="1" outlineLevel="2">
      <c r="A2815" s="19">
        <v>2921063</v>
      </c>
      <c r="B2815" s="68" t="s">
        <v>3083</v>
      </c>
      <c r="C2815" s="53">
        <v>38.200000000000003</v>
      </c>
      <c r="D2815" s="38" t="s">
        <v>390</v>
      </c>
      <c r="E2815" s="13">
        <f>C2815*$H$4</f>
        <v>1948.2</v>
      </c>
      <c r="F2815" s="14">
        <f t="shared" si="246"/>
        <v>0</v>
      </c>
      <c r="G2815" s="13">
        <f t="shared" si="242"/>
        <v>1623.5</v>
      </c>
      <c r="H2815" s="13">
        <f t="shared" si="247"/>
        <v>1948.2</v>
      </c>
    </row>
    <row r="2816" spans="1:8" ht="12.4" customHeight="1" outlineLevel="2">
      <c r="A2816" s="19">
        <v>2921231</v>
      </c>
      <c r="B2816" s="68" t="s">
        <v>3084</v>
      </c>
      <c r="C2816" s="53">
        <v>52.9</v>
      </c>
      <c r="D2816" s="38" t="s">
        <v>391</v>
      </c>
      <c r="E2816" s="13">
        <f>C2816*$H$4</f>
        <v>2697.9</v>
      </c>
      <c r="F2816" s="14">
        <f t="shared" si="246"/>
        <v>0</v>
      </c>
      <c r="G2816" s="13">
        <f t="shared" si="242"/>
        <v>2248.25</v>
      </c>
      <c r="H2816" s="13">
        <f t="shared" si="247"/>
        <v>2697.9</v>
      </c>
    </row>
    <row r="2817" spans="1:8" ht="12.4" customHeight="1" outlineLevel="2">
      <c r="A2817" s="19">
        <v>2921068</v>
      </c>
      <c r="B2817" s="68" t="s">
        <v>3085</v>
      </c>
      <c r="C2817" s="53">
        <v>13.6</v>
      </c>
      <c r="D2817" s="38" t="s">
        <v>390</v>
      </c>
      <c r="E2817" s="13">
        <f>C2817*$H$4</f>
        <v>693.6</v>
      </c>
      <c r="F2817" s="14">
        <f t="shared" si="246"/>
        <v>0</v>
      </c>
      <c r="G2817" s="13">
        <f t="shared" si="242"/>
        <v>578</v>
      </c>
      <c r="H2817" s="13">
        <f t="shared" si="247"/>
        <v>693.6</v>
      </c>
    </row>
    <row r="2818" spans="1:8" ht="12.4" customHeight="1" outlineLevel="2">
      <c r="A2818" s="19">
        <v>2921232</v>
      </c>
      <c r="B2818" s="68" t="s">
        <v>3086</v>
      </c>
      <c r="C2818" s="53">
        <v>77.199999999999989</v>
      </c>
      <c r="D2818" s="38" t="s">
        <v>391</v>
      </c>
      <c r="E2818" s="13">
        <f>C2818*$H$4</f>
        <v>3937.1999999999994</v>
      </c>
      <c r="F2818" s="14">
        <f t="shared" si="246"/>
        <v>0</v>
      </c>
      <c r="G2818" s="13">
        <f t="shared" si="242"/>
        <v>3281</v>
      </c>
      <c r="H2818" s="13">
        <f t="shared" si="247"/>
        <v>3937.1999999999994</v>
      </c>
    </row>
    <row r="2819" spans="1:8" ht="12.4" customHeight="1" outlineLevel="2">
      <c r="A2819" s="19">
        <v>2921070</v>
      </c>
      <c r="B2819" s="68" t="s">
        <v>3087</v>
      </c>
      <c r="C2819" s="53">
        <v>58.300000000000004</v>
      </c>
      <c r="D2819" s="38" t="s">
        <v>390</v>
      </c>
      <c r="E2819" s="13">
        <f>C2819*$H$4</f>
        <v>2973.3</v>
      </c>
      <c r="F2819" s="14">
        <f t="shared" si="246"/>
        <v>0</v>
      </c>
      <c r="G2819" s="13">
        <f t="shared" si="242"/>
        <v>2477.75</v>
      </c>
      <c r="H2819" s="13">
        <f t="shared" si="247"/>
        <v>2973.3</v>
      </c>
    </row>
    <row r="2820" spans="1:8" ht="12.4" customHeight="1" outlineLevel="2">
      <c r="A2820" s="19">
        <v>2921215</v>
      </c>
      <c r="B2820" s="68" t="s">
        <v>639</v>
      </c>
      <c r="C2820" s="53">
        <v>14.5</v>
      </c>
      <c r="D2820" s="38" t="s">
        <v>390</v>
      </c>
      <c r="E2820" s="13">
        <f>C2820*$H$4</f>
        <v>739.5</v>
      </c>
      <c r="F2820" s="14">
        <f t="shared" si="246"/>
        <v>0</v>
      </c>
      <c r="G2820" s="13">
        <f t="shared" si="242"/>
        <v>616.25</v>
      </c>
      <c r="H2820" s="13">
        <f t="shared" si="247"/>
        <v>739.5</v>
      </c>
    </row>
    <row r="2821" spans="1:8" ht="12.4" customHeight="1" outlineLevel="2">
      <c r="A2821" s="19">
        <v>2921216</v>
      </c>
      <c r="B2821" s="68" t="s">
        <v>640</v>
      </c>
      <c r="C2821" s="53">
        <v>21.1</v>
      </c>
      <c r="D2821" s="38" t="s">
        <v>390</v>
      </c>
      <c r="E2821" s="13">
        <f>C2821*$H$4</f>
        <v>1076.1000000000001</v>
      </c>
      <c r="F2821" s="14">
        <f t="shared" si="246"/>
        <v>0</v>
      </c>
      <c r="G2821" s="13">
        <f t="shared" si="242"/>
        <v>896.75</v>
      </c>
      <c r="H2821" s="13">
        <f t="shared" si="247"/>
        <v>1076.1000000000001</v>
      </c>
    </row>
    <row r="2822" spans="1:8" ht="12.4" customHeight="1" outlineLevel="2">
      <c r="A2822" s="19">
        <v>2921217</v>
      </c>
      <c r="B2822" s="68" t="s">
        <v>641</v>
      </c>
      <c r="C2822" s="53">
        <v>61.300000000000004</v>
      </c>
      <c r="D2822" s="38" t="s">
        <v>390</v>
      </c>
      <c r="E2822" s="13">
        <f>C2822*$H$4</f>
        <v>3126.3</v>
      </c>
      <c r="F2822" s="14">
        <f t="shared" si="246"/>
        <v>0</v>
      </c>
      <c r="G2822" s="13">
        <f t="shared" si="242"/>
        <v>2605.25</v>
      </c>
      <c r="H2822" s="13">
        <f t="shared" si="247"/>
        <v>3126.3</v>
      </c>
    </row>
    <row r="2823" spans="1:8" ht="12.4" customHeight="1" outlineLevel="2">
      <c r="A2823" s="19">
        <v>2921292</v>
      </c>
      <c r="B2823" s="68" t="s">
        <v>3088</v>
      </c>
      <c r="C2823" s="53">
        <v>52.2</v>
      </c>
      <c r="D2823" s="38" t="s">
        <v>391</v>
      </c>
      <c r="E2823" s="13">
        <f>C2823*$H$4</f>
        <v>2662.2000000000003</v>
      </c>
      <c r="F2823" s="14">
        <f t="shared" si="246"/>
        <v>0</v>
      </c>
      <c r="G2823" s="13">
        <f t="shared" si="242"/>
        <v>2218.5</v>
      </c>
      <c r="H2823" s="13">
        <f t="shared" si="247"/>
        <v>2662.2000000000003</v>
      </c>
    </row>
    <row r="2824" spans="1:8" ht="12.4" customHeight="1" outlineLevel="2">
      <c r="A2824" s="19">
        <v>2921261</v>
      </c>
      <c r="B2824" s="68" t="s">
        <v>3089</v>
      </c>
      <c r="C2824" s="53">
        <v>55.800000000000004</v>
      </c>
      <c r="D2824" s="38" t="s">
        <v>390</v>
      </c>
      <c r="E2824" s="13">
        <f>C2824*$H$4</f>
        <v>2845.8</v>
      </c>
      <c r="F2824" s="14">
        <f t="shared" si="246"/>
        <v>0</v>
      </c>
      <c r="G2824" s="13">
        <f t="shared" si="242"/>
        <v>2371.5</v>
      </c>
      <c r="H2824" s="13">
        <f t="shared" si="247"/>
        <v>2845.8</v>
      </c>
    </row>
    <row r="2825" spans="1:8" ht="12.4" customHeight="1" outlineLevel="2">
      <c r="A2825" s="19">
        <v>2921251</v>
      </c>
      <c r="B2825" s="68" t="s">
        <v>3090</v>
      </c>
      <c r="C2825" s="53">
        <v>62</v>
      </c>
      <c r="D2825" s="38" t="s">
        <v>391</v>
      </c>
      <c r="E2825" s="13">
        <f>C2825*$H$4</f>
        <v>3162</v>
      </c>
      <c r="F2825" s="14">
        <f t="shared" si="246"/>
        <v>0</v>
      </c>
      <c r="G2825" s="13">
        <f t="shared" si="242"/>
        <v>2635</v>
      </c>
      <c r="H2825" s="13">
        <f t="shared" si="247"/>
        <v>3162</v>
      </c>
    </row>
    <row r="2826" spans="1:8" ht="12.4" customHeight="1" outlineLevel="2">
      <c r="A2826" s="19">
        <v>2921265</v>
      </c>
      <c r="B2826" s="68" t="s">
        <v>3091</v>
      </c>
      <c r="C2826" s="53">
        <v>143.1</v>
      </c>
      <c r="D2826" s="38" t="s">
        <v>391</v>
      </c>
      <c r="E2826" s="13">
        <f>C2826*$H$4</f>
        <v>7298.0999999999995</v>
      </c>
      <c r="F2826" s="14">
        <f t="shared" si="246"/>
        <v>0</v>
      </c>
      <c r="G2826" s="13">
        <f t="shared" si="242"/>
        <v>6081.75</v>
      </c>
      <c r="H2826" s="13">
        <f t="shared" si="247"/>
        <v>7298.0999999999995</v>
      </c>
    </row>
    <row r="2827" spans="1:8" ht="12.4" customHeight="1" outlineLevel="2">
      <c r="A2827" s="19">
        <v>2921255</v>
      </c>
      <c r="B2827" s="68" t="s">
        <v>3092</v>
      </c>
      <c r="C2827" s="53">
        <v>139</v>
      </c>
      <c r="D2827" s="38" t="s">
        <v>391</v>
      </c>
      <c r="E2827" s="13">
        <f>C2827*$H$4</f>
        <v>7089</v>
      </c>
      <c r="F2827" s="14">
        <f t="shared" si="246"/>
        <v>0</v>
      </c>
      <c r="G2827" s="13">
        <f t="shared" si="242"/>
        <v>5907.5</v>
      </c>
      <c r="H2827" s="13">
        <f t="shared" si="247"/>
        <v>7089</v>
      </c>
    </row>
    <row r="2828" spans="1:8" ht="12.4" customHeight="1" outlineLevel="2">
      <c r="A2828" s="19">
        <v>2921150</v>
      </c>
      <c r="B2828" s="68" t="s">
        <v>3093</v>
      </c>
      <c r="C2828" s="53">
        <v>15.5</v>
      </c>
      <c r="D2828" s="38" t="s">
        <v>390</v>
      </c>
      <c r="E2828" s="13">
        <f>C2828*$H$4</f>
        <v>790.5</v>
      </c>
      <c r="F2828" s="14">
        <f t="shared" si="246"/>
        <v>0</v>
      </c>
      <c r="G2828" s="13">
        <f t="shared" si="242"/>
        <v>658.75</v>
      </c>
      <c r="H2828" s="13">
        <f t="shared" si="247"/>
        <v>790.5</v>
      </c>
    </row>
    <row r="2829" spans="1:8" ht="12.4" customHeight="1" outlineLevel="2">
      <c r="A2829" s="19">
        <v>2921148</v>
      </c>
      <c r="B2829" s="68" t="s">
        <v>3094</v>
      </c>
      <c r="C2829" s="53">
        <v>15.299999999999999</v>
      </c>
      <c r="D2829" s="38" t="s">
        <v>390</v>
      </c>
      <c r="E2829" s="13">
        <f>C2829*$H$4</f>
        <v>780.3</v>
      </c>
      <c r="F2829" s="14">
        <f t="shared" si="246"/>
        <v>0</v>
      </c>
      <c r="G2829" s="13">
        <f t="shared" si="242"/>
        <v>650.25</v>
      </c>
      <c r="H2829" s="13">
        <f t="shared" si="247"/>
        <v>780.3</v>
      </c>
    </row>
    <row r="2830" spans="1:8" ht="12.4" customHeight="1" outlineLevel="2">
      <c r="A2830" s="19">
        <v>2921154</v>
      </c>
      <c r="B2830" s="68" t="s">
        <v>3095</v>
      </c>
      <c r="C2830" s="53">
        <v>21</v>
      </c>
      <c r="D2830" s="38" t="s">
        <v>390</v>
      </c>
      <c r="E2830" s="13">
        <f>C2830*$H$4</f>
        <v>1071</v>
      </c>
      <c r="F2830" s="14">
        <f t="shared" si="246"/>
        <v>0</v>
      </c>
      <c r="G2830" s="13">
        <f t="shared" ref="G2830:G2893" si="248">ROUND(H2830/1.2,2)</f>
        <v>892.5</v>
      </c>
      <c r="H2830" s="13">
        <f t="shared" si="247"/>
        <v>1071</v>
      </c>
    </row>
    <row r="2831" spans="1:8" ht="12.4" customHeight="1" outlineLevel="2">
      <c r="A2831" s="19">
        <v>2921149</v>
      </c>
      <c r="B2831" s="68" t="s">
        <v>3096</v>
      </c>
      <c r="C2831" s="53">
        <v>21</v>
      </c>
      <c r="D2831" s="38" t="s">
        <v>390</v>
      </c>
      <c r="E2831" s="13">
        <f>C2831*$H$4</f>
        <v>1071</v>
      </c>
      <c r="F2831" s="14">
        <f t="shared" si="246"/>
        <v>0</v>
      </c>
      <c r="G2831" s="13">
        <f t="shared" si="248"/>
        <v>892.5</v>
      </c>
      <c r="H2831" s="13">
        <f t="shared" si="247"/>
        <v>1071</v>
      </c>
    </row>
    <row r="2832" spans="1:8" ht="12.4" customHeight="1" outlineLevel="2">
      <c r="A2832" s="19">
        <v>2921155</v>
      </c>
      <c r="B2832" s="68" t="s">
        <v>3097</v>
      </c>
      <c r="C2832" s="53">
        <v>13</v>
      </c>
      <c r="D2832" s="38" t="s">
        <v>391</v>
      </c>
      <c r="E2832" s="13">
        <f>C2832*$H$4</f>
        <v>663</v>
      </c>
      <c r="F2832" s="14">
        <f t="shared" si="246"/>
        <v>0</v>
      </c>
      <c r="G2832" s="13">
        <f t="shared" si="248"/>
        <v>552.5</v>
      </c>
      <c r="H2832" s="13">
        <f t="shared" si="247"/>
        <v>663</v>
      </c>
    </row>
    <row r="2833" spans="1:8" ht="12.4" customHeight="1" outlineLevel="2">
      <c r="A2833" s="19">
        <v>2921156</v>
      </c>
      <c r="B2833" s="68" t="s">
        <v>3098</v>
      </c>
      <c r="C2833" s="53">
        <v>24</v>
      </c>
      <c r="D2833" s="38" t="s">
        <v>391</v>
      </c>
      <c r="E2833" s="13">
        <f>C2833*$H$4</f>
        <v>1224</v>
      </c>
      <c r="F2833" s="14">
        <f t="shared" si="246"/>
        <v>0</v>
      </c>
      <c r="G2833" s="13">
        <f t="shared" si="248"/>
        <v>1020</v>
      </c>
      <c r="H2833" s="13">
        <f t="shared" si="247"/>
        <v>1224</v>
      </c>
    </row>
    <row r="2834" spans="1:8" ht="12.4" customHeight="1" outlineLevel="2">
      <c r="A2834" s="117">
        <v>2921104</v>
      </c>
      <c r="B2834" s="116" t="s">
        <v>10541</v>
      </c>
      <c r="C2834" s="53">
        <v>11.7</v>
      </c>
      <c r="D2834" s="38" t="s">
        <v>390</v>
      </c>
      <c r="E2834" s="13">
        <f>C2834*$H$4</f>
        <v>596.69999999999993</v>
      </c>
      <c r="F2834" s="14">
        <f t="shared" si="246"/>
        <v>0</v>
      </c>
      <c r="G2834" s="13">
        <f t="shared" si="248"/>
        <v>497.25</v>
      </c>
      <c r="H2834" s="13">
        <f t="shared" ref="H2834:H2842" si="249">E2834-E2834*F2834</f>
        <v>596.69999999999993</v>
      </c>
    </row>
    <row r="2835" spans="1:8" ht="12.4" customHeight="1" outlineLevel="2">
      <c r="A2835" s="117">
        <v>2921105</v>
      </c>
      <c r="B2835" s="116" t="s">
        <v>10542</v>
      </c>
      <c r="C2835" s="53">
        <v>15.5</v>
      </c>
      <c r="D2835" s="38" t="s">
        <v>390</v>
      </c>
      <c r="E2835" s="13">
        <f>C2835*$H$4</f>
        <v>790.5</v>
      </c>
      <c r="F2835" s="14">
        <f t="shared" si="246"/>
        <v>0</v>
      </c>
      <c r="G2835" s="13">
        <f t="shared" si="248"/>
        <v>658.75</v>
      </c>
      <c r="H2835" s="13">
        <f t="shared" si="249"/>
        <v>790.5</v>
      </c>
    </row>
    <row r="2836" spans="1:8" ht="12.4" customHeight="1" outlineLevel="2">
      <c r="A2836" s="117">
        <v>2921120</v>
      </c>
      <c r="B2836" s="116" t="s">
        <v>10543</v>
      </c>
      <c r="C2836" s="53">
        <v>5.5</v>
      </c>
      <c r="D2836" s="38" t="s">
        <v>391</v>
      </c>
      <c r="E2836" s="13">
        <f>C2836*$H$4</f>
        <v>280.5</v>
      </c>
      <c r="F2836" s="14">
        <f t="shared" si="246"/>
        <v>0</v>
      </c>
      <c r="G2836" s="13">
        <f t="shared" si="248"/>
        <v>233.75</v>
      </c>
      <c r="H2836" s="13">
        <f t="shared" si="249"/>
        <v>280.5</v>
      </c>
    </row>
    <row r="2837" spans="1:8" ht="12.4" customHeight="1" outlineLevel="2">
      <c r="A2837" s="117">
        <v>2921122</v>
      </c>
      <c r="B2837" s="116" t="s">
        <v>10544</v>
      </c>
      <c r="C2837" s="53">
        <v>16.600000000000001</v>
      </c>
      <c r="D2837" s="38" t="s">
        <v>391</v>
      </c>
      <c r="E2837" s="13">
        <f>C2837*$H$4</f>
        <v>846.6</v>
      </c>
      <c r="F2837" s="14">
        <f t="shared" si="246"/>
        <v>0</v>
      </c>
      <c r="G2837" s="13">
        <f t="shared" si="248"/>
        <v>705.5</v>
      </c>
      <c r="H2837" s="13">
        <f t="shared" si="249"/>
        <v>846.6</v>
      </c>
    </row>
    <row r="2838" spans="1:8" ht="12.4" customHeight="1" outlineLevel="2">
      <c r="A2838" s="117">
        <v>2921123</v>
      </c>
      <c r="B2838" s="116" t="s">
        <v>10545</v>
      </c>
      <c r="C2838" s="53">
        <v>42.2</v>
      </c>
      <c r="D2838" s="38" t="s">
        <v>391</v>
      </c>
      <c r="E2838" s="13">
        <f>C2838*$H$4</f>
        <v>2152.2000000000003</v>
      </c>
      <c r="F2838" s="14">
        <f t="shared" si="246"/>
        <v>0</v>
      </c>
      <c r="G2838" s="13">
        <f t="shared" si="248"/>
        <v>1793.5</v>
      </c>
      <c r="H2838" s="13">
        <f t="shared" si="249"/>
        <v>2152.2000000000003</v>
      </c>
    </row>
    <row r="2839" spans="1:8" ht="12.4" customHeight="1" outlineLevel="2">
      <c r="A2839" s="117">
        <v>2921175</v>
      </c>
      <c r="B2839" s="116" t="s">
        <v>10546</v>
      </c>
      <c r="C2839" s="53">
        <v>7.8</v>
      </c>
      <c r="D2839" s="38" t="s">
        <v>390</v>
      </c>
      <c r="E2839" s="13">
        <f>C2839*$H$4</f>
        <v>397.8</v>
      </c>
      <c r="F2839" s="14">
        <f t="shared" si="246"/>
        <v>0</v>
      </c>
      <c r="G2839" s="13">
        <f t="shared" si="248"/>
        <v>331.5</v>
      </c>
      <c r="H2839" s="13">
        <f t="shared" si="249"/>
        <v>397.8</v>
      </c>
    </row>
    <row r="2840" spans="1:8" ht="12.4" customHeight="1" outlineLevel="2">
      <c r="A2840" s="117">
        <v>2921176</v>
      </c>
      <c r="B2840" s="116" t="s">
        <v>10547</v>
      </c>
      <c r="C2840" s="53">
        <v>30</v>
      </c>
      <c r="D2840" s="38" t="s">
        <v>391</v>
      </c>
      <c r="E2840" s="13">
        <f>C2840*$H$4</f>
        <v>1530</v>
      </c>
      <c r="F2840" s="14">
        <f t="shared" si="246"/>
        <v>0</v>
      </c>
      <c r="G2840" s="13">
        <f t="shared" si="248"/>
        <v>1275</v>
      </c>
      <c r="H2840" s="13">
        <f t="shared" si="249"/>
        <v>1530</v>
      </c>
    </row>
    <row r="2841" spans="1:8" ht="12.4" customHeight="1" outlineLevel="2">
      <c r="A2841" s="117">
        <v>2921177</v>
      </c>
      <c r="B2841" s="116" t="s">
        <v>10548</v>
      </c>
      <c r="C2841" s="53">
        <v>12.1</v>
      </c>
      <c r="D2841" s="38" t="s">
        <v>391</v>
      </c>
      <c r="E2841" s="13">
        <f>C2841*$H$4</f>
        <v>617.1</v>
      </c>
      <c r="F2841" s="14">
        <f t="shared" si="246"/>
        <v>0</v>
      </c>
      <c r="G2841" s="13">
        <f t="shared" si="248"/>
        <v>514.25</v>
      </c>
      <c r="H2841" s="13">
        <f t="shared" si="249"/>
        <v>617.1</v>
      </c>
    </row>
    <row r="2842" spans="1:8" ht="12.4" customHeight="1" outlineLevel="2">
      <c r="A2842" s="117">
        <v>2921178</v>
      </c>
      <c r="B2842" s="116" t="s">
        <v>10549</v>
      </c>
      <c r="C2842" s="53">
        <v>62</v>
      </c>
      <c r="D2842" s="38" t="s">
        <v>391</v>
      </c>
      <c r="E2842" s="13">
        <f>C2842*$H$4</f>
        <v>3162</v>
      </c>
      <c r="F2842" s="14">
        <f t="shared" si="246"/>
        <v>0</v>
      </c>
      <c r="G2842" s="13">
        <f t="shared" si="248"/>
        <v>2635</v>
      </c>
      <c r="H2842" s="13">
        <f t="shared" si="249"/>
        <v>3162</v>
      </c>
    </row>
    <row r="2843" spans="1:8" ht="12.4" customHeight="1" outlineLevel="2">
      <c r="A2843" s="19">
        <v>2921298</v>
      </c>
      <c r="B2843" s="68" t="s">
        <v>9958</v>
      </c>
      <c r="C2843" s="53">
        <v>7.1</v>
      </c>
      <c r="D2843" s="38" t="s">
        <v>390</v>
      </c>
      <c r="E2843" s="13">
        <f>C2843*$H$4</f>
        <v>362.09999999999997</v>
      </c>
      <c r="F2843" s="14">
        <f t="shared" si="246"/>
        <v>0</v>
      </c>
      <c r="G2843" s="13">
        <f t="shared" si="248"/>
        <v>301.75</v>
      </c>
      <c r="H2843" s="13">
        <f t="shared" si="247"/>
        <v>362.09999999999997</v>
      </c>
    </row>
    <row r="2844" spans="1:8" ht="12.4" customHeight="1" outlineLevel="2">
      <c r="A2844" s="19">
        <v>2921299</v>
      </c>
      <c r="B2844" s="68" t="s">
        <v>9959</v>
      </c>
      <c r="C2844" s="53">
        <v>9.1</v>
      </c>
      <c r="D2844" s="38" t="s">
        <v>390</v>
      </c>
      <c r="E2844" s="13">
        <f>C2844*$H$4</f>
        <v>464.09999999999997</v>
      </c>
      <c r="F2844" s="14">
        <f t="shared" si="246"/>
        <v>0</v>
      </c>
      <c r="G2844" s="13">
        <f t="shared" si="248"/>
        <v>386.75</v>
      </c>
      <c r="H2844" s="13">
        <f t="shared" si="247"/>
        <v>464.09999999999997</v>
      </c>
    </row>
    <row r="2845" spans="1:8" ht="12.4" customHeight="1" outlineLevel="2">
      <c r="A2845" s="19">
        <v>2921300</v>
      </c>
      <c r="B2845" s="68" t="s">
        <v>9960</v>
      </c>
      <c r="C2845" s="53">
        <v>10.6</v>
      </c>
      <c r="D2845" s="38" t="s">
        <v>390</v>
      </c>
      <c r="E2845" s="13">
        <f>C2845*$H$4</f>
        <v>540.6</v>
      </c>
      <c r="F2845" s="14">
        <f t="shared" si="246"/>
        <v>0</v>
      </c>
      <c r="G2845" s="13">
        <f t="shared" si="248"/>
        <v>450.5</v>
      </c>
      <c r="H2845" s="13">
        <f t="shared" si="247"/>
        <v>540.6</v>
      </c>
    </row>
    <row r="2846" spans="1:8" ht="12.4" customHeight="1" outlineLevel="2">
      <c r="A2846" s="19">
        <v>2921301</v>
      </c>
      <c r="B2846" s="68" t="s">
        <v>9961</v>
      </c>
      <c r="C2846" s="53">
        <v>12.299999999999999</v>
      </c>
      <c r="D2846" s="38" t="s">
        <v>390</v>
      </c>
      <c r="E2846" s="13">
        <f>C2846*$H$4</f>
        <v>627.29999999999995</v>
      </c>
      <c r="F2846" s="14">
        <f t="shared" si="246"/>
        <v>0</v>
      </c>
      <c r="G2846" s="13">
        <f t="shared" si="248"/>
        <v>522.75</v>
      </c>
      <c r="H2846" s="13">
        <f t="shared" si="247"/>
        <v>627.29999999999995</v>
      </c>
    </row>
    <row r="2847" spans="1:8" ht="12.4" customHeight="1" outlineLevel="2">
      <c r="A2847" s="19">
        <v>2921302</v>
      </c>
      <c r="B2847" s="68" t="s">
        <v>9962</v>
      </c>
      <c r="C2847" s="53">
        <v>7.3999999999999995</v>
      </c>
      <c r="D2847" s="38" t="s">
        <v>390</v>
      </c>
      <c r="E2847" s="13">
        <f>C2847*$H$4</f>
        <v>377.4</v>
      </c>
      <c r="F2847" s="14">
        <f t="shared" si="246"/>
        <v>0</v>
      </c>
      <c r="G2847" s="13">
        <f t="shared" si="248"/>
        <v>314.5</v>
      </c>
      <c r="H2847" s="13">
        <f t="shared" si="247"/>
        <v>377.4</v>
      </c>
    </row>
    <row r="2848" spans="1:8" ht="12.4" customHeight="1" outlineLevel="2">
      <c r="A2848" s="19">
        <v>2921303</v>
      </c>
      <c r="B2848" s="68" t="s">
        <v>9963</v>
      </c>
      <c r="C2848" s="53">
        <v>9.4</v>
      </c>
      <c r="D2848" s="38" t="s">
        <v>390</v>
      </c>
      <c r="E2848" s="13">
        <f>C2848*$H$4</f>
        <v>479.40000000000003</v>
      </c>
      <c r="F2848" s="14">
        <f t="shared" si="246"/>
        <v>0</v>
      </c>
      <c r="G2848" s="13">
        <f t="shared" si="248"/>
        <v>399.5</v>
      </c>
      <c r="H2848" s="13">
        <f t="shared" si="247"/>
        <v>479.40000000000003</v>
      </c>
    </row>
    <row r="2849" spans="1:8" ht="12.4" customHeight="1" outlineLevel="2">
      <c r="A2849" s="19">
        <v>2921304</v>
      </c>
      <c r="B2849" s="68" t="s">
        <v>9964</v>
      </c>
      <c r="C2849" s="53">
        <v>11</v>
      </c>
      <c r="D2849" s="38" t="s">
        <v>390</v>
      </c>
      <c r="E2849" s="13">
        <f>C2849*$H$4</f>
        <v>561</v>
      </c>
      <c r="F2849" s="14">
        <f t="shared" ref="F2849:F2880" si="250">$F$2680</f>
        <v>0</v>
      </c>
      <c r="G2849" s="13">
        <f t="shared" si="248"/>
        <v>467.5</v>
      </c>
      <c r="H2849" s="13">
        <f t="shared" ref="H2849:H2880" si="251">E2849-E2849*F2849</f>
        <v>561</v>
      </c>
    </row>
    <row r="2850" spans="1:8" ht="12.4" customHeight="1" outlineLevel="2">
      <c r="A2850" s="19">
        <v>2921305</v>
      </c>
      <c r="B2850" s="68" t="s">
        <v>9965</v>
      </c>
      <c r="C2850" s="53">
        <v>12.799999999999999</v>
      </c>
      <c r="D2850" s="38" t="s">
        <v>390</v>
      </c>
      <c r="E2850" s="13">
        <f>C2850*$H$4</f>
        <v>652.79999999999995</v>
      </c>
      <c r="F2850" s="14">
        <f t="shared" si="250"/>
        <v>0</v>
      </c>
      <c r="G2850" s="13">
        <f t="shared" si="248"/>
        <v>544</v>
      </c>
      <c r="H2850" s="13">
        <f t="shared" si="251"/>
        <v>652.79999999999995</v>
      </c>
    </row>
    <row r="2851" spans="1:8" ht="12.75" customHeight="1" outlineLevel="2">
      <c r="A2851" s="19">
        <v>2921307</v>
      </c>
      <c r="B2851" s="68" t="s">
        <v>3099</v>
      </c>
      <c r="C2851" s="53">
        <v>10.5</v>
      </c>
      <c r="D2851" s="38" t="s">
        <v>391</v>
      </c>
      <c r="E2851" s="13">
        <f>C2851*$H$4</f>
        <v>535.5</v>
      </c>
      <c r="F2851" s="14">
        <f t="shared" si="250"/>
        <v>0</v>
      </c>
      <c r="G2851" s="13">
        <f t="shared" si="248"/>
        <v>446.25</v>
      </c>
      <c r="H2851" s="13">
        <f t="shared" si="251"/>
        <v>535.5</v>
      </c>
    </row>
    <row r="2852" spans="1:8" ht="12.75" customHeight="1" outlineLevel="2">
      <c r="A2852" s="19">
        <v>2921308</v>
      </c>
      <c r="B2852" s="68" t="s">
        <v>3100</v>
      </c>
      <c r="C2852" s="53">
        <v>11</v>
      </c>
      <c r="D2852" s="38" t="s">
        <v>391</v>
      </c>
      <c r="E2852" s="13">
        <f>C2852*$H$4</f>
        <v>561</v>
      </c>
      <c r="F2852" s="14">
        <f t="shared" si="250"/>
        <v>0</v>
      </c>
      <c r="G2852" s="13">
        <f t="shared" si="248"/>
        <v>467.5</v>
      </c>
      <c r="H2852" s="13">
        <f t="shared" si="251"/>
        <v>561</v>
      </c>
    </row>
    <row r="2853" spans="1:8" ht="12.75" customHeight="1" outlineLevel="2">
      <c r="A2853" s="19">
        <v>2921309</v>
      </c>
      <c r="B2853" s="68" t="s">
        <v>3101</v>
      </c>
      <c r="C2853" s="53">
        <v>10.6</v>
      </c>
      <c r="D2853" s="38" t="s">
        <v>391</v>
      </c>
      <c r="E2853" s="13">
        <f>C2853*$H$4</f>
        <v>540.6</v>
      </c>
      <c r="F2853" s="14">
        <f t="shared" si="250"/>
        <v>0</v>
      </c>
      <c r="G2853" s="13">
        <f t="shared" si="248"/>
        <v>450.5</v>
      </c>
      <c r="H2853" s="13">
        <f t="shared" si="251"/>
        <v>540.6</v>
      </c>
    </row>
    <row r="2854" spans="1:8" ht="12.75" customHeight="1" outlineLevel="2">
      <c r="A2854" s="19">
        <v>2921310</v>
      </c>
      <c r="B2854" s="68" t="s">
        <v>3102</v>
      </c>
      <c r="C2854" s="53">
        <v>13</v>
      </c>
      <c r="D2854" s="38" t="s">
        <v>391</v>
      </c>
      <c r="E2854" s="13">
        <f>C2854*$H$4</f>
        <v>663</v>
      </c>
      <c r="F2854" s="14">
        <f t="shared" si="250"/>
        <v>0</v>
      </c>
      <c r="G2854" s="13">
        <f t="shared" si="248"/>
        <v>552.5</v>
      </c>
      <c r="H2854" s="13">
        <f t="shared" si="251"/>
        <v>663</v>
      </c>
    </row>
    <row r="2855" spans="1:8" ht="12.4" customHeight="1" outlineLevel="2">
      <c r="A2855" s="19">
        <v>2921297</v>
      </c>
      <c r="B2855" s="68" t="s">
        <v>3103</v>
      </c>
      <c r="C2855" s="53">
        <v>7.3999999999999995</v>
      </c>
      <c r="D2855" s="38" t="s">
        <v>390</v>
      </c>
      <c r="E2855" s="13">
        <f>C2855*$H$4</f>
        <v>377.4</v>
      </c>
      <c r="F2855" s="14">
        <f t="shared" si="250"/>
        <v>0</v>
      </c>
      <c r="G2855" s="13">
        <f t="shared" si="248"/>
        <v>314.5</v>
      </c>
      <c r="H2855" s="13">
        <f t="shared" si="251"/>
        <v>377.4</v>
      </c>
    </row>
    <row r="2856" spans="1:8" ht="12.4" customHeight="1" outlineLevel="2">
      <c r="A2856" s="19">
        <v>2921130</v>
      </c>
      <c r="B2856" s="68" t="s">
        <v>3104</v>
      </c>
      <c r="C2856" s="53">
        <v>7.8999999999999995</v>
      </c>
      <c r="D2856" s="38" t="s">
        <v>390</v>
      </c>
      <c r="E2856" s="13">
        <f>C2856*$H$4</f>
        <v>402.9</v>
      </c>
      <c r="F2856" s="14">
        <f t="shared" si="250"/>
        <v>0</v>
      </c>
      <c r="G2856" s="13">
        <f t="shared" si="248"/>
        <v>335.75</v>
      </c>
      <c r="H2856" s="13">
        <f t="shared" si="251"/>
        <v>402.9</v>
      </c>
    </row>
    <row r="2857" spans="1:8" ht="12.4" customHeight="1" outlineLevel="2">
      <c r="A2857" s="19">
        <v>2921131</v>
      </c>
      <c r="B2857" s="68" t="s">
        <v>3105</v>
      </c>
      <c r="C2857" s="53">
        <v>37</v>
      </c>
      <c r="D2857" s="38" t="s">
        <v>390</v>
      </c>
      <c r="E2857" s="13">
        <f>C2857*$H$4</f>
        <v>1887</v>
      </c>
      <c r="F2857" s="14">
        <f t="shared" si="250"/>
        <v>0</v>
      </c>
      <c r="G2857" s="13">
        <f t="shared" si="248"/>
        <v>1572.5</v>
      </c>
      <c r="H2857" s="13">
        <f t="shared" si="251"/>
        <v>1887</v>
      </c>
    </row>
    <row r="2858" spans="1:8" ht="12.4" customHeight="1" outlineLevel="2">
      <c r="A2858" s="19">
        <v>2921132</v>
      </c>
      <c r="B2858" s="68" t="s">
        <v>3106</v>
      </c>
      <c r="C2858" s="53">
        <v>9.6999999999999993</v>
      </c>
      <c r="D2858" s="38" t="s">
        <v>390</v>
      </c>
      <c r="E2858" s="13">
        <f>C2858*$H$4</f>
        <v>494.7</v>
      </c>
      <c r="F2858" s="14">
        <f t="shared" si="250"/>
        <v>0</v>
      </c>
      <c r="G2858" s="13">
        <f t="shared" si="248"/>
        <v>412.25</v>
      </c>
      <c r="H2858" s="13">
        <f t="shared" si="251"/>
        <v>494.7</v>
      </c>
    </row>
    <row r="2859" spans="1:8" ht="12.4" customHeight="1" outlineLevel="2">
      <c r="A2859" s="19">
        <v>2921133</v>
      </c>
      <c r="B2859" s="68" t="s">
        <v>3107</v>
      </c>
      <c r="C2859" s="53">
        <v>48.1</v>
      </c>
      <c r="D2859" s="38" t="s">
        <v>390</v>
      </c>
      <c r="E2859" s="13">
        <f>C2859*$H$4</f>
        <v>2453.1</v>
      </c>
      <c r="F2859" s="14">
        <f t="shared" si="250"/>
        <v>0</v>
      </c>
      <c r="G2859" s="13">
        <f t="shared" si="248"/>
        <v>2044.25</v>
      </c>
      <c r="H2859" s="13">
        <f t="shared" si="251"/>
        <v>2453.1</v>
      </c>
    </row>
    <row r="2860" spans="1:8" ht="12.4" customHeight="1" outlineLevel="2">
      <c r="A2860" s="19">
        <v>2921100</v>
      </c>
      <c r="B2860" s="68" t="s">
        <v>3108</v>
      </c>
      <c r="C2860" s="53">
        <v>2.9</v>
      </c>
      <c r="D2860" s="38" t="s">
        <v>390</v>
      </c>
      <c r="E2860" s="13">
        <f>C2860*$H$4</f>
        <v>147.9</v>
      </c>
      <c r="F2860" s="14">
        <f t="shared" si="250"/>
        <v>0</v>
      </c>
      <c r="G2860" s="13">
        <f t="shared" si="248"/>
        <v>123.25</v>
      </c>
      <c r="H2860" s="13">
        <f t="shared" si="251"/>
        <v>147.9</v>
      </c>
    </row>
    <row r="2861" spans="1:8" ht="12.4" customHeight="1" outlineLevel="2">
      <c r="A2861" s="19">
        <v>2921101</v>
      </c>
      <c r="B2861" s="68" t="s">
        <v>3109</v>
      </c>
      <c r="C2861" s="53">
        <v>11.7</v>
      </c>
      <c r="D2861" s="38" t="s">
        <v>390</v>
      </c>
      <c r="E2861" s="13">
        <f>C2861*$H$4</f>
        <v>596.69999999999993</v>
      </c>
      <c r="F2861" s="14">
        <f t="shared" si="250"/>
        <v>0</v>
      </c>
      <c r="G2861" s="13">
        <f t="shared" si="248"/>
        <v>497.25</v>
      </c>
      <c r="H2861" s="13">
        <f t="shared" si="251"/>
        <v>596.69999999999993</v>
      </c>
    </row>
    <row r="2862" spans="1:8" ht="12.4" customHeight="1" outlineLevel="2">
      <c r="A2862" s="19">
        <v>2921102</v>
      </c>
      <c r="B2862" s="68" t="s">
        <v>3110</v>
      </c>
      <c r="C2862" s="53">
        <v>7.5</v>
      </c>
      <c r="D2862" s="38" t="s">
        <v>390</v>
      </c>
      <c r="E2862" s="13">
        <f>C2862*$H$4</f>
        <v>382.5</v>
      </c>
      <c r="F2862" s="14">
        <f t="shared" si="250"/>
        <v>0</v>
      </c>
      <c r="G2862" s="13">
        <f t="shared" si="248"/>
        <v>318.75</v>
      </c>
      <c r="H2862" s="13">
        <f t="shared" si="251"/>
        <v>382.5</v>
      </c>
    </row>
    <row r="2863" spans="1:8" ht="12.4" customHeight="1" outlineLevel="2">
      <c r="A2863" s="19">
        <v>2921103</v>
      </c>
      <c r="B2863" s="68" t="s">
        <v>3111</v>
      </c>
      <c r="C2863" s="53">
        <v>31.900000000000002</v>
      </c>
      <c r="D2863" s="38" t="s">
        <v>390</v>
      </c>
      <c r="E2863" s="13">
        <f>C2863*$H$4</f>
        <v>1626.9</v>
      </c>
      <c r="F2863" s="14">
        <f t="shared" si="250"/>
        <v>0</v>
      </c>
      <c r="G2863" s="13">
        <f t="shared" si="248"/>
        <v>1355.75</v>
      </c>
      <c r="H2863" s="13">
        <f t="shared" si="251"/>
        <v>1626.9</v>
      </c>
    </row>
    <row r="2864" spans="1:8" ht="12.4" customHeight="1" outlineLevel="2">
      <c r="A2864" s="19">
        <v>2921110</v>
      </c>
      <c r="B2864" s="68" t="s">
        <v>3112</v>
      </c>
      <c r="C2864" s="53">
        <v>4.3999999999999995</v>
      </c>
      <c r="D2864" s="38" t="s">
        <v>390</v>
      </c>
      <c r="E2864" s="13">
        <f>C2864*$H$4</f>
        <v>224.39999999999998</v>
      </c>
      <c r="F2864" s="14">
        <f t="shared" si="250"/>
        <v>0</v>
      </c>
      <c r="G2864" s="13">
        <f t="shared" si="248"/>
        <v>187</v>
      </c>
      <c r="H2864" s="13">
        <f t="shared" si="251"/>
        <v>224.39999999999998</v>
      </c>
    </row>
    <row r="2865" spans="1:8" ht="12.4" customHeight="1" outlineLevel="2">
      <c r="A2865" s="19">
        <v>2921121</v>
      </c>
      <c r="B2865" s="68" t="s">
        <v>3113</v>
      </c>
      <c r="C2865" s="53">
        <v>15.7</v>
      </c>
      <c r="D2865" s="38" t="s">
        <v>391</v>
      </c>
      <c r="E2865" s="13">
        <f>C2865*$H$4</f>
        <v>800.69999999999993</v>
      </c>
      <c r="F2865" s="14">
        <f t="shared" si="250"/>
        <v>0</v>
      </c>
      <c r="G2865" s="13">
        <f t="shared" si="248"/>
        <v>667.25</v>
      </c>
      <c r="H2865" s="13">
        <f t="shared" si="251"/>
        <v>800.69999999999993</v>
      </c>
    </row>
    <row r="2866" spans="1:8" ht="12.4" customHeight="1" outlineLevel="2">
      <c r="A2866" s="19">
        <v>2921111</v>
      </c>
      <c r="B2866" s="68" t="s">
        <v>3114</v>
      </c>
      <c r="C2866" s="53">
        <v>15.1</v>
      </c>
      <c r="D2866" s="38" t="s">
        <v>390</v>
      </c>
      <c r="E2866" s="13">
        <f>C2866*$H$4</f>
        <v>770.1</v>
      </c>
      <c r="F2866" s="14">
        <f t="shared" si="250"/>
        <v>0</v>
      </c>
      <c r="G2866" s="13">
        <f t="shared" si="248"/>
        <v>641.75</v>
      </c>
      <c r="H2866" s="13">
        <f t="shared" si="251"/>
        <v>770.1</v>
      </c>
    </row>
    <row r="2867" spans="1:8" ht="12.4" customHeight="1" outlineLevel="2">
      <c r="A2867" s="19">
        <v>2921112</v>
      </c>
      <c r="B2867" s="68" t="s">
        <v>3115</v>
      </c>
      <c r="C2867" s="53">
        <v>8.6999999999999993</v>
      </c>
      <c r="D2867" s="38" t="s">
        <v>390</v>
      </c>
      <c r="E2867" s="13">
        <f>C2867*$H$4</f>
        <v>443.7</v>
      </c>
      <c r="F2867" s="14">
        <f t="shared" si="250"/>
        <v>0</v>
      </c>
      <c r="G2867" s="13">
        <f t="shared" si="248"/>
        <v>369.75</v>
      </c>
      <c r="H2867" s="13">
        <f t="shared" si="251"/>
        <v>443.7</v>
      </c>
    </row>
    <row r="2868" spans="1:8" ht="12.4" customHeight="1" outlineLevel="2">
      <c r="A2868" s="19">
        <v>2921113</v>
      </c>
      <c r="B2868" s="68" t="s">
        <v>3116</v>
      </c>
      <c r="C2868" s="53">
        <v>13.5</v>
      </c>
      <c r="D2868" s="38" t="s">
        <v>391</v>
      </c>
      <c r="E2868" s="13">
        <f>C2868*$H$4</f>
        <v>688.5</v>
      </c>
      <c r="F2868" s="14">
        <f t="shared" si="250"/>
        <v>0</v>
      </c>
      <c r="G2868" s="13">
        <f t="shared" si="248"/>
        <v>573.75</v>
      </c>
      <c r="H2868" s="13">
        <f t="shared" si="251"/>
        <v>688.5</v>
      </c>
    </row>
    <row r="2869" spans="1:8" ht="12.4" customHeight="1" outlineLevel="2">
      <c r="A2869" s="19">
        <v>2921114</v>
      </c>
      <c r="B2869" s="68" t="s">
        <v>3117</v>
      </c>
      <c r="C2869" s="53">
        <v>38.800000000000004</v>
      </c>
      <c r="D2869" s="38" t="s">
        <v>390</v>
      </c>
      <c r="E2869" s="13">
        <f>C2869*$H$4</f>
        <v>1978.8000000000002</v>
      </c>
      <c r="F2869" s="14">
        <f t="shared" si="250"/>
        <v>0</v>
      </c>
      <c r="G2869" s="13">
        <f t="shared" si="248"/>
        <v>1649</v>
      </c>
      <c r="H2869" s="13">
        <f t="shared" si="251"/>
        <v>1978.8000000000002</v>
      </c>
    </row>
    <row r="2870" spans="1:8" ht="12.4" customHeight="1" outlineLevel="2">
      <c r="A2870" s="19">
        <v>2921290</v>
      </c>
      <c r="B2870" s="68" t="s">
        <v>3118</v>
      </c>
      <c r="C2870" s="53">
        <v>39.800000000000004</v>
      </c>
      <c r="D2870" s="38" t="s">
        <v>390</v>
      </c>
      <c r="E2870" s="13">
        <f>C2870*$H$4</f>
        <v>2029.8000000000002</v>
      </c>
      <c r="F2870" s="14">
        <f t="shared" si="250"/>
        <v>0</v>
      </c>
      <c r="G2870" s="13">
        <f t="shared" si="248"/>
        <v>1691.5</v>
      </c>
      <c r="H2870" s="13">
        <f t="shared" si="251"/>
        <v>2029.8000000000002</v>
      </c>
    </row>
    <row r="2871" spans="1:8" ht="12.4" customHeight="1" outlineLevel="2">
      <c r="A2871" s="19">
        <v>2921291</v>
      </c>
      <c r="B2871" s="68" t="s">
        <v>3119</v>
      </c>
      <c r="C2871" s="53">
        <v>50.2</v>
      </c>
      <c r="D2871" s="38" t="s">
        <v>390</v>
      </c>
      <c r="E2871" s="13">
        <f>C2871*$H$4</f>
        <v>2560.2000000000003</v>
      </c>
      <c r="F2871" s="14">
        <f t="shared" si="250"/>
        <v>0</v>
      </c>
      <c r="G2871" s="13">
        <f t="shared" si="248"/>
        <v>2133.5</v>
      </c>
      <c r="H2871" s="13">
        <f t="shared" si="251"/>
        <v>2560.2000000000003</v>
      </c>
    </row>
    <row r="2872" spans="1:8" ht="12.4" customHeight="1" outlineLevel="2">
      <c r="A2872" s="19">
        <v>2911024</v>
      </c>
      <c r="B2872" s="68" t="s">
        <v>3120</v>
      </c>
      <c r="C2872" s="53">
        <v>2.2000000000000002</v>
      </c>
      <c r="D2872" s="38" t="s">
        <v>390</v>
      </c>
      <c r="E2872" s="13">
        <f>C2872*$H$4</f>
        <v>112.2</v>
      </c>
      <c r="F2872" s="14">
        <f t="shared" si="250"/>
        <v>0</v>
      </c>
      <c r="G2872" s="13">
        <f t="shared" si="248"/>
        <v>93.5</v>
      </c>
      <c r="H2872" s="13">
        <f t="shared" si="251"/>
        <v>112.2</v>
      </c>
    </row>
    <row r="2873" spans="1:8" ht="12.4" customHeight="1" outlineLevel="2">
      <c r="A2873" s="19">
        <v>2911025</v>
      </c>
      <c r="B2873" s="68" t="s">
        <v>3121</v>
      </c>
      <c r="C2873" s="53">
        <v>4.7</v>
      </c>
      <c r="D2873" s="38" t="s">
        <v>390</v>
      </c>
      <c r="E2873" s="13">
        <f>C2873*$H$4</f>
        <v>239.70000000000002</v>
      </c>
      <c r="F2873" s="14">
        <f t="shared" si="250"/>
        <v>0</v>
      </c>
      <c r="G2873" s="13">
        <f t="shared" si="248"/>
        <v>199.75</v>
      </c>
      <c r="H2873" s="13">
        <f t="shared" si="251"/>
        <v>239.70000000000002</v>
      </c>
    </row>
    <row r="2874" spans="1:8" ht="12.4" customHeight="1" outlineLevel="2">
      <c r="A2874" s="19">
        <v>2911022</v>
      </c>
      <c r="B2874" s="68" t="s">
        <v>3122</v>
      </c>
      <c r="C2874" s="53">
        <v>2.1</v>
      </c>
      <c r="D2874" s="38" t="s">
        <v>390</v>
      </c>
      <c r="E2874" s="13">
        <f>C2874*$H$4</f>
        <v>107.10000000000001</v>
      </c>
      <c r="F2874" s="14">
        <f t="shared" si="250"/>
        <v>0</v>
      </c>
      <c r="G2874" s="13">
        <f t="shared" si="248"/>
        <v>89.25</v>
      </c>
      <c r="H2874" s="13">
        <f t="shared" si="251"/>
        <v>107.10000000000001</v>
      </c>
    </row>
    <row r="2875" spans="1:8" ht="12.4" customHeight="1" outlineLevel="2">
      <c r="A2875" s="19">
        <v>2911023</v>
      </c>
      <c r="B2875" s="68" t="s">
        <v>3123</v>
      </c>
      <c r="C2875" s="53">
        <v>4.5999999999999996</v>
      </c>
      <c r="D2875" s="38" t="s">
        <v>390</v>
      </c>
      <c r="E2875" s="13">
        <f>C2875*$H$4</f>
        <v>234.6</v>
      </c>
      <c r="F2875" s="14">
        <f t="shared" si="250"/>
        <v>0</v>
      </c>
      <c r="G2875" s="13">
        <f t="shared" si="248"/>
        <v>195.5</v>
      </c>
      <c r="H2875" s="13">
        <f t="shared" si="251"/>
        <v>234.6</v>
      </c>
    </row>
    <row r="2876" spans="1:8" ht="12.4" customHeight="1" outlineLevel="2">
      <c r="A2876" s="19">
        <v>2921220</v>
      </c>
      <c r="B2876" s="68" t="s">
        <v>3124</v>
      </c>
      <c r="C2876" s="53">
        <v>0.16</v>
      </c>
      <c r="D2876" s="38" t="s">
        <v>390</v>
      </c>
      <c r="E2876" s="13">
        <f>C2876*$H$4</f>
        <v>8.16</v>
      </c>
      <c r="F2876" s="14">
        <f t="shared" si="250"/>
        <v>0</v>
      </c>
      <c r="G2876" s="13">
        <f t="shared" si="248"/>
        <v>6.8</v>
      </c>
      <c r="H2876" s="13">
        <f t="shared" si="251"/>
        <v>8.16</v>
      </c>
    </row>
    <row r="2877" spans="1:8" ht="12.4" customHeight="1" outlineLevel="2">
      <c r="A2877" s="19">
        <v>2921227</v>
      </c>
      <c r="B2877" s="68" t="s">
        <v>3125</v>
      </c>
      <c r="C2877" s="53">
        <v>0.19</v>
      </c>
      <c r="D2877" s="38" t="s">
        <v>390</v>
      </c>
      <c r="E2877" s="13">
        <f>C2877*$H$4</f>
        <v>9.69</v>
      </c>
      <c r="F2877" s="14">
        <f t="shared" si="250"/>
        <v>0</v>
      </c>
      <c r="G2877" s="13">
        <f t="shared" si="248"/>
        <v>8.08</v>
      </c>
      <c r="H2877" s="13">
        <f t="shared" si="251"/>
        <v>9.69</v>
      </c>
    </row>
    <row r="2878" spans="1:8" ht="12.4" customHeight="1" outlineLevel="2">
      <c r="A2878" s="19">
        <v>2921218</v>
      </c>
      <c r="B2878" s="68" t="s">
        <v>642</v>
      </c>
      <c r="C2878" s="53">
        <v>0.24</v>
      </c>
      <c r="D2878" s="38" t="s">
        <v>390</v>
      </c>
      <c r="E2878" s="13">
        <f>C2878*$H$4</f>
        <v>12.24</v>
      </c>
      <c r="F2878" s="14">
        <f t="shared" si="250"/>
        <v>0</v>
      </c>
      <c r="G2878" s="13">
        <f t="shared" si="248"/>
        <v>10.199999999999999</v>
      </c>
      <c r="H2878" s="13">
        <f t="shared" si="251"/>
        <v>12.24</v>
      </c>
    </row>
    <row r="2879" spans="1:8" ht="12.4" customHeight="1" outlineLevel="2">
      <c r="A2879" s="19">
        <v>2921221</v>
      </c>
      <c r="B2879" s="68" t="s">
        <v>3126</v>
      </c>
      <c r="C2879" s="53">
        <v>0.16</v>
      </c>
      <c r="D2879" s="38" t="s">
        <v>390</v>
      </c>
      <c r="E2879" s="13">
        <f>C2879*$H$4</f>
        <v>8.16</v>
      </c>
      <c r="F2879" s="14">
        <f t="shared" si="250"/>
        <v>0</v>
      </c>
      <c r="G2879" s="13">
        <f t="shared" si="248"/>
        <v>6.8</v>
      </c>
      <c r="H2879" s="13">
        <f t="shared" si="251"/>
        <v>8.16</v>
      </c>
    </row>
    <row r="2880" spans="1:8" ht="12.4" customHeight="1" outlineLevel="2">
      <c r="A2880" s="19">
        <v>2921019</v>
      </c>
      <c r="B2880" s="68" t="s">
        <v>3127</v>
      </c>
      <c r="C2880" s="53">
        <v>0.19</v>
      </c>
      <c r="D2880" s="38" t="s">
        <v>390</v>
      </c>
      <c r="E2880" s="13">
        <f>C2880*$H$4</f>
        <v>9.69</v>
      </c>
      <c r="F2880" s="14">
        <f t="shared" si="250"/>
        <v>0</v>
      </c>
      <c r="G2880" s="13">
        <f t="shared" si="248"/>
        <v>8.08</v>
      </c>
      <c r="H2880" s="13">
        <f t="shared" si="251"/>
        <v>9.69</v>
      </c>
    </row>
    <row r="2881" spans="1:8" ht="12.4" customHeight="1" outlineLevel="2">
      <c r="A2881" s="19">
        <v>2921222</v>
      </c>
      <c r="B2881" s="68" t="s">
        <v>3128</v>
      </c>
      <c r="C2881" s="53">
        <v>0.16</v>
      </c>
      <c r="D2881" s="38" t="s">
        <v>390</v>
      </c>
      <c r="E2881" s="13">
        <f>C2881*$H$4</f>
        <v>8.16</v>
      </c>
      <c r="F2881" s="14">
        <f t="shared" ref="F2881:F2896" si="252">$F$2680</f>
        <v>0</v>
      </c>
      <c r="G2881" s="13">
        <f t="shared" si="248"/>
        <v>6.8</v>
      </c>
      <c r="H2881" s="13">
        <f>E2881-E2881*F2881</f>
        <v>8.16</v>
      </c>
    </row>
    <row r="2882" spans="1:8" ht="12.4" customHeight="1" outlineLevel="2">
      <c r="A2882" s="19">
        <v>2921252</v>
      </c>
      <c r="B2882" s="68" t="s">
        <v>3129</v>
      </c>
      <c r="C2882" s="53">
        <v>0.4</v>
      </c>
      <c r="D2882" s="38" t="s">
        <v>390</v>
      </c>
      <c r="E2882" s="13">
        <f>C2882*$H$4</f>
        <v>20.400000000000002</v>
      </c>
      <c r="F2882" s="14">
        <f t="shared" si="252"/>
        <v>0</v>
      </c>
      <c r="G2882" s="13">
        <f t="shared" si="248"/>
        <v>17</v>
      </c>
      <c r="H2882" s="13">
        <f>E2882-E2882*F2882</f>
        <v>20.400000000000002</v>
      </c>
    </row>
    <row r="2883" spans="1:8" ht="12.4" customHeight="1" outlineLevel="2">
      <c r="A2883" s="19">
        <v>2921205</v>
      </c>
      <c r="B2883" s="68" t="s">
        <v>413</v>
      </c>
      <c r="C2883" s="53">
        <v>0.18</v>
      </c>
      <c r="D2883" s="38" t="s">
        <v>391</v>
      </c>
      <c r="E2883" s="13">
        <f>C2883*$H$4</f>
        <v>9.18</v>
      </c>
      <c r="F2883" s="14">
        <f t="shared" si="252"/>
        <v>0</v>
      </c>
      <c r="G2883" s="13">
        <f t="shared" si="248"/>
        <v>7.65</v>
      </c>
      <c r="H2883" s="13">
        <f>E2883-E2883*F2883</f>
        <v>9.18</v>
      </c>
    </row>
    <row r="2884" spans="1:8" ht="12.4" customHeight="1" outlineLevel="2">
      <c r="A2884" s="19">
        <v>2921224</v>
      </c>
      <c r="B2884" s="68" t="s">
        <v>3130</v>
      </c>
      <c r="C2884" s="53">
        <v>0.18</v>
      </c>
      <c r="D2884" s="38" t="s">
        <v>390</v>
      </c>
      <c r="E2884" s="13">
        <f>C2884*$H$4</f>
        <v>9.18</v>
      </c>
      <c r="F2884" s="14">
        <f t="shared" si="252"/>
        <v>0</v>
      </c>
      <c r="G2884" s="13">
        <f t="shared" si="248"/>
        <v>7.65</v>
      </c>
      <c r="H2884" s="13">
        <f>E2884-E2884*F2884</f>
        <v>9.18</v>
      </c>
    </row>
    <row r="2885" spans="1:8" ht="12.4" customHeight="1" outlineLevel="2">
      <c r="A2885" s="19">
        <v>2921206</v>
      </c>
      <c r="B2885" s="68" t="s">
        <v>10550</v>
      </c>
      <c r="C2885" s="53">
        <v>0.18</v>
      </c>
      <c r="D2885" s="38" t="s">
        <v>391</v>
      </c>
      <c r="E2885" s="13">
        <f>C2885*$H$4</f>
        <v>9.18</v>
      </c>
      <c r="F2885" s="14">
        <f t="shared" si="252"/>
        <v>0</v>
      </c>
      <c r="G2885" s="13">
        <f t="shared" si="248"/>
        <v>7.65</v>
      </c>
      <c r="H2885" s="13">
        <f t="shared" ref="H2885" si="253">E2885-E2885*F2885</f>
        <v>9.18</v>
      </c>
    </row>
    <row r="2886" spans="1:8" ht="12.4" customHeight="1" outlineLevel="2">
      <c r="A2886" s="19">
        <v>2921240</v>
      </c>
      <c r="B2886" s="68" t="s">
        <v>3131</v>
      </c>
      <c r="C2886" s="53">
        <v>0.42</v>
      </c>
      <c r="D2886" s="38" t="s">
        <v>390</v>
      </c>
      <c r="E2886" s="13">
        <f>C2886*$H$4</f>
        <v>21.419999999999998</v>
      </c>
      <c r="F2886" s="14">
        <f t="shared" si="252"/>
        <v>0</v>
      </c>
      <c r="G2886" s="13">
        <f t="shared" si="248"/>
        <v>17.850000000000001</v>
      </c>
      <c r="H2886" s="13">
        <f t="shared" ref="H2886:H2896" si="254">E2886-E2886*F2886</f>
        <v>21.419999999999998</v>
      </c>
    </row>
    <row r="2887" spans="1:8" ht="12.4" customHeight="1" outlineLevel="2">
      <c r="A2887" s="19">
        <v>2921204</v>
      </c>
      <c r="B2887" s="68" t="s">
        <v>414</v>
      </c>
      <c r="C2887" s="53">
        <v>0.19</v>
      </c>
      <c r="D2887" s="38" t="s">
        <v>390</v>
      </c>
      <c r="E2887" s="13">
        <f>C2887*$H$4</f>
        <v>9.69</v>
      </c>
      <c r="F2887" s="14">
        <f t="shared" si="252"/>
        <v>0</v>
      </c>
      <c r="G2887" s="13">
        <f t="shared" si="248"/>
        <v>8.08</v>
      </c>
      <c r="H2887" s="13">
        <f t="shared" si="254"/>
        <v>9.69</v>
      </c>
    </row>
    <row r="2888" spans="1:8" ht="12.4" customHeight="1" outlineLevel="2">
      <c r="A2888" s="19">
        <v>2921228</v>
      </c>
      <c r="B2888" s="68" t="s">
        <v>3132</v>
      </c>
      <c r="C2888" s="53">
        <v>0.19</v>
      </c>
      <c r="D2888" s="38" t="s">
        <v>390</v>
      </c>
      <c r="E2888" s="13">
        <f>C2888*$H$4</f>
        <v>9.69</v>
      </c>
      <c r="F2888" s="14">
        <f t="shared" si="252"/>
        <v>0</v>
      </c>
      <c r="G2888" s="13">
        <f t="shared" si="248"/>
        <v>8.08</v>
      </c>
      <c r="H2888" s="13">
        <f t="shared" si="254"/>
        <v>9.69</v>
      </c>
    </row>
    <row r="2889" spans="1:8" ht="12.4" customHeight="1" outlineLevel="2">
      <c r="A2889" s="19">
        <v>2921225</v>
      </c>
      <c r="B2889" s="68" t="s">
        <v>3133</v>
      </c>
      <c r="C2889" s="53">
        <v>0.24</v>
      </c>
      <c r="D2889" s="38" t="s">
        <v>390</v>
      </c>
      <c r="E2889" s="13">
        <f>C2889*$H$4</f>
        <v>12.24</v>
      </c>
      <c r="F2889" s="14">
        <f t="shared" si="252"/>
        <v>0</v>
      </c>
      <c r="G2889" s="13">
        <f t="shared" si="248"/>
        <v>10.199999999999999</v>
      </c>
      <c r="H2889" s="13">
        <f t="shared" si="254"/>
        <v>12.24</v>
      </c>
    </row>
    <row r="2890" spans="1:8" ht="12.4" customHeight="1" outlineLevel="2">
      <c r="A2890" s="19">
        <v>2921241</v>
      </c>
      <c r="B2890" s="68" t="s">
        <v>3134</v>
      </c>
      <c r="C2890" s="53">
        <v>0.48</v>
      </c>
      <c r="D2890" s="38" t="s">
        <v>391</v>
      </c>
      <c r="E2890" s="13">
        <f>C2890*$H$4</f>
        <v>24.48</v>
      </c>
      <c r="F2890" s="14">
        <f t="shared" si="252"/>
        <v>0</v>
      </c>
      <c r="G2890" s="13">
        <f t="shared" si="248"/>
        <v>20.399999999999999</v>
      </c>
      <c r="H2890" s="13">
        <f t="shared" si="254"/>
        <v>24.48</v>
      </c>
    </row>
    <row r="2891" spans="1:8" ht="12.4" customHeight="1" outlineLevel="2">
      <c r="A2891" s="19">
        <v>2921229</v>
      </c>
      <c r="B2891" s="68" t="s">
        <v>415</v>
      </c>
      <c r="C2891" s="53">
        <v>0.24</v>
      </c>
      <c r="D2891" s="38" t="s">
        <v>391</v>
      </c>
      <c r="E2891" s="13">
        <f>C2891*$H$4</f>
        <v>12.24</v>
      </c>
      <c r="F2891" s="14">
        <f t="shared" si="252"/>
        <v>0</v>
      </c>
      <c r="G2891" s="13">
        <f t="shared" si="248"/>
        <v>10.199999999999999</v>
      </c>
      <c r="H2891" s="13">
        <f t="shared" si="254"/>
        <v>12.24</v>
      </c>
    </row>
    <row r="2892" spans="1:8" ht="12.4" customHeight="1" outlineLevel="2">
      <c r="A2892" s="19">
        <v>2921293</v>
      </c>
      <c r="B2892" s="68" t="s">
        <v>3135</v>
      </c>
      <c r="C2892" s="53">
        <v>1.4</v>
      </c>
      <c r="D2892" s="38" t="s">
        <v>391</v>
      </c>
      <c r="E2892" s="13">
        <f>C2892*$H$4</f>
        <v>71.399999999999991</v>
      </c>
      <c r="F2892" s="14">
        <f t="shared" si="252"/>
        <v>0</v>
      </c>
      <c r="G2892" s="13">
        <f t="shared" si="248"/>
        <v>59.5</v>
      </c>
      <c r="H2892" s="13">
        <f t="shared" si="254"/>
        <v>71.399999999999991</v>
      </c>
    </row>
    <row r="2893" spans="1:8" ht="12.4" customHeight="1" outlineLevel="2">
      <c r="A2893" s="19">
        <v>2921253</v>
      </c>
      <c r="B2893" s="68" t="s">
        <v>3136</v>
      </c>
      <c r="C2893" s="53">
        <v>0.7</v>
      </c>
      <c r="D2893" s="38" t="s">
        <v>391</v>
      </c>
      <c r="E2893" s="13">
        <f>C2893*$H$4</f>
        <v>35.699999999999996</v>
      </c>
      <c r="F2893" s="14">
        <f t="shared" si="252"/>
        <v>0</v>
      </c>
      <c r="G2893" s="13">
        <f t="shared" si="248"/>
        <v>29.75</v>
      </c>
      <c r="H2893" s="13">
        <f t="shared" si="254"/>
        <v>35.699999999999996</v>
      </c>
    </row>
    <row r="2894" spans="1:8" ht="12.4" customHeight="1" outlineLevel="2">
      <c r="A2894" s="19">
        <v>2921263</v>
      </c>
      <c r="B2894" s="68" t="s">
        <v>3137</v>
      </c>
      <c r="C2894" s="53">
        <v>0.57999999999999996</v>
      </c>
      <c r="D2894" s="38" t="s">
        <v>391</v>
      </c>
      <c r="E2894" s="13">
        <f>C2894*$H$4</f>
        <v>29.58</v>
      </c>
      <c r="F2894" s="14">
        <f t="shared" si="252"/>
        <v>0</v>
      </c>
      <c r="G2894" s="13">
        <f t="shared" ref="G2894:G2957" si="255">ROUND(H2894/1.2,2)</f>
        <v>24.65</v>
      </c>
      <c r="H2894" s="13">
        <f t="shared" si="254"/>
        <v>29.58</v>
      </c>
    </row>
    <row r="2895" spans="1:8" ht="12.4" customHeight="1" outlineLevel="2">
      <c r="A2895" s="19">
        <v>2921267</v>
      </c>
      <c r="B2895" s="68" t="s">
        <v>3139</v>
      </c>
      <c r="C2895" s="53">
        <v>0.82</v>
      </c>
      <c r="D2895" s="38" t="s">
        <v>391</v>
      </c>
      <c r="E2895" s="13">
        <f>C2895*$H$4</f>
        <v>41.82</v>
      </c>
      <c r="F2895" s="14">
        <f t="shared" si="252"/>
        <v>0</v>
      </c>
      <c r="G2895" s="13">
        <f t="shared" si="255"/>
        <v>34.85</v>
      </c>
      <c r="H2895" s="13">
        <f t="shared" si="254"/>
        <v>41.82</v>
      </c>
    </row>
    <row r="2896" spans="1:8" ht="12.4" customHeight="1" outlineLevel="2">
      <c r="A2896" s="19">
        <v>2921226</v>
      </c>
      <c r="B2896" s="68" t="s">
        <v>3140</v>
      </c>
      <c r="C2896" s="53">
        <v>0.18</v>
      </c>
      <c r="D2896" s="38" t="s">
        <v>390</v>
      </c>
      <c r="E2896" s="13">
        <f>C2896*$H$4</f>
        <v>9.18</v>
      </c>
      <c r="F2896" s="14">
        <f t="shared" si="252"/>
        <v>0</v>
      </c>
      <c r="G2896" s="13">
        <f t="shared" si="255"/>
        <v>7.65</v>
      </c>
      <c r="H2896" s="13">
        <f t="shared" si="254"/>
        <v>9.18</v>
      </c>
    </row>
    <row r="2897" spans="1:8" ht="12.4" customHeight="1" outlineLevel="1">
      <c r="A2897" s="102" t="s">
        <v>10469</v>
      </c>
      <c r="B2897" s="68"/>
      <c r="C2897" s="53"/>
      <c r="D2897" s="38"/>
      <c r="E2897" s="13"/>
      <c r="F2897" s="14"/>
      <c r="G2897" s="13">
        <f t="shared" si="255"/>
        <v>0</v>
      </c>
      <c r="H2897" s="13"/>
    </row>
    <row r="2898" spans="1:8" ht="12.4" customHeight="1" outlineLevel="2">
      <c r="A2898" s="19">
        <v>1344000</v>
      </c>
      <c r="B2898" s="68" t="s">
        <v>10432</v>
      </c>
      <c r="C2898" s="53">
        <v>13.3</v>
      </c>
      <c r="D2898" s="38" t="s">
        <v>390</v>
      </c>
      <c r="E2898" s="13">
        <f>C2898*$H$4</f>
        <v>678.30000000000007</v>
      </c>
      <c r="F2898" s="14">
        <f t="shared" ref="F2898:F2927" si="256">$F$2680</f>
        <v>0</v>
      </c>
      <c r="G2898" s="13">
        <f t="shared" si="255"/>
        <v>565.25</v>
      </c>
      <c r="H2898" s="13">
        <f t="shared" ref="H2898:H2927" si="257">E2898-E2898*F2898</f>
        <v>678.30000000000007</v>
      </c>
    </row>
    <row r="2899" spans="1:8" ht="12.4" customHeight="1" outlineLevel="2">
      <c r="A2899" s="19">
        <v>1344001</v>
      </c>
      <c r="B2899" s="68" t="s">
        <v>10433</v>
      </c>
      <c r="C2899" s="53">
        <v>13</v>
      </c>
      <c r="D2899" s="38" t="s">
        <v>390</v>
      </c>
      <c r="E2899" s="13">
        <f>C2899*$H$4</f>
        <v>663</v>
      </c>
      <c r="F2899" s="14">
        <f t="shared" si="256"/>
        <v>0</v>
      </c>
      <c r="G2899" s="13">
        <f t="shared" si="255"/>
        <v>552.5</v>
      </c>
      <c r="H2899" s="13">
        <f t="shared" si="257"/>
        <v>663</v>
      </c>
    </row>
    <row r="2900" spans="1:8" ht="12.4" customHeight="1" outlineLevel="2">
      <c r="A2900" s="19">
        <v>1344002</v>
      </c>
      <c r="B2900" s="68" t="s">
        <v>10434</v>
      </c>
      <c r="C2900" s="53">
        <v>26.8</v>
      </c>
      <c r="D2900" s="38" t="s">
        <v>390</v>
      </c>
      <c r="E2900" s="13">
        <f>C2900*$H$4</f>
        <v>1366.8</v>
      </c>
      <c r="F2900" s="14">
        <f t="shared" si="256"/>
        <v>0</v>
      </c>
      <c r="G2900" s="13">
        <f t="shared" si="255"/>
        <v>1139</v>
      </c>
      <c r="H2900" s="13">
        <f t="shared" si="257"/>
        <v>1366.8</v>
      </c>
    </row>
    <row r="2901" spans="1:8" ht="12.4" customHeight="1" outlineLevel="2">
      <c r="A2901" s="19">
        <v>1344003</v>
      </c>
      <c r="B2901" s="68" t="s">
        <v>10435</v>
      </c>
      <c r="C2901" s="53">
        <v>66.899999999999991</v>
      </c>
      <c r="D2901" s="38" t="s">
        <v>391</v>
      </c>
      <c r="E2901" s="13">
        <f>C2901*$H$4</f>
        <v>3411.8999999999996</v>
      </c>
      <c r="F2901" s="14">
        <f t="shared" si="256"/>
        <v>0</v>
      </c>
      <c r="G2901" s="13">
        <f t="shared" si="255"/>
        <v>2843.25</v>
      </c>
      <c r="H2901" s="13">
        <f t="shared" si="257"/>
        <v>3411.8999999999996</v>
      </c>
    </row>
    <row r="2902" spans="1:8" ht="12.4" customHeight="1" outlineLevel="2">
      <c r="A2902" s="19">
        <v>1344010</v>
      </c>
      <c r="B2902" s="68" t="s">
        <v>10436</v>
      </c>
      <c r="C2902" s="53">
        <v>65.3</v>
      </c>
      <c r="D2902" s="38" t="s">
        <v>390</v>
      </c>
      <c r="E2902" s="13">
        <f>C2902*$H$4</f>
        <v>3330.2999999999997</v>
      </c>
      <c r="F2902" s="14">
        <f t="shared" si="256"/>
        <v>0</v>
      </c>
      <c r="G2902" s="13">
        <f t="shared" si="255"/>
        <v>2775.25</v>
      </c>
      <c r="H2902" s="13">
        <f t="shared" si="257"/>
        <v>3330.2999999999997</v>
      </c>
    </row>
    <row r="2903" spans="1:8" ht="12.4" customHeight="1" outlineLevel="2">
      <c r="A2903" s="19">
        <v>1344011</v>
      </c>
      <c r="B2903" s="68" t="s">
        <v>10437</v>
      </c>
      <c r="C2903" s="53">
        <v>78</v>
      </c>
      <c r="D2903" s="38" t="s">
        <v>390</v>
      </c>
      <c r="E2903" s="13">
        <f>C2903*$H$4</f>
        <v>3978</v>
      </c>
      <c r="F2903" s="14">
        <f t="shared" si="256"/>
        <v>0</v>
      </c>
      <c r="G2903" s="13">
        <f t="shared" si="255"/>
        <v>3315</v>
      </c>
      <c r="H2903" s="13">
        <f t="shared" si="257"/>
        <v>3978</v>
      </c>
    </row>
    <row r="2904" spans="1:8" ht="12.4" customHeight="1" outlineLevel="2">
      <c r="A2904" s="19">
        <v>1344012</v>
      </c>
      <c r="B2904" s="68" t="s">
        <v>10438</v>
      </c>
      <c r="C2904" s="53">
        <v>95</v>
      </c>
      <c r="D2904" s="38" t="s">
        <v>390</v>
      </c>
      <c r="E2904" s="13">
        <f>C2904*$H$4</f>
        <v>4845</v>
      </c>
      <c r="F2904" s="14">
        <f t="shared" si="256"/>
        <v>0</v>
      </c>
      <c r="G2904" s="13">
        <f t="shared" si="255"/>
        <v>4037.5</v>
      </c>
      <c r="H2904" s="13">
        <f t="shared" si="257"/>
        <v>4845</v>
      </c>
    </row>
    <row r="2905" spans="1:8" ht="12.4" customHeight="1" outlineLevel="2">
      <c r="A2905" s="19">
        <v>1344013</v>
      </c>
      <c r="B2905" s="68" t="s">
        <v>10439</v>
      </c>
      <c r="C2905" s="53">
        <v>108</v>
      </c>
      <c r="D2905" s="38" t="s">
        <v>390</v>
      </c>
      <c r="E2905" s="13">
        <f>C2905*$H$4</f>
        <v>5508</v>
      </c>
      <c r="F2905" s="14">
        <f t="shared" si="256"/>
        <v>0</v>
      </c>
      <c r="G2905" s="13">
        <f t="shared" si="255"/>
        <v>4590</v>
      </c>
      <c r="H2905" s="13">
        <f t="shared" si="257"/>
        <v>5508</v>
      </c>
    </row>
    <row r="2906" spans="1:8" ht="12.4" customHeight="1" outlineLevel="2">
      <c r="A2906" s="19">
        <v>1344014</v>
      </c>
      <c r="B2906" s="68" t="s">
        <v>10440</v>
      </c>
      <c r="C2906" s="53">
        <v>132</v>
      </c>
      <c r="D2906" s="38" t="s">
        <v>390</v>
      </c>
      <c r="E2906" s="13">
        <f>C2906*$H$4</f>
        <v>6732</v>
      </c>
      <c r="F2906" s="14">
        <f t="shared" si="256"/>
        <v>0</v>
      </c>
      <c r="G2906" s="13">
        <f t="shared" si="255"/>
        <v>5610</v>
      </c>
      <c r="H2906" s="13">
        <f t="shared" si="257"/>
        <v>6732</v>
      </c>
    </row>
    <row r="2907" spans="1:8" ht="12.4" customHeight="1" outlineLevel="2">
      <c r="A2907" s="19">
        <v>1344015</v>
      </c>
      <c r="B2907" s="68" t="s">
        <v>10441</v>
      </c>
      <c r="C2907" s="53">
        <v>184</v>
      </c>
      <c r="D2907" s="38" t="s">
        <v>390</v>
      </c>
      <c r="E2907" s="13">
        <f>C2907*$H$4</f>
        <v>9384</v>
      </c>
      <c r="F2907" s="14">
        <f t="shared" si="256"/>
        <v>0</v>
      </c>
      <c r="G2907" s="13">
        <f t="shared" si="255"/>
        <v>7820</v>
      </c>
      <c r="H2907" s="13">
        <f t="shared" si="257"/>
        <v>9384</v>
      </c>
    </row>
    <row r="2908" spans="1:8" ht="12.4" customHeight="1" outlineLevel="2">
      <c r="A2908" s="19">
        <v>1344016</v>
      </c>
      <c r="B2908" s="68" t="s">
        <v>10442</v>
      </c>
      <c r="C2908" s="53">
        <v>203</v>
      </c>
      <c r="D2908" s="38" t="s">
        <v>390</v>
      </c>
      <c r="E2908" s="13">
        <f>C2908*$H$4</f>
        <v>10353</v>
      </c>
      <c r="F2908" s="14">
        <f t="shared" si="256"/>
        <v>0</v>
      </c>
      <c r="G2908" s="13">
        <f t="shared" si="255"/>
        <v>8627.5</v>
      </c>
      <c r="H2908" s="13">
        <f t="shared" si="257"/>
        <v>10353</v>
      </c>
    </row>
    <row r="2909" spans="1:8" ht="12.4" customHeight="1" outlineLevel="2">
      <c r="A2909" s="19">
        <v>1344017</v>
      </c>
      <c r="B2909" s="68" t="s">
        <v>10443</v>
      </c>
      <c r="C2909" s="53">
        <v>289</v>
      </c>
      <c r="D2909" s="38" t="s">
        <v>391</v>
      </c>
      <c r="E2909" s="13">
        <f>C2909*$H$4</f>
        <v>14739</v>
      </c>
      <c r="F2909" s="14">
        <f t="shared" si="256"/>
        <v>0</v>
      </c>
      <c r="G2909" s="13">
        <f t="shared" si="255"/>
        <v>12282.5</v>
      </c>
      <c r="H2909" s="13">
        <f t="shared" si="257"/>
        <v>14739</v>
      </c>
    </row>
    <row r="2910" spans="1:8" ht="12.4" customHeight="1" outlineLevel="2">
      <c r="A2910" s="19">
        <v>1344018</v>
      </c>
      <c r="B2910" s="68" t="s">
        <v>10879</v>
      </c>
      <c r="C2910" s="53">
        <v>289</v>
      </c>
      <c r="D2910" s="38" t="s">
        <v>391</v>
      </c>
      <c r="E2910" s="13">
        <f>C2910*$H$4</f>
        <v>14739</v>
      </c>
      <c r="F2910" s="14">
        <f t="shared" si="256"/>
        <v>0</v>
      </c>
      <c r="G2910" s="13">
        <f t="shared" si="255"/>
        <v>12282.5</v>
      </c>
      <c r="H2910" s="13">
        <f t="shared" si="257"/>
        <v>14739</v>
      </c>
    </row>
    <row r="2911" spans="1:8" ht="12.4" customHeight="1" outlineLevel="2">
      <c r="A2911" s="19">
        <v>1344030</v>
      </c>
      <c r="B2911" s="68" t="s">
        <v>10445</v>
      </c>
      <c r="C2911" s="53">
        <v>10.199999999999999</v>
      </c>
      <c r="D2911" s="38" t="s">
        <v>390</v>
      </c>
      <c r="E2911" s="13">
        <f>C2911*$H$4</f>
        <v>520.19999999999993</v>
      </c>
      <c r="F2911" s="14">
        <f t="shared" si="256"/>
        <v>0</v>
      </c>
      <c r="G2911" s="13">
        <f t="shared" si="255"/>
        <v>433.5</v>
      </c>
      <c r="H2911" s="13">
        <f t="shared" si="257"/>
        <v>520.19999999999993</v>
      </c>
    </row>
    <row r="2912" spans="1:8" ht="12.4" customHeight="1" outlineLevel="2">
      <c r="A2912" s="19">
        <v>1344031</v>
      </c>
      <c r="B2912" s="68" t="s">
        <v>10446</v>
      </c>
      <c r="C2912" s="53">
        <v>10.299999999999999</v>
      </c>
      <c r="D2912" s="38" t="s">
        <v>390</v>
      </c>
      <c r="E2912" s="13">
        <f>C2912*$H$4</f>
        <v>525.29999999999995</v>
      </c>
      <c r="F2912" s="14">
        <f t="shared" si="256"/>
        <v>0</v>
      </c>
      <c r="G2912" s="13">
        <f t="shared" si="255"/>
        <v>437.75</v>
      </c>
      <c r="H2912" s="13">
        <f t="shared" si="257"/>
        <v>525.29999999999995</v>
      </c>
    </row>
    <row r="2913" spans="1:8" ht="12.4" customHeight="1" outlineLevel="2">
      <c r="A2913" s="19">
        <v>1344032</v>
      </c>
      <c r="B2913" s="68" t="s">
        <v>10447</v>
      </c>
      <c r="C2913" s="53">
        <v>19.3</v>
      </c>
      <c r="D2913" s="38" t="s">
        <v>390</v>
      </c>
      <c r="E2913" s="13">
        <f>C2913*$H$4</f>
        <v>984.30000000000007</v>
      </c>
      <c r="F2913" s="14">
        <f t="shared" si="256"/>
        <v>0</v>
      </c>
      <c r="G2913" s="13">
        <f t="shared" si="255"/>
        <v>820.25</v>
      </c>
      <c r="H2913" s="13">
        <f t="shared" si="257"/>
        <v>984.30000000000007</v>
      </c>
    </row>
    <row r="2914" spans="1:8" ht="12.4" customHeight="1" outlineLevel="2">
      <c r="A2914" s="19">
        <v>1344033</v>
      </c>
      <c r="B2914" s="68" t="s">
        <v>10448</v>
      </c>
      <c r="C2914" s="53">
        <v>20.8</v>
      </c>
      <c r="D2914" s="38" t="s">
        <v>390</v>
      </c>
      <c r="E2914" s="13">
        <f>C2914*$H$4</f>
        <v>1060.8</v>
      </c>
      <c r="F2914" s="14">
        <f t="shared" si="256"/>
        <v>0</v>
      </c>
      <c r="G2914" s="13">
        <f t="shared" si="255"/>
        <v>884</v>
      </c>
      <c r="H2914" s="13">
        <f t="shared" si="257"/>
        <v>1060.8</v>
      </c>
    </row>
    <row r="2915" spans="1:8" ht="12.4" customHeight="1" outlineLevel="2">
      <c r="A2915" s="19">
        <v>1344034</v>
      </c>
      <c r="B2915" s="68" t="s">
        <v>10449</v>
      </c>
      <c r="C2915" s="53">
        <v>30.900000000000002</v>
      </c>
      <c r="D2915" s="38" t="s">
        <v>390</v>
      </c>
      <c r="E2915" s="13">
        <f>C2915*$H$4</f>
        <v>1575.9</v>
      </c>
      <c r="F2915" s="14">
        <f t="shared" si="256"/>
        <v>0</v>
      </c>
      <c r="G2915" s="13">
        <f t="shared" si="255"/>
        <v>1313.25</v>
      </c>
      <c r="H2915" s="13">
        <f t="shared" si="257"/>
        <v>1575.9</v>
      </c>
    </row>
    <row r="2916" spans="1:8" ht="12.4" customHeight="1" outlineLevel="2">
      <c r="A2916" s="19">
        <v>1344050</v>
      </c>
      <c r="B2916" s="68" t="s">
        <v>10450</v>
      </c>
      <c r="C2916" s="53">
        <v>10.299999999999999</v>
      </c>
      <c r="D2916" s="38" t="s">
        <v>390</v>
      </c>
      <c r="E2916" s="13">
        <f>C2916*$H$4</f>
        <v>525.29999999999995</v>
      </c>
      <c r="F2916" s="14">
        <f t="shared" si="256"/>
        <v>0</v>
      </c>
      <c r="G2916" s="13">
        <f t="shared" si="255"/>
        <v>437.75</v>
      </c>
      <c r="H2916" s="13">
        <f t="shared" si="257"/>
        <v>525.29999999999995</v>
      </c>
    </row>
    <row r="2917" spans="1:8" ht="12.4" customHeight="1" outlineLevel="2">
      <c r="A2917" s="19">
        <v>1344051</v>
      </c>
      <c r="B2917" s="68" t="s">
        <v>10451</v>
      </c>
      <c r="C2917" s="53">
        <v>12.799999999999999</v>
      </c>
      <c r="D2917" s="38" t="s">
        <v>390</v>
      </c>
      <c r="E2917" s="13">
        <f>C2917*$H$4</f>
        <v>652.79999999999995</v>
      </c>
      <c r="F2917" s="14">
        <f t="shared" si="256"/>
        <v>0</v>
      </c>
      <c r="G2917" s="13">
        <f t="shared" si="255"/>
        <v>544</v>
      </c>
      <c r="H2917" s="13">
        <f t="shared" si="257"/>
        <v>652.79999999999995</v>
      </c>
    </row>
    <row r="2918" spans="1:8" ht="12.4" customHeight="1" outlineLevel="2">
      <c r="A2918" s="19">
        <v>1344052</v>
      </c>
      <c r="B2918" s="68" t="s">
        <v>10452</v>
      </c>
      <c r="C2918" s="53">
        <v>19.900000000000002</v>
      </c>
      <c r="D2918" s="38" t="s">
        <v>390</v>
      </c>
      <c r="E2918" s="13">
        <f>C2918*$H$4</f>
        <v>1014.9000000000001</v>
      </c>
      <c r="F2918" s="14">
        <f t="shared" si="256"/>
        <v>0</v>
      </c>
      <c r="G2918" s="13">
        <f t="shared" si="255"/>
        <v>845.75</v>
      </c>
      <c r="H2918" s="13">
        <f t="shared" si="257"/>
        <v>1014.9000000000001</v>
      </c>
    </row>
    <row r="2919" spans="1:8" ht="12.4" customHeight="1" outlineLevel="2">
      <c r="A2919" s="19">
        <v>1344053</v>
      </c>
      <c r="B2919" s="68" t="s">
        <v>10453</v>
      </c>
      <c r="C2919" s="53">
        <v>26.5</v>
      </c>
      <c r="D2919" s="38" t="s">
        <v>390</v>
      </c>
      <c r="E2919" s="13">
        <f>C2919*$H$4</f>
        <v>1351.5</v>
      </c>
      <c r="F2919" s="14">
        <f t="shared" si="256"/>
        <v>0</v>
      </c>
      <c r="G2919" s="13">
        <f t="shared" si="255"/>
        <v>1126.25</v>
      </c>
      <c r="H2919" s="13">
        <f t="shared" si="257"/>
        <v>1351.5</v>
      </c>
    </row>
    <row r="2920" spans="1:8" ht="12.4" customHeight="1" outlineLevel="2">
      <c r="A2920" s="19">
        <v>1344054</v>
      </c>
      <c r="B2920" s="68" t="s">
        <v>10454</v>
      </c>
      <c r="C2920" s="53">
        <v>40.300000000000004</v>
      </c>
      <c r="D2920" s="38" t="s">
        <v>391</v>
      </c>
      <c r="E2920" s="13">
        <f>C2920*$H$4</f>
        <v>2055.3000000000002</v>
      </c>
      <c r="F2920" s="14">
        <f t="shared" si="256"/>
        <v>0</v>
      </c>
      <c r="G2920" s="13">
        <f t="shared" si="255"/>
        <v>1712.75</v>
      </c>
      <c r="H2920" s="13">
        <f t="shared" si="257"/>
        <v>2055.3000000000002</v>
      </c>
    </row>
    <row r="2921" spans="1:8" ht="12.4" customHeight="1" outlineLevel="2">
      <c r="A2921" s="19">
        <v>1344070</v>
      </c>
      <c r="B2921" s="68" t="s">
        <v>10455</v>
      </c>
      <c r="C2921" s="53">
        <v>48.5</v>
      </c>
      <c r="D2921" s="38" t="s">
        <v>390</v>
      </c>
      <c r="E2921" s="13">
        <f>C2921*$H$4</f>
        <v>2473.5</v>
      </c>
      <c r="F2921" s="14">
        <f t="shared" si="256"/>
        <v>0</v>
      </c>
      <c r="G2921" s="13">
        <f t="shared" si="255"/>
        <v>2061.25</v>
      </c>
      <c r="H2921" s="13">
        <f t="shared" si="257"/>
        <v>2473.5</v>
      </c>
    </row>
    <row r="2922" spans="1:8" ht="12.4" customHeight="1" outlineLevel="2">
      <c r="A2922" s="19">
        <v>1344071</v>
      </c>
      <c r="B2922" s="68" t="s">
        <v>10456</v>
      </c>
      <c r="C2922" s="53">
        <v>58.800000000000004</v>
      </c>
      <c r="D2922" s="38" t="s">
        <v>390</v>
      </c>
      <c r="E2922" s="13">
        <f>C2922*$H$4</f>
        <v>2998.8</v>
      </c>
      <c r="F2922" s="14">
        <f t="shared" si="256"/>
        <v>0</v>
      </c>
      <c r="G2922" s="13">
        <f t="shared" si="255"/>
        <v>2499</v>
      </c>
      <c r="H2922" s="13">
        <f t="shared" si="257"/>
        <v>2998.8</v>
      </c>
    </row>
    <row r="2923" spans="1:8" ht="12.4" customHeight="1" outlineLevel="2">
      <c r="A2923" s="19">
        <v>1344072</v>
      </c>
      <c r="B2923" s="68" t="s">
        <v>10457</v>
      </c>
      <c r="C2923" s="53">
        <v>63.1</v>
      </c>
      <c r="D2923" s="38" t="s">
        <v>390</v>
      </c>
      <c r="E2923" s="13">
        <f>C2923*$H$4</f>
        <v>3218.1</v>
      </c>
      <c r="F2923" s="14">
        <f t="shared" si="256"/>
        <v>0</v>
      </c>
      <c r="G2923" s="13">
        <f t="shared" si="255"/>
        <v>2681.75</v>
      </c>
      <c r="H2923" s="13">
        <f t="shared" si="257"/>
        <v>3218.1</v>
      </c>
    </row>
    <row r="2924" spans="1:8" ht="12.4" customHeight="1" outlineLevel="2">
      <c r="A2924" s="19">
        <v>1344073</v>
      </c>
      <c r="B2924" s="68" t="s">
        <v>10458</v>
      </c>
      <c r="C2924" s="53">
        <v>66.099999999999994</v>
      </c>
      <c r="D2924" s="38" t="s">
        <v>390</v>
      </c>
      <c r="E2924" s="13">
        <f>C2924*$H$4</f>
        <v>3371.1</v>
      </c>
      <c r="F2924" s="14">
        <f t="shared" si="256"/>
        <v>0</v>
      </c>
      <c r="G2924" s="13">
        <f t="shared" si="255"/>
        <v>2809.25</v>
      </c>
      <c r="H2924" s="13">
        <f t="shared" si="257"/>
        <v>3371.1</v>
      </c>
    </row>
    <row r="2925" spans="1:8" ht="12.4" customHeight="1" outlineLevel="2">
      <c r="A2925" s="19">
        <v>1344074</v>
      </c>
      <c r="B2925" s="68" t="s">
        <v>10459</v>
      </c>
      <c r="C2925" s="53">
        <v>83.399999999999991</v>
      </c>
      <c r="D2925" s="38" t="s">
        <v>390</v>
      </c>
      <c r="E2925" s="13">
        <f>C2925*$H$4</f>
        <v>4253.3999999999996</v>
      </c>
      <c r="F2925" s="14">
        <f t="shared" si="256"/>
        <v>0</v>
      </c>
      <c r="G2925" s="13">
        <f t="shared" si="255"/>
        <v>3544.5</v>
      </c>
      <c r="H2925" s="13">
        <f t="shared" si="257"/>
        <v>4253.3999999999996</v>
      </c>
    </row>
    <row r="2926" spans="1:8" ht="12.4" customHeight="1" outlineLevel="2">
      <c r="A2926" s="19">
        <v>1344075</v>
      </c>
      <c r="B2926" s="68" t="s">
        <v>10460</v>
      </c>
      <c r="C2926" s="53">
        <v>115.5</v>
      </c>
      <c r="D2926" s="38" t="s">
        <v>390</v>
      </c>
      <c r="E2926" s="13">
        <f>C2926*$H$4</f>
        <v>5890.5</v>
      </c>
      <c r="F2926" s="14">
        <f t="shared" si="256"/>
        <v>0</v>
      </c>
      <c r="G2926" s="13">
        <f t="shared" si="255"/>
        <v>4908.75</v>
      </c>
      <c r="H2926" s="13">
        <f t="shared" si="257"/>
        <v>5890.5</v>
      </c>
    </row>
    <row r="2927" spans="1:8" ht="12.4" customHeight="1" outlineLevel="2">
      <c r="A2927" s="19">
        <v>1344076</v>
      </c>
      <c r="B2927" s="68" t="s">
        <v>10461</v>
      </c>
      <c r="C2927" s="53">
        <v>129.6</v>
      </c>
      <c r="D2927" s="38" t="s">
        <v>391</v>
      </c>
      <c r="E2927" s="13">
        <f>C2927*$H$4</f>
        <v>6609.5999999999995</v>
      </c>
      <c r="F2927" s="14">
        <f t="shared" si="256"/>
        <v>0</v>
      </c>
      <c r="G2927" s="13">
        <f t="shared" si="255"/>
        <v>5508</v>
      </c>
      <c r="H2927" s="13">
        <f t="shared" si="257"/>
        <v>6609.5999999999995</v>
      </c>
    </row>
    <row r="2928" spans="1:8" ht="12.4" customHeight="1">
      <c r="A2928" s="41" t="s">
        <v>285</v>
      </c>
      <c r="B2928" s="69"/>
      <c r="C2928" s="22"/>
      <c r="D2928" s="22"/>
      <c r="E2928" s="22"/>
      <c r="F2928" s="18">
        <f>H6</f>
        <v>0</v>
      </c>
      <c r="G2928" s="13">
        <f t="shared" si="255"/>
        <v>0</v>
      </c>
      <c r="H2928" s="22"/>
    </row>
    <row r="2929" spans="1:8" ht="12.4" customHeight="1" outlineLevel="2">
      <c r="A2929" s="19">
        <v>4600010</v>
      </c>
      <c r="B2929" s="68" t="s">
        <v>3141</v>
      </c>
      <c r="C2929" s="53">
        <v>31</v>
      </c>
      <c r="D2929" s="38" t="s">
        <v>390</v>
      </c>
      <c r="E2929" s="13">
        <f>C2929*$H$4</f>
        <v>1581</v>
      </c>
      <c r="F2929" s="14">
        <f t="shared" ref="F2929:F2960" si="258">$F$2928</f>
        <v>0</v>
      </c>
      <c r="G2929" s="13">
        <f t="shared" si="255"/>
        <v>1317.5</v>
      </c>
      <c r="H2929" s="13">
        <f t="shared" ref="H2929:H2960" si="259">E2929-E2929*F2929</f>
        <v>1581</v>
      </c>
    </row>
    <row r="2930" spans="1:8" ht="12.4" customHeight="1" outlineLevel="2">
      <c r="A2930" s="19">
        <v>4600020</v>
      </c>
      <c r="B2930" s="68" t="s">
        <v>3142</v>
      </c>
      <c r="C2930" s="53">
        <v>31</v>
      </c>
      <c r="D2930" s="38" t="s">
        <v>390</v>
      </c>
      <c r="E2930" s="13">
        <f>C2930*$H$4</f>
        <v>1581</v>
      </c>
      <c r="F2930" s="14">
        <f t="shared" si="258"/>
        <v>0</v>
      </c>
      <c r="G2930" s="13">
        <f t="shared" si="255"/>
        <v>1317.5</v>
      </c>
      <c r="H2930" s="13">
        <f t="shared" si="259"/>
        <v>1581</v>
      </c>
    </row>
    <row r="2931" spans="1:8" ht="12.4" customHeight="1" outlineLevel="2">
      <c r="A2931" s="19">
        <v>4600030</v>
      </c>
      <c r="B2931" s="68" t="s">
        <v>3143</v>
      </c>
      <c r="C2931" s="53">
        <v>30</v>
      </c>
      <c r="D2931" s="38" t="s">
        <v>390</v>
      </c>
      <c r="E2931" s="13">
        <f>C2931*$H$4</f>
        <v>1530</v>
      </c>
      <c r="F2931" s="14">
        <f t="shared" si="258"/>
        <v>0</v>
      </c>
      <c r="G2931" s="13">
        <f t="shared" si="255"/>
        <v>1275</v>
      </c>
      <c r="H2931" s="13">
        <f t="shared" si="259"/>
        <v>1530</v>
      </c>
    </row>
    <row r="2932" spans="1:8" ht="12.4" customHeight="1" outlineLevel="2">
      <c r="A2932" s="19">
        <v>4600040</v>
      </c>
      <c r="B2932" s="68" t="s">
        <v>3144</v>
      </c>
      <c r="C2932" s="53">
        <v>30</v>
      </c>
      <c r="D2932" s="38" t="s">
        <v>390</v>
      </c>
      <c r="E2932" s="13">
        <f>C2932*$H$4</f>
        <v>1530</v>
      </c>
      <c r="F2932" s="14">
        <f t="shared" si="258"/>
        <v>0</v>
      </c>
      <c r="G2932" s="13">
        <f t="shared" si="255"/>
        <v>1275</v>
      </c>
      <c r="H2932" s="13">
        <f t="shared" si="259"/>
        <v>1530</v>
      </c>
    </row>
    <row r="2933" spans="1:8" ht="12.4" customHeight="1" outlineLevel="2">
      <c r="A2933" s="19">
        <v>4600050</v>
      </c>
      <c r="B2933" s="68" t="s">
        <v>3145</v>
      </c>
      <c r="C2933" s="53">
        <v>30</v>
      </c>
      <c r="D2933" s="38" t="s">
        <v>390</v>
      </c>
      <c r="E2933" s="13">
        <f>C2933*$H$4</f>
        <v>1530</v>
      </c>
      <c r="F2933" s="14">
        <f t="shared" si="258"/>
        <v>0</v>
      </c>
      <c r="G2933" s="13">
        <f t="shared" si="255"/>
        <v>1275</v>
      </c>
      <c r="H2933" s="13">
        <f t="shared" si="259"/>
        <v>1530</v>
      </c>
    </row>
    <row r="2934" spans="1:8" ht="12.4" customHeight="1" outlineLevel="2">
      <c r="A2934" s="19">
        <v>4600060</v>
      </c>
      <c r="B2934" s="68" t="s">
        <v>3146</v>
      </c>
      <c r="C2934" s="53">
        <v>28.8</v>
      </c>
      <c r="D2934" s="38" t="s">
        <v>390</v>
      </c>
      <c r="E2934" s="13">
        <f>C2934*$H$4</f>
        <v>1468.8</v>
      </c>
      <c r="F2934" s="14">
        <f t="shared" si="258"/>
        <v>0</v>
      </c>
      <c r="G2934" s="13">
        <f t="shared" si="255"/>
        <v>1224</v>
      </c>
      <c r="H2934" s="13">
        <f t="shared" si="259"/>
        <v>1468.8</v>
      </c>
    </row>
    <row r="2935" spans="1:8" ht="12.4" customHeight="1" outlineLevel="2">
      <c r="A2935" s="19">
        <v>4600070</v>
      </c>
      <c r="B2935" s="68" t="s">
        <v>3147</v>
      </c>
      <c r="C2935" s="53">
        <v>28.8</v>
      </c>
      <c r="D2935" s="38" t="s">
        <v>390</v>
      </c>
      <c r="E2935" s="13">
        <f>C2935*$H$4</f>
        <v>1468.8</v>
      </c>
      <c r="F2935" s="14">
        <f t="shared" si="258"/>
        <v>0</v>
      </c>
      <c r="G2935" s="13">
        <f t="shared" si="255"/>
        <v>1224</v>
      </c>
      <c r="H2935" s="13">
        <f t="shared" si="259"/>
        <v>1468.8</v>
      </c>
    </row>
    <row r="2936" spans="1:8" ht="12.4" customHeight="1" outlineLevel="2">
      <c r="A2936" s="19">
        <v>4600080</v>
      </c>
      <c r="B2936" s="68" t="s">
        <v>3148</v>
      </c>
      <c r="C2936" s="53">
        <v>28.8</v>
      </c>
      <c r="D2936" s="38" t="s">
        <v>390</v>
      </c>
      <c r="E2936" s="13">
        <f>C2936*$H$4</f>
        <v>1468.8</v>
      </c>
      <c r="F2936" s="14">
        <f t="shared" si="258"/>
        <v>0</v>
      </c>
      <c r="G2936" s="13">
        <f t="shared" si="255"/>
        <v>1224</v>
      </c>
      <c r="H2936" s="13">
        <f t="shared" si="259"/>
        <v>1468.8</v>
      </c>
    </row>
    <row r="2937" spans="1:8" ht="12.4" customHeight="1" outlineLevel="2">
      <c r="A2937" s="19">
        <v>4600090</v>
      </c>
      <c r="B2937" s="68" t="s">
        <v>3149</v>
      </c>
      <c r="C2937" s="53">
        <v>29.6</v>
      </c>
      <c r="D2937" s="38" t="s">
        <v>390</v>
      </c>
      <c r="E2937" s="13">
        <f>C2937*$H$4</f>
        <v>1509.6000000000001</v>
      </c>
      <c r="F2937" s="14">
        <f t="shared" si="258"/>
        <v>0</v>
      </c>
      <c r="G2937" s="13">
        <f t="shared" si="255"/>
        <v>1258</v>
      </c>
      <c r="H2937" s="13">
        <f t="shared" si="259"/>
        <v>1509.6000000000001</v>
      </c>
    </row>
    <row r="2938" spans="1:8" ht="12.4" customHeight="1" outlineLevel="2">
      <c r="A2938" s="19">
        <v>4600100</v>
      </c>
      <c r="B2938" s="68" t="s">
        <v>3150</v>
      </c>
      <c r="C2938" s="53">
        <v>30.8</v>
      </c>
      <c r="D2938" s="38" t="s">
        <v>390</v>
      </c>
      <c r="E2938" s="13">
        <f>C2938*$H$4</f>
        <v>1570.8</v>
      </c>
      <c r="F2938" s="14">
        <f t="shared" si="258"/>
        <v>0</v>
      </c>
      <c r="G2938" s="13">
        <f t="shared" si="255"/>
        <v>1309</v>
      </c>
      <c r="H2938" s="13">
        <f t="shared" si="259"/>
        <v>1570.8</v>
      </c>
    </row>
    <row r="2939" spans="1:8" ht="12.4" customHeight="1" outlineLevel="2">
      <c r="A2939" s="19">
        <v>4600110</v>
      </c>
      <c r="B2939" s="68" t="s">
        <v>3151</v>
      </c>
      <c r="C2939" s="53">
        <v>30.8</v>
      </c>
      <c r="D2939" s="38" t="s">
        <v>390</v>
      </c>
      <c r="E2939" s="13">
        <f>C2939*$H$4</f>
        <v>1570.8</v>
      </c>
      <c r="F2939" s="14">
        <f t="shared" si="258"/>
        <v>0</v>
      </c>
      <c r="G2939" s="13">
        <f t="shared" si="255"/>
        <v>1309</v>
      </c>
      <c r="H2939" s="13">
        <f t="shared" si="259"/>
        <v>1570.8</v>
      </c>
    </row>
    <row r="2940" spans="1:8" ht="12.4" customHeight="1" outlineLevel="2">
      <c r="A2940" s="19">
        <v>4600120</v>
      </c>
      <c r="B2940" s="68" t="s">
        <v>3152</v>
      </c>
      <c r="C2940" s="53">
        <v>34.300000000000004</v>
      </c>
      <c r="D2940" s="38" t="s">
        <v>390</v>
      </c>
      <c r="E2940" s="13">
        <f>C2940*$H$4</f>
        <v>1749.3000000000002</v>
      </c>
      <c r="F2940" s="14">
        <f t="shared" si="258"/>
        <v>0</v>
      </c>
      <c r="G2940" s="13">
        <f t="shared" si="255"/>
        <v>1457.75</v>
      </c>
      <c r="H2940" s="13">
        <f t="shared" si="259"/>
        <v>1749.3000000000002</v>
      </c>
    </row>
    <row r="2941" spans="1:8" ht="12.4" customHeight="1" outlineLevel="2">
      <c r="A2941" s="19">
        <v>4600320</v>
      </c>
      <c r="B2941" s="68" t="s">
        <v>3153</v>
      </c>
      <c r="C2941" s="53">
        <v>39.200000000000003</v>
      </c>
      <c r="D2941" s="38" t="s">
        <v>390</v>
      </c>
      <c r="E2941" s="13">
        <f>C2941*$H$4</f>
        <v>1999.2</v>
      </c>
      <c r="F2941" s="14">
        <f t="shared" si="258"/>
        <v>0</v>
      </c>
      <c r="G2941" s="13">
        <f t="shared" si="255"/>
        <v>1666</v>
      </c>
      <c r="H2941" s="13">
        <f t="shared" si="259"/>
        <v>1999.2</v>
      </c>
    </row>
    <row r="2942" spans="1:8" ht="12.4" customHeight="1" outlineLevel="2">
      <c r="A2942" s="19">
        <v>4600150</v>
      </c>
      <c r="B2942" s="68" t="s">
        <v>3154</v>
      </c>
      <c r="C2942" s="53">
        <v>6.6999999999999993</v>
      </c>
      <c r="D2942" s="38" t="s">
        <v>390</v>
      </c>
      <c r="E2942" s="13">
        <f>C2942*$H$4</f>
        <v>341.7</v>
      </c>
      <c r="F2942" s="14">
        <f t="shared" si="258"/>
        <v>0</v>
      </c>
      <c r="G2942" s="13">
        <f t="shared" si="255"/>
        <v>284.75</v>
      </c>
      <c r="H2942" s="13">
        <f t="shared" si="259"/>
        <v>341.7</v>
      </c>
    </row>
    <row r="2943" spans="1:8" ht="12.4" customHeight="1" outlineLevel="2">
      <c r="A2943" s="19">
        <v>4600140</v>
      </c>
      <c r="B2943" s="68" t="s">
        <v>3155</v>
      </c>
      <c r="C2943" s="53">
        <v>6.6999999999999993</v>
      </c>
      <c r="D2943" s="38" t="s">
        <v>390</v>
      </c>
      <c r="E2943" s="13">
        <f>C2943*$H$4</f>
        <v>341.7</v>
      </c>
      <c r="F2943" s="14">
        <f t="shared" si="258"/>
        <v>0</v>
      </c>
      <c r="G2943" s="13">
        <f t="shared" si="255"/>
        <v>284.75</v>
      </c>
      <c r="H2943" s="13">
        <f t="shared" si="259"/>
        <v>341.7</v>
      </c>
    </row>
    <row r="2944" spans="1:8" ht="12.4" customHeight="1" outlineLevel="2">
      <c r="A2944" s="19">
        <v>4600130</v>
      </c>
      <c r="B2944" s="68" t="s">
        <v>3156</v>
      </c>
      <c r="C2944" s="53">
        <v>6.5</v>
      </c>
      <c r="D2944" s="38" t="s">
        <v>390</v>
      </c>
      <c r="E2944" s="13">
        <f>C2944*$H$4</f>
        <v>331.5</v>
      </c>
      <c r="F2944" s="14">
        <f t="shared" si="258"/>
        <v>0</v>
      </c>
      <c r="G2944" s="13">
        <f t="shared" si="255"/>
        <v>276.25</v>
      </c>
      <c r="H2944" s="13">
        <f t="shared" si="259"/>
        <v>331.5</v>
      </c>
    </row>
    <row r="2945" spans="1:8" ht="12.4" customHeight="1" outlineLevel="2">
      <c r="A2945" s="19">
        <v>4600160</v>
      </c>
      <c r="B2945" s="68" t="s">
        <v>3157</v>
      </c>
      <c r="C2945" s="53">
        <v>6.6999999999999993</v>
      </c>
      <c r="D2945" s="38" t="s">
        <v>390</v>
      </c>
      <c r="E2945" s="13">
        <f>C2945*$H$4</f>
        <v>341.7</v>
      </c>
      <c r="F2945" s="14">
        <f t="shared" si="258"/>
        <v>0</v>
      </c>
      <c r="G2945" s="13">
        <f t="shared" si="255"/>
        <v>284.75</v>
      </c>
      <c r="H2945" s="13">
        <f t="shared" si="259"/>
        <v>341.7</v>
      </c>
    </row>
    <row r="2946" spans="1:8" ht="12.4" customHeight="1" outlineLevel="2">
      <c r="A2946" s="19">
        <v>4600260</v>
      </c>
      <c r="B2946" s="68" t="s">
        <v>3158</v>
      </c>
      <c r="C2946" s="53">
        <v>6.1999999999999993</v>
      </c>
      <c r="D2946" s="38" t="s">
        <v>391</v>
      </c>
      <c r="E2946" s="13">
        <f>C2946*$H$4</f>
        <v>316.2</v>
      </c>
      <c r="F2946" s="14">
        <f t="shared" si="258"/>
        <v>0</v>
      </c>
      <c r="G2946" s="13">
        <f t="shared" si="255"/>
        <v>263.5</v>
      </c>
      <c r="H2946" s="13">
        <f t="shared" si="259"/>
        <v>316.2</v>
      </c>
    </row>
    <row r="2947" spans="1:8" ht="12.4" customHeight="1" outlineLevel="2">
      <c r="A2947" s="19">
        <v>4600270</v>
      </c>
      <c r="B2947" s="68" t="s">
        <v>3159</v>
      </c>
      <c r="C2947" s="53">
        <v>12.299999999999999</v>
      </c>
      <c r="D2947" s="38" t="s">
        <v>390</v>
      </c>
      <c r="E2947" s="13">
        <f>C2947*$H$4</f>
        <v>627.29999999999995</v>
      </c>
      <c r="F2947" s="14">
        <f t="shared" si="258"/>
        <v>0</v>
      </c>
      <c r="G2947" s="13">
        <f t="shared" si="255"/>
        <v>522.75</v>
      </c>
      <c r="H2947" s="13">
        <f t="shared" si="259"/>
        <v>627.29999999999995</v>
      </c>
    </row>
    <row r="2948" spans="1:8" ht="12.4" customHeight="1" outlineLevel="2">
      <c r="A2948" s="19">
        <v>4600230</v>
      </c>
      <c r="B2948" s="68" t="s">
        <v>3160</v>
      </c>
      <c r="C2948" s="53">
        <v>8.6</v>
      </c>
      <c r="D2948" s="38" t="s">
        <v>391</v>
      </c>
      <c r="E2948" s="13">
        <f>C2948*$H$4</f>
        <v>438.59999999999997</v>
      </c>
      <c r="F2948" s="14">
        <f t="shared" si="258"/>
        <v>0</v>
      </c>
      <c r="G2948" s="13">
        <f t="shared" si="255"/>
        <v>365.5</v>
      </c>
      <c r="H2948" s="13">
        <f t="shared" si="259"/>
        <v>438.59999999999997</v>
      </c>
    </row>
    <row r="2949" spans="1:8" ht="12.4" customHeight="1" outlineLevel="2">
      <c r="A2949" s="19">
        <v>4600240</v>
      </c>
      <c r="B2949" s="68" t="s">
        <v>3161</v>
      </c>
      <c r="C2949" s="53">
        <v>8.6</v>
      </c>
      <c r="D2949" s="38" t="s">
        <v>390</v>
      </c>
      <c r="E2949" s="13">
        <f>C2949*$H$4</f>
        <v>438.59999999999997</v>
      </c>
      <c r="F2949" s="14">
        <f t="shared" si="258"/>
        <v>0</v>
      </c>
      <c r="G2949" s="13">
        <f t="shared" si="255"/>
        <v>365.5</v>
      </c>
      <c r="H2949" s="13">
        <f t="shared" si="259"/>
        <v>438.59999999999997</v>
      </c>
    </row>
    <row r="2950" spans="1:8" ht="12.4" customHeight="1" outlineLevel="2">
      <c r="A2950" s="19">
        <v>4600250</v>
      </c>
      <c r="B2950" s="68" t="s">
        <v>3162</v>
      </c>
      <c r="C2950" s="53">
        <v>8.6</v>
      </c>
      <c r="D2950" s="38" t="s">
        <v>390</v>
      </c>
      <c r="E2950" s="13">
        <f>C2950*$H$4</f>
        <v>438.59999999999997</v>
      </c>
      <c r="F2950" s="14">
        <f t="shared" si="258"/>
        <v>0</v>
      </c>
      <c r="G2950" s="13">
        <f t="shared" si="255"/>
        <v>365.5</v>
      </c>
      <c r="H2950" s="13">
        <f t="shared" si="259"/>
        <v>438.59999999999997</v>
      </c>
    </row>
    <row r="2951" spans="1:8" ht="12.4" customHeight="1" outlineLevel="2">
      <c r="A2951" s="19">
        <v>4600170</v>
      </c>
      <c r="B2951" s="68" t="s">
        <v>3163</v>
      </c>
      <c r="C2951" s="53">
        <v>14.7</v>
      </c>
      <c r="D2951" s="38" t="s">
        <v>390</v>
      </c>
      <c r="E2951" s="13">
        <f>C2951*$H$4</f>
        <v>749.69999999999993</v>
      </c>
      <c r="F2951" s="14">
        <f t="shared" si="258"/>
        <v>0</v>
      </c>
      <c r="G2951" s="13">
        <f t="shared" si="255"/>
        <v>624.75</v>
      </c>
      <c r="H2951" s="13">
        <f t="shared" si="259"/>
        <v>749.69999999999993</v>
      </c>
    </row>
    <row r="2952" spans="1:8" ht="12.4" customHeight="1" outlineLevel="2">
      <c r="A2952" s="19">
        <v>4600180</v>
      </c>
      <c r="B2952" s="68" t="s">
        <v>3164</v>
      </c>
      <c r="C2952" s="53">
        <v>14.7</v>
      </c>
      <c r="D2952" s="38" t="s">
        <v>390</v>
      </c>
      <c r="E2952" s="13">
        <f>C2952*$H$4</f>
        <v>749.69999999999993</v>
      </c>
      <c r="F2952" s="14">
        <f t="shared" si="258"/>
        <v>0</v>
      </c>
      <c r="G2952" s="13">
        <f t="shared" si="255"/>
        <v>624.75</v>
      </c>
      <c r="H2952" s="13">
        <f t="shared" si="259"/>
        <v>749.69999999999993</v>
      </c>
    </row>
    <row r="2953" spans="1:8" ht="12.4" customHeight="1" outlineLevel="2">
      <c r="A2953" s="19">
        <v>4600210</v>
      </c>
      <c r="B2953" s="68" t="s">
        <v>3165</v>
      </c>
      <c r="C2953" s="53">
        <v>9.5</v>
      </c>
      <c r="D2953" s="38" t="s">
        <v>391</v>
      </c>
      <c r="E2953" s="13">
        <f>C2953*$H$4</f>
        <v>484.5</v>
      </c>
      <c r="F2953" s="14">
        <f t="shared" si="258"/>
        <v>0</v>
      </c>
      <c r="G2953" s="13">
        <f t="shared" si="255"/>
        <v>403.75</v>
      </c>
      <c r="H2953" s="13">
        <f t="shared" si="259"/>
        <v>484.5</v>
      </c>
    </row>
    <row r="2954" spans="1:8" ht="12.4" customHeight="1" outlineLevel="2">
      <c r="A2954" s="19">
        <v>4600220</v>
      </c>
      <c r="B2954" s="68" t="s">
        <v>3166</v>
      </c>
      <c r="C2954" s="53">
        <v>9.6</v>
      </c>
      <c r="D2954" s="38" t="s">
        <v>390</v>
      </c>
      <c r="E2954" s="13">
        <f>C2954*$H$4</f>
        <v>489.59999999999997</v>
      </c>
      <c r="F2954" s="14">
        <f t="shared" si="258"/>
        <v>0</v>
      </c>
      <c r="G2954" s="13">
        <f t="shared" si="255"/>
        <v>408</v>
      </c>
      <c r="H2954" s="13">
        <f t="shared" si="259"/>
        <v>489.59999999999997</v>
      </c>
    </row>
    <row r="2955" spans="1:8" ht="12.4" customHeight="1" outlineLevel="2">
      <c r="A2955" s="19">
        <v>4600190</v>
      </c>
      <c r="B2955" s="68" t="s">
        <v>3167</v>
      </c>
      <c r="C2955" s="53">
        <v>8.6999999999999993</v>
      </c>
      <c r="D2955" s="38" t="s">
        <v>390</v>
      </c>
      <c r="E2955" s="13">
        <f>C2955*$H$4</f>
        <v>443.7</v>
      </c>
      <c r="F2955" s="14">
        <f t="shared" si="258"/>
        <v>0</v>
      </c>
      <c r="G2955" s="13">
        <f t="shared" si="255"/>
        <v>369.75</v>
      </c>
      <c r="H2955" s="13">
        <f t="shared" si="259"/>
        <v>443.7</v>
      </c>
    </row>
    <row r="2956" spans="1:8" ht="12.4" customHeight="1" outlineLevel="2">
      <c r="A2956" s="19">
        <v>4600200</v>
      </c>
      <c r="B2956" s="68" t="s">
        <v>3168</v>
      </c>
      <c r="C2956" s="53">
        <v>9.2999999999999989</v>
      </c>
      <c r="D2956" s="38" t="s">
        <v>390</v>
      </c>
      <c r="E2956" s="13">
        <f>C2956*$H$4</f>
        <v>474.29999999999995</v>
      </c>
      <c r="F2956" s="14">
        <f t="shared" si="258"/>
        <v>0</v>
      </c>
      <c r="G2956" s="13">
        <f t="shared" si="255"/>
        <v>395.25</v>
      </c>
      <c r="H2956" s="13">
        <f t="shared" si="259"/>
        <v>474.29999999999995</v>
      </c>
    </row>
    <row r="2957" spans="1:8" ht="12.4" customHeight="1" outlineLevel="2">
      <c r="A2957" s="19">
        <v>4648001</v>
      </c>
      <c r="B2957" s="68" t="s">
        <v>3169</v>
      </c>
      <c r="C2957" s="53">
        <v>43.7</v>
      </c>
      <c r="D2957" s="38" t="s">
        <v>390</v>
      </c>
      <c r="E2957" s="13">
        <f>C2957*$H$4</f>
        <v>2228.7000000000003</v>
      </c>
      <c r="F2957" s="14">
        <f t="shared" si="258"/>
        <v>0</v>
      </c>
      <c r="G2957" s="13">
        <f t="shared" si="255"/>
        <v>1857.25</v>
      </c>
      <c r="H2957" s="13">
        <f t="shared" si="259"/>
        <v>2228.7000000000003</v>
      </c>
    </row>
    <row r="2958" spans="1:8" ht="12.4" customHeight="1" outlineLevel="2">
      <c r="A2958" s="19">
        <v>4648002</v>
      </c>
      <c r="B2958" s="68" t="s">
        <v>3170</v>
      </c>
      <c r="C2958" s="53">
        <v>43.7</v>
      </c>
      <c r="D2958" s="38" t="s">
        <v>390</v>
      </c>
      <c r="E2958" s="13">
        <f>C2958*$H$4</f>
        <v>2228.7000000000003</v>
      </c>
      <c r="F2958" s="14">
        <f t="shared" si="258"/>
        <v>0</v>
      </c>
      <c r="G2958" s="13">
        <f t="shared" ref="G2958:G3021" si="260">ROUND(H2958/1.2,2)</f>
        <v>1857.25</v>
      </c>
      <c r="H2958" s="13">
        <f t="shared" si="259"/>
        <v>2228.7000000000003</v>
      </c>
    </row>
    <row r="2959" spans="1:8" ht="12.4" customHeight="1" outlineLevel="2">
      <c r="A2959" s="19">
        <v>4648003</v>
      </c>
      <c r="B2959" s="68" t="s">
        <v>3171</v>
      </c>
      <c r="C2959" s="53">
        <v>43.7</v>
      </c>
      <c r="D2959" s="38" t="s">
        <v>390</v>
      </c>
      <c r="E2959" s="13">
        <f>C2959*$H$4</f>
        <v>2228.7000000000003</v>
      </c>
      <c r="F2959" s="14">
        <f t="shared" si="258"/>
        <v>0</v>
      </c>
      <c r="G2959" s="13">
        <f t="shared" si="260"/>
        <v>1857.25</v>
      </c>
      <c r="H2959" s="13">
        <f t="shared" si="259"/>
        <v>2228.7000000000003</v>
      </c>
    </row>
    <row r="2960" spans="1:8" ht="12.4" customHeight="1" outlineLevel="2">
      <c r="A2960" s="19">
        <v>4648004</v>
      </c>
      <c r="B2960" s="68" t="s">
        <v>3172</v>
      </c>
      <c r="C2960" s="53">
        <v>44.4</v>
      </c>
      <c r="D2960" s="38" t="s">
        <v>390</v>
      </c>
      <c r="E2960" s="13">
        <f>C2960*$H$4</f>
        <v>2264.4</v>
      </c>
      <c r="F2960" s="14">
        <f t="shared" si="258"/>
        <v>0</v>
      </c>
      <c r="G2960" s="13">
        <f t="shared" si="260"/>
        <v>1887</v>
      </c>
      <c r="H2960" s="13">
        <f t="shared" si="259"/>
        <v>2264.4</v>
      </c>
    </row>
    <row r="2961" spans="1:8" ht="12.4" customHeight="1" outlineLevel="2">
      <c r="A2961" s="19">
        <v>4648005</v>
      </c>
      <c r="B2961" s="68" t="s">
        <v>3173</v>
      </c>
      <c r="C2961" s="53">
        <v>43.7</v>
      </c>
      <c r="D2961" s="38" t="s">
        <v>390</v>
      </c>
      <c r="E2961" s="13">
        <f>C2961*$H$4</f>
        <v>2228.7000000000003</v>
      </c>
      <c r="F2961" s="14">
        <f t="shared" ref="F2961:F2992" si="261">$F$2928</f>
        <v>0</v>
      </c>
      <c r="G2961" s="13">
        <f t="shared" si="260"/>
        <v>1857.25</v>
      </c>
      <c r="H2961" s="13">
        <f t="shared" ref="H2961:H2992" si="262">E2961-E2961*F2961</f>
        <v>2228.7000000000003</v>
      </c>
    </row>
    <row r="2962" spans="1:8" ht="12.4" customHeight="1" outlineLevel="2">
      <c r="A2962" s="19">
        <v>4648006</v>
      </c>
      <c r="B2962" s="68" t="s">
        <v>3174</v>
      </c>
      <c r="C2962" s="53">
        <v>43.7</v>
      </c>
      <c r="D2962" s="38" t="s">
        <v>390</v>
      </c>
      <c r="E2962" s="13">
        <f>C2962*$H$4</f>
        <v>2228.7000000000003</v>
      </c>
      <c r="F2962" s="14">
        <f t="shared" si="261"/>
        <v>0</v>
      </c>
      <c r="G2962" s="13">
        <f t="shared" si="260"/>
        <v>1857.25</v>
      </c>
      <c r="H2962" s="13">
        <f t="shared" si="262"/>
        <v>2228.7000000000003</v>
      </c>
    </row>
    <row r="2963" spans="1:8" ht="12.4" customHeight="1" outlineLevel="2">
      <c r="A2963" s="19">
        <v>4648007</v>
      </c>
      <c r="B2963" s="68" t="s">
        <v>3175</v>
      </c>
      <c r="C2963" s="53">
        <v>43.7</v>
      </c>
      <c r="D2963" s="38" t="s">
        <v>390</v>
      </c>
      <c r="E2963" s="13">
        <f>C2963*$H$4</f>
        <v>2228.7000000000003</v>
      </c>
      <c r="F2963" s="14">
        <f t="shared" si="261"/>
        <v>0</v>
      </c>
      <c r="G2963" s="13">
        <f t="shared" si="260"/>
        <v>1857.25</v>
      </c>
      <c r="H2963" s="13">
        <f t="shared" si="262"/>
        <v>2228.7000000000003</v>
      </c>
    </row>
    <row r="2964" spans="1:8" ht="12.4" customHeight="1" outlineLevel="2">
      <c r="A2964" s="19">
        <v>4648008</v>
      </c>
      <c r="B2964" s="68" t="s">
        <v>3176</v>
      </c>
      <c r="C2964" s="53">
        <v>43.7</v>
      </c>
      <c r="D2964" s="38" t="s">
        <v>390</v>
      </c>
      <c r="E2964" s="13">
        <f>C2964*$H$4</f>
        <v>2228.7000000000003</v>
      </c>
      <c r="F2964" s="14">
        <f t="shared" si="261"/>
        <v>0</v>
      </c>
      <c r="G2964" s="13">
        <f t="shared" si="260"/>
        <v>1857.25</v>
      </c>
      <c r="H2964" s="13">
        <f t="shared" si="262"/>
        <v>2228.7000000000003</v>
      </c>
    </row>
    <row r="2965" spans="1:8" ht="12.4" customHeight="1" outlineLevel="2">
      <c r="A2965" s="19">
        <v>4648009</v>
      </c>
      <c r="B2965" s="68" t="s">
        <v>3177</v>
      </c>
      <c r="C2965" s="53">
        <v>43.7</v>
      </c>
      <c r="D2965" s="38" t="s">
        <v>390</v>
      </c>
      <c r="E2965" s="13">
        <f>C2965*$H$4</f>
        <v>2228.7000000000003</v>
      </c>
      <c r="F2965" s="14">
        <f t="shared" si="261"/>
        <v>0</v>
      </c>
      <c r="G2965" s="13">
        <f t="shared" si="260"/>
        <v>1857.25</v>
      </c>
      <c r="H2965" s="13">
        <f t="shared" si="262"/>
        <v>2228.7000000000003</v>
      </c>
    </row>
    <row r="2966" spans="1:8" ht="12.4" customHeight="1" outlineLevel="2">
      <c r="A2966" s="19">
        <v>4648010</v>
      </c>
      <c r="B2966" s="68" t="s">
        <v>3178</v>
      </c>
      <c r="C2966" s="53">
        <v>50.9</v>
      </c>
      <c r="D2966" s="38" t="s">
        <v>390</v>
      </c>
      <c r="E2966" s="13">
        <f>C2966*$H$4</f>
        <v>2595.9</v>
      </c>
      <c r="F2966" s="14">
        <f t="shared" si="261"/>
        <v>0</v>
      </c>
      <c r="G2966" s="13">
        <f t="shared" si="260"/>
        <v>2163.25</v>
      </c>
      <c r="H2966" s="13">
        <f t="shared" si="262"/>
        <v>2595.9</v>
      </c>
    </row>
    <row r="2967" spans="1:8" ht="12.4" customHeight="1" outlineLevel="2">
      <c r="A2967" s="19">
        <v>4648011</v>
      </c>
      <c r="B2967" s="68" t="s">
        <v>3179</v>
      </c>
      <c r="C2967" s="53">
        <v>50.9</v>
      </c>
      <c r="D2967" s="38" t="s">
        <v>390</v>
      </c>
      <c r="E2967" s="13">
        <f>C2967*$H$4</f>
        <v>2595.9</v>
      </c>
      <c r="F2967" s="14">
        <f t="shared" si="261"/>
        <v>0</v>
      </c>
      <c r="G2967" s="13">
        <f t="shared" si="260"/>
        <v>2163.25</v>
      </c>
      <c r="H2967" s="13">
        <f t="shared" si="262"/>
        <v>2595.9</v>
      </c>
    </row>
    <row r="2968" spans="1:8" ht="12.4" customHeight="1" outlineLevel="2">
      <c r="A2968" s="19">
        <v>4648012</v>
      </c>
      <c r="B2968" s="68" t="s">
        <v>3180</v>
      </c>
      <c r="C2968" s="53">
        <v>54.800000000000004</v>
      </c>
      <c r="D2968" s="38" t="s">
        <v>390</v>
      </c>
      <c r="E2968" s="13">
        <f>C2968*$H$4</f>
        <v>2794.8</v>
      </c>
      <c r="F2968" s="14">
        <f t="shared" si="261"/>
        <v>0</v>
      </c>
      <c r="G2968" s="13">
        <f t="shared" si="260"/>
        <v>2329</v>
      </c>
      <c r="H2968" s="13">
        <f t="shared" si="262"/>
        <v>2794.8</v>
      </c>
    </row>
    <row r="2969" spans="1:8" ht="12.4" customHeight="1" outlineLevel="2">
      <c r="A2969" s="19">
        <v>4648013</v>
      </c>
      <c r="B2969" s="68" t="s">
        <v>3181</v>
      </c>
      <c r="C2969" s="53">
        <v>65.3</v>
      </c>
      <c r="D2969" s="38" t="s">
        <v>390</v>
      </c>
      <c r="E2969" s="13">
        <f>C2969*$H$4</f>
        <v>3330.2999999999997</v>
      </c>
      <c r="F2969" s="14">
        <f t="shared" si="261"/>
        <v>0</v>
      </c>
      <c r="G2969" s="13">
        <f t="shared" si="260"/>
        <v>2775.25</v>
      </c>
      <c r="H2969" s="13">
        <f t="shared" si="262"/>
        <v>3330.2999999999997</v>
      </c>
    </row>
    <row r="2970" spans="1:8" ht="12.4" customHeight="1" outlineLevel="2">
      <c r="A2970" s="19">
        <v>4648014</v>
      </c>
      <c r="B2970" s="68" t="s">
        <v>3182</v>
      </c>
      <c r="C2970" s="53">
        <v>71.3</v>
      </c>
      <c r="D2970" s="38" t="s">
        <v>390</v>
      </c>
      <c r="E2970" s="13">
        <f>C2970*$H$4</f>
        <v>3636.2999999999997</v>
      </c>
      <c r="F2970" s="14">
        <f t="shared" si="261"/>
        <v>0</v>
      </c>
      <c r="G2970" s="13">
        <f t="shared" si="260"/>
        <v>3030.25</v>
      </c>
      <c r="H2970" s="13">
        <f t="shared" si="262"/>
        <v>3636.2999999999997</v>
      </c>
    </row>
    <row r="2971" spans="1:8" ht="12.4" customHeight="1" outlineLevel="2">
      <c r="A2971" s="19">
        <v>4648015</v>
      </c>
      <c r="B2971" s="68" t="s">
        <v>3183</v>
      </c>
      <c r="C2971" s="53">
        <v>78.399999999999991</v>
      </c>
      <c r="D2971" s="38" t="s">
        <v>390</v>
      </c>
      <c r="E2971" s="13">
        <f>C2971*$H$4</f>
        <v>3998.3999999999996</v>
      </c>
      <c r="F2971" s="14">
        <f t="shared" si="261"/>
        <v>0</v>
      </c>
      <c r="G2971" s="13">
        <f t="shared" si="260"/>
        <v>3332</v>
      </c>
      <c r="H2971" s="13">
        <f t="shared" si="262"/>
        <v>3998.3999999999996</v>
      </c>
    </row>
    <row r="2972" spans="1:8" ht="12.4" customHeight="1" outlineLevel="2">
      <c r="A2972" s="19">
        <v>4648016</v>
      </c>
      <c r="B2972" s="68" t="s">
        <v>3184</v>
      </c>
      <c r="C2972" s="53">
        <v>156.5</v>
      </c>
      <c r="D2972" s="38" t="s">
        <v>390</v>
      </c>
      <c r="E2972" s="13">
        <f>C2972*$H$4</f>
        <v>7981.5</v>
      </c>
      <c r="F2972" s="14">
        <f t="shared" si="261"/>
        <v>0</v>
      </c>
      <c r="G2972" s="13">
        <f t="shared" si="260"/>
        <v>6651.25</v>
      </c>
      <c r="H2972" s="13">
        <f t="shared" si="262"/>
        <v>7981.5</v>
      </c>
    </row>
    <row r="2973" spans="1:8" ht="12.4" customHeight="1" outlineLevel="2">
      <c r="A2973" s="19">
        <v>4648017</v>
      </c>
      <c r="B2973" s="68" t="s">
        <v>3185</v>
      </c>
      <c r="C2973" s="53">
        <v>158.9</v>
      </c>
      <c r="D2973" s="38" t="s">
        <v>390</v>
      </c>
      <c r="E2973" s="13">
        <f>C2973*$H$4</f>
        <v>8103.9000000000005</v>
      </c>
      <c r="F2973" s="14">
        <f t="shared" si="261"/>
        <v>0</v>
      </c>
      <c r="G2973" s="13">
        <f t="shared" si="260"/>
        <v>6753.25</v>
      </c>
      <c r="H2973" s="13">
        <f t="shared" si="262"/>
        <v>8103.9000000000005</v>
      </c>
    </row>
    <row r="2974" spans="1:8" ht="12.4" customHeight="1" outlineLevel="2">
      <c r="A2974" s="19">
        <v>4648018</v>
      </c>
      <c r="B2974" s="68" t="s">
        <v>3186</v>
      </c>
      <c r="C2974" s="53">
        <v>177.6</v>
      </c>
      <c r="D2974" s="38" t="s">
        <v>390</v>
      </c>
      <c r="E2974" s="13">
        <f>C2974*$H$4</f>
        <v>9057.6</v>
      </c>
      <c r="F2974" s="14">
        <f t="shared" si="261"/>
        <v>0</v>
      </c>
      <c r="G2974" s="13">
        <f t="shared" si="260"/>
        <v>7548</v>
      </c>
      <c r="H2974" s="13">
        <f t="shared" si="262"/>
        <v>9057.6</v>
      </c>
    </row>
    <row r="2975" spans="1:8" ht="12.4" customHeight="1" outlineLevel="2">
      <c r="A2975" s="19">
        <v>4648022</v>
      </c>
      <c r="B2975" s="68" t="s">
        <v>3187</v>
      </c>
      <c r="C2975" s="53">
        <v>7.5</v>
      </c>
      <c r="D2975" s="38" t="s">
        <v>390</v>
      </c>
      <c r="E2975" s="13">
        <f>C2975*$H$4</f>
        <v>382.5</v>
      </c>
      <c r="F2975" s="14">
        <f t="shared" si="261"/>
        <v>0</v>
      </c>
      <c r="G2975" s="13">
        <f t="shared" si="260"/>
        <v>318.75</v>
      </c>
      <c r="H2975" s="13">
        <f t="shared" si="262"/>
        <v>382.5</v>
      </c>
    </row>
    <row r="2976" spans="1:8" ht="12.4" customHeight="1" outlineLevel="2">
      <c r="A2976" s="19">
        <v>4648023</v>
      </c>
      <c r="B2976" s="68" t="s">
        <v>3188</v>
      </c>
      <c r="C2976" s="53">
        <v>7.5</v>
      </c>
      <c r="D2976" s="38" t="s">
        <v>390</v>
      </c>
      <c r="E2976" s="13">
        <f>C2976*$H$4</f>
        <v>382.5</v>
      </c>
      <c r="F2976" s="14">
        <f t="shared" si="261"/>
        <v>0</v>
      </c>
      <c r="G2976" s="13">
        <f t="shared" si="260"/>
        <v>318.75</v>
      </c>
      <c r="H2976" s="13">
        <f t="shared" si="262"/>
        <v>382.5</v>
      </c>
    </row>
    <row r="2977" spans="1:8" ht="12.4" customHeight="1" outlineLevel="2">
      <c r="A2977" s="19">
        <v>4648021</v>
      </c>
      <c r="B2977" s="68" t="s">
        <v>3189</v>
      </c>
      <c r="C2977" s="53">
        <v>7.1999999999999993</v>
      </c>
      <c r="D2977" s="38" t="s">
        <v>390</v>
      </c>
      <c r="E2977" s="13">
        <f>C2977*$H$4</f>
        <v>367.2</v>
      </c>
      <c r="F2977" s="14">
        <f t="shared" si="261"/>
        <v>0</v>
      </c>
      <c r="G2977" s="13">
        <f t="shared" si="260"/>
        <v>306</v>
      </c>
      <c r="H2977" s="13">
        <f t="shared" si="262"/>
        <v>367.2</v>
      </c>
    </row>
    <row r="2978" spans="1:8" ht="12.4" customHeight="1" outlineLevel="2">
      <c r="A2978" s="19">
        <v>4648024</v>
      </c>
      <c r="B2978" s="68" t="s">
        <v>3190</v>
      </c>
      <c r="C2978" s="53">
        <v>24.1</v>
      </c>
      <c r="D2978" s="38" t="s">
        <v>390</v>
      </c>
      <c r="E2978" s="13">
        <f>C2978*$H$4</f>
        <v>1229.1000000000001</v>
      </c>
      <c r="F2978" s="14">
        <f t="shared" si="261"/>
        <v>0</v>
      </c>
      <c r="G2978" s="13">
        <f t="shared" si="260"/>
        <v>1024.25</v>
      </c>
      <c r="H2978" s="13">
        <f t="shared" si="262"/>
        <v>1229.1000000000001</v>
      </c>
    </row>
    <row r="2979" spans="1:8" ht="12.4" customHeight="1" outlineLevel="2">
      <c r="A2979" s="19">
        <v>4648038</v>
      </c>
      <c r="B2979" s="68" t="s">
        <v>3191</v>
      </c>
      <c r="C2979" s="53">
        <v>0.79999999999999993</v>
      </c>
      <c r="D2979" s="38" t="s">
        <v>391</v>
      </c>
      <c r="E2979" s="13">
        <f>C2979*$H$4</f>
        <v>40.799999999999997</v>
      </c>
      <c r="F2979" s="14">
        <f t="shared" si="261"/>
        <v>0</v>
      </c>
      <c r="G2979" s="13">
        <f t="shared" si="260"/>
        <v>34</v>
      </c>
      <c r="H2979" s="13">
        <f t="shared" si="262"/>
        <v>40.799999999999997</v>
      </c>
    </row>
    <row r="2980" spans="1:8" ht="12.4" customHeight="1" outlineLevel="2">
      <c r="A2980" s="19">
        <v>4648026</v>
      </c>
      <c r="B2980" s="68" t="s">
        <v>3192</v>
      </c>
      <c r="C2980" s="53">
        <v>0.23</v>
      </c>
      <c r="D2980" s="38" t="s">
        <v>391</v>
      </c>
      <c r="E2980" s="13">
        <f>C2980*$H$4</f>
        <v>11.73</v>
      </c>
      <c r="F2980" s="14">
        <f t="shared" si="261"/>
        <v>0</v>
      </c>
      <c r="G2980" s="13">
        <f t="shared" si="260"/>
        <v>9.7799999999999994</v>
      </c>
      <c r="H2980" s="13">
        <f t="shared" si="262"/>
        <v>11.73</v>
      </c>
    </row>
    <row r="2981" spans="1:8" ht="12.4" customHeight="1" outlineLevel="2">
      <c r="A2981" s="19">
        <v>4648043</v>
      </c>
      <c r="B2981" s="68" t="s">
        <v>3193</v>
      </c>
      <c r="C2981" s="53">
        <v>9.4</v>
      </c>
      <c r="D2981" s="38" t="s">
        <v>391</v>
      </c>
      <c r="E2981" s="13">
        <f>C2981*$H$4</f>
        <v>479.40000000000003</v>
      </c>
      <c r="F2981" s="14">
        <f t="shared" si="261"/>
        <v>0</v>
      </c>
      <c r="G2981" s="13">
        <f t="shared" si="260"/>
        <v>399.5</v>
      </c>
      <c r="H2981" s="13">
        <f t="shared" si="262"/>
        <v>479.40000000000003</v>
      </c>
    </row>
    <row r="2982" spans="1:8" ht="12.4" customHeight="1" outlineLevel="2">
      <c r="A2982" s="19">
        <v>4648045</v>
      </c>
      <c r="B2982" s="68" t="s">
        <v>3194</v>
      </c>
      <c r="C2982" s="53">
        <v>9.4</v>
      </c>
      <c r="D2982" s="38" t="s">
        <v>391</v>
      </c>
      <c r="E2982" s="13">
        <f>C2982*$H$4</f>
        <v>479.40000000000003</v>
      </c>
      <c r="F2982" s="14">
        <f t="shared" si="261"/>
        <v>0</v>
      </c>
      <c r="G2982" s="13">
        <f t="shared" si="260"/>
        <v>399.5</v>
      </c>
      <c r="H2982" s="13">
        <f t="shared" si="262"/>
        <v>479.40000000000003</v>
      </c>
    </row>
    <row r="2983" spans="1:8" ht="12.4" customHeight="1" outlineLevel="2">
      <c r="A2983" s="19">
        <v>4648047</v>
      </c>
      <c r="B2983" s="68" t="s">
        <v>3195</v>
      </c>
      <c r="C2983" s="53">
        <v>9.4</v>
      </c>
      <c r="D2983" s="38" t="s">
        <v>391</v>
      </c>
      <c r="E2983" s="13">
        <f>C2983*$H$4</f>
        <v>479.40000000000003</v>
      </c>
      <c r="F2983" s="14">
        <f t="shared" si="261"/>
        <v>0</v>
      </c>
      <c r="G2983" s="13">
        <f t="shared" si="260"/>
        <v>399.5</v>
      </c>
      <c r="H2983" s="13">
        <f t="shared" si="262"/>
        <v>479.40000000000003</v>
      </c>
    </row>
    <row r="2984" spans="1:8" ht="12.4" customHeight="1" outlineLevel="2">
      <c r="A2984" s="19">
        <v>4648044</v>
      </c>
      <c r="B2984" s="68" t="s">
        <v>3196</v>
      </c>
      <c r="C2984" s="53">
        <v>9.4</v>
      </c>
      <c r="D2984" s="38" t="s">
        <v>391</v>
      </c>
      <c r="E2984" s="13">
        <f>C2984*$H$4</f>
        <v>479.40000000000003</v>
      </c>
      <c r="F2984" s="14">
        <f t="shared" si="261"/>
        <v>0</v>
      </c>
      <c r="G2984" s="13">
        <f t="shared" si="260"/>
        <v>399.5</v>
      </c>
      <c r="H2984" s="13">
        <f t="shared" si="262"/>
        <v>479.40000000000003</v>
      </c>
    </row>
    <row r="2985" spans="1:8" ht="12.4" customHeight="1" outlineLevel="2">
      <c r="A2985" s="19">
        <v>4648046</v>
      </c>
      <c r="B2985" s="68" t="s">
        <v>3197</v>
      </c>
      <c r="C2985" s="53">
        <v>9.4</v>
      </c>
      <c r="D2985" s="38" t="s">
        <v>391</v>
      </c>
      <c r="E2985" s="13">
        <f>C2985*$H$4</f>
        <v>479.40000000000003</v>
      </c>
      <c r="F2985" s="14">
        <f t="shared" si="261"/>
        <v>0</v>
      </c>
      <c r="G2985" s="13">
        <f t="shared" si="260"/>
        <v>399.5</v>
      </c>
      <c r="H2985" s="13">
        <f t="shared" si="262"/>
        <v>479.40000000000003</v>
      </c>
    </row>
    <row r="2986" spans="1:8" ht="12.4" customHeight="1" outlineLevel="2">
      <c r="A2986" s="19">
        <v>4648048</v>
      </c>
      <c r="B2986" s="68" t="s">
        <v>3198</v>
      </c>
      <c r="C2986" s="53">
        <v>9.4</v>
      </c>
      <c r="D2986" s="38" t="s">
        <v>391</v>
      </c>
      <c r="E2986" s="13">
        <f>C2986*$H$4</f>
        <v>479.40000000000003</v>
      </c>
      <c r="F2986" s="14">
        <f t="shared" si="261"/>
        <v>0</v>
      </c>
      <c r="G2986" s="13">
        <f t="shared" si="260"/>
        <v>399.5</v>
      </c>
      <c r="H2986" s="13">
        <f t="shared" si="262"/>
        <v>479.40000000000003</v>
      </c>
    </row>
    <row r="2987" spans="1:8" ht="12.4" customHeight="1" outlineLevel="2">
      <c r="A2987" s="19">
        <v>4648030</v>
      </c>
      <c r="B2987" s="68" t="s">
        <v>3199</v>
      </c>
      <c r="C2987" s="53">
        <v>22.200000000000003</v>
      </c>
      <c r="D2987" s="38" t="s">
        <v>390</v>
      </c>
      <c r="E2987" s="13">
        <f>C2987*$H$4</f>
        <v>1132.2</v>
      </c>
      <c r="F2987" s="14">
        <f t="shared" si="261"/>
        <v>0</v>
      </c>
      <c r="G2987" s="13">
        <f t="shared" si="260"/>
        <v>943.5</v>
      </c>
      <c r="H2987" s="13">
        <f t="shared" si="262"/>
        <v>1132.2</v>
      </c>
    </row>
    <row r="2988" spans="1:8" ht="12.4" customHeight="1" outlineLevel="2">
      <c r="A2988" s="19">
        <v>4648025</v>
      </c>
      <c r="B2988" s="68" t="s">
        <v>3200</v>
      </c>
      <c r="C2988" s="53">
        <v>0.79999999999999993</v>
      </c>
      <c r="D2988" s="38" t="s">
        <v>391</v>
      </c>
      <c r="E2988" s="13">
        <f>C2988*$H$4</f>
        <v>40.799999999999997</v>
      </c>
      <c r="F2988" s="14">
        <f t="shared" si="261"/>
        <v>0</v>
      </c>
      <c r="G2988" s="13">
        <f t="shared" si="260"/>
        <v>34</v>
      </c>
      <c r="H2988" s="13">
        <f t="shared" si="262"/>
        <v>40.799999999999997</v>
      </c>
    </row>
    <row r="2989" spans="1:8" ht="12.4" customHeight="1" outlineLevel="2">
      <c r="A2989" s="19">
        <v>4648027</v>
      </c>
      <c r="B2989" s="68" t="s">
        <v>3201</v>
      </c>
      <c r="C2989" s="53">
        <v>22.200000000000003</v>
      </c>
      <c r="D2989" s="38" t="s">
        <v>390</v>
      </c>
      <c r="E2989" s="13">
        <f>C2989*$H$4</f>
        <v>1132.2</v>
      </c>
      <c r="F2989" s="14">
        <f t="shared" si="261"/>
        <v>0</v>
      </c>
      <c r="G2989" s="13">
        <f t="shared" si="260"/>
        <v>943.5</v>
      </c>
      <c r="H2989" s="13">
        <f t="shared" si="262"/>
        <v>1132.2</v>
      </c>
    </row>
    <row r="2990" spans="1:8" ht="12.4" customHeight="1" outlineLevel="2">
      <c r="A2990" s="19">
        <v>4648028</v>
      </c>
      <c r="B2990" s="68" t="s">
        <v>3202</v>
      </c>
      <c r="C2990" s="53">
        <v>22.200000000000003</v>
      </c>
      <c r="D2990" s="38" t="s">
        <v>390</v>
      </c>
      <c r="E2990" s="13">
        <f>C2990*$H$4</f>
        <v>1132.2</v>
      </c>
      <c r="F2990" s="14">
        <f t="shared" si="261"/>
        <v>0</v>
      </c>
      <c r="G2990" s="13">
        <f t="shared" si="260"/>
        <v>943.5</v>
      </c>
      <c r="H2990" s="13">
        <f t="shared" si="262"/>
        <v>1132.2</v>
      </c>
    </row>
    <row r="2991" spans="1:8" ht="12.4" customHeight="1" outlineLevel="2">
      <c r="A2991" s="19">
        <v>4648039</v>
      </c>
      <c r="B2991" s="68" t="s">
        <v>3203</v>
      </c>
      <c r="C2991" s="53">
        <v>29.3</v>
      </c>
      <c r="D2991" s="38" t="s">
        <v>391</v>
      </c>
      <c r="E2991" s="13">
        <f>C2991*$H$4</f>
        <v>1494.3</v>
      </c>
      <c r="F2991" s="14">
        <f t="shared" si="261"/>
        <v>0</v>
      </c>
      <c r="G2991" s="13">
        <f t="shared" si="260"/>
        <v>1245.25</v>
      </c>
      <c r="H2991" s="13">
        <f t="shared" si="262"/>
        <v>1494.3</v>
      </c>
    </row>
    <row r="2992" spans="1:8" ht="12.4" customHeight="1" outlineLevel="2">
      <c r="A2992" s="19">
        <v>4648040</v>
      </c>
      <c r="B2992" s="68" t="s">
        <v>3204</v>
      </c>
      <c r="C2992" s="53">
        <v>33.4</v>
      </c>
      <c r="D2992" s="38" t="s">
        <v>391</v>
      </c>
      <c r="E2992" s="13">
        <f>C2992*$H$4</f>
        <v>1703.3999999999999</v>
      </c>
      <c r="F2992" s="14">
        <f t="shared" si="261"/>
        <v>0</v>
      </c>
      <c r="G2992" s="13">
        <f t="shared" si="260"/>
        <v>1419.5</v>
      </c>
      <c r="H2992" s="13">
        <f t="shared" si="262"/>
        <v>1703.3999999999999</v>
      </c>
    </row>
    <row r="2993" spans="1:8" ht="12.4" customHeight="1" outlineLevel="2">
      <c r="A2993" s="19">
        <v>4648041</v>
      </c>
      <c r="B2993" s="68" t="s">
        <v>3205</v>
      </c>
      <c r="C2993" s="53">
        <v>31.8</v>
      </c>
      <c r="D2993" s="38" t="s">
        <v>391</v>
      </c>
      <c r="E2993" s="13">
        <f>C2993*$H$4</f>
        <v>1621.8</v>
      </c>
      <c r="F2993" s="14">
        <f t="shared" ref="F2993:F3024" si="263">$F$2928</f>
        <v>0</v>
      </c>
      <c r="G2993" s="13">
        <f t="shared" si="260"/>
        <v>1351.5</v>
      </c>
      <c r="H2993" s="13">
        <f t="shared" ref="H2993:H3024" si="264">E2993-E2993*F2993</f>
        <v>1621.8</v>
      </c>
    </row>
    <row r="2994" spans="1:8" ht="12.4" customHeight="1" outlineLevel="2">
      <c r="A2994" s="19">
        <v>4648042</v>
      </c>
      <c r="B2994" s="68" t="s">
        <v>3206</v>
      </c>
      <c r="C2994" s="53">
        <v>36.5</v>
      </c>
      <c r="D2994" s="38" t="s">
        <v>391</v>
      </c>
      <c r="E2994" s="13">
        <f>C2994*$H$4</f>
        <v>1861.5</v>
      </c>
      <c r="F2994" s="14">
        <f t="shared" si="263"/>
        <v>0</v>
      </c>
      <c r="G2994" s="13">
        <f t="shared" si="260"/>
        <v>1551.25</v>
      </c>
      <c r="H2994" s="13">
        <f t="shared" si="264"/>
        <v>1861.5</v>
      </c>
    </row>
    <row r="2995" spans="1:8" ht="12.4" customHeight="1" outlineLevel="2">
      <c r="A2995" s="19">
        <v>4648037</v>
      </c>
      <c r="B2995" s="68" t="s">
        <v>3207</v>
      </c>
      <c r="C2995" s="53">
        <v>42.9</v>
      </c>
      <c r="D2995" s="38" t="s">
        <v>391</v>
      </c>
      <c r="E2995" s="13">
        <f>C2995*$H$4</f>
        <v>2187.9</v>
      </c>
      <c r="F2995" s="14">
        <f t="shared" si="263"/>
        <v>0</v>
      </c>
      <c r="G2995" s="13">
        <f t="shared" si="260"/>
        <v>1823.25</v>
      </c>
      <c r="H2995" s="13">
        <f t="shared" si="264"/>
        <v>2187.9</v>
      </c>
    </row>
    <row r="2996" spans="1:8" ht="12.4" customHeight="1" outlineLevel="2">
      <c r="A2996" s="19">
        <v>4648036</v>
      </c>
      <c r="B2996" s="68" t="s">
        <v>3208</v>
      </c>
      <c r="C2996" s="53">
        <v>42.2</v>
      </c>
      <c r="D2996" s="38" t="s">
        <v>391</v>
      </c>
      <c r="E2996" s="13">
        <f>C2996*$H$4</f>
        <v>2152.2000000000003</v>
      </c>
      <c r="F2996" s="14">
        <f t="shared" si="263"/>
        <v>0</v>
      </c>
      <c r="G2996" s="13">
        <f t="shared" si="260"/>
        <v>1793.5</v>
      </c>
      <c r="H2996" s="13">
        <f t="shared" si="264"/>
        <v>2152.2000000000003</v>
      </c>
    </row>
    <row r="2997" spans="1:8" ht="12.4" customHeight="1" outlineLevel="2">
      <c r="A2997" s="19">
        <v>4648052</v>
      </c>
      <c r="B2997" s="68" t="s">
        <v>3211</v>
      </c>
      <c r="C2997" s="53">
        <v>6.1999999999999993</v>
      </c>
      <c r="D2997" s="38" t="s">
        <v>390</v>
      </c>
      <c r="E2997" s="13">
        <f>C2997*$H$4</f>
        <v>316.2</v>
      </c>
      <c r="F2997" s="14">
        <f t="shared" si="263"/>
        <v>0</v>
      </c>
      <c r="G2997" s="13">
        <f t="shared" si="260"/>
        <v>263.5</v>
      </c>
      <c r="H2997" s="13">
        <f t="shared" si="264"/>
        <v>316.2</v>
      </c>
    </row>
    <row r="2998" spans="1:8" ht="12.4" customHeight="1" outlineLevel="2">
      <c r="A2998" s="19">
        <v>4648053</v>
      </c>
      <c r="B2998" s="68" t="s">
        <v>3212</v>
      </c>
      <c r="C2998" s="53">
        <v>6.1999999999999993</v>
      </c>
      <c r="D2998" s="38" t="s">
        <v>390</v>
      </c>
      <c r="E2998" s="13">
        <f>C2998*$H$4</f>
        <v>316.2</v>
      </c>
      <c r="F2998" s="14">
        <f t="shared" si="263"/>
        <v>0</v>
      </c>
      <c r="G2998" s="13">
        <f t="shared" si="260"/>
        <v>263.5</v>
      </c>
      <c r="H2998" s="13">
        <f t="shared" si="264"/>
        <v>316.2</v>
      </c>
    </row>
    <row r="2999" spans="1:8" ht="12.4" customHeight="1" outlineLevel="2">
      <c r="A2999" s="19">
        <v>4648033</v>
      </c>
      <c r="B2999" s="68" t="s">
        <v>3213</v>
      </c>
      <c r="C2999" s="53">
        <v>21.3</v>
      </c>
      <c r="D2999" s="38" t="s">
        <v>391</v>
      </c>
      <c r="E2999" s="13">
        <f>C2999*$H$4</f>
        <v>1086.3</v>
      </c>
      <c r="F2999" s="14">
        <f t="shared" si="263"/>
        <v>0</v>
      </c>
      <c r="G2999" s="13">
        <f t="shared" si="260"/>
        <v>905.25</v>
      </c>
      <c r="H2999" s="13">
        <f t="shared" si="264"/>
        <v>1086.3</v>
      </c>
    </row>
    <row r="3000" spans="1:8" ht="12.4" customHeight="1" outlineLevel="2">
      <c r="A3000" s="19">
        <v>4648035</v>
      </c>
      <c r="B3000" s="68" t="s">
        <v>3214</v>
      </c>
      <c r="C3000" s="53">
        <v>22.400000000000002</v>
      </c>
      <c r="D3000" s="38" t="s">
        <v>391</v>
      </c>
      <c r="E3000" s="13">
        <f>C3000*$H$4</f>
        <v>1142.4000000000001</v>
      </c>
      <c r="F3000" s="14">
        <f t="shared" si="263"/>
        <v>0</v>
      </c>
      <c r="G3000" s="13">
        <f t="shared" si="260"/>
        <v>952</v>
      </c>
      <c r="H3000" s="13">
        <f t="shared" si="264"/>
        <v>1142.4000000000001</v>
      </c>
    </row>
    <row r="3001" spans="1:8" ht="12.4" customHeight="1" outlineLevel="2">
      <c r="A3001" s="19">
        <v>4648032</v>
      </c>
      <c r="B3001" s="68" t="s">
        <v>3215</v>
      </c>
      <c r="C3001" s="53">
        <v>13.5</v>
      </c>
      <c r="D3001" s="38" t="s">
        <v>390</v>
      </c>
      <c r="E3001" s="13">
        <f>C3001*$H$4</f>
        <v>688.5</v>
      </c>
      <c r="F3001" s="14">
        <f t="shared" si="263"/>
        <v>0</v>
      </c>
      <c r="G3001" s="13">
        <f t="shared" si="260"/>
        <v>573.75</v>
      </c>
      <c r="H3001" s="13">
        <f t="shared" si="264"/>
        <v>688.5</v>
      </c>
    </row>
    <row r="3002" spans="1:8" ht="12.4" customHeight="1" outlineLevel="2">
      <c r="A3002" s="19">
        <v>4648034</v>
      </c>
      <c r="B3002" s="68" t="s">
        <v>3216</v>
      </c>
      <c r="C3002" s="53">
        <v>13.799999999999999</v>
      </c>
      <c r="D3002" s="38" t="s">
        <v>390</v>
      </c>
      <c r="E3002" s="13">
        <f>C3002*$H$4</f>
        <v>703.8</v>
      </c>
      <c r="F3002" s="14">
        <f t="shared" si="263"/>
        <v>0</v>
      </c>
      <c r="G3002" s="13">
        <f t="shared" si="260"/>
        <v>586.5</v>
      </c>
      <c r="H3002" s="13">
        <f t="shared" si="264"/>
        <v>703.8</v>
      </c>
    </row>
    <row r="3003" spans="1:8" ht="12.4" customHeight="1" outlineLevel="2">
      <c r="A3003" s="19">
        <v>4646618</v>
      </c>
      <c r="B3003" s="68" t="s">
        <v>3217</v>
      </c>
      <c r="C3003" s="53">
        <v>28.1</v>
      </c>
      <c r="D3003" s="38" t="s">
        <v>390</v>
      </c>
      <c r="E3003" s="13">
        <f>C3003*$H$4</f>
        <v>1433.1000000000001</v>
      </c>
      <c r="F3003" s="14">
        <f t="shared" si="263"/>
        <v>0</v>
      </c>
      <c r="G3003" s="13">
        <f t="shared" si="260"/>
        <v>1194.25</v>
      </c>
      <c r="H3003" s="13">
        <f t="shared" si="264"/>
        <v>1433.1000000000001</v>
      </c>
    </row>
    <row r="3004" spans="1:8" ht="12.4" customHeight="1" outlineLevel="2">
      <c r="A3004" s="19">
        <v>4646619</v>
      </c>
      <c r="B3004" s="68" t="s">
        <v>3218</v>
      </c>
      <c r="C3004" s="53">
        <v>28.5</v>
      </c>
      <c r="D3004" s="38" t="s">
        <v>390</v>
      </c>
      <c r="E3004" s="13">
        <f>C3004*$H$4</f>
        <v>1453.5</v>
      </c>
      <c r="F3004" s="14">
        <f t="shared" si="263"/>
        <v>0</v>
      </c>
      <c r="G3004" s="13">
        <f t="shared" si="260"/>
        <v>1211.25</v>
      </c>
      <c r="H3004" s="13">
        <f t="shared" si="264"/>
        <v>1453.5</v>
      </c>
    </row>
    <row r="3005" spans="1:8" ht="12.4" customHeight="1" outlineLevel="2">
      <c r="A3005" s="19">
        <v>4646620</v>
      </c>
      <c r="B3005" s="68" t="s">
        <v>3219</v>
      </c>
      <c r="C3005" s="53">
        <v>28.5</v>
      </c>
      <c r="D3005" s="38" t="s">
        <v>390</v>
      </c>
      <c r="E3005" s="13">
        <f>C3005*$H$4</f>
        <v>1453.5</v>
      </c>
      <c r="F3005" s="14">
        <f t="shared" si="263"/>
        <v>0</v>
      </c>
      <c r="G3005" s="13">
        <f t="shared" si="260"/>
        <v>1211.25</v>
      </c>
      <c r="H3005" s="13">
        <f t="shared" si="264"/>
        <v>1453.5</v>
      </c>
    </row>
    <row r="3006" spans="1:8" ht="12.4" customHeight="1" outlineLevel="2">
      <c r="A3006" s="19">
        <v>4646621</v>
      </c>
      <c r="B3006" s="68" t="s">
        <v>3220</v>
      </c>
      <c r="C3006" s="53">
        <v>28.700000000000003</v>
      </c>
      <c r="D3006" s="38" t="s">
        <v>390</v>
      </c>
      <c r="E3006" s="13">
        <f>C3006*$H$4</f>
        <v>1463.7</v>
      </c>
      <c r="F3006" s="14">
        <f t="shared" si="263"/>
        <v>0</v>
      </c>
      <c r="G3006" s="13">
        <f t="shared" si="260"/>
        <v>1219.75</v>
      </c>
      <c r="H3006" s="13">
        <f t="shared" si="264"/>
        <v>1463.7</v>
      </c>
    </row>
    <row r="3007" spans="1:8" ht="12.4" customHeight="1" outlineLevel="2">
      <c r="A3007" s="19">
        <v>4646622</v>
      </c>
      <c r="B3007" s="68" t="s">
        <v>3221</v>
      </c>
      <c r="C3007" s="53">
        <v>28.700000000000003</v>
      </c>
      <c r="D3007" s="38" t="s">
        <v>390</v>
      </c>
      <c r="E3007" s="13">
        <f>C3007*$H$4</f>
        <v>1463.7</v>
      </c>
      <c r="F3007" s="14">
        <f t="shared" si="263"/>
        <v>0</v>
      </c>
      <c r="G3007" s="13">
        <f t="shared" si="260"/>
        <v>1219.75</v>
      </c>
      <c r="H3007" s="13">
        <f t="shared" si="264"/>
        <v>1463.7</v>
      </c>
    </row>
    <row r="3008" spans="1:8" ht="12.4" customHeight="1" outlineLevel="2">
      <c r="A3008" s="19">
        <v>4646623</v>
      </c>
      <c r="B3008" s="68" t="s">
        <v>3222</v>
      </c>
      <c r="C3008" s="53">
        <v>28.700000000000003</v>
      </c>
      <c r="D3008" s="38" t="s">
        <v>390</v>
      </c>
      <c r="E3008" s="13">
        <f>C3008*$H$4</f>
        <v>1463.7</v>
      </c>
      <c r="F3008" s="14">
        <f t="shared" si="263"/>
        <v>0</v>
      </c>
      <c r="G3008" s="13">
        <f t="shared" si="260"/>
        <v>1219.75</v>
      </c>
      <c r="H3008" s="13">
        <f t="shared" si="264"/>
        <v>1463.7</v>
      </c>
    </row>
    <row r="3009" spans="1:8" ht="12.4" customHeight="1" outlineLevel="2">
      <c r="A3009" s="19">
        <v>4646624</v>
      </c>
      <c r="B3009" s="68" t="s">
        <v>3223</v>
      </c>
      <c r="C3009" s="53">
        <v>31.400000000000002</v>
      </c>
      <c r="D3009" s="38" t="s">
        <v>390</v>
      </c>
      <c r="E3009" s="13">
        <f>C3009*$H$4</f>
        <v>1601.4</v>
      </c>
      <c r="F3009" s="14">
        <f t="shared" si="263"/>
        <v>0</v>
      </c>
      <c r="G3009" s="13">
        <f t="shared" si="260"/>
        <v>1334.5</v>
      </c>
      <c r="H3009" s="13">
        <f t="shared" si="264"/>
        <v>1601.4</v>
      </c>
    </row>
    <row r="3010" spans="1:8" ht="12.4" customHeight="1" outlineLevel="2">
      <c r="A3010" s="19">
        <v>4646625</v>
      </c>
      <c r="B3010" s="68" t="s">
        <v>3224</v>
      </c>
      <c r="C3010" s="53">
        <v>31.400000000000002</v>
      </c>
      <c r="D3010" s="38" t="s">
        <v>390</v>
      </c>
      <c r="E3010" s="13">
        <f>C3010*$H$4</f>
        <v>1601.4</v>
      </c>
      <c r="F3010" s="14">
        <f t="shared" si="263"/>
        <v>0</v>
      </c>
      <c r="G3010" s="13">
        <f t="shared" si="260"/>
        <v>1334.5</v>
      </c>
      <c r="H3010" s="13">
        <f t="shared" si="264"/>
        <v>1601.4</v>
      </c>
    </row>
    <row r="3011" spans="1:8" ht="12.4" customHeight="1" outlineLevel="2">
      <c r="A3011" s="19">
        <v>4646626</v>
      </c>
      <c r="B3011" s="68" t="s">
        <v>3225</v>
      </c>
      <c r="C3011" s="53">
        <v>34</v>
      </c>
      <c r="D3011" s="38" t="s">
        <v>390</v>
      </c>
      <c r="E3011" s="13">
        <f>C3011*$H$4</f>
        <v>1734</v>
      </c>
      <c r="F3011" s="14">
        <f t="shared" si="263"/>
        <v>0</v>
      </c>
      <c r="G3011" s="13">
        <f t="shared" si="260"/>
        <v>1445</v>
      </c>
      <c r="H3011" s="13">
        <f t="shared" si="264"/>
        <v>1734</v>
      </c>
    </row>
    <row r="3012" spans="1:8" ht="12.4" customHeight="1" outlineLevel="2">
      <c r="A3012" s="19">
        <v>4646627</v>
      </c>
      <c r="B3012" s="68" t="s">
        <v>3226</v>
      </c>
      <c r="C3012" s="53">
        <v>36.5</v>
      </c>
      <c r="D3012" s="38" t="s">
        <v>390</v>
      </c>
      <c r="E3012" s="13">
        <f>C3012*$H$4</f>
        <v>1861.5</v>
      </c>
      <c r="F3012" s="14">
        <f t="shared" si="263"/>
        <v>0</v>
      </c>
      <c r="G3012" s="13">
        <f t="shared" si="260"/>
        <v>1551.25</v>
      </c>
      <c r="H3012" s="13">
        <f t="shared" si="264"/>
        <v>1861.5</v>
      </c>
    </row>
    <row r="3013" spans="1:8" ht="12.4" customHeight="1" outlineLevel="2">
      <c r="A3013" s="19">
        <v>4646628</v>
      </c>
      <c r="B3013" s="68" t="s">
        <v>3227</v>
      </c>
      <c r="C3013" s="53">
        <v>67.399999999999991</v>
      </c>
      <c r="D3013" s="38" t="s">
        <v>390</v>
      </c>
      <c r="E3013" s="13">
        <f>C3013*$H$4</f>
        <v>3437.3999999999996</v>
      </c>
      <c r="F3013" s="14">
        <f t="shared" si="263"/>
        <v>0</v>
      </c>
      <c r="G3013" s="13">
        <f t="shared" si="260"/>
        <v>2864.5</v>
      </c>
      <c r="H3013" s="13">
        <f t="shared" si="264"/>
        <v>3437.3999999999996</v>
      </c>
    </row>
    <row r="3014" spans="1:8" ht="12.4" customHeight="1" outlineLevel="2">
      <c r="A3014" s="19">
        <v>4646629</v>
      </c>
      <c r="B3014" s="68" t="s">
        <v>3228</v>
      </c>
      <c r="C3014" s="53">
        <v>81.199999999999989</v>
      </c>
      <c r="D3014" s="38" t="s">
        <v>390</v>
      </c>
      <c r="E3014" s="13">
        <f>C3014*$H$4</f>
        <v>4141.2</v>
      </c>
      <c r="F3014" s="14">
        <f t="shared" si="263"/>
        <v>0</v>
      </c>
      <c r="G3014" s="13">
        <f t="shared" si="260"/>
        <v>3451</v>
      </c>
      <c r="H3014" s="13">
        <f t="shared" si="264"/>
        <v>4141.2</v>
      </c>
    </row>
    <row r="3015" spans="1:8" ht="12.4" customHeight="1" outlineLevel="2">
      <c r="A3015" s="19">
        <v>4646630</v>
      </c>
      <c r="B3015" s="68" t="s">
        <v>3229</v>
      </c>
      <c r="C3015" s="53">
        <v>89.1</v>
      </c>
      <c r="D3015" s="38" t="s">
        <v>390</v>
      </c>
      <c r="E3015" s="13">
        <f>C3015*$H$4</f>
        <v>4544.0999999999995</v>
      </c>
      <c r="F3015" s="14">
        <f t="shared" si="263"/>
        <v>0</v>
      </c>
      <c r="G3015" s="13">
        <f t="shared" si="260"/>
        <v>3786.75</v>
      </c>
      <c r="H3015" s="13">
        <f t="shared" si="264"/>
        <v>4544.0999999999995</v>
      </c>
    </row>
    <row r="3016" spans="1:8" ht="12.4" customHeight="1" outlineLevel="2">
      <c r="A3016" s="19">
        <v>4646617</v>
      </c>
      <c r="B3016" s="68" t="s">
        <v>3230</v>
      </c>
      <c r="C3016" s="53">
        <v>9</v>
      </c>
      <c r="D3016" s="38" t="s">
        <v>390</v>
      </c>
      <c r="E3016" s="13">
        <f>C3016*$H$4</f>
        <v>459</v>
      </c>
      <c r="F3016" s="14">
        <f t="shared" si="263"/>
        <v>0</v>
      </c>
      <c r="G3016" s="13">
        <f t="shared" si="260"/>
        <v>382.5</v>
      </c>
      <c r="H3016" s="13">
        <f t="shared" si="264"/>
        <v>459</v>
      </c>
    </row>
    <row r="3017" spans="1:8" ht="12.4" customHeight="1" outlineLevel="2">
      <c r="A3017" s="19">
        <v>4646631</v>
      </c>
      <c r="B3017" s="68" t="s">
        <v>3231</v>
      </c>
      <c r="C3017" s="53">
        <v>4.4000000000000004</v>
      </c>
      <c r="D3017" s="38" t="s">
        <v>390</v>
      </c>
      <c r="E3017" s="13">
        <f>C3017*$H$4</f>
        <v>224.4</v>
      </c>
      <c r="F3017" s="14">
        <f t="shared" si="263"/>
        <v>0</v>
      </c>
      <c r="G3017" s="13">
        <f t="shared" si="260"/>
        <v>187</v>
      </c>
      <c r="H3017" s="13">
        <f t="shared" si="264"/>
        <v>224.4</v>
      </c>
    </row>
    <row r="3018" spans="1:8" ht="12.4" customHeight="1" outlineLevel="2">
      <c r="A3018" s="19">
        <v>4646639</v>
      </c>
      <c r="B3018" s="68" t="s">
        <v>3232</v>
      </c>
      <c r="C3018" s="53">
        <v>9.5</v>
      </c>
      <c r="D3018" s="38" t="s">
        <v>390</v>
      </c>
      <c r="E3018" s="13">
        <f>C3018*$H$4</f>
        <v>484.5</v>
      </c>
      <c r="F3018" s="14">
        <f t="shared" si="263"/>
        <v>0</v>
      </c>
      <c r="G3018" s="13">
        <f t="shared" si="260"/>
        <v>403.75</v>
      </c>
      <c r="H3018" s="13">
        <f t="shared" si="264"/>
        <v>484.5</v>
      </c>
    </row>
    <row r="3019" spans="1:8" ht="12.4" customHeight="1" outlineLevel="2">
      <c r="A3019" s="19">
        <v>4646638</v>
      </c>
      <c r="B3019" s="68" t="s">
        <v>3233</v>
      </c>
      <c r="C3019" s="53">
        <v>9.1</v>
      </c>
      <c r="D3019" s="38" t="s">
        <v>391</v>
      </c>
      <c r="E3019" s="13">
        <f>C3019*$H$4</f>
        <v>464.09999999999997</v>
      </c>
      <c r="F3019" s="14">
        <f t="shared" si="263"/>
        <v>0</v>
      </c>
      <c r="G3019" s="13">
        <f t="shared" si="260"/>
        <v>386.75</v>
      </c>
      <c r="H3019" s="13">
        <f t="shared" si="264"/>
        <v>464.09999999999997</v>
      </c>
    </row>
    <row r="3020" spans="1:8" ht="12.4" customHeight="1" outlineLevel="2">
      <c r="A3020" s="19">
        <v>4646632</v>
      </c>
      <c r="B3020" s="68" t="s">
        <v>3234</v>
      </c>
      <c r="C3020" s="53">
        <v>13.5</v>
      </c>
      <c r="D3020" s="38" t="s">
        <v>390</v>
      </c>
      <c r="E3020" s="13">
        <f>C3020*$H$4</f>
        <v>688.5</v>
      </c>
      <c r="F3020" s="14">
        <f t="shared" si="263"/>
        <v>0</v>
      </c>
      <c r="G3020" s="13">
        <f t="shared" si="260"/>
        <v>573.75</v>
      </c>
      <c r="H3020" s="13">
        <f t="shared" si="264"/>
        <v>688.5</v>
      </c>
    </row>
    <row r="3021" spans="1:8" ht="12.4" customHeight="1" outlineLevel="2">
      <c r="A3021" s="19">
        <v>4646633</v>
      </c>
      <c r="B3021" s="68" t="s">
        <v>3235</v>
      </c>
      <c r="C3021" s="53">
        <v>13.5</v>
      </c>
      <c r="D3021" s="38" t="s">
        <v>391</v>
      </c>
      <c r="E3021" s="13">
        <f>C3021*$H$4</f>
        <v>688.5</v>
      </c>
      <c r="F3021" s="14">
        <f t="shared" si="263"/>
        <v>0</v>
      </c>
      <c r="G3021" s="13">
        <f t="shared" si="260"/>
        <v>573.75</v>
      </c>
      <c r="H3021" s="13">
        <f t="shared" si="264"/>
        <v>688.5</v>
      </c>
    </row>
    <row r="3022" spans="1:8" ht="12.4" customHeight="1" outlineLevel="2">
      <c r="A3022" s="19">
        <v>4646634</v>
      </c>
      <c r="B3022" s="68" t="s">
        <v>3236</v>
      </c>
      <c r="C3022" s="53">
        <v>13.5</v>
      </c>
      <c r="D3022" s="38" t="s">
        <v>391</v>
      </c>
      <c r="E3022" s="13">
        <f>C3022*$H$4</f>
        <v>688.5</v>
      </c>
      <c r="F3022" s="14">
        <f t="shared" si="263"/>
        <v>0</v>
      </c>
      <c r="G3022" s="13">
        <f t="shared" ref="G3022:G3085" si="265">ROUND(H3022/1.2,2)</f>
        <v>573.75</v>
      </c>
      <c r="H3022" s="13">
        <f t="shared" si="264"/>
        <v>688.5</v>
      </c>
    </row>
    <row r="3023" spans="1:8" ht="12.4" customHeight="1" outlineLevel="2">
      <c r="A3023" s="19">
        <v>4646636</v>
      </c>
      <c r="B3023" s="68" t="s">
        <v>3237</v>
      </c>
      <c r="C3023" s="53">
        <v>5.3</v>
      </c>
      <c r="D3023" s="38" t="s">
        <v>390</v>
      </c>
      <c r="E3023" s="13">
        <f>C3023*$H$4</f>
        <v>270.3</v>
      </c>
      <c r="F3023" s="14">
        <f t="shared" si="263"/>
        <v>0</v>
      </c>
      <c r="G3023" s="13">
        <f t="shared" si="265"/>
        <v>225.25</v>
      </c>
      <c r="H3023" s="13">
        <f t="shared" si="264"/>
        <v>270.3</v>
      </c>
    </row>
    <row r="3024" spans="1:8" ht="12.4" customHeight="1" outlineLevel="2">
      <c r="A3024" s="19">
        <v>4646637</v>
      </c>
      <c r="B3024" s="68" t="s">
        <v>3238</v>
      </c>
      <c r="C3024" s="53">
        <v>6</v>
      </c>
      <c r="D3024" s="38" t="s">
        <v>390</v>
      </c>
      <c r="E3024" s="13">
        <f>C3024*$H$4</f>
        <v>306</v>
      </c>
      <c r="F3024" s="14">
        <f t="shared" si="263"/>
        <v>0</v>
      </c>
      <c r="G3024" s="13">
        <f t="shared" si="265"/>
        <v>255</v>
      </c>
      <c r="H3024" s="13">
        <f t="shared" si="264"/>
        <v>306</v>
      </c>
    </row>
    <row r="3025" spans="1:8" ht="12.4" customHeight="1">
      <c r="A3025" s="41" t="s">
        <v>286</v>
      </c>
      <c r="B3025" s="69"/>
      <c r="C3025" s="75"/>
      <c r="D3025" s="22"/>
      <c r="E3025" s="22"/>
      <c r="F3025" s="18">
        <f>H6</f>
        <v>0</v>
      </c>
      <c r="G3025" s="13">
        <f t="shared" si="265"/>
        <v>0</v>
      </c>
      <c r="H3025" s="22"/>
    </row>
    <row r="3026" spans="1:8" ht="12.4" customHeight="1" outlineLevel="2">
      <c r="A3026" s="19">
        <v>2464097</v>
      </c>
      <c r="B3026" s="68" t="s">
        <v>3239</v>
      </c>
      <c r="C3026" s="53">
        <v>17</v>
      </c>
      <c r="D3026" s="38" t="s">
        <v>390</v>
      </c>
      <c r="E3026" s="13">
        <f>C3026*$H$4</f>
        <v>867</v>
      </c>
      <c r="F3026" s="14">
        <f t="shared" ref="F3026:F3062" si="266">$F$3025</f>
        <v>0</v>
      </c>
      <c r="G3026" s="13">
        <f t="shared" si="265"/>
        <v>722.5</v>
      </c>
      <c r="H3026" s="13">
        <f t="shared" ref="H3026:H3062" si="267">E3026-E3026*F3026</f>
        <v>867</v>
      </c>
    </row>
    <row r="3027" spans="1:8" ht="12.4" customHeight="1" outlineLevel="2">
      <c r="A3027" s="19">
        <v>2464092</v>
      </c>
      <c r="B3027" s="68" t="s">
        <v>3240</v>
      </c>
      <c r="C3027" s="53">
        <v>17</v>
      </c>
      <c r="D3027" s="38" t="s">
        <v>390</v>
      </c>
      <c r="E3027" s="13">
        <f>C3027*$H$4</f>
        <v>867</v>
      </c>
      <c r="F3027" s="14">
        <f t="shared" si="266"/>
        <v>0</v>
      </c>
      <c r="G3027" s="13">
        <f t="shared" si="265"/>
        <v>722.5</v>
      </c>
      <c r="H3027" s="13">
        <f t="shared" si="267"/>
        <v>867</v>
      </c>
    </row>
    <row r="3028" spans="1:8" ht="12.4" customHeight="1" outlineLevel="2">
      <c r="A3028" s="19">
        <v>2464093</v>
      </c>
      <c r="B3028" s="68" t="s">
        <v>3241</v>
      </c>
      <c r="C3028" s="53">
        <v>18.5</v>
      </c>
      <c r="D3028" s="38" t="s">
        <v>390</v>
      </c>
      <c r="E3028" s="13">
        <f>C3028*$H$4</f>
        <v>943.5</v>
      </c>
      <c r="F3028" s="14">
        <f t="shared" si="266"/>
        <v>0</v>
      </c>
      <c r="G3028" s="13">
        <f t="shared" si="265"/>
        <v>786.25</v>
      </c>
      <c r="H3028" s="13">
        <f t="shared" si="267"/>
        <v>943.5</v>
      </c>
    </row>
    <row r="3029" spans="1:8" ht="12.4" customHeight="1" outlineLevel="2">
      <c r="A3029" s="19">
        <v>2464094</v>
      </c>
      <c r="B3029" s="68" t="s">
        <v>3242</v>
      </c>
      <c r="C3029" s="53">
        <v>19</v>
      </c>
      <c r="D3029" s="38" t="s">
        <v>390</v>
      </c>
      <c r="E3029" s="13">
        <f>C3029*$H$4</f>
        <v>969</v>
      </c>
      <c r="F3029" s="14">
        <f t="shared" si="266"/>
        <v>0</v>
      </c>
      <c r="G3029" s="13">
        <f t="shared" si="265"/>
        <v>807.5</v>
      </c>
      <c r="H3029" s="13">
        <f t="shared" si="267"/>
        <v>969</v>
      </c>
    </row>
    <row r="3030" spans="1:8" ht="12.4" customHeight="1" outlineLevel="2">
      <c r="A3030" s="19">
        <v>2464075</v>
      </c>
      <c r="B3030" s="68" t="s">
        <v>3243</v>
      </c>
      <c r="C3030" s="53">
        <v>18.900000000000002</v>
      </c>
      <c r="D3030" s="38" t="s">
        <v>390</v>
      </c>
      <c r="E3030" s="13">
        <f>C3030*$H$4</f>
        <v>963.90000000000009</v>
      </c>
      <c r="F3030" s="14">
        <f t="shared" si="266"/>
        <v>0</v>
      </c>
      <c r="G3030" s="13">
        <f t="shared" si="265"/>
        <v>803.25</v>
      </c>
      <c r="H3030" s="13">
        <f t="shared" si="267"/>
        <v>963.90000000000009</v>
      </c>
    </row>
    <row r="3031" spans="1:8" ht="12.4" customHeight="1" outlineLevel="2">
      <c r="A3031" s="19">
        <v>2464076</v>
      </c>
      <c r="B3031" s="68" t="s">
        <v>3244</v>
      </c>
      <c r="C3031" s="53">
        <v>20.700000000000003</v>
      </c>
      <c r="D3031" s="38" t="s">
        <v>390</v>
      </c>
      <c r="E3031" s="13">
        <f>C3031*$H$4</f>
        <v>1055.7</v>
      </c>
      <c r="F3031" s="14">
        <f t="shared" si="266"/>
        <v>0</v>
      </c>
      <c r="G3031" s="13">
        <f t="shared" si="265"/>
        <v>879.75</v>
      </c>
      <c r="H3031" s="13">
        <f t="shared" si="267"/>
        <v>1055.7</v>
      </c>
    </row>
    <row r="3032" spans="1:8" ht="12.4" customHeight="1" outlineLevel="2">
      <c r="A3032" s="19">
        <v>2464079</v>
      </c>
      <c r="B3032" s="68" t="s">
        <v>10942</v>
      </c>
      <c r="C3032" s="53">
        <v>30.5</v>
      </c>
      <c r="D3032" s="38" t="s">
        <v>390</v>
      </c>
      <c r="E3032" s="13">
        <f>C3032*$H$4</f>
        <v>1555.5</v>
      </c>
      <c r="F3032" s="14">
        <f t="shared" si="266"/>
        <v>0</v>
      </c>
      <c r="G3032" s="13">
        <f t="shared" si="265"/>
        <v>1296.25</v>
      </c>
      <c r="H3032" s="13">
        <f t="shared" ref="H3032:H3035" si="268">E3032-E3032*F3032</f>
        <v>1555.5</v>
      </c>
    </row>
    <row r="3033" spans="1:8" ht="12.4" customHeight="1" outlineLevel="2">
      <c r="A3033" s="19">
        <v>2464095</v>
      </c>
      <c r="B3033" s="68" t="s">
        <v>3245</v>
      </c>
      <c r="C3033" s="53">
        <v>40.300000000000004</v>
      </c>
      <c r="D3033" s="38" t="s">
        <v>390</v>
      </c>
      <c r="E3033" s="13">
        <f>C3033*$H$4</f>
        <v>2055.3000000000002</v>
      </c>
      <c r="F3033" s="14">
        <f t="shared" si="266"/>
        <v>0</v>
      </c>
      <c r="G3033" s="13">
        <f t="shared" si="265"/>
        <v>1712.75</v>
      </c>
      <c r="H3033" s="13">
        <f t="shared" si="268"/>
        <v>2055.3000000000002</v>
      </c>
    </row>
    <row r="3034" spans="1:8" ht="12.4" customHeight="1" outlineLevel="2">
      <c r="A3034" s="19">
        <v>2464098</v>
      </c>
      <c r="B3034" s="68" t="s">
        <v>10943</v>
      </c>
      <c r="C3034" s="53">
        <v>45.5</v>
      </c>
      <c r="D3034" s="38" t="s">
        <v>391</v>
      </c>
      <c r="E3034" s="13">
        <f>C3034*$H$4</f>
        <v>2320.5</v>
      </c>
      <c r="F3034" s="14">
        <f t="shared" si="266"/>
        <v>0</v>
      </c>
      <c r="G3034" s="13">
        <f t="shared" si="265"/>
        <v>1933.75</v>
      </c>
      <c r="H3034" s="13">
        <f t="shared" si="268"/>
        <v>2320.5</v>
      </c>
    </row>
    <row r="3035" spans="1:8" ht="12.4" customHeight="1" outlineLevel="2">
      <c r="A3035" s="19">
        <v>2464096</v>
      </c>
      <c r="B3035" s="68" t="s">
        <v>3246</v>
      </c>
      <c r="C3035" s="53">
        <v>42.5</v>
      </c>
      <c r="D3035" s="38" t="s">
        <v>390</v>
      </c>
      <c r="E3035" s="13">
        <f>C3035*$H$4</f>
        <v>2167.5</v>
      </c>
      <c r="F3035" s="14">
        <f t="shared" si="266"/>
        <v>0</v>
      </c>
      <c r="G3035" s="13">
        <f t="shared" si="265"/>
        <v>1806.25</v>
      </c>
      <c r="H3035" s="13">
        <f t="shared" si="268"/>
        <v>2167.5</v>
      </c>
    </row>
    <row r="3036" spans="1:8" ht="12.4" customHeight="1" outlineLevel="2">
      <c r="A3036" s="19">
        <v>2464099</v>
      </c>
      <c r="B3036" s="68" t="s">
        <v>10679</v>
      </c>
      <c r="C3036" s="53">
        <v>17</v>
      </c>
      <c r="D3036" s="38" t="s">
        <v>391</v>
      </c>
      <c r="E3036" s="13">
        <f>C3036*$H$4</f>
        <v>867</v>
      </c>
      <c r="F3036" s="14">
        <f t="shared" si="266"/>
        <v>0</v>
      </c>
      <c r="G3036" s="13">
        <f t="shared" si="265"/>
        <v>722.5</v>
      </c>
      <c r="H3036" s="13">
        <f t="shared" ref="H3036:H3038" si="269">E3036-E3036*F3036</f>
        <v>867</v>
      </c>
    </row>
    <row r="3037" spans="1:8" ht="12.4" customHeight="1" outlineLevel="2">
      <c r="A3037" s="19">
        <v>2464088</v>
      </c>
      <c r="B3037" s="68" t="s">
        <v>10680</v>
      </c>
      <c r="C3037" s="53">
        <v>19</v>
      </c>
      <c r="D3037" s="38" t="s">
        <v>391</v>
      </c>
      <c r="E3037" s="13">
        <f>C3037*$H$4</f>
        <v>969</v>
      </c>
      <c r="F3037" s="14">
        <f t="shared" si="266"/>
        <v>0</v>
      </c>
      <c r="G3037" s="13">
        <f t="shared" si="265"/>
        <v>807.5</v>
      </c>
      <c r="H3037" s="13">
        <f t="shared" si="269"/>
        <v>969</v>
      </c>
    </row>
    <row r="3038" spans="1:8" ht="12.4" customHeight="1" outlineLevel="2">
      <c r="A3038" s="19">
        <v>2464089</v>
      </c>
      <c r="B3038" s="68" t="s">
        <v>10681</v>
      </c>
      <c r="C3038" s="53">
        <v>19.3</v>
      </c>
      <c r="D3038" s="38" t="s">
        <v>391</v>
      </c>
      <c r="E3038" s="13">
        <f>C3038*$H$4</f>
        <v>984.30000000000007</v>
      </c>
      <c r="F3038" s="14">
        <f t="shared" si="266"/>
        <v>0</v>
      </c>
      <c r="G3038" s="13">
        <f t="shared" si="265"/>
        <v>820.25</v>
      </c>
      <c r="H3038" s="13">
        <f t="shared" si="269"/>
        <v>984.30000000000007</v>
      </c>
    </row>
    <row r="3039" spans="1:8" ht="12.4" customHeight="1" outlineLevel="2">
      <c r="A3039" s="19">
        <v>2464004</v>
      </c>
      <c r="B3039" s="68" t="s">
        <v>3247</v>
      </c>
      <c r="C3039" s="53">
        <v>19.899999999999999</v>
      </c>
      <c r="D3039" s="38" t="s">
        <v>390</v>
      </c>
      <c r="E3039" s="13">
        <f>C3039*$H$4</f>
        <v>1014.9</v>
      </c>
      <c r="F3039" s="14">
        <f t="shared" si="266"/>
        <v>0</v>
      </c>
      <c r="G3039" s="13">
        <f t="shared" si="265"/>
        <v>845.75</v>
      </c>
      <c r="H3039" s="13">
        <f t="shared" si="267"/>
        <v>1014.9</v>
      </c>
    </row>
    <row r="3040" spans="1:8" ht="12.4" customHeight="1" outlineLevel="2">
      <c r="A3040" s="19">
        <v>2464010</v>
      </c>
      <c r="B3040" s="68" t="s">
        <v>3248</v>
      </c>
      <c r="C3040" s="53">
        <v>22.9</v>
      </c>
      <c r="D3040" s="38" t="s">
        <v>390</v>
      </c>
      <c r="E3040" s="13">
        <f>C3040*$H$4</f>
        <v>1167.8999999999999</v>
      </c>
      <c r="F3040" s="14">
        <f t="shared" si="266"/>
        <v>0</v>
      </c>
      <c r="G3040" s="13">
        <f t="shared" si="265"/>
        <v>973.25</v>
      </c>
      <c r="H3040" s="13">
        <f t="shared" si="267"/>
        <v>1167.8999999999999</v>
      </c>
    </row>
    <row r="3041" spans="1:8" ht="12.4" customHeight="1" outlineLevel="2">
      <c r="A3041" s="19">
        <v>2464018</v>
      </c>
      <c r="B3041" s="68" t="s">
        <v>3249</v>
      </c>
      <c r="C3041" s="53">
        <v>45.5</v>
      </c>
      <c r="D3041" s="38" t="s">
        <v>390</v>
      </c>
      <c r="E3041" s="13">
        <f>C3041*$H$4</f>
        <v>2320.5</v>
      </c>
      <c r="F3041" s="14">
        <f t="shared" si="266"/>
        <v>0</v>
      </c>
      <c r="G3041" s="13">
        <f t="shared" si="265"/>
        <v>1933.75</v>
      </c>
      <c r="H3041" s="13">
        <f t="shared" si="267"/>
        <v>2320.5</v>
      </c>
    </row>
    <row r="3042" spans="1:8" ht="12.4" customHeight="1" outlineLevel="2">
      <c r="A3042" s="19">
        <v>2464026</v>
      </c>
      <c r="B3042" s="68" t="s">
        <v>3250</v>
      </c>
      <c r="C3042" s="53">
        <v>51.6</v>
      </c>
      <c r="D3042" s="38" t="s">
        <v>390</v>
      </c>
      <c r="E3042" s="13">
        <f>C3042*$H$4</f>
        <v>2631.6</v>
      </c>
      <c r="F3042" s="14">
        <f t="shared" si="266"/>
        <v>0</v>
      </c>
      <c r="G3042" s="13">
        <f t="shared" si="265"/>
        <v>2193</v>
      </c>
      <c r="H3042" s="13">
        <f t="shared" si="267"/>
        <v>2631.6</v>
      </c>
    </row>
    <row r="3043" spans="1:8" ht="12.4" customHeight="1" outlineLevel="2">
      <c r="A3043" s="19">
        <v>2464008</v>
      </c>
      <c r="B3043" s="68" t="s">
        <v>3251</v>
      </c>
      <c r="C3043" s="53">
        <v>20.3</v>
      </c>
      <c r="D3043" s="38" t="s">
        <v>390</v>
      </c>
      <c r="E3043" s="13">
        <f>C3043*$H$4</f>
        <v>1035.3</v>
      </c>
      <c r="F3043" s="14">
        <f t="shared" si="266"/>
        <v>0</v>
      </c>
      <c r="G3043" s="13">
        <f t="shared" si="265"/>
        <v>862.75</v>
      </c>
      <c r="H3043" s="13">
        <f t="shared" si="267"/>
        <v>1035.3</v>
      </c>
    </row>
    <row r="3044" spans="1:8" ht="12.4" customHeight="1" outlineLevel="2">
      <c r="A3044" s="19">
        <v>2464006</v>
      </c>
      <c r="B3044" s="68" t="s">
        <v>3252</v>
      </c>
      <c r="C3044" s="53">
        <v>20.3</v>
      </c>
      <c r="D3044" s="38" t="s">
        <v>390</v>
      </c>
      <c r="E3044" s="13">
        <f>C3044*$H$4</f>
        <v>1035.3</v>
      </c>
      <c r="F3044" s="14">
        <f t="shared" si="266"/>
        <v>0</v>
      </c>
      <c r="G3044" s="13">
        <f t="shared" si="265"/>
        <v>862.75</v>
      </c>
      <c r="H3044" s="13">
        <f t="shared" si="267"/>
        <v>1035.3</v>
      </c>
    </row>
    <row r="3045" spans="1:8" ht="12.4" customHeight="1" outlineLevel="2">
      <c r="A3045" s="19">
        <v>2464016</v>
      </c>
      <c r="B3045" s="68" t="s">
        <v>3253</v>
      </c>
      <c r="C3045" s="53">
        <v>23.400000000000002</v>
      </c>
      <c r="D3045" s="38" t="s">
        <v>390</v>
      </c>
      <c r="E3045" s="13">
        <f>C3045*$H$4</f>
        <v>1193.4000000000001</v>
      </c>
      <c r="F3045" s="14">
        <f t="shared" si="266"/>
        <v>0</v>
      </c>
      <c r="G3045" s="13">
        <f t="shared" si="265"/>
        <v>994.5</v>
      </c>
      <c r="H3045" s="13">
        <f t="shared" si="267"/>
        <v>1193.4000000000001</v>
      </c>
    </row>
    <row r="3046" spans="1:8" ht="12.4" customHeight="1" outlineLevel="2">
      <c r="A3046" s="19">
        <v>2464014</v>
      </c>
      <c r="B3046" s="68" t="s">
        <v>3254</v>
      </c>
      <c r="C3046" s="53">
        <v>23.400000000000002</v>
      </c>
      <c r="D3046" s="38" t="s">
        <v>390</v>
      </c>
      <c r="E3046" s="13">
        <f>C3046*$H$4</f>
        <v>1193.4000000000001</v>
      </c>
      <c r="F3046" s="14">
        <f t="shared" si="266"/>
        <v>0</v>
      </c>
      <c r="G3046" s="13">
        <f t="shared" si="265"/>
        <v>994.5</v>
      </c>
      <c r="H3046" s="13">
        <f t="shared" si="267"/>
        <v>1193.4000000000001</v>
      </c>
    </row>
    <row r="3047" spans="1:8" ht="12.4" customHeight="1" outlineLevel="2">
      <c r="A3047" s="19">
        <v>2464012</v>
      </c>
      <c r="B3047" s="68" t="s">
        <v>3255</v>
      </c>
      <c r="C3047" s="53">
        <v>23.400000000000002</v>
      </c>
      <c r="D3047" s="38" t="s">
        <v>390</v>
      </c>
      <c r="E3047" s="13">
        <f>C3047*$H$4</f>
        <v>1193.4000000000001</v>
      </c>
      <c r="F3047" s="14">
        <f t="shared" si="266"/>
        <v>0</v>
      </c>
      <c r="G3047" s="13">
        <f t="shared" si="265"/>
        <v>994.5</v>
      </c>
      <c r="H3047" s="13">
        <f t="shared" si="267"/>
        <v>1193.4000000000001</v>
      </c>
    </row>
    <row r="3048" spans="1:8" ht="12.4" customHeight="1" outlineLevel="2">
      <c r="A3048" s="19">
        <v>2464077</v>
      </c>
      <c r="B3048" s="68" t="s">
        <v>3256</v>
      </c>
      <c r="C3048" s="53">
        <v>21.9</v>
      </c>
      <c r="D3048" s="38" t="s">
        <v>390</v>
      </c>
      <c r="E3048" s="13">
        <f>C3048*$H$4</f>
        <v>1116.8999999999999</v>
      </c>
      <c r="F3048" s="14">
        <f t="shared" si="266"/>
        <v>0</v>
      </c>
      <c r="G3048" s="13">
        <f t="shared" si="265"/>
        <v>930.75</v>
      </c>
      <c r="H3048" s="13">
        <f t="shared" si="267"/>
        <v>1116.8999999999999</v>
      </c>
    </row>
    <row r="3049" spans="1:8" ht="12.4" customHeight="1" outlineLevel="2">
      <c r="A3049" s="19">
        <v>2464078</v>
      </c>
      <c r="B3049" s="68" t="s">
        <v>3257</v>
      </c>
      <c r="C3049" s="53">
        <v>24</v>
      </c>
      <c r="D3049" s="38" t="s">
        <v>390</v>
      </c>
      <c r="E3049" s="13">
        <f>C3049*$H$4</f>
        <v>1224</v>
      </c>
      <c r="F3049" s="14">
        <f t="shared" si="266"/>
        <v>0</v>
      </c>
      <c r="G3049" s="13">
        <f t="shared" si="265"/>
        <v>1020</v>
      </c>
      <c r="H3049" s="13">
        <f t="shared" si="267"/>
        <v>1224</v>
      </c>
    </row>
    <row r="3050" spans="1:8" ht="12.4" customHeight="1" outlineLevel="2">
      <c r="A3050" s="19">
        <v>2464024</v>
      </c>
      <c r="B3050" s="68" t="s">
        <v>3258</v>
      </c>
      <c r="C3050" s="53">
        <v>46.5</v>
      </c>
      <c r="D3050" s="38" t="s">
        <v>390</v>
      </c>
      <c r="E3050" s="13">
        <f>C3050*$H$4</f>
        <v>2371.5</v>
      </c>
      <c r="F3050" s="14">
        <f t="shared" si="266"/>
        <v>0</v>
      </c>
      <c r="G3050" s="13">
        <f t="shared" si="265"/>
        <v>1976.25</v>
      </c>
      <c r="H3050" s="13">
        <f t="shared" si="267"/>
        <v>2371.5</v>
      </c>
    </row>
    <row r="3051" spans="1:8" ht="12.4" customHeight="1" outlineLevel="2">
      <c r="A3051" s="19">
        <v>2464022</v>
      </c>
      <c r="B3051" s="68" t="s">
        <v>3259</v>
      </c>
      <c r="C3051" s="53">
        <v>46.5</v>
      </c>
      <c r="D3051" s="38" t="s">
        <v>390</v>
      </c>
      <c r="E3051" s="13">
        <f>C3051*$H$4</f>
        <v>2371.5</v>
      </c>
      <c r="F3051" s="14">
        <f t="shared" si="266"/>
        <v>0</v>
      </c>
      <c r="G3051" s="13">
        <f t="shared" si="265"/>
        <v>1976.25</v>
      </c>
      <c r="H3051" s="13">
        <f t="shared" si="267"/>
        <v>2371.5</v>
      </c>
    </row>
    <row r="3052" spans="1:8" ht="12.4" customHeight="1" outlineLevel="2">
      <c r="A3052" s="19">
        <v>2464020</v>
      </c>
      <c r="B3052" s="68" t="s">
        <v>3260</v>
      </c>
      <c r="C3052" s="53">
        <v>46.5</v>
      </c>
      <c r="D3052" s="38" t="s">
        <v>390</v>
      </c>
      <c r="E3052" s="13">
        <f>C3052*$H$4</f>
        <v>2371.5</v>
      </c>
      <c r="F3052" s="14">
        <f t="shared" si="266"/>
        <v>0</v>
      </c>
      <c r="G3052" s="13">
        <f t="shared" si="265"/>
        <v>1976.25</v>
      </c>
      <c r="H3052" s="13">
        <f t="shared" si="267"/>
        <v>2371.5</v>
      </c>
    </row>
    <row r="3053" spans="1:8" ht="12.4" customHeight="1" outlineLevel="2">
      <c r="A3053" s="19">
        <v>2464030</v>
      </c>
      <c r="B3053" s="68" t="s">
        <v>3261</v>
      </c>
      <c r="C3053" s="53">
        <v>52</v>
      </c>
      <c r="D3053" s="38" t="s">
        <v>390</v>
      </c>
      <c r="E3053" s="13">
        <f>C3053*$H$4</f>
        <v>2652</v>
      </c>
      <c r="F3053" s="14">
        <f t="shared" si="266"/>
        <v>0</v>
      </c>
      <c r="G3053" s="13">
        <f t="shared" si="265"/>
        <v>2210</v>
      </c>
      <c r="H3053" s="13">
        <f t="shared" si="267"/>
        <v>2652</v>
      </c>
    </row>
    <row r="3054" spans="1:8" ht="12.4" customHeight="1" outlineLevel="2">
      <c r="A3054" s="19">
        <v>2464028</v>
      </c>
      <c r="B3054" s="68" t="s">
        <v>3262</v>
      </c>
      <c r="C3054" s="53">
        <v>52</v>
      </c>
      <c r="D3054" s="38" t="s">
        <v>390</v>
      </c>
      <c r="E3054" s="13">
        <f>C3054*$H$4</f>
        <v>2652</v>
      </c>
      <c r="F3054" s="14">
        <f t="shared" si="266"/>
        <v>0</v>
      </c>
      <c r="G3054" s="13">
        <f t="shared" si="265"/>
        <v>2210</v>
      </c>
      <c r="H3054" s="13">
        <f t="shared" si="267"/>
        <v>2652</v>
      </c>
    </row>
    <row r="3055" spans="1:8" ht="12.4" customHeight="1" outlineLevel="2">
      <c r="A3055" s="19">
        <v>2464007</v>
      </c>
      <c r="B3055" s="68" t="s">
        <v>3263</v>
      </c>
      <c r="C3055" s="53">
        <v>19.899999999999999</v>
      </c>
      <c r="D3055" s="38" t="s">
        <v>390</v>
      </c>
      <c r="E3055" s="13">
        <f>C3055*$H$4</f>
        <v>1014.9</v>
      </c>
      <c r="F3055" s="14">
        <f t="shared" si="266"/>
        <v>0</v>
      </c>
      <c r="G3055" s="13">
        <f t="shared" si="265"/>
        <v>845.75</v>
      </c>
      <c r="H3055" s="13">
        <f t="shared" si="267"/>
        <v>1014.9</v>
      </c>
    </row>
    <row r="3056" spans="1:8" ht="12.4" customHeight="1" outlineLevel="2">
      <c r="A3056" s="19">
        <v>2464005</v>
      </c>
      <c r="B3056" s="68" t="s">
        <v>3264</v>
      </c>
      <c r="C3056" s="53">
        <v>19.899999999999999</v>
      </c>
      <c r="D3056" s="38" t="s">
        <v>390</v>
      </c>
      <c r="E3056" s="13">
        <f>C3056*$H$4</f>
        <v>1014.9</v>
      </c>
      <c r="F3056" s="14">
        <f t="shared" si="266"/>
        <v>0</v>
      </c>
      <c r="G3056" s="13">
        <f t="shared" si="265"/>
        <v>845.75</v>
      </c>
      <c r="H3056" s="13">
        <f t="shared" si="267"/>
        <v>1014.9</v>
      </c>
    </row>
    <row r="3057" spans="1:8" ht="12.4" customHeight="1" outlineLevel="2">
      <c r="A3057" s="19">
        <v>2464013</v>
      </c>
      <c r="B3057" s="68" t="s">
        <v>3265</v>
      </c>
      <c r="C3057" s="53">
        <v>23.700000000000003</v>
      </c>
      <c r="D3057" s="38" t="s">
        <v>391</v>
      </c>
      <c r="E3057" s="13">
        <f>C3057*$H$4</f>
        <v>1208.7</v>
      </c>
      <c r="F3057" s="14">
        <f t="shared" si="266"/>
        <v>0</v>
      </c>
      <c r="G3057" s="13">
        <f t="shared" si="265"/>
        <v>1007.25</v>
      </c>
      <c r="H3057" s="13">
        <f t="shared" si="267"/>
        <v>1208.7</v>
      </c>
    </row>
    <row r="3058" spans="1:8" ht="12.4" customHeight="1" outlineLevel="2">
      <c r="A3058" s="19">
        <v>2464015</v>
      </c>
      <c r="B3058" s="68" t="s">
        <v>3266</v>
      </c>
      <c r="C3058" s="53">
        <v>23.700000000000003</v>
      </c>
      <c r="D3058" s="38" t="s">
        <v>391</v>
      </c>
      <c r="E3058" s="13">
        <f>C3058*$H$4</f>
        <v>1208.7</v>
      </c>
      <c r="F3058" s="14">
        <f t="shared" si="266"/>
        <v>0</v>
      </c>
      <c r="G3058" s="13">
        <f t="shared" si="265"/>
        <v>1007.25</v>
      </c>
      <c r="H3058" s="13">
        <f t="shared" si="267"/>
        <v>1208.7</v>
      </c>
    </row>
    <row r="3059" spans="1:8" ht="12.4" customHeight="1" outlineLevel="2">
      <c r="A3059" s="19">
        <v>2464011</v>
      </c>
      <c r="B3059" s="68" t="s">
        <v>3267</v>
      </c>
      <c r="C3059" s="53">
        <v>23.400000000000002</v>
      </c>
      <c r="D3059" s="38" t="s">
        <v>390</v>
      </c>
      <c r="E3059" s="13">
        <f>C3059*$H$4</f>
        <v>1193.4000000000001</v>
      </c>
      <c r="F3059" s="14">
        <f t="shared" si="266"/>
        <v>0</v>
      </c>
      <c r="G3059" s="13">
        <f t="shared" si="265"/>
        <v>994.5</v>
      </c>
      <c r="H3059" s="13">
        <f t="shared" si="267"/>
        <v>1193.4000000000001</v>
      </c>
    </row>
    <row r="3060" spans="1:8" ht="12.4" customHeight="1" outlineLevel="2">
      <c r="A3060" s="19">
        <v>2464019</v>
      </c>
      <c r="B3060" s="68" t="s">
        <v>3268</v>
      </c>
      <c r="C3060" s="53">
        <v>46.5</v>
      </c>
      <c r="D3060" s="38" t="s">
        <v>390</v>
      </c>
      <c r="E3060" s="13">
        <f>C3060*$H$4</f>
        <v>2371.5</v>
      </c>
      <c r="F3060" s="14">
        <f t="shared" si="266"/>
        <v>0</v>
      </c>
      <c r="G3060" s="13">
        <f t="shared" si="265"/>
        <v>1976.25</v>
      </c>
      <c r="H3060" s="13">
        <f t="shared" si="267"/>
        <v>2371.5</v>
      </c>
    </row>
    <row r="3061" spans="1:8" ht="12.4" customHeight="1" outlineLevel="2">
      <c r="A3061" s="19">
        <v>2464027</v>
      </c>
      <c r="B3061" s="68" t="s">
        <v>3269</v>
      </c>
      <c r="C3061" s="53">
        <v>52.9</v>
      </c>
      <c r="D3061" s="38" t="s">
        <v>390</v>
      </c>
      <c r="E3061" s="13">
        <f>C3061*$H$4</f>
        <v>2697.9</v>
      </c>
      <c r="F3061" s="14">
        <f t="shared" si="266"/>
        <v>0</v>
      </c>
      <c r="G3061" s="13">
        <f t="shared" si="265"/>
        <v>2248.25</v>
      </c>
      <c r="H3061" s="13">
        <f t="shared" si="267"/>
        <v>2697.9</v>
      </c>
    </row>
    <row r="3062" spans="1:8" ht="12.4" customHeight="1" outlineLevel="2">
      <c r="A3062" s="19">
        <v>2464069</v>
      </c>
      <c r="B3062" s="68" t="s">
        <v>3270</v>
      </c>
      <c r="C3062" s="53">
        <v>9.5</v>
      </c>
      <c r="D3062" s="38" t="s">
        <v>390</v>
      </c>
      <c r="E3062" s="13">
        <f>C3062*$H$4</f>
        <v>484.5</v>
      </c>
      <c r="F3062" s="14">
        <f t="shared" si="266"/>
        <v>0</v>
      </c>
      <c r="G3062" s="13">
        <f t="shared" si="265"/>
        <v>403.75</v>
      </c>
      <c r="H3062" s="13">
        <f t="shared" si="267"/>
        <v>484.5</v>
      </c>
    </row>
    <row r="3063" spans="1:8" ht="12.4" customHeight="1" outlineLevel="2">
      <c r="A3063" s="19">
        <v>2464070</v>
      </c>
      <c r="B3063" s="68" t="s">
        <v>3271</v>
      </c>
      <c r="C3063" s="53">
        <v>9.5</v>
      </c>
      <c r="D3063" s="38" t="s">
        <v>390</v>
      </c>
      <c r="E3063" s="13">
        <f>C3063*$H$4</f>
        <v>484.5</v>
      </c>
      <c r="F3063" s="14">
        <f t="shared" ref="F3063:F3094" si="270">$F$3025</f>
        <v>0</v>
      </c>
      <c r="G3063" s="13">
        <f t="shared" si="265"/>
        <v>403.75</v>
      </c>
      <c r="H3063" s="13">
        <f t="shared" ref="H3063:H3094" si="271">E3063-E3063*F3063</f>
        <v>484.5</v>
      </c>
    </row>
    <row r="3064" spans="1:8" ht="12.4" customHeight="1" outlineLevel="2">
      <c r="A3064" s="19">
        <v>2464068</v>
      </c>
      <c r="B3064" s="68" t="s">
        <v>3272</v>
      </c>
      <c r="C3064" s="53">
        <v>9.5</v>
      </c>
      <c r="D3064" s="38" t="s">
        <v>391</v>
      </c>
      <c r="E3064" s="13">
        <f>C3064*$H$4</f>
        <v>484.5</v>
      </c>
      <c r="F3064" s="14">
        <f t="shared" si="270"/>
        <v>0</v>
      </c>
      <c r="G3064" s="13">
        <f t="shared" si="265"/>
        <v>403.75</v>
      </c>
      <c r="H3064" s="13">
        <f t="shared" si="271"/>
        <v>484.5</v>
      </c>
    </row>
    <row r="3065" spans="1:8" ht="12.4" customHeight="1" outlineLevel="2">
      <c r="A3065" s="19">
        <v>2461120</v>
      </c>
      <c r="B3065" s="68" t="s">
        <v>3273</v>
      </c>
      <c r="C3065" s="53">
        <v>0.38</v>
      </c>
      <c r="D3065" s="38" t="s">
        <v>391</v>
      </c>
      <c r="E3065" s="13">
        <f>C3065*$H$4</f>
        <v>19.38</v>
      </c>
      <c r="F3065" s="14">
        <f t="shared" si="270"/>
        <v>0</v>
      </c>
      <c r="G3065" s="13">
        <f t="shared" si="265"/>
        <v>16.149999999999999</v>
      </c>
      <c r="H3065" s="13">
        <f t="shared" si="271"/>
        <v>19.38</v>
      </c>
    </row>
    <row r="3066" spans="1:8" ht="12.4" customHeight="1" outlineLevel="2">
      <c r="A3066" s="19">
        <v>2461110</v>
      </c>
      <c r="B3066" s="68" t="s">
        <v>3274</v>
      </c>
      <c r="C3066" s="53">
        <v>0.38</v>
      </c>
      <c r="D3066" s="38" t="s">
        <v>391</v>
      </c>
      <c r="E3066" s="13">
        <f>C3066*$H$4</f>
        <v>19.38</v>
      </c>
      <c r="F3066" s="14">
        <f t="shared" si="270"/>
        <v>0</v>
      </c>
      <c r="G3066" s="13">
        <f t="shared" si="265"/>
        <v>16.149999999999999</v>
      </c>
      <c r="H3066" s="13">
        <f t="shared" si="271"/>
        <v>19.38</v>
      </c>
    </row>
    <row r="3067" spans="1:8" ht="12.4" customHeight="1" outlineLevel="2">
      <c r="A3067" s="19">
        <v>2464071</v>
      </c>
      <c r="B3067" s="68" t="s">
        <v>3275</v>
      </c>
      <c r="C3067" s="53">
        <v>0.7</v>
      </c>
      <c r="D3067" s="38" t="s">
        <v>391</v>
      </c>
      <c r="E3067" s="13">
        <f>C3067*$H$4</f>
        <v>35.699999999999996</v>
      </c>
      <c r="F3067" s="14">
        <f t="shared" si="270"/>
        <v>0</v>
      </c>
      <c r="G3067" s="13">
        <f t="shared" si="265"/>
        <v>29.75</v>
      </c>
      <c r="H3067" s="13">
        <f t="shared" si="271"/>
        <v>35.699999999999996</v>
      </c>
    </row>
    <row r="3068" spans="1:8" ht="12.4" customHeight="1" outlineLevel="2">
      <c r="A3068" s="19">
        <v>2464072</v>
      </c>
      <c r="B3068" s="68" t="s">
        <v>3276</v>
      </c>
      <c r="C3068" s="53">
        <v>0.79999999999999993</v>
      </c>
      <c r="D3068" s="38" t="s">
        <v>391</v>
      </c>
      <c r="E3068" s="13">
        <f>C3068*$H$4</f>
        <v>40.799999999999997</v>
      </c>
      <c r="F3068" s="14">
        <f t="shared" si="270"/>
        <v>0</v>
      </c>
      <c r="G3068" s="13">
        <f t="shared" si="265"/>
        <v>34</v>
      </c>
      <c r="H3068" s="13">
        <f t="shared" si="271"/>
        <v>40.799999999999997</v>
      </c>
    </row>
    <row r="3069" spans="1:8" ht="12.4" customHeight="1" outlineLevel="2">
      <c r="A3069" s="19">
        <v>2464073</v>
      </c>
      <c r="B3069" s="68" t="s">
        <v>3277</v>
      </c>
      <c r="C3069" s="53">
        <v>1</v>
      </c>
      <c r="D3069" s="38" t="s">
        <v>391</v>
      </c>
      <c r="E3069" s="13">
        <f>C3069*$H$4</f>
        <v>51</v>
      </c>
      <c r="F3069" s="14">
        <f t="shared" si="270"/>
        <v>0</v>
      </c>
      <c r="G3069" s="13">
        <f t="shared" si="265"/>
        <v>42.5</v>
      </c>
      <c r="H3069" s="13">
        <f t="shared" si="271"/>
        <v>51</v>
      </c>
    </row>
    <row r="3070" spans="1:8" ht="12.4" customHeight="1" outlineLevel="2">
      <c r="A3070" s="19">
        <v>2464074</v>
      </c>
      <c r="B3070" s="68" t="s">
        <v>3278</v>
      </c>
      <c r="C3070" s="53">
        <v>2</v>
      </c>
      <c r="D3070" s="38" t="s">
        <v>391</v>
      </c>
      <c r="E3070" s="13">
        <f>C3070*$H$4</f>
        <v>102</v>
      </c>
      <c r="F3070" s="14">
        <f t="shared" si="270"/>
        <v>0</v>
      </c>
      <c r="G3070" s="13">
        <f t="shared" si="265"/>
        <v>85</v>
      </c>
      <c r="H3070" s="13">
        <f t="shared" si="271"/>
        <v>102</v>
      </c>
    </row>
    <row r="3071" spans="1:8" ht="12.4" customHeight="1" outlineLevel="2">
      <c r="A3071" s="19">
        <v>2461130</v>
      </c>
      <c r="B3071" s="68" t="s">
        <v>3279</v>
      </c>
      <c r="C3071" s="53">
        <v>1.5</v>
      </c>
      <c r="D3071" s="38" t="s">
        <v>391</v>
      </c>
      <c r="E3071" s="13">
        <f>C3071*$H$4</f>
        <v>76.5</v>
      </c>
      <c r="F3071" s="14">
        <f t="shared" si="270"/>
        <v>0</v>
      </c>
      <c r="G3071" s="13">
        <f t="shared" si="265"/>
        <v>63.75</v>
      </c>
      <c r="H3071" s="13">
        <f t="shared" si="271"/>
        <v>76.5</v>
      </c>
    </row>
    <row r="3072" spans="1:8" ht="12.4" customHeight="1" outlineLevel="2">
      <c r="A3072" s="19">
        <v>2461230</v>
      </c>
      <c r="B3072" s="68" t="s">
        <v>3280</v>
      </c>
      <c r="C3072" s="53">
        <v>22.3</v>
      </c>
      <c r="D3072" s="38" t="s">
        <v>391</v>
      </c>
      <c r="E3072" s="13">
        <f>C3072*$H$4</f>
        <v>1137.3</v>
      </c>
      <c r="F3072" s="14">
        <f t="shared" si="270"/>
        <v>0</v>
      </c>
      <c r="G3072" s="13">
        <f t="shared" si="265"/>
        <v>947.75</v>
      </c>
      <c r="H3072" s="13">
        <f t="shared" si="271"/>
        <v>1137.3</v>
      </c>
    </row>
    <row r="3073" spans="1:8" ht="12.4" customHeight="1" outlineLevel="2">
      <c r="A3073" s="19">
        <v>2461220</v>
      </c>
      <c r="B3073" s="68" t="s">
        <v>3281</v>
      </c>
      <c r="C3073" s="53">
        <v>22.3</v>
      </c>
      <c r="D3073" s="38" t="s">
        <v>391</v>
      </c>
      <c r="E3073" s="13">
        <f>C3073*$H$4</f>
        <v>1137.3</v>
      </c>
      <c r="F3073" s="14">
        <f t="shared" si="270"/>
        <v>0</v>
      </c>
      <c r="G3073" s="13">
        <f t="shared" si="265"/>
        <v>947.75</v>
      </c>
      <c r="H3073" s="13">
        <f t="shared" si="271"/>
        <v>1137.3</v>
      </c>
    </row>
    <row r="3074" spans="1:8" ht="12.4" customHeight="1" outlineLevel="2">
      <c r="A3074" s="19">
        <v>2461210</v>
      </c>
      <c r="B3074" s="68" t="s">
        <v>3282</v>
      </c>
      <c r="C3074" s="53">
        <v>21.700000000000003</v>
      </c>
      <c r="D3074" s="38" t="s">
        <v>390</v>
      </c>
      <c r="E3074" s="13">
        <f>C3074*$H$4</f>
        <v>1106.7</v>
      </c>
      <c r="F3074" s="14">
        <f t="shared" si="270"/>
        <v>0</v>
      </c>
      <c r="G3074" s="13">
        <f t="shared" si="265"/>
        <v>922.25</v>
      </c>
      <c r="H3074" s="13">
        <f t="shared" si="271"/>
        <v>1106.7</v>
      </c>
    </row>
    <row r="3075" spans="1:8" ht="12.4" customHeight="1" outlineLevel="2">
      <c r="A3075" s="19">
        <v>2462350</v>
      </c>
      <c r="B3075" s="68" t="s">
        <v>3283</v>
      </c>
      <c r="C3075" s="53">
        <v>24.400000000000002</v>
      </c>
      <c r="D3075" s="38" t="s">
        <v>391</v>
      </c>
      <c r="E3075" s="13">
        <f>C3075*$H$4</f>
        <v>1244.4000000000001</v>
      </c>
      <c r="F3075" s="14">
        <f t="shared" si="270"/>
        <v>0</v>
      </c>
      <c r="G3075" s="13">
        <f t="shared" si="265"/>
        <v>1037</v>
      </c>
      <c r="H3075" s="13">
        <f t="shared" si="271"/>
        <v>1244.4000000000001</v>
      </c>
    </row>
    <row r="3076" spans="1:8" ht="12.4" customHeight="1" outlineLevel="2">
      <c r="A3076" s="19">
        <v>2463500</v>
      </c>
      <c r="B3076" s="68" t="s">
        <v>3284</v>
      </c>
      <c r="C3076" s="53">
        <v>21.400000000000002</v>
      </c>
      <c r="D3076" s="38" t="s">
        <v>390</v>
      </c>
      <c r="E3076" s="13">
        <f>C3076*$H$4</f>
        <v>1091.4000000000001</v>
      </c>
      <c r="F3076" s="14">
        <f t="shared" si="270"/>
        <v>0</v>
      </c>
      <c r="G3076" s="13">
        <f t="shared" si="265"/>
        <v>909.5</v>
      </c>
      <c r="H3076" s="13">
        <f t="shared" si="271"/>
        <v>1091.4000000000001</v>
      </c>
    </row>
    <row r="3077" spans="1:8" ht="12.4" customHeight="1" outlineLevel="2">
      <c r="A3077" s="19">
        <v>2462330</v>
      </c>
      <c r="B3077" s="68" t="s">
        <v>3285</v>
      </c>
      <c r="C3077" s="53">
        <v>24.400000000000002</v>
      </c>
      <c r="D3077" s="38" t="s">
        <v>391</v>
      </c>
      <c r="E3077" s="13">
        <f>C3077*$H$4</f>
        <v>1244.4000000000001</v>
      </c>
      <c r="F3077" s="14">
        <f t="shared" si="270"/>
        <v>0</v>
      </c>
      <c r="G3077" s="13">
        <f t="shared" si="265"/>
        <v>1037</v>
      </c>
      <c r="H3077" s="13">
        <f t="shared" si="271"/>
        <v>1244.4000000000001</v>
      </c>
    </row>
    <row r="3078" spans="1:8" ht="12.4" customHeight="1" outlineLevel="2">
      <c r="A3078" s="19">
        <v>2463506</v>
      </c>
      <c r="B3078" s="68" t="s">
        <v>3286</v>
      </c>
      <c r="C3078" s="53">
        <v>23.400000000000002</v>
      </c>
      <c r="D3078" s="38" t="s">
        <v>391</v>
      </c>
      <c r="E3078" s="13">
        <f>C3078*$H$4</f>
        <v>1193.4000000000001</v>
      </c>
      <c r="F3078" s="14">
        <f t="shared" si="270"/>
        <v>0</v>
      </c>
      <c r="G3078" s="13">
        <f t="shared" si="265"/>
        <v>994.5</v>
      </c>
      <c r="H3078" s="13">
        <f t="shared" si="271"/>
        <v>1193.4000000000001</v>
      </c>
    </row>
    <row r="3079" spans="1:8" ht="12.4" customHeight="1" outlineLevel="2">
      <c r="A3079" s="19">
        <v>2463504</v>
      </c>
      <c r="B3079" s="68" t="s">
        <v>3287</v>
      </c>
      <c r="C3079" s="53">
        <v>23.400000000000002</v>
      </c>
      <c r="D3079" s="38" t="s">
        <v>391</v>
      </c>
      <c r="E3079" s="13">
        <f>C3079*$H$4</f>
        <v>1193.4000000000001</v>
      </c>
      <c r="F3079" s="14">
        <f t="shared" si="270"/>
        <v>0</v>
      </c>
      <c r="G3079" s="13">
        <f t="shared" si="265"/>
        <v>994.5</v>
      </c>
      <c r="H3079" s="13">
        <f t="shared" si="271"/>
        <v>1193.4000000000001</v>
      </c>
    </row>
    <row r="3080" spans="1:8" ht="12.4" customHeight="1" outlineLevel="2">
      <c r="A3080" s="19">
        <v>2463502</v>
      </c>
      <c r="B3080" s="68" t="s">
        <v>3288</v>
      </c>
      <c r="C3080" s="53">
        <v>22</v>
      </c>
      <c r="D3080" s="38" t="s">
        <v>390</v>
      </c>
      <c r="E3080" s="13">
        <f>C3080*$H$4</f>
        <v>1122</v>
      </c>
      <c r="F3080" s="14">
        <f t="shared" si="270"/>
        <v>0</v>
      </c>
      <c r="G3080" s="13">
        <f t="shared" si="265"/>
        <v>935</v>
      </c>
      <c r="H3080" s="13">
        <f t="shared" si="271"/>
        <v>1122</v>
      </c>
    </row>
    <row r="3081" spans="1:8" ht="12.4" customHeight="1" outlineLevel="2">
      <c r="A3081" s="19">
        <v>2462340</v>
      </c>
      <c r="B3081" s="68" t="s">
        <v>3289</v>
      </c>
      <c r="C3081" s="53">
        <v>24.400000000000002</v>
      </c>
      <c r="D3081" s="38" t="s">
        <v>391</v>
      </c>
      <c r="E3081" s="13">
        <f>C3081*$H$4</f>
        <v>1244.4000000000001</v>
      </c>
      <c r="F3081" s="14">
        <f t="shared" si="270"/>
        <v>0</v>
      </c>
      <c r="G3081" s="13">
        <f t="shared" si="265"/>
        <v>1037</v>
      </c>
      <c r="H3081" s="13">
        <f t="shared" si="271"/>
        <v>1244.4000000000001</v>
      </c>
    </row>
    <row r="3082" spans="1:8" ht="12.4" customHeight="1" outlineLevel="2">
      <c r="A3082" s="19">
        <v>2462320</v>
      </c>
      <c r="B3082" s="68" t="s">
        <v>3290</v>
      </c>
      <c r="C3082" s="53">
        <v>24.400000000000002</v>
      </c>
      <c r="D3082" s="38" t="s">
        <v>391</v>
      </c>
      <c r="E3082" s="13">
        <f>C3082*$H$4</f>
        <v>1244.4000000000001</v>
      </c>
      <c r="F3082" s="14">
        <f t="shared" si="270"/>
        <v>0</v>
      </c>
      <c r="G3082" s="13">
        <f t="shared" si="265"/>
        <v>1037</v>
      </c>
      <c r="H3082" s="13">
        <f t="shared" si="271"/>
        <v>1244.4000000000001</v>
      </c>
    </row>
    <row r="3083" spans="1:8" ht="12.4" customHeight="1" outlineLevel="2">
      <c r="A3083" s="19">
        <v>2462310</v>
      </c>
      <c r="B3083" s="68" t="s">
        <v>3291</v>
      </c>
      <c r="C3083" s="53">
        <v>24.400000000000002</v>
      </c>
      <c r="D3083" s="38" t="s">
        <v>390</v>
      </c>
      <c r="E3083" s="13">
        <f>C3083*$H$4</f>
        <v>1244.4000000000001</v>
      </c>
      <c r="F3083" s="14">
        <f t="shared" si="270"/>
        <v>0</v>
      </c>
      <c r="G3083" s="13">
        <f t="shared" si="265"/>
        <v>1037</v>
      </c>
      <c r="H3083" s="13">
        <f t="shared" si="271"/>
        <v>1244.4000000000001</v>
      </c>
    </row>
    <row r="3084" spans="1:8" ht="12.4" customHeight="1" outlineLevel="2">
      <c r="A3084" s="19">
        <v>2463440</v>
      </c>
      <c r="B3084" s="68" t="s">
        <v>3292</v>
      </c>
      <c r="C3084" s="53">
        <v>58</v>
      </c>
      <c r="D3084" s="38" t="s">
        <v>391</v>
      </c>
      <c r="E3084" s="13">
        <f>C3084*$H$4</f>
        <v>2958</v>
      </c>
      <c r="F3084" s="14">
        <f t="shared" si="270"/>
        <v>0</v>
      </c>
      <c r="G3084" s="13">
        <f t="shared" si="265"/>
        <v>2465</v>
      </c>
      <c r="H3084" s="13">
        <f t="shared" si="271"/>
        <v>2958</v>
      </c>
    </row>
    <row r="3085" spans="1:8" ht="12.4" customHeight="1" outlineLevel="2">
      <c r="A3085" s="19">
        <v>2463430</v>
      </c>
      <c r="B3085" s="68" t="s">
        <v>3293</v>
      </c>
      <c r="C3085" s="53">
        <v>58</v>
      </c>
      <c r="D3085" s="38" t="s">
        <v>391</v>
      </c>
      <c r="E3085" s="13">
        <f>C3085*$H$4</f>
        <v>2958</v>
      </c>
      <c r="F3085" s="14">
        <f t="shared" si="270"/>
        <v>0</v>
      </c>
      <c r="G3085" s="13">
        <f t="shared" si="265"/>
        <v>2465</v>
      </c>
      <c r="H3085" s="13">
        <f t="shared" si="271"/>
        <v>2958</v>
      </c>
    </row>
    <row r="3086" spans="1:8" ht="12.4" customHeight="1" outlineLevel="2">
      <c r="A3086" s="19">
        <v>2463420</v>
      </c>
      <c r="B3086" s="68" t="s">
        <v>3294</v>
      </c>
      <c r="C3086" s="53">
        <v>58</v>
      </c>
      <c r="D3086" s="38" t="s">
        <v>391</v>
      </c>
      <c r="E3086" s="13">
        <f>C3086*$H$4</f>
        <v>2958</v>
      </c>
      <c r="F3086" s="14">
        <f t="shared" si="270"/>
        <v>0</v>
      </c>
      <c r="G3086" s="13">
        <f t="shared" ref="G3086:G3149" si="272">ROUND(H3086/1.2,2)</f>
        <v>2465</v>
      </c>
      <c r="H3086" s="13">
        <f t="shared" si="271"/>
        <v>2958</v>
      </c>
    </row>
    <row r="3087" spans="1:8" ht="12.4" customHeight="1" outlineLevel="2">
      <c r="A3087" s="19">
        <v>2463410</v>
      </c>
      <c r="B3087" s="68" t="s">
        <v>3295</v>
      </c>
      <c r="C3087" s="53">
        <v>58</v>
      </c>
      <c r="D3087" s="38" t="s">
        <v>390</v>
      </c>
      <c r="E3087" s="13">
        <f>C3087*$H$4</f>
        <v>2958</v>
      </c>
      <c r="F3087" s="14">
        <f t="shared" si="270"/>
        <v>0</v>
      </c>
      <c r="G3087" s="13">
        <f t="shared" si="272"/>
        <v>2465</v>
      </c>
      <c r="H3087" s="13">
        <f t="shared" si="271"/>
        <v>2958</v>
      </c>
    </row>
    <row r="3088" spans="1:8" ht="12.4" customHeight="1" outlineLevel="2">
      <c r="A3088" s="19">
        <v>2463480</v>
      </c>
      <c r="B3088" s="68" t="s">
        <v>3296</v>
      </c>
      <c r="C3088" s="53">
        <v>68</v>
      </c>
      <c r="D3088" s="38" t="s">
        <v>390</v>
      </c>
      <c r="E3088" s="13">
        <f>C3088*$H$4</f>
        <v>3468</v>
      </c>
      <c r="F3088" s="14">
        <f t="shared" si="270"/>
        <v>0</v>
      </c>
      <c r="G3088" s="13">
        <f t="shared" si="272"/>
        <v>2890</v>
      </c>
      <c r="H3088" s="13">
        <f t="shared" si="271"/>
        <v>3468</v>
      </c>
    </row>
    <row r="3089" spans="1:8" ht="12.4" customHeight="1" outlineLevel="2">
      <c r="A3089" s="19">
        <v>2463470</v>
      </c>
      <c r="B3089" s="68" t="s">
        <v>3297</v>
      </c>
      <c r="C3089" s="53">
        <v>68</v>
      </c>
      <c r="D3089" s="38" t="s">
        <v>390</v>
      </c>
      <c r="E3089" s="13">
        <f>C3089*$H$4</f>
        <v>3468</v>
      </c>
      <c r="F3089" s="14">
        <f t="shared" si="270"/>
        <v>0</v>
      </c>
      <c r="G3089" s="13">
        <f t="shared" si="272"/>
        <v>2890</v>
      </c>
      <c r="H3089" s="13">
        <f t="shared" si="271"/>
        <v>3468</v>
      </c>
    </row>
    <row r="3090" spans="1:8" ht="12.4" customHeight="1" outlineLevel="2">
      <c r="A3090" s="19">
        <v>2463460</v>
      </c>
      <c r="B3090" s="68" t="s">
        <v>3298</v>
      </c>
      <c r="C3090" s="53">
        <v>68</v>
      </c>
      <c r="D3090" s="38" t="s">
        <v>391</v>
      </c>
      <c r="E3090" s="13">
        <f>C3090*$H$4</f>
        <v>3468</v>
      </c>
      <c r="F3090" s="14">
        <f t="shared" si="270"/>
        <v>0</v>
      </c>
      <c r="G3090" s="13">
        <f t="shared" si="272"/>
        <v>2890</v>
      </c>
      <c r="H3090" s="13">
        <f t="shared" si="271"/>
        <v>3468</v>
      </c>
    </row>
    <row r="3091" spans="1:8" ht="12.4" customHeight="1" outlineLevel="2">
      <c r="A3091" s="19">
        <v>2463450</v>
      </c>
      <c r="B3091" s="68" t="s">
        <v>3299</v>
      </c>
      <c r="C3091" s="53">
        <v>68</v>
      </c>
      <c r="D3091" s="38" t="s">
        <v>390</v>
      </c>
      <c r="E3091" s="13">
        <f>C3091*$H$4</f>
        <v>3468</v>
      </c>
      <c r="F3091" s="14">
        <f t="shared" si="270"/>
        <v>0</v>
      </c>
      <c r="G3091" s="13">
        <f t="shared" si="272"/>
        <v>2890</v>
      </c>
      <c r="H3091" s="13">
        <f t="shared" si="271"/>
        <v>3468</v>
      </c>
    </row>
    <row r="3092" spans="1:8" ht="12.4" customHeight="1" outlineLevel="2">
      <c r="A3092" s="19">
        <v>2461231</v>
      </c>
      <c r="B3092" s="68" t="s">
        <v>3300</v>
      </c>
      <c r="C3092" s="53">
        <v>22.3</v>
      </c>
      <c r="D3092" s="38" t="s">
        <v>391</v>
      </c>
      <c r="E3092" s="13">
        <f>C3092*$H$4</f>
        <v>1137.3</v>
      </c>
      <c r="F3092" s="14">
        <f t="shared" si="270"/>
        <v>0</v>
      </c>
      <c r="G3092" s="13">
        <f t="shared" si="272"/>
        <v>947.75</v>
      </c>
      <c r="H3092" s="13">
        <f t="shared" si="271"/>
        <v>1137.3</v>
      </c>
    </row>
    <row r="3093" spans="1:8" ht="12.4" customHeight="1" outlineLevel="2">
      <c r="A3093" s="19">
        <v>2461221</v>
      </c>
      <c r="B3093" s="68" t="s">
        <v>3301</v>
      </c>
      <c r="C3093" s="53">
        <v>22.3</v>
      </c>
      <c r="D3093" s="38" t="s">
        <v>391</v>
      </c>
      <c r="E3093" s="13">
        <f>C3093*$H$4</f>
        <v>1137.3</v>
      </c>
      <c r="F3093" s="14">
        <f t="shared" si="270"/>
        <v>0</v>
      </c>
      <c r="G3093" s="13">
        <f t="shared" si="272"/>
        <v>947.75</v>
      </c>
      <c r="H3093" s="13">
        <f t="shared" si="271"/>
        <v>1137.3</v>
      </c>
    </row>
    <row r="3094" spans="1:8" ht="12.4" customHeight="1" outlineLevel="2">
      <c r="A3094" s="19">
        <v>2461211</v>
      </c>
      <c r="B3094" s="68" t="s">
        <v>3302</v>
      </c>
      <c r="C3094" s="53">
        <v>22.3</v>
      </c>
      <c r="D3094" s="38" t="s">
        <v>391</v>
      </c>
      <c r="E3094" s="13">
        <f>C3094*$H$4</f>
        <v>1137.3</v>
      </c>
      <c r="F3094" s="14">
        <f t="shared" si="270"/>
        <v>0</v>
      </c>
      <c r="G3094" s="13">
        <f t="shared" si="272"/>
        <v>947.75</v>
      </c>
      <c r="H3094" s="13">
        <f t="shared" si="271"/>
        <v>1137.3</v>
      </c>
    </row>
    <row r="3095" spans="1:8" ht="12.4" customHeight="1" outlineLevel="2">
      <c r="A3095" s="19">
        <v>2462351</v>
      </c>
      <c r="B3095" s="68" t="s">
        <v>3303</v>
      </c>
      <c r="C3095" s="53">
        <v>24.400000000000002</v>
      </c>
      <c r="D3095" s="38" t="s">
        <v>391</v>
      </c>
      <c r="E3095" s="13">
        <f>C3095*$H$4</f>
        <v>1244.4000000000001</v>
      </c>
      <c r="F3095" s="14">
        <f t="shared" ref="F3095:F3126" si="273">$F$3025</f>
        <v>0</v>
      </c>
      <c r="G3095" s="13">
        <f t="shared" si="272"/>
        <v>1037</v>
      </c>
      <c r="H3095" s="13">
        <f t="shared" ref="H3095:H3126" si="274">E3095-E3095*F3095</f>
        <v>1244.4000000000001</v>
      </c>
    </row>
    <row r="3096" spans="1:8" ht="12.4" customHeight="1" outlineLevel="2">
      <c r="A3096" s="19">
        <v>2462331</v>
      </c>
      <c r="B3096" s="68" t="s">
        <v>3304</v>
      </c>
      <c r="C3096" s="53">
        <v>24.400000000000002</v>
      </c>
      <c r="D3096" s="38" t="s">
        <v>391</v>
      </c>
      <c r="E3096" s="13">
        <f>C3096*$H$4</f>
        <v>1244.4000000000001</v>
      </c>
      <c r="F3096" s="14">
        <f t="shared" si="273"/>
        <v>0</v>
      </c>
      <c r="G3096" s="13">
        <f t="shared" si="272"/>
        <v>1037</v>
      </c>
      <c r="H3096" s="13">
        <f t="shared" si="274"/>
        <v>1244.4000000000001</v>
      </c>
    </row>
    <row r="3097" spans="1:8" ht="12.4" customHeight="1" outlineLevel="2">
      <c r="A3097" s="19">
        <v>2463505</v>
      </c>
      <c r="B3097" s="68" t="s">
        <v>3305</v>
      </c>
      <c r="C3097" s="53">
        <v>23.400000000000002</v>
      </c>
      <c r="D3097" s="38" t="s">
        <v>391</v>
      </c>
      <c r="E3097" s="13">
        <f>C3097*$H$4</f>
        <v>1193.4000000000001</v>
      </c>
      <c r="F3097" s="14">
        <f t="shared" si="273"/>
        <v>0</v>
      </c>
      <c r="G3097" s="13">
        <f t="shared" si="272"/>
        <v>994.5</v>
      </c>
      <c r="H3097" s="13">
        <f t="shared" si="274"/>
        <v>1193.4000000000001</v>
      </c>
    </row>
    <row r="3098" spans="1:8" ht="12.4" customHeight="1" outlineLevel="2">
      <c r="A3098" s="19">
        <v>2463503</v>
      </c>
      <c r="B3098" s="68" t="s">
        <v>3306</v>
      </c>
      <c r="C3098" s="53">
        <v>23.400000000000002</v>
      </c>
      <c r="D3098" s="38" t="s">
        <v>391</v>
      </c>
      <c r="E3098" s="13">
        <f>C3098*$H$4</f>
        <v>1193.4000000000001</v>
      </c>
      <c r="F3098" s="14">
        <f t="shared" si="273"/>
        <v>0</v>
      </c>
      <c r="G3098" s="13">
        <f t="shared" si="272"/>
        <v>994.5</v>
      </c>
      <c r="H3098" s="13">
        <f t="shared" si="274"/>
        <v>1193.4000000000001</v>
      </c>
    </row>
    <row r="3099" spans="1:8" ht="12.4" customHeight="1" outlineLevel="2">
      <c r="A3099" s="19">
        <v>2463501</v>
      </c>
      <c r="B3099" s="68" t="s">
        <v>3307</v>
      </c>
      <c r="C3099" s="53">
        <v>23.400000000000002</v>
      </c>
      <c r="D3099" s="38" t="s">
        <v>391</v>
      </c>
      <c r="E3099" s="13">
        <f>C3099*$H$4</f>
        <v>1193.4000000000001</v>
      </c>
      <c r="F3099" s="14">
        <f t="shared" si="273"/>
        <v>0</v>
      </c>
      <c r="G3099" s="13">
        <f t="shared" si="272"/>
        <v>994.5</v>
      </c>
      <c r="H3099" s="13">
        <f t="shared" si="274"/>
        <v>1193.4000000000001</v>
      </c>
    </row>
    <row r="3100" spans="1:8" ht="12.4" customHeight="1" outlineLevel="2">
      <c r="A3100" s="19">
        <v>2462341</v>
      </c>
      <c r="B3100" s="68" t="s">
        <v>3308</v>
      </c>
      <c r="C3100" s="53">
        <v>24.400000000000002</v>
      </c>
      <c r="D3100" s="38" t="s">
        <v>391</v>
      </c>
      <c r="E3100" s="13">
        <f>C3100*$H$4</f>
        <v>1244.4000000000001</v>
      </c>
      <c r="F3100" s="14">
        <f t="shared" si="273"/>
        <v>0</v>
      </c>
      <c r="G3100" s="13">
        <f t="shared" si="272"/>
        <v>1037</v>
      </c>
      <c r="H3100" s="13">
        <f t="shared" si="274"/>
        <v>1244.4000000000001</v>
      </c>
    </row>
    <row r="3101" spans="1:8" ht="12.4" customHeight="1" outlineLevel="2">
      <c r="A3101" s="19">
        <v>2462321</v>
      </c>
      <c r="B3101" s="68" t="s">
        <v>3309</v>
      </c>
      <c r="C3101" s="53">
        <v>24.400000000000002</v>
      </c>
      <c r="D3101" s="38" t="s">
        <v>391</v>
      </c>
      <c r="E3101" s="13">
        <f>C3101*$H$4</f>
        <v>1244.4000000000001</v>
      </c>
      <c r="F3101" s="14">
        <f t="shared" si="273"/>
        <v>0</v>
      </c>
      <c r="G3101" s="13">
        <f t="shared" si="272"/>
        <v>1037</v>
      </c>
      <c r="H3101" s="13">
        <f t="shared" si="274"/>
        <v>1244.4000000000001</v>
      </c>
    </row>
    <row r="3102" spans="1:8" ht="12.4" customHeight="1" outlineLevel="2">
      <c r="A3102" s="19">
        <v>2462311</v>
      </c>
      <c r="B3102" s="68" t="s">
        <v>3310</v>
      </c>
      <c r="C3102" s="53">
        <v>24.400000000000002</v>
      </c>
      <c r="D3102" s="38" t="s">
        <v>391</v>
      </c>
      <c r="E3102" s="13">
        <f>C3102*$H$4</f>
        <v>1244.4000000000001</v>
      </c>
      <c r="F3102" s="14">
        <f t="shared" si="273"/>
        <v>0</v>
      </c>
      <c r="G3102" s="13">
        <f t="shared" si="272"/>
        <v>1037</v>
      </c>
      <c r="H3102" s="13">
        <f t="shared" si="274"/>
        <v>1244.4000000000001</v>
      </c>
    </row>
    <row r="3103" spans="1:8" ht="12.4" customHeight="1" outlineLevel="2">
      <c r="A3103" s="19">
        <v>2463441</v>
      </c>
      <c r="B3103" s="68" t="s">
        <v>3311</v>
      </c>
      <c r="C3103" s="53">
        <v>57.4</v>
      </c>
      <c r="D3103" s="38" t="s">
        <v>391</v>
      </c>
      <c r="E3103" s="13">
        <f>C3103*$H$4</f>
        <v>2927.4</v>
      </c>
      <c r="F3103" s="14">
        <f t="shared" si="273"/>
        <v>0</v>
      </c>
      <c r="G3103" s="13">
        <f t="shared" si="272"/>
        <v>2439.5</v>
      </c>
      <c r="H3103" s="13">
        <f t="shared" si="274"/>
        <v>2927.4</v>
      </c>
    </row>
    <row r="3104" spans="1:8" ht="12.4" customHeight="1" outlineLevel="2">
      <c r="A3104" s="19">
        <v>2463431</v>
      </c>
      <c r="B3104" s="68" t="s">
        <v>3312</v>
      </c>
      <c r="C3104" s="53">
        <v>57.4</v>
      </c>
      <c r="D3104" s="38" t="s">
        <v>391</v>
      </c>
      <c r="E3104" s="13">
        <f>C3104*$H$4</f>
        <v>2927.4</v>
      </c>
      <c r="F3104" s="14">
        <f t="shared" si="273"/>
        <v>0</v>
      </c>
      <c r="G3104" s="13">
        <f t="shared" si="272"/>
        <v>2439.5</v>
      </c>
      <c r="H3104" s="13">
        <f t="shared" si="274"/>
        <v>2927.4</v>
      </c>
    </row>
    <row r="3105" spans="1:8" ht="12.4" customHeight="1" outlineLevel="2">
      <c r="A3105" s="19">
        <v>2463421</v>
      </c>
      <c r="B3105" s="68" t="s">
        <v>3313</v>
      </c>
      <c r="C3105" s="53">
        <v>57.4</v>
      </c>
      <c r="D3105" s="38" t="s">
        <v>391</v>
      </c>
      <c r="E3105" s="13">
        <f>C3105*$H$4</f>
        <v>2927.4</v>
      </c>
      <c r="F3105" s="14">
        <f t="shared" si="273"/>
        <v>0</v>
      </c>
      <c r="G3105" s="13">
        <f t="shared" si="272"/>
        <v>2439.5</v>
      </c>
      <c r="H3105" s="13">
        <f t="shared" si="274"/>
        <v>2927.4</v>
      </c>
    </row>
    <row r="3106" spans="1:8" ht="12.4" customHeight="1" outlineLevel="2">
      <c r="A3106" s="19">
        <v>2463411</v>
      </c>
      <c r="B3106" s="68" t="s">
        <v>3314</v>
      </c>
      <c r="C3106" s="53">
        <v>57.4</v>
      </c>
      <c r="D3106" s="38" t="s">
        <v>391</v>
      </c>
      <c r="E3106" s="13">
        <f>C3106*$H$4</f>
        <v>2927.4</v>
      </c>
      <c r="F3106" s="14">
        <f t="shared" si="273"/>
        <v>0</v>
      </c>
      <c r="G3106" s="13">
        <f t="shared" si="272"/>
        <v>2439.5</v>
      </c>
      <c r="H3106" s="13">
        <f t="shared" si="274"/>
        <v>2927.4</v>
      </c>
    </row>
    <row r="3107" spans="1:8" ht="12.4" customHeight="1" outlineLevel="2">
      <c r="A3107" s="19">
        <v>2463482</v>
      </c>
      <c r="B3107" s="68" t="s">
        <v>3315</v>
      </c>
      <c r="C3107" s="53">
        <v>52</v>
      </c>
      <c r="D3107" s="38" t="s">
        <v>390</v>
      </c>
      <c r="E3107" s="13">
        <f>C3107*$H$4</f>
        <v>2652</v>
      </c>
      <c r="F3107" s="14">
        <f t="shared" si="273"/>
        <v>0</v>
      </c>
      <c r="G3107" s="13">
        <f t="shared" si="272"/>
        <v>2210</v>
      </c>
      <c r="H3107" s="13">
        <f t="shared" si="274"/>
        <v>2652</v>
      </c>
    </row>
    <row r="3108" spans="1:8" ht="12.4" customHeight="1" outlineLevel="2">
      <c r="A3108" s="19">
        <v>2463484</v>
      </c>
      <c r="B3108" s="68" t="s">
        <v>3316</v>
      </c>
      <c r="C3108" s="53">
        <v>51</v>
      </c>
      <c r="D3108" s="38" t="s">
        <v>391</v>
      </c>
      <c r="E3108" s="13">
        <f>C3108*$H$4</f>
        <v>2601</v>
      </c>
      <c r="F3108" s="14">
        <f t="shared" si="273"/>
        <v>0</v>
      </c>
      <c r="G3108" s="13">
        <f t="shared" si="272"/>
        <v>2167.5</v>
      </c>
      <c r="H3108" s="13">
        <f t="shared" si="274"/>
        <v>2601</v>
      </c>
    </row>
    <row r="3109" spans="1:8" ht="12.4" customHeight="1" outlineLevel="2">
      <c r="A3109" s="19">
        <v>2463481</v>
      </c>
      <c r="B3109" s="68" t="s">
        <v>3317</v>
      </c>
      <c r="C3109" s="53">
        <v>68</v>
      </c>
      <c r="D3109" s="38" t="s">
        <v>391</v>
      </c>
      <c r="E3109" s="13">
        <f>C3109*$H$4</f>
        <v>3468</v>
      </c>
      <c r="F3109" s="14">
        <f t="shared" si="273"/>
        <v>0</v>
      </c>
      <c r="G3109" s="13">
        <f t="shared" si="272"/>
        <v>2890</v>
      </c>
      <c r="H3109" s="13">
        <f t="shared" si="274"/>
        <v>3468</v>
      </c>
    </row>
    <row r="3110" spans="1:8" ht="12.4" customHeight="1" outlineLevel="2">
      <c r="A3110" s="19">
        <v>2463471</v>
      </c>
      <c r="B3110" s="68" t="s">
        <v>3318</v>
      </c>
      <c r="C3110" s="53">
        <v>68</v>
      </c>
      <c r="D3110" s="38" t="s">
        <v>391</v>
      </c>
      <c r="E3110" s="13">
        <f>C3110*$H$4</f>
        <v>3468</v>
      </c>
      <c r="F3110" s="14">
        <f t="shared" si="273"/>
        <v>0</v>
      </c>
      <c r="G3110" s="13">
        <f t="shared" si="272"/>
        <v>2890</v>
      </c>
      <c r="H3110" s="13">
        <f t="shared" si="274"/>
        <v>3468</v>
      </c>
    </row>
    <row r="3111" spans="1:8" ht="12.4" customHeight="1" outlineLevel="2">
      <c r="A3111" s="19">
        <v>2463461</v>
      </c>
      <c r="B3111" s="68" t="s">
        <v>3319</v>
      </c>
      <c r="C3111" s="53">
        <v>68</v>
      </c>
      <c r="D3111" s="38" t="s">
        <v>391</v>
      </c>
      <c r="E3111" s="13">
        <f>C3111*$H$4</f>
        <v>3468</v>
      </c>
      <c r="F3111" s="14">
        <f t="shared" si="273"/>
        <v>0</v>
      </c>
      <c r="G3111" s="13">
        <f t="shared" si="272"/>
        <v>2890</v>
      </c>
      <c r="H3111" s="13">
        <f t="shared" si="274"/>
        <v>3468</v>
      </c>
    </row>
    <row r="3112" spans="1:8" ht="12.4" customHeight="1" outlineLevel="2">
      <c r="A3112" s="19">
        <v>2463451</v>
      </c>
      <c r="B3112" s="68" t="s">
        <v>3320</v>
      </c>
      <c r="C3112" s="53">
        <v>68</v>
      </c>
      <c r="D3112" s="38" t="s">
        <v>391</v>
      </c>
      <c r="E3112" s="13">
        <f>C3112*$H$4</f>
        <v>3468</v>
      </c>
      <c r="F3112" s="14">
        <f t="shared" si="273"/>
        <v>0</v>
      </c>
      <c r="G3112" s="13">
        <f t="shared" si="272"/>
        <v>2890</v>
      </c>
      <c r="H3112" s="13">
        <f t="shared" si="274"/>
        <v>3468</v>
      </c>
    </row>
    <row r="3113" spans="1:8" ht="12.4" customHeight="1" outlineLevel="2">
      <c r="A3113" s="19">
        <v>2461101</v>
      </c>
      <c r="B3113" s="68" t="s">
        <v>3321</v>
      </c>
      <c r="C3113" s="53">
        <v>19.5</v>
      </c>
      <c r="D3113" s="38" t="s">
        <v>390</v>
      </c>
      <c r="E3113" s="13">
        <f>C3113*$H$4</f>
        <v>994.5</v>
      </c>
      <c r="F3113" s="14">
        <f t="shared" si="273"/>
        <v>0</v>
      </c>
      <c r="G3113" s="13">
        <f t="shared" si="272"/>
        <v>828.75</v>
      </c>
      <c r="H3113" s="13">
        <f t="shared" si="274"/>
        <v>994.5</v>
      </c>
    </row>
    <row r="3114" spans="1:8" ht="12.4" customHeight="1" outlineLevel="2">
      <c r="A3114" s="19">
        <v>2464048</v>
      </c>
      <c r="B3114" s="68" t="s">
        <v>9966</v>
      </c>
      <c r="C3114" s="53">
        <v>24.400000000000002</v>
      </c>
      <c r="D3114" s="38" t="s">
        <v>391</v>
      </c>
      <c r="E3114" s="13">
        <f>C3114*$H$4</f>
        <v>1244.4000000000001</v>
      </c>
      <c r="F3114" s="14">
        <f t="shared" si="273"/>
        <v>0</v>
      </c>
      <c r="G3114" s="13">
        <f t="shared" si="272"/>
        <v>1037</v>
      </c>
      <c r="H3114" s="13">
        <f t="shared" si="274"/>
        <v>1244.4000000000001</v>
      </c>
    </row>
    <row r="3115" spans="1:8" ht="12.4" customHeight="1" outlineLevel="2">
      <c r="A3115" s="19">
        <v>2464032</v>
      </c>
      <c r="B3115" s="68" t="s">
        <v>9967</v>
      </c>
      <c r="C3115" s="53">
        <v>23.900000000000002</v>
      </c>
      <c r="D3115" s="38" t="s">
        <v>391</v>
      </c>
      <c r="E3115" s="13">
        <f>C3115*$H$4</f>
        <v>1218.9000000000001</v>
      </c>
      <c r="F3115" s="14">
        <f t="shared" si="273"/>
        <v>0</v>
      </c>
      <c r="G3115" s="13">
        <f t="shared" si="272"/>
        <v>1015.75</v>
      </c>
      <c r="H3115" s="13">
        <f t="shared" si="274"/>
        <v>1218.9000000000001</v>
      </c>
    </row>
    <row r="3116" spans="1:8" ht="12.4" customHeight="1" outlineLevel="2">
      <c r="A3116" s="19">
        <v>2464033</v>
      </c>
      <c r="B3116" s="68" t="s">
        <v>9968</v>
      </c>
      <c r="C3116" s="53">
        <v>23.900000000000002</v>
      </c>
      <c r="D3116" s="38" t="s">
        <v>391</v>
      </c>
      <c r="E3116" s="13">
        <f>C3116*$H$4</f>
        <v>1218.9000000000001</v>
      </c>
      <c r="F3116" s="14">
        <f t="shared" si="273"/>
        <v>0</v>
      </c>
      <c r="G3116" s="13">
        <f t="shared" si="272"/>
        <v>1015.75</v>
      </c>
      <c r="H3116" s="13">
        <f t="shared" si="274"/>
        <v>1218.9000000000001</v>
      </c>
    </row>
    <row r="3117" spans="1:8" ht="12.4" customHeight="1" outlineLevel="2">
      <c r="A3117" s="19">
        <v>2464034</v>
      </c>
      <c r="B3117" s="68" t="s">
        <v>9969</v>
      </c>
      <c r="C3117" s="53">
        <v>26.3</v>
      </c>
      <c r="D3117" s="38" t="s">
        <v>391</v>
      </c>
      <c r="E3117" s="13">
        <f>C3117*$H$4</f>
        <v>1341.3</v>
      </c>
      <c r="F3117" s="14">
        <f t="shared" si="273"/>
        <v>0</v>
      </c>
      <c r="G3117" s="13">
        <f t="shared" si="272"/>
        <v>1117.75</v>
      </c>
      <c r="H3117" s="13">
        <f t="shared" si="274"/>
        <v>1341.3</v>
      </c>
    </row>
    <row r="3118" spans="1:8" ht="12.4" customHeight="1" outlineLevel="2">
      <c r="A3118" s="19">
        <v>2464035</v>
      </c>
      <c r="B3118" s="68" t="s">
        <v>9970</v>
      </c>
      <c r="C3118" s="53">
        <v>26.3</v>
      </c>
      <c r="D3118" s="38" t="s">
        <v>391</v>
      </c>
      <c r="E3118" s="13">
        <f>C3118*$H$4</f>
        <v>1341.3</v>
      </c>
      <c r="F3118" s="14">
        <f t="shared" si="273"/>
        <v>0</v>
      </c>
      <c r="G3118" s="13">
        <f t="shared" si="272"/>
        <v>1117.75</v>
      </c>
      <c r="H3118" s="13">
        <f t="shared" si="274"/>
        <v>1341.3</v>
      </c>
    </row>
    <row r="3119" spans="1:8" ht="12.4" customHeight="1" outlineLevel="2">
      <c r="A3119" s="19">
        <v>2464036</v>
      </c>
      <c r="B3119" s="68" t="s">
        <v>9971</v>
      </c>
      <c r="C3119" s="53">
        <v>23.900000000000002</v>
      </c>
      <c r="D3119" s="38" t="s">
        <v>391</v>
      </c>
      <c r="E3119" s="13">
        <f>C3119*$H$4</f>
        <v>1218.9000000000001</v>
      </c>
      <c r="F3119" s="14">
        <f t="shared" si="273"/>
        <v>0</v>
      </c>
      <c r="G3119" s="13">
        <f t="shared" si="272"/>
        <v>1015.75</v>
      </c>
      <c r="H3119" s="13">
        <f t="shared" si="274"/>
        <v>1218.9000000000001</v>
      </c>
    </row>
    <row r="3120" spans="1:8" ht="12.4" customHeight="1" outlineLevel="2">
      <c r="A3120" s="19">
        <v>2464037</v>
      </c>
      <c r="B3120" s="68" t="s">
        <v>9972</v>
      </c>
      <c r="C3120" s="53">
        <v>23.900000000000002</v>
      </c>
      <c r="D3120" s="38" t="s">
        <v>391</v>
      </c>
      <c r="E3120" s="13">
        <f>C3120*$H$4</f>
        <v>1218.9000000000001</v>
      </c>
      <c r="F3120" s="14">
        <f t="shared" si="273"/>
        <v>0</v>
      </c>
      <c r="G3120" s="13">
        <f t="shared" si="272"/>
        <v>1015.75</v>
      </c>
      <c r="H3120" s="13">
        <f t="shared" si="274"/>
        <v>1218.9000000000001</v>
      </c>
    </row>
    <row r="3121" spans="1:8" ht="12.4" customHeight="1" outlineLevel="2">
      <c r="A3121" s="19">
        <v>2464038</v>
      </c>
      <c r="B3121" s="68" t="s">
        <v>9973</v>
      </c>
      <c r="C3121" s="53">
        <v>26.900000000000002</v>
      </c>
      <c r="D3121" s="38" t="s">
        <v>391</v>
      </c>
      <c r="E3121" s="13">
        <f>C3121*$H$4</f>
        <v>1371.9</v>
      </c>
      <c r="F3121" s="14">
        <f t="shared" si="273"/>
        <v>0</v>
      </c>
      <c r="G3121" s="13">
        <f t="shared" si="272"/>
        <v>1143.25</v>
      </c>
      <c r="H3121" s="13">
        <f t="shared" si="274"/>
        <v>1371.9</v>
      </c>
    </row>
    <row r="3122" spans="1:8" ht="12.4" customHeight="1" outlineLevel="2">
      <c r="A3122" s="19">
        <v>2464039</v>
      </c>
      <c r="B3122" s="68" t="s">
        <v>9974</v>
      </c>
      <c r="C3122" s="53">
        <v>26.900000000000002</v>
      </c>
      <c r="D3122" s="38" t="s">
        <v>391</v>
      </c>
      <c r="E3122" s="13">
        <f>C3122*$H$4</f>
        <v>1371.9</v>
      </c>
      <c r="F3122" s="14">
        <f t="shared" si="273"/>
        <v>0</v>
      </c>
      <c r="G3122" s="13">
        <f t="shared" si="272"/>
        <v>1143.25</v>
      </c>
      <c r="H3122" s="13">
        <f t="shared" si="274"/>
        <v>1371.9</v>
      </c>
    </row>
    <row r="3123" spans="1:8" ht="12.4" customHeight="1" outlineLevel="2">
      <c r="A3123" s="19">
        <v>2464040</v>
      </c>
      <c r="B3123" s="68" t="s">
        <v>9975</v>
      </c>
      <c r="C3123" s="53">
        <v>24.400000000000002</v>
      </c>
      <c r="D3123" s="38" t="s">
        <v>390</v>
      </c>
      <c r="E3123" s="13">
        <f>C3123*$H$4</f>
        <v>1244.4000000000001</v>
      </c>
      <c r="F3123" s="14">
        <f t="shared" si="273"/>
        <v>0</v>
      </c>
      <c r="G3123" s="13">
        <f t="shared" si="272"/>
        <v>1037</v>
      </c>
      <c r="H3123" s="13">
        <f t="shared" si="274"/>
        <v>1244.4000000000001</v>
      </c>
    </row>
    <row r="3124" spans="1:8" ht="12.4" customHeight="1" outlineLevel="2">
      <c r="A3124" s="19">
        <v>2464041</v>
      </c>
      <c r="B3124" s="68" t="s">
        <v>9976</v>
      </c>
      <c r="C3124" s="53">
        <v>24.400000000000002</v>
      </c>
      <c r="D3124" s="38" t="s">
        <v>391</v>
      </c>
      <c r="E3124" s="13">
        <f>C3124*$H$4</f>
        <v>1244.4000000000001</v>
      </c>
      <c r="F3124" s="14">
        <f t="shared" si="273"/>
        <v>0</v>
      </c>
      <c r="G3124" s="13">
        <f t="shared" si="272"/>
        <v>1037</v>
      </c>
      <c r="H3124" s="13">
        <f t="shared" si="274"/>
        <v>1244.4000000000001</v>
      </c>
    </row>
    <row r="3125" spans="1:8" ht="12.4" customHeight="1" outlineLevel="2">
      <c r="A3125" s="19">
        <v>2464042</v>
      </c>
      <c r="B3125" s="68" t="s">
        <v>9977</v>
      </c>
      <c r="C3125" s="53">
        <v>26.3</v>
      </c>
      <c r="D3125" s="38" t="s">
        <v>391</v>
      </c>
      <c r="E3125" s="13">
        <f>C3125*$H$4</f>
        <v>1341.3</v>
      </c>
      <c r="F3125" s="14">
        <f t="shared" si="273"/>
        <v>0</v>
      </c>
      <c r="G3125" s="13">
        <f t="shared" si="272"/>
        <v>1117.75</v>
      </c>
      <c r="H3125" s="13">
        <f t="shared" si="274"/>
        <v>1341.3</v>
      </c>
    </row>
    <row r="3126" spans="1:8" ht="12.4" customHeight="1" outlineLevel="2">
      <c r="A3126" s="19">
        <v>2464043</v>
      </c>
      <c r="B3126" s="68" t="s">
        <v>9978</v>
      </c>
      <c r="C3126" s="53">
        <v>26.3</v>
      </c>
      <c r="D3126" s="38" t="s">
        <v>391</v>
      </c>
      <c r="E3126" s="13">
        <f>C3126*$H$4</f>
        <v>1341.3</v>
      </c>
      <c r="F3126" s="14">
        <f t="shared" si="273"/>
        <v>0</v>
      </c>
      <c r="G3126" s="13">
        <f t="shared" si="272"/>
        <v>1117.75</v>
      </c>
      <c r="H3126" s="13">
        <f t="shared" si="274"/>
        <v>1341.3</v>
      </c>
    </row>
    <row r="3127" spans="1:8" ht="12.4" customHeight="1" outlineLevel="2">
      <c r="A3127" s="19">
        <v>2464044</v>
      </c>
      <c r="B3127" s="68" t="s">
        <v>9979</v>
      </c>
      <c r="C3127" s="53">
        <v>24.400000000000002</v>
      </c>
      <c r="D3127" s="38" t="s">
        <v>391</v>
      </c>
      <c r="E3127" s="13">
        <f>C3127*$H$4</f>
        <v>1244.4000000000001</v>
      </c>
      <c r="F3127" s="14">
        <f t="shared" ref="F3127:F3159" si="275">$F$3025</f>
        <v>0</v>
      </c>
      <c r="G3127" s="13">
        <f t="shared" si="272"/>
        <v>1037</v>
      </c>
      <c r="H3127" s="13">
        <f t="shared" ref="H3127:H3159" si="276">E3127-E3127*F3127</f>
        <v>1244.4000000000001</v>
      </c>
    </row>
    <row r="3128" spans="1:8" ht="12.4" customHeight="1" outlineLevel="2">
      <c r="A3128" s="19">
        <v>2464045</v>
      </c>
      <c r="B3128" s="68" t="s">
        <v>9980</v>
      </c>
      <c r="C3128" s="53">
        <v>24.400000000000002</v>
      </c>
      <c r="D3128" s="38" t="s">
        <v>391</v>
      </c>
      <c r="E3128" s="13">
        <f>C3128*$H$4</f>
        <v>1244.4000000000001</v>
      </c>
      <c r="F3128" s="14">
        <f t="shared" si="275"/>
        <v>0</v>
      </c>
      <c r="G3128" s="13">
        <f t="shared" si="272"/>
        <v>1037</v>
      </c>
      <c r="H3128" s="13">
        <f t="shared" si="276"/>
        <v>1244.4000000000001</v>
      </c>
    </row>
    <row r="3129" spans="1:8" ht="12.4" customHeight="1" outlineLevel="2">
      <c r="A3129" s="19">
        <v>2464046</v>
      </c>
      <c r="B3129" s="68" t="s">
        <v>9981</v>
      </c>
      <c r="C3129" s="53">
        <v>26.900000000000002</v>
      </c>
      <c r="D3129" s="38" t="s">
        <v>391</v>
      </c>
      <c r="E3129" s="13">
        <f>C3129*$H$4</f>
        <v>1371.9</v>
      </c>
      <c r="F3129" s="14">
        <f t="shared" si="275"/>
        <v>0</v>
      </c>
      <c r="G3129" s="13">
        <f t="shared" si="272"/>
        <v>1143.25</v>
      </c>
      <c r="H3129" s="13">
        <f t="shared" si="276"/>
        <v>1371.9</v>
      </c>
    </row>
    <row r="3130" spans="1:8" ht="12.4" customHeight="1" outlineLevel="2">
      <c r="A3130" s="19">
        <v>2464047</v>
      </c>
      <c r="B3130" s="68" t="s">
        <v>9982</v>
      </c>
      <c r="C3130" s="53">
        <v>26.900000000000002</v>
      </c>
      <c r="D3130" s="38" t="s">
        <v>391</v>
      </c>
      <c r="E3130" s="13">
        <f>C3130*$H$4</f>
        <v>1371.9</v>
      </c>
      <c r="F3130" s="14">
        <f t="shared" si="275"/>
        <v>0</v>
      </c>
      <c r="G3130" s="13">
        <f t="shared" si="272"/>
        <v>1143.25</v>
      </c>
      <c r="H3130" s="13">
        <f t="shared" si="276"/>
        <v>1371.9</v>
      </c>
    </row>
    <row r="3131" spans="1:8" ht="12.4" customHeight="1" outlineLevel="2">
      <c r="A3131" s="19">
        <v>2464049</v>
      </c>
      <c r="B3131" s="68" t="s">
        <v>9983</v>
      </c>
      <c r="C3131" s="53">
        <v>24.400000000000002</v>
      </c>
      <c r="D3131" s="38" t="s">
        <v>391</v>
      </c>
      <c r="E3131" s="13">
        <f>C3131*$H$4</f>
        <v>1244.4000000000001</v>
      </c>
      <c r="F3131" s="14">
        <f t="shared" si="275"/>
        <v>0</v>
      </c>
      <c r="G3131" s="13">
        <f t="shared" si="272"/>
        <v>1037</v>
      </c>
      <c r="H3131" s="13">
        <f t="shared" si="276"/>
        <v>1244.4000000000001</v>
      </c>
    </row>
    <row r="3132" spans="1:8" ht="12.4" customHeight="1" outlineLevel="2">
      <c r="A3132" s="19">
        <v>2464050</v>
      </c>
      <c r="B3132" s="68" t="s">
        <v>9984</v>
      </c>
      <c r="C3132" s="53">
        <v>26.900000000000002</v>
      </c>
      <c r="D3132" s="38" t="s">
        <v>391</v>
      </c>
      <c r="E3132" s="13">
        <f>C3132*$H$4</f>
        <v>1371.9</v>
      </c>
      <c r="F3132" s="14">
        <f t="shared" si="275"/>
        <v>0</v>
      </c>
      <c r="G3132" s="13">
        <f t="shared" si="272"/>
        <v>1143.25</v>
      </c>
      <c r="H3132" s="13">
        <f t="shared" si="276"/>
        <v>1371.9</v>
      </c>
    </row>
    <row r="3133" spans="1:8" ht="12.4" customHeight="1" outlineLevel="2">
      <c r="A3133" s="19">
        <v>2464051</v>
      </c>
      <c r="B3133" s="68" t="s">
        <v>9985</v>
      </c>
      <c r="C3133" s="53">
        <v>26.900000000000002</v>
      </c>
      <c r="D3133" s="38" t="s">
        <v>390</v>
      </c>
      <c r="E3133" s="13">
        <f>C3133*$H$4</f>
        <v>1371.9</v>
      </c>
      <c r="F3133" s="14">
        <f t="shared" si="275"/>
        <v>0</v>
      </c>
      <c r="G3133" s="13">
        <f t="shared" si="272"/>
        <v>1143.25</v>
      </c>
      <c r="H3133" s="13">
        <f t="shared" si="276"/>
        <v>1371.9</v>
      </c>
    </row>
    <row r="3134" spans="1:8" ht="12.4" customHeight="1" outlineLevel="2">
      <c r="A3134" s="19">
        <v>2464052</v>
      </c>
      <c r="B3134" s="68" t="s">
        <v>9986</v>
      </c>
      <c r="C3134" s="53">
        <v>26.900000000000002</v>
      </c>
      <c r="D3134" s="38" t="s">
        <v>391</v>
      </c>
      <c r="E3134" s="13">
        <f>C3134*$H$4</f>
        <v>1371.9</v>
      </c>
      <c r="F3134" s="14">
        <f t="shared" si="275"/>
        <v>0</v>
      </c>
      <c r="G3134" s="13">
        <f t="shared" si="272"/>
        <v>1143.25</v>
      </c>
      <c r="H3134" s="13">
        <f t="shared" si="276"/>
        <v>1371.9</v>
      </c>
    </row>
    <row r="3135" spans="1:8" ht="12.4" customHeight="1" outlineLevel="2">
      <c r="A3135" s="19">
        <v>2464053</v>
      </c>
      <c r="B3135" s="68" t="s">
        <v>9987</v>
      </c>
      <c r="C3135" s="53">
        <v>26.900000000000002</v>
      </c>
      <c r="D3135" s="38" t="s">
        <v>391</v>
      </c>
      <c r="E3135" s="13">
        <f>C3135*$H$4</f>
        <v>1371.9</v>
      </c>
      <c r="F3135" s="14">
        <f t="shared" si="275"/>
        <v>0</v>
      </c>
      <c r="G3135" s="13">
        <f t="shared" si="272"/>
        <v>1143.25</v>
      </c>
      <c r="H3135" s="13">
        <f t="shared" si="276"/>
        <v>1371.9</v>
      </c>
    </row>
    <row r="3136" spans="1:8" ht="12.4" customHeight="1" outlineLevel="2">
      <c r="A3136" s="19">
        <v>2464054</v>
      </c>
      <c r="B3136" s="68" t="s">
        <v>9988</v>
      </c>
      <c r="C3136" s="53">
        <v>30</v>
      </c>
      <c r="D3136" s="38" t="s">
        <v>390</v>
      </c>
      <c r="E3136" s="13">
        <f>C3136*$H$4</f>
        <v>1530</v>
      </c>
      <c r="F3136" s="14">
        <f t="shared" si="275"/>
        <v>0</v>
      </c>
      <c r="G3136" s="13">
        <f t="shared" si="272"/>
        <v>1275</v>
      </c>
      <c r="H3136" s="13">
        <f t="shared" si="276"/>
        <v>1530</v>
      </c>
    </row>
    <row r="3137" spans="1:8" ht="12.4" customHeight="1" outlineLevel="2">
      <c r="A3137" s="19">
        <v>2464055</v>
      </c>
      <c r="B3137" s="68" t="s">
        <v>9989</v>
      </c>
      <c r="C3137" s="53">
        <v>30</v>
      </c>
      <c r="D3137" s="38" t="s">
        <v>391</v>
      </c>
      <c r="E3137" s="13">
        <f>C3137*$H$4</f>
        <v>1530</v>
      </c>
      <c r="F3137" s="14">
        <f t="shared" si="275"/>
        <v>0</v>
      </c>
      <c r="G3137" s="13">
        <f t="shared" si="272"/>
        <v>1275</v>
      </c>
      <c r="H3137" s="13">
        <f t="shared" si="276"/>
        <v>1530</v>
      </c>
    </row>
    <row r="3138" spans="1:8" ht="12.4" customHeight="1" outlineLevel="2">
      <c r="A3138" s="19">
        <v>2464056</v>
      </c>
      <c r="B3138" s="68" t="s">
        <v>9990</v>
      </c>
      <c r="C3138" s="53">
        <v>26.900000000000002</v>
      </c>
      <c r="D3138" s="38" t="s">
        <v>391</v>
      </c>
      <c r="E3138" s="13">
        <f>C3138*$H$4</f>
        <v>1371.9</v>
      </c>
      <c r="F3138" s="14">
        <f t="shared" si="275"/>
        <v>0</v>
      </c>
      <c r="G3138" s="13">
        <f t="shared" si="272"/>
        <v>1143.25</v>
      </c>
      <c r="H3138" s="13">
        <f t="shared" si="276"/>
        <v>1371.9</v>
      </c>
    </row>
    <row r="3139" spans="1:8" ht="12.4" customHeight="1" outlineLevel="2">
      <c r="A3139" s="19">
        <v>2464057</v>
      </c>
      <c r="B3139" s="68" t="s">
        <v>9991</v>
      </c>
      <c r="C3139" s="53">
        <v>26.900000000000002</v>
      </c>
      <c r="D3139" s="38" t="s">
        <v>391</v>
      </c>
      <c r="E3139" s="13">
        <f>C3139*$H$4</f>
        <v>1371.9</v>
      </c>
      <c r="F3139" s="14">
        <f t="shared" si="275"/>
        <v>0</v>
      </c>
      <c r="G3139" s="13">
        <f t="shared" si="272"/>
        <v>1143.25</v>
      </c>
      <c r="H3139" s="13">
        <f t="shared" si="276"/>
        <v>1371.9</v>
      </c>
    </row>
    <row r="3140" spans="1:8" ht="12.4" customHeight="1" outlineLevel="2">
      <c r="A3140" s="19">
        <v>2464058</v>
      </c>
      <c r="B3140" s="68" t="s">
        <v>9992</v>
      </c>
      <c r="C3140" s="53">
        <v>30</v>
      </c>
      <c r="D3140" s="38" t="s">
        <v>391</v>
      </c>
      <c r="E3140" s="13">
        <f>C3140*$H$4</f>
        <v>1530</v>
      </c>
      <c r="F3140" s="14">
        <f t="shared" si="275"/>
        <v>0</v>
      </c>
      <c r="G3140" s="13">
        <f t="shared" si="272"/>
        <v>1275</v>
      </c>
      <c r="H3140" s="13">
        <f t="shared" si="276"/>
        <v>1530</v>
      </c>
    </row>
    <row r="3141" spans="1:8" ht="12.4" customHeight="1" outlineLevel="2">
      <c r="A3141" s="19">
        <v>2464059</v>
      </c>
      <c r="B3141" s="68" t="s">
        <v>9993</v>
      </c>
      <c r="C3141" s="53">
        <v>30</v>
      </c>
      <c r="D3141" s="38" t="s">
        <v>391</v>
      </c>
      <c r="E3141" s="13">
        <f>C3141*$H$4</f>
        <v>1530</v>
      </c>
      <c r="F3141" s="14">
        <f t="shared" si="275"/>
        <v>0</v>
      </c>
      <c r="G3141" s="13">
        <f t="shared" si="272"/>
        <v>1275</v>
      </c>
      <c r="H3141" s="13">
        <f t="shared" si="276"/>
        <v>1530</v>
      </c>
    </row>
    <row r="3142" spans="1:8" ht="12.4" customHeight="1" outlineLevel="2">
      <c r="A3142" s="19">
        <v>2464060</v>
      </c>
      <c r="B3142" s="68" t="s">
        <v>9994</v>
      </c>
      <c r="C3142" s="53">
        <v>26.900000000000002</v>
      </c>
      <c r="D3142" s="38" t="s">
        <v>391</v>
      </c>
      <c r="E3142" s="13">
        <f>C3142*$H$4</f>
        <v>1371.9</v>
      </c>
      <c r="F3142" s="14">
        <f t="shared" si="275"/>
        <v>0</v>
      </c>
      <c r="G3142" s="13">
        <f t="shared" si="272"/>
        <v>1143.25</v>
      </c>
      <c r="H3142" s="13">
        <f t="shared" si="276"/>
        <v>1371.9</v>
      </c>
    </row>
    <row r="3143" spans="1:8" ht="12.4" customHeight="1" outlineLevel="2">
      <c r="A3143" s="19">
        <v>2464061</v>
      </c>
      <c r="B3143" s="68" t="s">
        <v>9995</v>
      </c>
      <c r="C3143" s="53">
        <v>26.900000000000002</v>
      </c>
      <c r="D3143" s="38" t="s">
        <v>391</v>
      </c>
      <c r="E3143" s="13">
        <f>C3143*$H$4</f>
        <v>1371.9</v>
      </c>
      <c r="F3143" s="14">
        <f t="shared" si="275"/>
        <v>0</v>
      </c>
      <c r="G3143" s="13">
        <f t="shared" si="272"/>
        <v>1143.25</v>
      </c>
      <c r="H3143" s="13">
        <f t="shared" si="276"/>
        <v>1371.9</v>
      </c>
    </row>
    <row r="3144" spans="1:8" ht="12.4" customHeight="1" outlineLevel="2">
      <c r="A3144" s="19">
        <v>2464062</v>
      </c>
      <c r="B3144" s="68" t="s">
        <v>9996</v>
      </c>
      <c r="C3144" s="53">
        <v>30</v>
      </c>
      <c r="D3144" s="38" t="s">
        <v>391</v>
      </c>
      <c r="E3144" s="13">
        <f>C3144*$H$4</f>
        <v>1530</v>
      </c>
      <c r="F3144" s="14">
        <f t="shared" si="275"/>
        <v>0</v>
      </c>
      <c r="G3144" s="13">
        <f t="shared" si="272"/>
        <v>1275</v>
      </c>
      <c r="H3144" s="13">
        <f t="shared" si="276"/>
        <v>1530</v>
      </c>
    </row>
    <row r="3145" spans="1:8" ht="12.4" customHeight="1" outlineLevel="2">
      <c r="A3145" s="19">
        <v>2464063</v>
      </c>
      <c r="B3145" s="68" t="s">
        <v>9997</v>
      </c>
      <c r="C3145" s="53">
        <v>30</v>
      </c>
      <c r="D3145" s="38" t="s">
        <v>391</v>
      </c>
      <c r="E3145" s="13">
        <f>C3145*$H$4</f>
        <v>1530</v>
      </c>
      <c r="F3145" s="14">
        <f t="shared" si="275"/>
        <v>0</v>
      </c>
      <c r="G3145" s="13">
        <f t="shared" si="272"/>
        <v>1275</v>
      </c>
      <c r="H3145" s="13">
        <f t="shared" si="276"/>
        <v>1530</v>
      </c>
    </row>
    <row r="3146" spans="1:8" ht="12.4" customHeight="1" outlineLevel="2">
      <c r="A3146" s="19">
        <v>2464064</v>
      </c>
      <c r="B3146" s="68" t="s">
        <v>9998</v>
      </c>
      <c r="C3146" s="53">
        <v>26.900000000000002</v>
      </c>
      <c r="D3146" s="38" t="s">
        <v>391</v>
      </c>
      <c r="E3146" s="13">
        <f>C3146*$H$4</f>
        <v>1371.9</v>
      </c>
      <c r="F3146" s="14">
        <f t="shared" si="275"/>
        <v>0</v>
      </c>
      <c r="G3146" s="13">
        <f t="shared" si="272"/>
        <v>1143.25</v>
      </c>
      <c r="H3146" s="13">
        <f t="shared" si="276"/>
        <v>1371.9</v>
      </c>
    </row>
    <row r="3147" spans="1:8" ht="12.4" customHeight="1" outlineLevel="2">
      <c r="A3147" s="19">
        <v>2464065</v>
      </c>
      <c r="B3147" s="68" t="s">
        <v>9999</v>
      </c>
      <c r="C3147" s="53">
        <v>27.700000000000003</v>
      </c>
      <c r="D3147" s="38" t="s">
        <v>391</v>
      </c>
      <c r="E3147" s="13">
        <f>C3147*$H$4</f>
        <v>1412.7</v>
      </c>
      <c r="F3147" s="14">
        <f t="shared" si="275"/>
        <v>0</v>
      </c>
      <c r="G3147" s="13">
        <f t="shared" si="272"/>
        <v>1177.25</v>
      </c>
      <c r="H3147" s="13">
        <f t="shared" si="276"/>
        <v>1412.7</v>
      </c>
    </row>
    <row r="3148" spans="1:8" ht="12.4" customHeight="1" outlineLevel="2">
      <c r="A3148" s="19">
        <v>2464066</v>
      </c>
      <c r="B3148" s="68" t="s">
        <v>10000</v>
      </c>
      <c r="C3148" s="53">
        <v>30</v>
      </c>
      <c r="D3148" s="38" t="s">
        <v>391</v>
      </c>
      <c r="E3148" s="13">
        <f>C3148*$H$4</f>
        <v>1530</v>
      </c>
      <c r="F3148" s="14">
        <f t="shared" si="275"/>
        <v>0</v>
      </c>
      <c r="G3148" s="13">
        <f t="shared" si="272"/>
        <v>1275</v>
      </c>
      <c r="H3148" s="13">
        <f t="shared" si="276"/>
        <v>1530</v>
      </c>
    </row>
    <row r="3149" spans="1:8" ht="12.4" customHeight="1" outlineLevel="2">
      <c r="A3149" s="19">
        <v>2464067</v>
      </c>
      <c r="B3149" s="68" t="s">
        <v>10001</v>
      </c>
      <c r="C3149" s="53">
        <v>30</v>
      </c>
      <c r="D3149" s="38" t="s">
        <v>391</v>
      </c>
      <c r="E3149" s="13">
        <f>C3149*$H$4</f>
        <v>1530</v>
      </c>
      <c r="F3149" s="14">
        <f t="shared" si="275"/>
        <v>0</v>
      </c>
      <c r="G3149" s="13">
        <f t="shared" si="272"/>
        <v>1275</v>
      </c>
      <c r="H3149" s="13">
        <f t="shared" si="276"/>
        <v>1530</v>
      </c>
    </row>
    <row r="3150" spans="1:8" ht="12.4" customHeight="1" outlineLevel="2">
      <c r="A3150" s="19">
        <v>2464084</v>
      </c>
      <c r="B3150" s="68" t="s">
        <v>10678</v>
      </c>
      <c r="C3150" s="53">
        <v>22.5</v>
      </c>
      <c r="D3150" s="38" t="s">
        <v>391</v>
      </c>
      <c r="E3150" s="13">
        <f>C3150*$H$4</f>
        <v>1147.5</v>
      </c>
      <c r="F3150" s="14">
        <f t="shared" si="275"/>
        <v>0</v>
      </c>
      <c r="G3150" s="13">
        <f t="shared" ref="G3150:G3213" si="277">ROUND(H3150/1.2,2)</f>
        <v>956.25</v>
      </c>
      <c r="H3150" s="13">
        <f t="shared" ref="H3150" si="278">E3150-E3150*F3150</f>
        <v>1147.5</v>
      </c>
    </row>
    <row r="3151" spans="1:8" ht="12.4" customHeight="1" outlineLevel="2">
      <c r="A3151" s="19">
        <v>2464100</v>
      </c>
      <c r="B3151" s="68" t="s">
        <v>3322</v>
      </c>
      <c r="C3151" s="53">
        <v>17.600000000000001</v>
      </c>
      <c r="D3151" s="38" t="s">
        <v>391</v>
      </c>
      <c r="E3151" s="13">
        <f>C3151*$H$4</f>
        <v>897.6</v>
      </c>
      <c r="F3151" s="14">
        <f t="shared" si="275"/>
        <v>0</v>
      </c>
      <c r="G3151" s="13">
        <f t="shared" si="277"/>
        <v>748</v>
      </c>
      <c r="H3151" s="13">
        <f t="shared" si="276"/>
        <v>897.6</v>
      </c>
    </row>
    <row r="3152" spans="1:8" ht="12.4" customHeight="1" outlineLevel="2">
      <c r="A3152" s="19">
        <v>2464101</v>
      </c>
      <c r="B3152" s="68" t="s">
        <v>3323</v>
      </c>
      <c r="C3152" s="53">
        <v>20.700000000000003</v>
      </c>
      <c r="D3152" s="38" t="s">
        <v>391</v>
      </c>
      <c r="E3152" s="13">
        <f>C3152*$H$4</f>
        <v>1055.7</v>
      </c>
      <c r="F3152" s="14">
        <f t="shared" si="275"/>
        <v>0</v>
      </c>
      <c r="G3152" s="13">
        <f t="shared" si="277"/>
        <v>879.75</v>
      </c>
      <c r="H3152" s="13">
        <f t="shared" si="276"/>
        <v>1055.7</v>
      </c>
    </row>
    <row r="3153" spans="1:8" ht="12.4" customHeight="1" outlineLevel="2">
      <c r="A3153" s="19">
        <v>2464102</v>
      </c>
      <c r="B3153" s="68" t="s">
        <v>3324</v>
      </c>
      <c r="C3153" s="53">
        <v>21.8</v>
      </c>
      <c r="D3153" s="38" t="s">
        <v>391</v>
      </c>
      <c r="E3153" s="13">
        <f>C3153*$H$4</f>
        <v>1111.8</v>
      </c>
      <c r="F3153" s="14">
        <f t="shared" si="275"/>
        <v>0</v>
      </c>
      <c r="G3153" s="13">
        <f t="shared" si="277"/>
        <v>926.5</v>
      </c>
      <c r="H3153" s="13">
        <f t="shared" si="276"/>
        <v>1111.8</v>
      </c>
    </row>
    <row r="3154" spans="1:8" ht="12.4" customHeight="1" outlineLevel="2">
      <c r="A3154" s="19">
        <v>2464103</v>
      </c>
      <c r="B3154" s="68" t="s">
        <v>3325</v>
      </c>
      <c r="C3154" s="53">
        <v>17.900000000000002</v>
      </c>
      <c r="D3154" s="38" t="s">
        <v>390</v>
      </c>
      <c r="E3154" s="13">
        <f>C3154*$H$4</f>
        <v>912.90000000000009</v>
      </c>
      <c r="F3154" s="14">
        <f t="shared" si="275"/>
        <v>0</v>
      </c>
      <c r="G3154" s="13">
        <f t="shared" si="277"/>
        <v>760.75</v>
      </c>
      <c r="H3154" s="13">
        <f t="shared" si="276"/>
        <v>912.90000000000009</v>
      </c>
    </row>
    <row r="3155" spans="1:8" ht="12.4" customHeight="1" outlineLevel="2">
      <c r="A3155" s="19">
        <v>2464104</v>
      </c>
      <c r="B3155" s="68" t="s">
        <v>3326</v>
      </c>
      <c r="C3155" s="53">
        <v>21.900000000000002</v>
      </c>
      <c r="D3155" s="38" t="s">
        <v>390</v>
      </c>
      <c r="E3155" s="13">
        <f>C3155*$H$4</f>
        <v>1116.9000000000001</v>
      </c>
      <c r="F3155" s="14">
        <f t="shared" si="275"/>
        <v>0</v>
      </c>
      <c r="G3155" s="13">
        <f t="shared" si="277"/>
        <v>930.75</v>
      </c>
      <c r="H3155" s="13">
        <f t="shared" si="276"/>
        <v>1116.9000000000001</v>
      </c>
    </row>
    <row r="3156" spans="1:8" ht="12.4" customHeight="1" outlineLevel="2">
      <c r="A3156" s="19">
        <v>2464105</v>
      </c>
      <c r="B3156" s="68" t="s">
        <v>3327</v>
      </c>
      <c r="C3156" s="53">
        <v>23.200000000000003</v>
      </c>
      <c r="D3156" s="38" t="s">
        <v>390</v>
      </c>
      <c r="E3156" s="13">
        <f>C3156*$H$4</f>
        <v>1183.2</v>
      </c>
      <c r="F3156" s="14">
        <f t="shared" si="275"/>
        <v>0</v>
      </c>
      <c r="G3156" s="13">
        <f t="shared" si="277"/>
        <v>986</v>
      </c>
      <c r="H3156" s="13">
        <f t="shared" si="276"/>
        <v>1183.2</v>
      </c>
    </row>
    <row r="3157" spans="1:8" ht="12.4" customHeight="1" outlineLevel="2">
      <c r="A3157" s="19">
        <v>2464106</v>
      </c>
      <c r="B3157" s="68" t="s">
        <v>3328</v>
      </c>
      <c r="C3157" s="53">
        <v>18.200000000000003</v>
      </c>
      <c r="D3157" s="38" t="s">
        <v>391</v>
      </c>
      <c r="E3157" s="13">
        <f>C3157*$H$4</f>
        <v>928.20000000000016</v>
      </c>
      <c r="F3157" s="14">
        <f t="shared" si="275"/>
        <v>0</v>
      </c>
      <c r="G3157" s="13">
        <f t="shared" si="277"/>
        <v>773.5</v>
      </c>
      <c r="H3157" s="13">
        <f t="shared" si="276"/>
        <v>928.20000000000016</v>
      </c>
    </row>
    <row r="3158" spans="1:8" ht="12.4" customHeight="1" outlineLevel="2">
      <c r="A3158" s="19">
        <v>2464107</v>
      </c>
      <c r="B3158" s="68" t="s">
        <v>3329</v>
      </c>
      <c r="C3158" s="53">
        <v>21.1</v>
      </c>
      <c r="D3158" s="38" t="s">
        <v>391</v>
      </c>
      <c r="E3158" s="13">
        <f>C3158*$H$4</f>
        <v>1076.1000000000001</v>
      </c>
      <c r="F3158" s="14">
        <f t="shared" si="275"/>
        <v>0</v>
      </c>
      <c r="G3158" s="13">
        <f t="shared" si="277"/>
        <v>896.75</v>
      </c>
      <c r="H3158" s="13">
        <f t="shared" si="276"/>
        <v>1076.1000000000001</v>
      </c>
    </row>
    <row r="3159" spans="1:8" ht="12.4" customHeight="1" outlineLevel="2">
      <c r="A3159" s="19">
        <v>2464108</v>
      </c>
      <c r="B3159" s="68" t="s">
        <v>3330</v>
      </c>
      <c r="C3159" s="53">
        <v>22.3</v>
      </c>
      <c r="D3159" s="38" t="s">
        <v>391</v>
      </c>
      <c r="E3159" s="13">
        <f>C3159*$H$4</f>
        <v>1137.3</v>
      </c>
      <c r="F3159" s="14">
        <f t="shared" si="275"/>
        <v>0</v>
      </c>
      <c r="G3159" s="13">
        <f t="shared" si="277"/>
        <v>947.75</v>
      </c>
      <c r="H3159" s="13">
        <f t="shared" si="276"/>
        <v>1137.3</v>
      </c>
    </row>
    <row r="3160" spans="1:8" ht="12.4" customHeight="1" outlineLevel="2">
      <c r="A3160" s="19">
        <v>2464109</v>
      </c>
      <c r="B3160" s="68" t="s">
        <v>3331</v>
      </c>
      <c r="C3160" s="53">
        <v>18.600000000000001</v>
      </c>
      <c r="D3160" s="38" t="s">
        <v>391</v>
      </c>
      <c r="E3160" s="13">
        <f>C3160*$H$4</f>
        <v>948.6</v>
      </c>
      <c r="F3160" s="14">
        <f t="shared" ref="F3160:F3191" si="279">$F$3025</f>
        <v>0</v>
      </c>
      <c r="G3160" s="13">
        <f t="shared" si="277"/>
        <v>790.5</v>
      </c>
      <c r="H3160" s="13">
        <f t="shared" ref="H3160:H3191" si="280">E3160-E3160*F3160</f>
        <v>948.6</v>
      </c>
    </row>
    <row r="3161" spans="1:8" ht="12.4" customHeight="1" outlineLevel="2">
      <c r="A3161" s="19">
        <v>2464110</v>
      </c>
      <c r="B3161" s="68" t="s">
        <v>3332</v>
      </c>
      <c r="C3161" s="53">
        <v>21.8</v>
      </c>
      <c r="D3161" s="38" t="s">
        <v>391</v>
      </c>
      <c r="E3161" s="13">
        <f>C3161*$H$4</f>
        <v>1111.8</v>
      </c>
      <c r="F3161" s="14">
        <f t="shared" si="279"/>
        <v>0</v>
      </c>
      <c r="G3161" s="13">
        <f t="shared" si="277"/>
        <v>926.5</v>
      </c>
      <c r="H3161" s="13">
        <f t="shared" si="280"/>
        <v>1111.8</v>
      </c>
    </row>
    <row r="3162" spans="1:8" ht="12.4" customHeight="1" outlineLevel="2">
      <c r="A3162" s="19">
        <v>2464111</v>
      </c>
      <c r="B3162" s="68" t="s">
        <v>3333</v>
      </c>
      <c r="C3162" s="53">
        <v>22.8</v>
      </c>
      <c r="D3162" s="38" t="s">
        <v>391</v>
      </c>
      <c r="E3162" s="13">
        <f>C3162*$H$4</f>
        <v>1162.8</v>
      </c>
      <c r="F3162" s="14">
        <f t="shared" si="279"/>
        <v>0</v>
      </c>
      <c r="G3162" s="13">
        <f t="shared" si="277"/>
        <v>969</v>
      </c>
      <c r="H3162" s="13">
        <f t="shared" si="280"/>
        <v>1162.8</v>
      </c>
    </row>
    <row r="3163" spans="1:8" ht="12.4" customHeight="1" outlineLevel="2">
      <c r="A3163" s="19">
        <v>2464112</v>
      </c>
      <c r="B3163" s="68" t="s">
        <v>3334</v>
      </c>
      <c r="C3163" s="53">
        <v>18</v>
      </c>
      <c r="D3163" s="38" t="s">
        <v>391</v>
      </c>
      <c r="E3163" s="13">
        <f>C3163*$H$4</f>
        <v>918</v>
      </c>
      <c r="F3163" s="14">
        <f t="shared" si="279"/>
        <v>0</v>
      </c>
      <c r="G3163" s="13">
        <f t="shared" si="277"/>
        <v>765</v>
      </c>
      <c r="H3163" s="13">
        <f t="shared" si="280"/>
        <v>918</v>
      </c>
    </row>
    <row r="3164" spans="1:8" ht="12.4" customHeight="1" outlineLevel="2">
      <c r="A3164" s="19">
        <v>2464113</v>
      </c>
      <c r="B3164" s="68" t="s">
        <v>3335</v>
      </c>
      <c r="C3164" s="53">
        <v>20.700000000000003</v>
      </c>
      <c r="D3164" s="38" t="s">
        <v>391</v>
      </c>
      <c r="E3164" s="13">
        <f>C3164*$H$4</f>
        <v>1055.7</v>
      </c>
      <c r="F3164" s="14">
        <f t="shared" si="279"/>
        <v>0</v>
      </c>
      <c r="G3164" s="13">
        <f t="shared" si="277"/>
        <v>879.75</v>
      </c>
      <c r="H3164" s="13">
        <f t="shared" si="280"/>
        <v>1055.7</v>
      </c>
    </row>
    <row r="3165" spans="1:8" ht="12.4" customHeight="1" outlineLevel="2">
      <c r="A3165" s="19">
        <v>2464114</v>
      </c>
      <c r="B3165" s="68" t="s">
        <v>3336</v>
      </c>
      <c r="C3165" s="53">
        <v>21.8</v>
      </c>
      <c r="D3165" s="38" t="s">
        <v>391</v>
      </c>
      <c r="E3165" s="13">
        <f>C3165*$H$4</f>
        <v>1111.8</v>
      </c>
      <c r="F3165" s="14">
        <f t="shared" si="279"/>
        <v>0</v>
      </c>
      <c r="G3165" s="13">
        <f t="shared" si="277"/>
        <v>926.5</v>
      </c>
      <c r="H3165" s="13">
        <f t="shared" si="280"/>
        <v>1111.8</v>
      </c>
    </row>
    <row r="3166" spans="1:8" ht="12.4" customHeight="1" outlineLevel="2">
      <c r="A3166" s="19">
        <v>2464115</v>
      </c>
      <c r="B3166" s="68" t="s">
        <v>3337</v>
      </c>
      <c r="C3166" s="53">
        <v>18.700000000000003</v>
      </c>
      <c r="D3166" s="38" t="s">
        <v>391</v>
      </c>
      <c r="E3166" s="13">
        <f>C3166*$H$4</f>
        <v>953.70000000000016</v>
      </c>
      <c r="F3166" s="14">
        <f t="shared" si="279"/>
        <v>0</v>
      </c>
      <c r="G3166" s="13">
        <f t="shared" si="277"/>
        <v>794.75</v>
      </c>
      <c r="H3166" s="13">
        <f t="shared" si="280"/>
        <v>953.70000000000016</v>
      </c>
    </row>
    <row r="3167" spans="1:8" ht="12.4" customHeight="1" outlineLevel="2">
      <c r="A3167" s="19">
        <v>2464116</v>
      </c>
      <c r="B3167" s="68" t="s">
        <v>3338</v>
      </c>
      <c r="C3167" s="53">
        <v>21.1</v>
      </c>
      <c r="D3167" s="38" t="s">
        <v>391</v>
      </c>
      <c r="E3167" s="13">
        <f>C3167*$H$4</f>
        <v>1076.1000000000001</v>
      </c>
      <c r="F3167" s="14">
        <f t="shared" si="279"/>
        <v>0</v>
      </c>
      <c r="G3167" s="13">
        <f t="shared" si="277"/>
        <v>896.75</v>
      </c>
      <c r="H3167" s="13">
        <f t="shared" si="280"/>
        <v>1076.1000000000001</v>
      </c>
    </row>
    <row r="3168" spans="1:8" ht="12.4" customHeight="1" outlineLevel="2">
      <c r="A3168" s="19">
        <v>2464117</v>
      </c>
      <c r="B3168" s="68" t="s">
        <v>3339</v>
      </c>
      <c r="C3168" s="53">
        <v>22.3</v>
      </c>
      <c r="D3168" s="38" t="s">
        <v>391</v>
      </c>
      <c r="E3168" s="13">
        <f>C3168*$H$4</f>
        <v>1137.3</v>
      </c>
      <c r="F3168" s="14">
        <f t="shared" si="279"/>
        <v>0</v>
      </c>
      <c r="G3168" s="13">
        <f t="shared" si="277"/>
        <v>947.75</v>
      </c>
      <c r="H3168" s="13">
        <f t="shared" si="280"/>
        <v>1137.3</v>
      </c>
    </row>
    <row r="3169" spans="1:8" ht="12.4" customHeight="1" outlineLevel="2">
      <c r="A3169" s="19">
        <v>2464118</v>
      </c>
      <c r="B3169" s="68" t="s">
        <v>3340</v>
      </c>
      <c r="C3169" s="53">
        <v>18.200000000000003</v>
      </c>
      <c r="D3169" s="38" t="s">
        <v>391</v>
      </c>
      <c r="E3169" s="13">
        <f>C3169*$H$4</f>
        <v>928.20000000000016</v>
      </c>
      <c r="F3169" s="14">
        <f t="shared" si="279"/>
        <v>0</v>
      </c>
      <c r="G3169" s="13">
        <f t="shared" si="277"/>
        <v>773.5</v>
      </c>
      <c r="H3169" s="13">
        <f t="shared" si="280"/>
        <v>928.20000000000016</v>
      </c>
    </row>
    <row r="3170" spans="1:8" ht="12.4" customHeight="1" outlineLevel="2">
      <c r="A3170" s="19">
        <v>2464119</v>
      </c>
      <c r="B3170" s="68" t="s">
        <v>3341</v>
      </c>
      <c r="C3170" s="53">
        <v>21.1</v>
      </c>
      <c r="D3170" s="38" t="s">
        <v>391</v>
      </c>
      <c r="E3170" s="13">
        <f>C3170*$H$4</f>
        <v>1076.1000000000001</v>
      </c>
      <c r="F3170" s="14">
        <f t="shared" si="279"/>
        <v>0</v>
      </c>
      <c r="G3170" s="13">
        <f t="shared" si="277"/>
        <v>896.75</v>
      </c>
      <c r="H3170" s="13">
        <f t="shared" si="280"/>
        <v>1076.1000000000001</v>
      </c>
    </row>
    <row r="3171" spans="1:8" ht="12.4" customHeight="1" outlineLevel="2">
      <c r="A3171" s="19">
        <v>2464120</v>
      </c>
      <c r="B3171" s="68" t="s">
        <v>3342</v>
      </c>
      <c r="C3171" s="53">
        <v>22.3</v>
      </c>
      <c r="D3171" s="38" t="s">
        <v>391</v>
      </c>
      <c r="E3171" s="13">
        <f>C3171*$H$4</f>
        <v>1137.3</v>
      </c>
      <c r="F3171" s="14">
        <f t="shared" si="279"/>
        <v>0</v>
      </c>
      <c r="G3171" s="13">
        <f t="shared" si="277"/>
        <v>947.75</v>
      </c>
      <c r="H3171" s="13">
        <f t="shared" si="280"/>
        <v>1137.3</v>
      </c>
    </row>
    <row r="3172" spans="1:8" ht="12.4" customHeight="1" outlineLevel="2">
      <c r="A3172" s="19">
        <v>2464121</v>
      </c>
      <c r="B3172" s="68" t="s">
        <v>3343</v>
      </c>
      <c r="C3172" s="53">
        <v>18.600000000000001</v>
      </c>
      <c r="D3172" s="38" t="s">
        <v>391</v>
      </c>
      <c r="E3172" s="13">
        <f>C3172*$H$4</f>
        <v>948.6</v>
      </c>
      <c r="F3172" s="14">
        <f t="shared" si="279"/>
        <v>0</v>
      </c>
      <c r="G3172" s="13">
        <f t="shared" si="277"/>
        <v>790.5</v>
      </c>
      <c r="H3172" s="13">
        <f t="shared" si="280"/>
        <v>948.6</v>
      </c>
    </row>
    <row r="3173" spans="1:8" ht="12.4" customHeight="1" outlineLevel="2">
      <c r="A3173" s="19">
        <v>2464122</v>
      </c>
      <c r="B3173" s="68" t="s">
        <v>3344</v>
      </c>
      <c r="C3173" s="53">
        <v>21.8</v>
      </c>
      <c r="D3173" s="38" t="s">
        <v>391</v>
      </c>
      <c r="E3173" s="13">
        <f>C3173*$H$4</f>
        <v>1111.8</v>
      </c>
      <c r="F3173" s="14">
        <f t="shared" si="279"/>
        <v>0</v>
      </c>
      <c r="G3173" s="13">
        <f t="shared" si="277"/>
        <v>926.5</v>
      </c>
      <c r="H3173" s="13">
        <f t="shared" si="280"/>
        <v>1111.8</v>
      </c>
    </row>
    <row r="3174" spans="1:8" ht="12.4" customHeight="1" outlineLevel="2">
      <c r="A3174" s="19">
        <v>2464123</v>
      </c>
      <c r="B3174" s="68" t="s">
        <v>3345</v>
      </c>
      <c r="C3174" s="53">
        <v>22.8</v>
      </c>
      <c r="D3174" s="38" t="s">
        <v>391</v>
      </c>
      <c r="E3174" s="13">
        <f>C3174*$H$4</f>
        <v>1162.8</v>
      </c>
      <c r="F3174" s="14">
        <f t="shared" si="279"/>
        <v>0</v>
      </c>
      <c r="G3174" s="13">
        <f t="shared" si="277"/>
        <v>969</v>
      </c>
      <c r="H3174" s="13">
        <f t="shared" si="280"/>
        <v>1162.8</v>
      </c>
    </row>
    <row r="3175" spans="1:8" ht="12.4" customHeight="1" outlineLevel="2">
      <c r="A3175" s="19">
        <v>2464124</v>
      </c>
      <c r="B3175" s="68" t="s">
        <v>3346</v>
      </c>
      <c r="C3175" s="53">
        <v>27.900000000000002</v>
      </c>
      <c r="D3175" s="38" t="s">
        <v>391</v>
      </c>
      <c r="E3175" s="13">
        <f>C3175*$H$4</f>
        <v>1422.9</v>
      </c>
      <c r="F3175" s="14">
        <f t="shared" si="279"/>
        <v>0</v>
      </c>
      <c r="G3175" s="13">
        <f t="shared" si="277"/>
        <v>1185.75</v>
      </c>
      <c r="H3175" s="13">
        <f t="shared" si="280"/>
        <v>1422.9</v>
      </c>
    </row>
    <row r="3176" spans="1:8" ht="12.4" customHeight="1" outlineLevel="2">
      <c r="A3176" s="19">
        <v>2464125</v>
      </c>
      <c r="B3176" s="68" t="s">
        <v>3347</v>
      </c>
      <c r="C3176" s="53">
        <v>29.8</v>
      </c>
      <c r="D3176" s="38" t="s">
        <v>390</v>
      </c>
      <c r="E3176" s="13">
        <f>C3176*$H$4</f>
        <v>1519.8</v>
      </c>
      <c r="F3176" s="14">
        <f t="shared" si="279"/>
        <v>0</v>
      </c>
      <c r="G3176" s="13">
        <f t="shared" si="277"/>
        <v>1266.5</v>
      </c>
      <c r="H3176" s="13">
        <f t="shared" si="280"/>
        <v>1519.8</v>
      </c>
    </row>
    <row r="3177" spans="1:8" ht="12.4" customHeight="1" outlineLevel="2">
      <c r="A3177" s="19">
        <v>2464126</v>
      </c>
      <c r="B3177" s="68" t="s">
        <v>3348</v>
      </c>
      <c r="C3177" s="53">
        <v>31.1</v>
      </c>
      <c r="D3177" s="38" t="s">
        <v>390</v>
      </c>
      <c r="E3177" s="13">
        <f>C3177*$H$4</f>
        <v>1586.1000000000001</v>
      </c>
      <c r="F3177" s="14">
        <f t="shared" si="279"/>
        <v>0</v>
      </c>
      <c r="G3177" s="13">
        <f t="shared" si="277"/>
        <v>1321.75</v>
      </c>
      <c r="H3177" s="13">
        <f t="shared" si="280"/>
        <v>1586.1000000000001</v>
      </c>
    </row>
    <row r="3178" spans="1:8" ht="12.4" customHeight="1" outlineLevel="2">
      <c r="A3178" s="19">
        <v>2464127</v>
      </c>
      <c r="B3178" s="68" t="s">
        <v>3349</v>
      </c>
      <c r="C3178" s="53">
        <v>27.900000000000002</v>
      </c>
      <c r="D3178" s="38" t="s">
        <v>391</v>
      </c>
      <c r="E3178" s="13">
        <f>C3178*$H$4</f>
        <v>1422.9</v>
      </c>
      <c r="F3178" s="14">
        <f t="shared" si="279"/>
        <v>0</v>
      </c>
      <c r="G3178" s="13">
        <f t="shared" si="277"/>
        <v>1185.75</v>
      </c>
      <c r="H3178" s="13">
        <f t="shared" si="280"/>
        <v>1422.9</v>
      </c>
    </row>
    <row r="3179" spans="1:8" ht="12.4" customHeight="1" outlineLevel="2">
      <c r="A3179" s="19">
        <v>2464128</v>
      </c>
      <c r="B3179" s="68" t="s">
        <v>3350</v>
      </c>
      <c r="C3179" s="53">
        <v>29.3</v>
      </c>
      <c r="D3179" s="38" t="s">
        <v>391</v>
      </c>
      <c r="E3179" s="13">
        <f>C3179*$H$4</f>
        <v>1494.3</v>
      </c>
      <c r="F3179" s="14">
        <f t="shared" si="279"/>
        <v>0</v>
      </c>
      <c r="G3179" s="13">
        <f t="shared" si="277"/>
        <v>1245.25</v>
      </c>
      <c r="H3179" s="13">
        <f t="shared" si="280"/>
        <v>1494.3</v>
      </c>
    </row>
    <row r="3180" spans="1:8" ht="12.4" customHeight="1" outlineLevel="2">
      <c r="A3180" s="19">
        <v>2464129</v>
      </c>
      <c r="B3180" s="68" t="s">
        <v>3351</v>
      </c>
      <c r="C3180" s="53">
        <v>30.700000000000003</v>
      </c>
      <c r="D3180" s="38" t="s">
        <v>391</v>
      </c>
      <c r="E3180" s="13">
        <f>C3180*$H$4</f>
        <v>1565.7</v>
      </c>
      <c r="F3180" s="14">
        <f t="shared" si="279"/>
        <v>0</v>
      </c>
      <c r="G3180" s="13">
        <f t="shared" si="277"/>
        <v>1304.75</v>
      </c>
      <c r="H3180" s="13">
        <f t="shared" si="280"/>
        <v>1565.7</v>
      </c>
    </row>
    <row r="3181" spans="1:8" ht="12.4" customHeight="1" outlineLevel="2">
      <c r="A3181" s="19">
        <v>2464130</v>
      </c>
      <c r="B3181" s="68" t="s">
        <v>3352</v>
      </c>
      <c r="C3181" s="53">
        <v>26.900000000000002</v>
      </c>
      <c r="D3181" s="38" t="s">
        <v>391</v>
      </c>
      <c r="E3181" s="13">
        <f>C3181*$H$4</f>
        <v>1371.9</v>
      </c>
      <c r="F3181" s="14">
        <f t="shared" si="279"/>
        <v>0</v>
      </c>
      <c r="G3181" s="13">
        <f t="shared" si="277"/>
        <v>1143.25</v>
      </c>
      <c r="H3181" s="13">
        <f t="shared" si="280"/>
        <v>1371.9</v>
      </c>
    </row>
    <row r="3182" spans="1:8" ht="12.4" customHeight="1" outlineLevel="2">
      <c r="A3182" s="19">
        <v>2464131</v>
      </c>
      <c r="B3182" s="68" t="s">
        <v>3353</v>
      </c>
      <c r="C3182" s="53">
        <v>28.1</v>
      </c>
      <c r="D3182" s="38" t="s">
        <v>391</v>
      </c>
      <c r="E3182" s="13">
        <f>C3182*$H$4</f>
        <v>1433.1000000000001</v>
      </c>
      <c r="F3182" s="14">
        <f t="shared" si="279"/>
        <v>0</v>
      </c>
      <c r="G3182" s="13">
        <f t="shared" si="277"/>
        <v>1194.25</v>
      </c>
      <c r="H3182" s="13">
        <f t="shared" si="280"/>
        <v>1433.1000000000001</v>
      </c>
    </row>
    <row r="3183" spans="1:8" ht="12.4" customHeight="1" outlineLevel="2">
      <c r="A3183" s="19">
        <v>2464132</v>
      </c>
      <c r="B3183" s="68" t="s">
        <v>3354</v>
      </c>
      <c r="C3183" s="53">
        <v>29.5</v>
      </c>
      <c r="D3183" s="38" t="s">
        <v>391</v>
      </c>
      <c r="E3183" s="13">
        <f>C3183*$H$4</f>
        <v>1504.5</v>
      </c>
      <c r="F3183" s="14">
        <f t="shared" si="279"/>
        <v>0</v>
      </c>
      <c r="G3183" s="13">
        <f t="shared" si="277"/>
        <v>1253.75</v>
      </c>
      <c r="H3183" s="13">
        <f t="shared" si="280"/>
        <v>1504.5</v>
      </c>
    </row>
    <row r="3184" spans="1:8" ht="12.4" customHeight="1" outlineLevel="2">
      <c r="A3184" s="19">
        <v>2464133</v>
      </c>
      <c r="B3184" s="68" t="s">
        <v>3355</v>
      </c>
      <c r="C3184" s="53">
        <v>27.900000000000002</v>
      </c>
      <c r="D3184" s="38" t="s">
        <v>391</v>
      </c>
      <c r="E3184" s="13">
        <f>C3184*$H$4</f>
        <v>1422.9</v>
      </c>
      <c r="F3184" s="14">
        <f t="shared" si="279"/>
        <v>0</v>
      </c>
      <c r="G3184" s="13">
        <f t="shared" si="277"/>
        <v>1185.75</v>
      </c>
      <c r="H3184" s="13">
        <f t="shared" si="280"/>
        <v>1422.9</v>
      </c>
    </row>
    <row r="3185" spans="1:8" ht="12.4" customHeight="1" outlineLevel="2">
      <c r="A3185" s="19">
        <v>2464134</v>
      </c>
      <c r="B3185" s="68" t="s">
        <v>3356</v>
      </c>
      <c r="C3185" s="53">
        <v>29.3</v>
      </c>
      <c r="D3185" s="38" t="s">
        <v>391</v>
      </c>
      <c r="E3185" s="13">
        <f>C3185*$H$4</f>
        <v>1494.3</v>
      </c>
      <c r="F3185" s="14">
        <f t="shared" si="279"/>
        <v>0</v>
      </c>
      <c r="G3185" s="13">
        <f t="shared" si="277"/>
        <v>1245.25</v>
      </c>
      <c r="H3185" s="13">
        <f t="shared" si="280"/>
        <v>1494.3</v>
      </c>
    </row>
    <row r="3186" spans="1:8" ht="12.4" customHeight="1" outlineLevel="2">
      <c r="A3186" s="19">
        <v>2464135</v>
      </c>
      <c r="B3186" s="68" t="s">
        <v>3357</v>
      </c>
      <c r="C3186" s="53">
        <v>30.700000000000003</v>
      </c>
      <c r="D3186" s="38" t="s">
        <v>391</v>
      </c>
      <c r="E3186" s="13">
        <f>C3186*$H$4</f>
        <v>1565.7</v>
      </c>
      <c r="F3186" s="14">
        <f t="shared" si="279"/>
        <v>0</v>
      </c>
      <c r="G3186" s="13">
        <f t="shared" si="277"/>
        <v>1304.75</v>
      </c>
      <c r="H3186" s="13">
        <f t="shared" si="280"/>
        <v>1565.7</v>
      </c>
    </row>
    <row r="3187" spans="1:8" ht="12.4" customHeight="1" outlineLevel="2">
      <c r="A3187" s="19">
        <v>2464136</v>
      </c>
      <c r="B3187" s="68" t="s">
        <v>3358</v>
      </c>
      <c r="C3187" s="53">
        <v>27.900000000000002</v>
      </c>
      <c r="D3187" s="38" t="s">
        <v>391</v>
      </c>
      <c r="E3187" s="13">
        <f>C3187*$H$4</f>
        <v>1422.9</v>
      </c>
      <c r="F3187" s="14">
        <f t="shared" si="279"/>
        <v>0</v>
      </c>
      <c r="G3187" s="13">
        <f t="shared" si="277"/>
        <v>1185.75</v>
      </c>
      <c r="H3187" s="13">
        <f t="shared" si="280"/>
        <v>1422.9</v>
      </c>
    </row>
    <row r="3188" spans="1:8" ht="12.4" customHeight="1" outlineLevel="2">
      <c r="A3188" s="19">
        <v>2464137</v>
      </c>
      <c r="B3188" s="68" t="s">
        <v>3359</v>
      </c>
      <c r="C3188" s="53">
        <v>29.3</v>
      </c>
      <c r="D3188" s="38" t="s">
        <v>391</v>
      </c>
      <c r="E3188" s="13">
        <f>C3188*$H$4</f>
        <v>1494.3</v>
      </c>
      <c r="F3188" s="14">
        <f t="shared" si="279"/>
        <v>0</v>
      </c>
      <c r="G3188" s="13">
        <f t="shared" si="277"/>
        <v>1245.25</v>
      </c>
      <c r="H3188" s="13">
        <f t="shared" si="280"/>
        <v>1494.3</v>
      </c>
    </row>
    <row r="3189" spans="1:8" ht="12.4" customHeight="1" outlineLevel="2">
      <c r="A3189" s="19">
        <v>2464138</v>
      </c>
      <c r="B3189" s="68" t="s">
        <v>3360</v>
      </c>
      <c r="C3189" s="53">
        <v>31.1</v>
      </c>
      <c r="D3189" s="38" t="s">
        <v>390</v>
      </c>
      <c r="E3189" s="13">
        <f>C3189*$H$4</f>
        <v>1586.1000000000001</v>
      </c>
      <c r="F3189" s="14">
        <f t="shared" si="279"/>
        <v>0</v>
      </c>
      <c r="G3189" s="13">
        <f t="shared" si="277"/>
        <v>1321.75</v>
      </c>
      <c r="H3189" s="13">
        <f t="shared" si="280"/>
        <v>1586.1000000000001</v>
      </c>
    </row>
    <row r="3190" spans="1:8" ht="12.4" customHeight="1" outlineLevel="2">
      <c r="A3190" s="19">
        <v>2464139</v>
      </c>
      <c r="B3190" s="68" t="s">
        <v>3361</v>
      </c>
      <c r="C3190" s="53">
        <v>28.6</v>
      </c>
      <c r="D3190" s="38" t="s">
        <v>390</v>
      </c>
      <c r="E3190" s="13">
        <f>C3190*$H$4</f>
        <v>1458.6000000000001</v>
      </c>
      <c r="F3190" s="14">
        <f t="shared" si="279"/>
        <v>0</v>
      </c>
      <c r="G3190" s="13">
        <f t="shared" si="277"/>
        <v>1215.5</v>
      </c>
      <c r="H3190" s="13">
        <f t="shared" si="280"/>
        <v>1458.6000000000001</v>
      </c>
    </row>
    <row r="3191" spans="1:8" ht="12.4" customHeight="1" outlineLevel="2">
      <c r="A3191" s="19">
        <v>2464140</v>
      </c>
      <c r="B3191" s="68" t="s">
        <v>3362</v>
      </c>
      <c r="C3191" s="53">
        <v>29.8</v>
      </c>
      <c r="D3191" s="38" t="s">
        <v>390</v>
      </c>
      <c r="E3191" s="13">
        <f>C3191*$H$4</f>
        <v>1519.8</v>
      </c>
      <c r="F3191" s="14">
        <f t="shared" si="279"/>
        <v>0</v>
      </c>
      <c r="G3191" s="13">
        <f t="shared" si="277"/>
        <v>1266.5</v>
      </c>
      <c r="H3191" s="13">
        <f t="shared" si="280"/>
        <v>1519.8</v>
      </c>
    </row>
    <row r="3192" spans="1:8" ht="12.4" customHeight="1" outlineLevel="2">
      <c r="A3192" s="19">
        <v>2464141</v>
      </c>
      <c r="B3192" s="68" t="s">
        <v>3363</v>
      </c>
      <c r="C3192" s="53">
        <v>31.1</v>
      </c>
      <c r="D3192" s="38" t="s">
        <v>391</v>
      </c>
      <c r="E3192" s="13">
        <f>C3192*$H$4</f>
        <v>1586.1000000000001</v>
      </c>
      <c r="F3192" s="14">
        <f t="shared" ref="F3192:F3210" si="281">$F$3025</f>
        <v>0</v>
      </c>
      <c r="G3192" s="13">
        <f t="shared" si="277"/>
        <v>1321.75</v>
      </c>
      <c r="H3192" s="13">
        <f t="shared" ref="H3192:H3210" si="282">E3192-E3192*F3192</f>
        <v>1586.1000000000001</v>
      </c>
    </row>
    <row r="3193" spans="1:8" ht="12.4" customHeight="1" outlineLevel="2">
      <c r="A3193" s="19">
        <v>2464142</v>
      </c>
      <c r="B3193" s="68" t="s">
        <v>3364</v>
      </c>
      <c r="C3193" s="53">
        <v>27.900000000000002</v>
      </c>
      <c r="D3193" s="38" t="s">
        <v>391</v>
      </c>
      <c r="E3193" s="13">
        <f>C3193*$H$4</f>
        <v>1422.9</v>
      </c>
      <c r="F3193" s="14">
        <f t="shared" si="281"/>
        <v>0</v>
      </c>
      <c r="G3193" s="13">
        <f t="shared" si="277"/>
        <v>1185.75</v>
      </c>
      <c r="H3193" s="13">
        <f t="shared" si="282"/>
        <v>1422.9</v>
      </c>
    </row>
    <row r="3194" spans="1:8" ht="12.4" customHeight="1" outlineLevel="2">
      <c r="A3194" s="19">
        <v>2464143</v>
      </c>
      <c r="B3194" s="68" t="s">
        <v>3365</v>
      </c>
      <c r="C3194" s="53">
        <v>29.8</v>
      </c>
      <c r="D3194" s="38" t="s">
        <v>391</v>
      </c>
      <c r="E3194" s="13">
        <f>C3194*$H$4</f>
        <v>1519.8</v>
      </c>
      <c r="F3194" s="14">
        <f t="shared" si="281"/>
        <v>0</v>
      </c>
      <c r="G3194" s="13">
        <f t="shared" si="277"/>
        <v>1266.5</v>
      </c>
      <c r="H3194" s="13">
        <f t="shared" si="282"/>
        <v>1519.8</v>
      </c>
    </row>
    <row r="3195" spans="1:8" ht="12.4" customHeight="1" outlineLevel="2">
      <c r="A3195" s="19">
        <v>2464144</v>
      </c>
      <c r="B3195" s="68" t="s">
        <v>3366</v>
      </c>
      <c r="C3195" s="53">
        <v>30.700000000000003</v>
      </c>
      <c r="D3195" s="38" t="s">
        <v>391</v>
      </c>
      <c r="E3195" s="13">
        <f>C3195*$H$4</f>
        <v>1565.7</v>
      </c>
      <c r="F3195" s="14">
        <f t="shared" si="281"/>
        <v>0</v>
      </c>
      <c r="G3195" s="13">
        <f t="shared" si="277"/>
        <v>1304.75</v>
      </c>
      <c r="H3195" s="13">
        <f t="shared" si="282"/>
        <v>1565.7</v>
      </c>
    </row>
    <row r="3196" spans="1:8" ht="12.4" customHeight="1" outlineLevel="2">
      <c r="A3196" s="19">
        <v>2464145</v>
      </c>
      <c r="B3196" s="68" t="s">
        <v>3367</v>
      </c>
      <c r="C3196" s="53">
        <v>27.900000000000002</v>
      </c>
      <c r="D3196" s="38" t="s">
        <v>391</v>
      </c>
      <c r="E3196" s="13">
        <f>C3196*$H$4</f>
        <v>1422.9</v>
      </c>
      <c r="F3196" s="14">
        <f t="shared" si="281"/>
        <v>0</v>
      </c>
      <c r="G3196" s="13">
        <f t="shared" si="277"/>
        <v>1185.75</v>
      </c>
      <c r="H3196" s="13">
        <f t="shared" si="282"/>
        <v>1422.9</v>
      </c>
    </row>
    <row r="3197" spans="1:8" ht="12.4" customHeight="1" outlineLevel="2">
      <c r="A3197" s="19">
        <v>2464146</v>
      </c>
      <c r="B3197" s="68" t="s">
        <v>3368</v>
      </c>
      <c r="C3197" s="53">
        <v>29.3</v>
      </c>
      <c r="D3197" s="38" t="s">
        <v>391</v>
      </c>
      <c r="E3197" s="13">
        <f>C3197*$H$4</f>
        <v>1494.3</v>
      </c>
      <c r="F3197" s="14">
        <f t="shared" si="281"/>
        <v>0</v>
      </c>
      <c r="G3197" s="13">
        <f t="shared" si="277"/>
        <v>1245.25</v>
      </c>
      <c r="H3197" s="13">
        <f t="shared" si="282"/>
        <v>1494.3</v>
      </c>
    </row>
    <row r="3198" spans="1:8" ht="12.4" customHeight="1" outlineLevel="2">
      <c r="A3198" s="19">
        <v>2464147</v>
      </c>
      <c r="B3198" s="68" t="s">
        <v>3369</v>
      </c>
      <c r="C3198" s="53">
        <v>30.700000000000003</v>
      </c>
      <c r="D3198" s="38" t="s">
        <v>391</v>
      </c>
      <c r="E3198" s="13">
        <f>C3198*$H$4</f>
        <v>1565.7</v>
      </c>
      <c r="F3198" s="14">
        <f t="shared" si="281"/>
        <v>0</v>
      </c>
      <c r="G3198" s="13">
        <f t="shared" si="277"/>
        <v>1304.75</v>
      </c>
      <c r="H3198" s="13">
        <f t="shared" si="282"/>
        <v>1565.7</v>
      </c>
    </row>
    <row r="3199" spans="1:8" ht="12.4" customHeight="1" outlineLevel="2">
      <c r="A3199" s="19">
        <v>2464148</v>
      </c>
      <c r="B3199" s="68" t="s">
        <v>3370</v>
      </c>
      <c r="C3199" s="53">
        <v>26.900000000000002</v>
      </c>
      <c r="D3199" s="38" t="s">
        <v>391</v>
      </c>
      <c r="E3199" s="13">
        <f>C3199*$H$4</f>
        <v>1371.9</v>
      </c>
      <c r="F3199" s="14">
        <f t="shared" si="281"/>
        <v>0</v>
      </c>
      <c r="G3199" s="13">
        <f t="shared" si="277"/>
        <v>1143.25</v>
      </c>
      <c r="H3199" s="13">
        <f t="shared" si="282"/>
        <v>1371.9</v>
      </c>
    </row>
    <row r="3200" spans="1:8" ht="12.4" customHeight="1" outlineLevel="2">
      <c r="A3200" s="19">
        <v>2464149</v>
      </c>
      <c r="B3200" s="68" t="s">
        <v>3371</v>
      </c>
      <c r="C3200" s="53">
        <v>28.1</v>
      </c>
      <c r="D3200" s="38" t="s">
        <v>391</v>
      </c>
      <c r="E3200" s="13">
        <f>C3200*$H$4</f>
        <v>1433.1000000000001</v>
      </c>
      <c r="F3200" s="14">
        <f t="shared" si="281"/>
        <v>0</v>
      </c>
      <c r="G3200" s="13">
        <f t="shared" si="277"/>
        <v>1194.25</v>
      </c>
      <c r="H3200" s="13">
        <f t="shared" si="282"/>
        <v>1433.1000000000001</v>
      </c>
    </row>
    <row r="3201" spans="1:8" ht="12.4" customHeight="1" outlineLevel="2">
      <c r="A3201" s="19">
        <v>2464150</v>
      </c>
      <c r="B3201" s="68" t="s">
        <v>3372</v>
      </c>
      <c r="C3201" s="53">
        <v>29.5</v>
      </c>
      <c r="D3201" s="38" t="s">
        <v>391</v>
      </c>
      <c r="E3201" s="13">
        <f>C3201*$H$4</f>
        <v>1504.5</v>
      </c>
      <c r="F3201" s="14">
        <f t="shared" si="281"/>
        <v>0</v>
      </c>
      <c r="G3201" s="13">
        <f t="shared" si="277"/>
        <v>1253.75</v>
      </c>
      <c r="H3201" s="13">
        <f t="shared" si="282"/>
        <v>1504.5</v>
      </c>
    </row>
    <row r="3202" spans="1:8" ht="12.4" customHeight="1" outlineLevel="2">
      <c r="A3202" s="19">
        <v>2464151</v>
      </c>
      <c r="B3202" s="68" t="s">
        <v>3373</v>
      </c>
      <c r="C3202" s="53">
        <v>27.900000000000002</v>
      </c>
      <c r="D3202" s="38" t="s">
        <v>391</v>
      </c>
      <c r="E3202" s="13">
        <f>C3202*$H$4</f>
        <v>1422.9</v>
      </c>
      <c r="F3202" s="14">
        <f t="shared" si="281"/>
        <v>0</v>
      </c>
      <c r="G3202" s="13">
        <f t="shared" si="277"/>
        <v>1185.75</v>
      </c>
      <c r="H3202" s="13">
        <f t="shared" si="282"/>
        <v>1422.9</v>
      </c>
    </row>
    <row r="3203" spans="1:8" ht="12.4" customHeight="1" outlineLevel="2">
      <c r="A3203" s="19">
        <v>2464152</v>
      </c>
      <c r="B3203" s="68" t="s">
        <v>3374</v>
      </c>
      <c r="C3203" s="53">
        <v>29.3</v>
      </c>
      <c r="D3203" s="38" t="s">
        <v>391</v>
      </c>
      <c r="E3203" s="13">
        <f>C3203*$H$4</f>
        <v>1494.3</v>
      </c>
      <c r="F3203" s="14">
        <f t="shared" si="281"/>
        <v>0</v>
      </c>
      <c r="G3203" s="13">
        <f t="shared" si="277"/>
        <v>1245.25</v>
      </c>
      <c r="H3203" s="13">
        <f t="shared" si="282"/>
        <v>1494.3</v>
      </c>
    </row>
    <row r="3204" spans="1:8" ht="12.4" customHeight="1" outlineLevel="2">
      <c r="A3204" s="19">
        <v>2464153</v>
      </c>
      <c r="B3204" s="68" t="s">
        <v>3375</v>
      </c>
      <c r="C3204" s="53">
        <v>30.700000000000003</v>
      </c>
      <c r="D3204" s="38" t="s">
        <v>391</v>
      </c>
      <c r="E3204" s="13">
        <f>C3204*$H$4</f>
        <v>1565.7</v>
      </c>
      <c r="F3204" s="14">
        <f t="shared" si="281"/>
        <v>0</v>
      </c>
      <c r="G3204" s="13">
        <f t="shared" si="277"/>
        <v>1304.75</v>
      </c>
      <c r="H3204" s="13">
        <f t="shared" si="282"/>
        <v>1565.7</v>
      </c>
    </row>
    <row r="3205" spans="1:8" ht="12.4" customHeight="1" outlineLevel="2">
      <c r="A3205" s="19">
        <v>2464154</v>
      </c>
      <c r="B3205" s="68" t="s">
        <v>3376</v>
      </c>
      <c r="C3205" s="53">
        <v>27.900000000000002</v>
      </c>
      <c r="D3205" s="38" t="s">
        <v>391</v>
      </c>
      <c r="E3205" s="13">
        <f>C3205*$H$4</f>
        <v>1422.9</v>
      </c>
      <c r="F3205" s="14">
        <f t="shared" si="281"/>
        <v>0</v>
      </c>
      <c r="G3205" s="13">
        <f t="shared" si="277"/>
        <v>1185.75</v>
      </c>
      <c r="H3205" s="13">
        <f t="shared" si="282"/>
        <v>1422.9</v>
      </c>
    </row>
    <row r="3206" spans="1:8" ht="12.4" customHeight="1" outlineLevel="2">
      <c r="A3206" s="19">
        <v>2464155</v>
      </c>
      <c r="B3206" s="68" t="s">
        <v>3377</v>
      </c>
      <c r="C3206" s="53">
        <v>29.3</v>
      </c>
      <c r="D3206" s="38" t="s">
        <v>391</v>
      </c>
      <c r="E3206" s="13">
        <f>C3206*$H$4</f>
        <v>1494.3</v>
      </c>
      <c r="F3206" s="14">
        <f t="shared" si="281"/>
        <v>0</v>
      </c>
      <c r="G3206" s="13">
        <f t="shared" si="277"/>
        <v>1245.25</v>
      </c>
      <c r="H3206" s="13">
        <f t="shared" si="282"/>
        <v>1494.3</v>
      </c>
    </row>
    <row r="3207" spans="1:8" ht="12.4" customHeight="1" outlineLevel="2">
      <c r="A3207" s="19">
        <v>2464156</v>
      </c>
      <c r="B3207" s="68" t="s">
        <v>3378</v>
      </c>
      <c r="C3207" s="53">
        <v>31.1</v>
      </c>
      <c r="D3207" s="38" t="s">
        <v>391</v>
      </c>
      <c r="E3207" s="13">
        <f>C3207*$H$4</f>
        <v>1586.1000000000001</v>
      </c>
      <c r="F3207" s="14">
        <f t="shared" si="281"/>
        <v>0</v>
      </c>
      <c r="G3207" s="13">
        <f t="shared" si="277"/>
        <v>1321.75</v>
      </c>
      <c r="H3207" s="13">
        <f t="shared" si="282"/>
        <v>1586.1000000000001</v>
      </c>
    </row>
    <row r="3208" spans="1:8" ht="12.4" customHeight="1" outlineLevel="2">
      <c r="A3208" s="19">
        <v>2464157</v>
      </c>
      <c r="B3208" s="68" t="s">
        <v>3379</v>
      </c>
      <c r="C3208" s="53">
        <v>27.900000000000002</v>
      </c>
      <c r="D3208" s="38" t="s">
        <v>391</v>
      </c>
      <c r="E3208" s="13">
        <f>C3208*$H$4</f>
        <v>1422.9</v>
      </c>
      <c r="F3208" s="14">
        <f t="shared" si="281"/>
        <v>0</v>
      </c>
      <c r="G3208" s="13">
        <f t="shared" si="277"/>
        <v>1185.75</v>
      </c>
      <c r="H3208" s="13">
        <f t="shared" si="282"/>
        <v>1422.9</v>
      </c>
    </row>
    <row r="3209" spans="1:8" ht="12.4" customHeight="1" outlineLevel="2">
      <c r="A3209" s="19">
        <v>2464158</v>
      </c>
      <c r="B3209" s="68" t="s">
        <v>3380</v>
      </c>
      <c r="C3209" s="53">
        <v>29.3</v>
      </c>
      <c r="D3209" s="38" t="s">
        <v>391</v>
      </c>
      <c r="E3209" s="13">
        <f>C3209*$H$4</f>
        <v>1494.3</v>
      </c>
      <c r="F3209" s="14">
        <f t="shared" si="281"/>
        <v>0</v>
      </c>
      <c r="G3209" s="13">
        <f t="shared" si="277"/>
        <v>1245.25</v>
      </c>
      <c r="H3209" s="13">
        <f t="shared" si="282"/>
        <v>1494.3</v>
      </c>
    </row>
    <row r="3210" spans="1:8" ht="12.4" customHeight="1" outlineLevel="2">
      <c r="A3210" s="19">
        <v>2464159</v>
      </c>
      <c r="B3210" s="68" t="s">
        <v>3381</v>
      </c>
      <c r="C3210" s="53">
        <v>30.700000000000003</v>
      </c>
      <c r="D3210" s="38" t="s">
        <v>391</v>
      </c>
      <c r="E3210" s="13">
        <f>C3210*$H$4</f>
        <v>1565.7</v>
      </c>
      <c r="F3210" s="14">
        <f t="shared" si="281"/>
        <v>0</v>
      </c>
      <c r="G3210" s="13">
        <f t="shared" si="277"/>
        <v>1304.75</v>
      </c>
      <c r="H3210" s="13">
        <f t="shared" si="282"/>
        <v>1565.7</v>
      </c>
    </row>
    <row r="3211" spans="1:8" ht="12.4" customHeight="1">
      <c r="A3211" s="41" t="s">
        <v>10657</v>
      </c>
      <c r="B3211" s="69"/>
      <c r="C3211" s="22"/>
      <c r="D3211" s="22"/>
      <c r="E3211" s="22"/>
      <c r="F3211" s="18">
        <f>H6</f>
        <v>0</v>
      </c>
      <c r="G3211" s="13">
        <f t="shared" si="277"/>
        <v>0</v>
      </c>
      <c r="H3211" s="22"/>
    </row>
    <row r="3212" spans="1:8" ht="12.4" customHeight="1" outlineLevel="2">
      <c r="A3212" s="41" t="s">
        <v>10658</v>
      </c>
      <c r="B3212" s="41"/>
      <c r="C3212" s="115"/>
      <c r="D3212" s="132"/>
      <c r="E3212" s="41"/>
      <c r="F3212" s="41"/>
      <c r="G3212" s="13">
        <f t="shared" si="277"/>
        <v>0</v>
      </c>
      <c r="H3212" s="41"/>
    </row>
    <row r="3213" spans="1:8" ht="12.4" customHeight="1" outlineLevel="2">
      <c r="A3213" s="19">
        <v>4643603</v>
      </c>
      <c r="B3213" s="68" t="s">
        <v>3382</v>
      </c>
      <c r="C3213" s="53">
        <v>5.6</v>
      </c>
      <c r="D3213" s="38" t="s">
        <v>390</v>
      </c>
      <c r="E3213" s="13">
        <f>C3213*$H$4</f>
        <v>285.59999999999997</v>
      </c>
      <c r="F3213" s="14">
        <f t="shared" ref="F3213:F3276" si="283">$F$3211</f>
        <v>0</v>
      </c>
      <c r="G3213" s="13">
        <f t="shared" si="277"/>
        <v>238</v>
      </c>
      <c r="H3213" s="13">
        <f t="shared" ref="H3213:H3276" si="284">E3213-E3213*F3213</f>
        <v>285.59999999999997</v>
      </c>
    </row>
    <row r="3214" spans="1:8" ht="12.4" customHeight="1" outlineLevel="2">
      <c r="A3214" s="19">
        <v>4641059</v>
      </c>
      <c r="B3214" s="68" t="s">
        <v>10002</v>
      </c>
      <c r="C3214" s="53">
        <v>18.400000000000002</v>
      </c>
      <c r="D3214" s="38" t="s">
        <v>391</v>
      </c>
      <c r="E3214" s="13">
        <f>C3214*$H$4</f>
        <v>938.40000000000009</v>
      </c>
      <c r="F3214" s="14">
        <f t="shared" si="283"/>
        <v>0</v>
      </c>
      <c r="G3214" s="13">
        <f t="shared" ref="G3214:G3277" si="285">ROUND(H3214/1.2,2)</f>
        <v>782</v>
      </c>
      <c r="H3214" s="13">
        <f t="shared" si="284"/>
        <v>938.40000000000009</v>
      </c>
    </row>
    <row r="3215" spans="1:8" ht="12.4" customHeight="1" outlineLevel="2">
      <c r="A3215" s="19">
        <v>4641060</v>
      </c>
      <c r="B3215" s="68" t="s">
        <v>10003</v>
      </c>
      <c r="C3215" s="53">
        <v>18.400000000000002</v>
      </c>
      <c r="D3215" s="38" t="s">
        <v>390</v>
      </c>
      <c r="E3215" s="13">
        <f>C3215*$H$4</f>
        <v>938.40000000000009</v>
      </c>
      <c r="F3215" s="14">
        <f t="shared" si="283"/>
        <v>0</v>
      </c>
      <c r="G3215" s="13">
        <f t="shared" si="285"/>
        <v>782</v>
      </c>
      <c r="H3215" s="13">
        <f t="shared" si="284"/>
        <v>938.40000000000009</v>
      </c>
    </row>
    <row r="3216" spans="1:8" ht="12.4" customHeight="1" outlineLevel="2">
      <c r="A3216" s="19">
        <v>4641056</v>
      </c>
      <c r="B3216" s="68" t="s">
        <v>10004</v>
      </c>
      <c r="C3216" s="53">
        <v>18.400000000000002</v>
      </c>
      <c r="D3216" s="38" t="s">
        <v>391</v>
      </c>
      <c r="E3216" s="13">
        <f>C3216*$H$4</f>
        <v>938.40000000000009</v>
      </c>
      <c r="F3216" s="14">
        <f t="shared" si="283"/>
        <v>0</v>
      </c>
      <c r="G3216" s="13">
        <f t="shared" si="285"/>
        <v>782</v>
      </c>
      <c r="H3216" s="13">
        <f t="shared" si="284"/>
        <v>938.40000000000009</v>
      </c>
    </row>
    <row r="3217" spans="1:8" ht="12.4" customHeight="1" outlineLevel="2">
      <c r="A3217" s="19">
        <v>4641101</v>
      </c>
      <c r="B3217" s="68" t="s">
        <v>10005</v>
      </c>
      <c r="C3217" s="53">
        <v>26.3</v>
      </c>
      <c r="D3217" s="38" t="s">
        <v>390</v>
      </c>
      <c r="E3217" s="13">
        <f>C3217*$H$4</f>
        <v>1341.3</v>
      </c>
      <c r="F3217" s="14">
        <f t="shared" si="283"/>
        <v>0</v>
      </c>
      <c r="G3217" s="13">
        <f t="shared" si="285"/>
        <v>1117.75</v>
      </c>
      <c r="H3217" s="13">
        <f t="shared" si="284"/>
        <v>1341.3</v>
      </c>
    </row>
    <row r="3218" spans="1:8" ht="12.4" customHeight="1" outlineLevel="2">
      <c r="A3218" s="19">
        <v>4641054</v>
      </c>
      <c r="B3218" s="68" t="s">
        <v>10006</v>
      </c>
      <c r="C3218" s="53">
        <v>18.400000000000002</v>
      </c>
      <c r="D3218" s="38" t="s">
        <v>390</v>
      </c>
      <c r="E3218" s="13">
        <f>C3218*$H$4</f>
        <v>938.40000000000009</v>
      </c>
      <c r="F3218" s="14">
        <f t="shared" si="283"/>
        <v>0</v>
      </c>
      <c r="G3218" s="13">
        <f t="shared" si="285"/>
        <v>782</v>
      </c>
      <c r="H3218" s="13">
        <f t="shared" si="284"/>
        <v>938.40000000000009</v>
      </c>
    </row>
    <row r="3219" spans="1:8" ht="12.4" customHeight="1" outlineLevel="2">
      <c r="A3219" s="19">
        <v>4641050</v>
      </c>
      <c r="B3219" s="68" t="s">
        <v>10007</v>
      </c>
      <c r="C3219" s="53">
        <v>18.400000000000002</v>
      </c>
      <c r="D3219" s="38" t="s">
        <v>390</v>
      </c>
      <c r="E3219" s="13">
        <f>C3219*$H$4</f>
        <v>938.40000000000009</v>
      </c>
      <c r="F3219" s="14">
        <f t="shared" si="283"/>
        <v>0</v>
      </c>
      <c r="G3219" s="13">
        <f t="shared" si="285"/>
        <v>782</v>
      </c>
      <c r="H3219" s="13">
        <f t="shared" si="284"/>
        <v>938.40000000000009</v>
      </c>
    </row>
    <row r="3220" spans="1:8" ht="12.4" customHeight="1" outlineLevel="2">
      <c r="A3220" s="19">
        <v>4641100</v>
      </c>
      <c r="B3220" s="68" t="s">
        <v>10008</v>
      </c>
      <c r="C3220" s="53">
        <v>26.3</v>
      </c>
      <c r="D3220" s="38" t="s">
        <v>390</v>
      </c>
      <c r="E3220" s="13">
        <f>C3220*$H$4</f>
        <v>1341.3</v>
      </c>
      <c r="F3220" s="14">
        <f t="shared" si="283"/>
        <v>0</v>
      </c>
      <c r="G3220" s="13">
        <f t="shared" si="285"/>
        <v>1117.75</v>
      </c>
      <c r="H3220" s="13">
        <f t="shared" si="284"/>
        <v>1341.3</v>
      </c>
    </row>
    <row r="3221" spans="1:8" ht="12.4" customHeight="1" outlineLevel="2">
      <c r="A3221" s="19">
        <v>4641055</v>
      </c>
      <c r="B3221" s="68" t="s">
        <v>10009</v>
      </c>
      <c r="C3221" s="53">
        <v>18.400000000000002</v>
      </c>
      <c r="D3221" s="38" t="s">
        <v>390</v>
      </c>
      <c r="E3221" s="13">
        <f>C3221*$H$4</f>
        <v>938.40000000000009</v>
      </c>
      <c r="F3221" s="14">
        <f t="shared" si="283"/>
        <v>0</v>
      </c>
      <c r="G3221" s="13">
        <f t="shared" si="285"/>
        <v>782</v>
      </c>
      <c r="H3221" s="13">
        <f t="shared" si="284"/>
        <v>938.40000000000009</v>
      </c>
    </row>
    <row r="3222" spans="1:8" ht="12.4" customHeight="1" outlineLevel="2">
      <c r="A3222" s="19">
        <v>4641200</v>
      </c>
      <c r="B3222" s="68" t="s">
        <v>10010</v>
      </c>
      <c r="C3222" s="53">
        <v>20.5</v>
      </c>
      <c r="D3222" s="38" t="s">
        <v>390</v>
      </c>
      <c r="E3222" s="13">
        <f>C3222*$H$4</f>
        <v>1045.5</v>
      </c>
      <c r="F3222" s="14">
        <f t="shared" si="283"/>
        <v>0</v>
      </c>
      <c r="G3222" s="13">
        <f t="shared" si="285"/>
        <v>871.25</v>
      </c>
      <c r="H3222" s="13">
        <f t="shared" si="284"/>
        <v>1045.5</v>
      </c>
    </row>
    <row r="3223" spans="1:8" ht="12.4" customHeight="1" outlineLevel="2">
      <c r="A3223" s="19">
        <v>4641210</v>
      </c>
      <c r="B3223" s="68" t="s">
        <v>10011</v>
      </c>
      <c r="C3223" s="53">
        <v>26.3</v>
      </c>
      <c r="D3223" s="38" t="s">
        <v>391</v>
      </c>
      <c r="E3223" s="13">
        <f>C3223*$H$4</f>
        <v>1341.3</v>
      </c>
      <c r="F3223" s="14">
        <f t="shared" si="283"/>
        <v>0</v>
      </c>
      <c r="G3223" s="13">
        <f t="shared" si="285"/>
        <v>1117.75</v>
      </c>
      <c r="H3223" s="13">
        <f t="shared" si="284"/>
        <v>1341.3</v>
      </c>
    </row>
    <row r="3224" spans="1:8" ht="12.4" customHeight="1" outlineLevel="2">
      <c r="A3224" s="19">
        <v>4641204</v>
      </c>
      <c r="B3224" s="68" t="s">
        <v>10012</v>
      </c>
      <c r="C3224" s="53">
        <v>20.5</v>
      </c>
      <c r="D3224" s="38" t="s">
        <v>391</v>
      </c>
      <c r="E3224" s="13">
        <f>C3224*$H$4</f>
        <v>1045.5</v>
      </c>
      <c r="F3224" s="14">
        <f t="shared" si="283"/>
        <v>0</v>
      </c>
      <c r="G3224" s="13">
        <f t="shared" si="285"/>
        <v>871.25</v>
      </c>
      <c r="H3224" s="13">
        <f t="shared" si="284"/>
        <v>1045.5</v>
      </c>
    </row>
    <row r="3225" spans="1:8" ht="12.4" customHeight="1" outlineLevel="2">
      <c r="A3225" s="19">
        <v>4641214</v>
      </c>
      <c r="B3225" s="68" t="s">
        <v>10013</v>
      </c>
      <c r="C3225" s="53">
        <v>26.3</v>
      </c>
      <c r="D3225" s="38" t="s">
        <v>391</v>
      </c>
      <c r="E3225" s="13">
        <f>C3225*$H$4</f>
        <v>1341.3</v>
      </c>
      <c r="F3225" s="14">
        <f t="shared" si="283"/>
        <v>0</v>
      </c>
      <c r="G3225" s="13">
        <f t="shared" si="285"/>
        <v>1117.75</v>
      </c>
      <c r="H3225" s="13">
        <f t="shared" si="284"/>
        <v>1341.3</v>
      </c>
    </row>
    <row r="3226" spans="1:8" ht="12.4" customHeight="1" outlineLevel="2">
      <c r="A3226" s="19">
        <v>4641141</v>
      </c>
      <c r="B3226" s="68" t="s">
        <v>10014</v>
      </c>
      <c r="C3226" s="53">
        <v>27.900000000000002</v>
      </c>
      <c r="D3226" s="38" t="s">
        <v>391</v>
      </c>
      <c r="E3226" s="13">
        <f>C3226*$H$4</f>
        <v>1422.9</v>
      </c>
      <c r="F3226" s="14">
        <f t="shared" si="283"/>
        <v>0</v>
      </c>
      <c r="G3226" s="13">
        <f t="shared" si="285"/>
        <v>1185.75</v>
      </c>
      <c r="H3226" s="13">
        <f t="shared" si="284"/>
        <v>1422.9</v>
      </c>
    </row>
    <row r="3227" spans="1:8" ht="12.4" customHeight="1" outlineLevel="2">
      <c r="A3227" s="19">
        <v>4641068</v>
      </c>
      <c r="B3227" s="68" t="s">
        <v>10015</v>
      </c>
      <c r="C3227" s="53">
        <v>20</v>
      </c>
      <c r="D3227" s="38" t="s">
        <v>391</v>
      </c>
      <c r="E3227" s="13">
        <f>C3227*$H$4</f>
        <v>1020</v>
      </c>
      <c r="F3227" s="14">
        <f t="shared" si="283"/>
        <v>0</v>
      </c>
      <c r="G3227" s="13">
        <f t="shared" si="285"/>
        <v>850</v>
      </c>
      <c r="H3227" s="13">
        <f t="shared" si="284"/>
        <v>1020</v>
      </c>
    </row>
    <row r="3228" spans="1:8" ht="12.4" customHeight="1" outlineLevel="2">
      <c r="A3228" s="19">
        <v>4641103</v>
      </c>
      <c r="B3228" s="68" t="s">
        <v>10016</v>
      </c>
      <c r="C3228" s="53">
        <v>27.900000000000002</v>
      </c>
      <c r="D3228" s="38" t="s">
        <v>391</v>
      </c>
      <c r="E3228" s="13">
        <f>C3228*$H$4</f>
        <v>1422.9</v>
      </c>
      <c r="F3228" s="14">
        <f t="shared" si="283"/>
        <v>0</v>
      </c>
      <c r="G3228" s="13">
        <f t="shared" si="285"/>
        <v>1185.75</v>
      </c>
      <c r="H3228" s="13">
        <f t="shared" si="284"/>
        <v>1422.9</v>
      </c>
    </row>
    <row r="3229" spans="1:8" ht="12.4" customHeight="1" outlineLevel="2">
      <c r="A3229" s="19">
        <v>4641070</v>
      </c>
      <c r="B3229" s="68" t="s">
        <v>10017</v>
      </c>
      <c r="C3229" s="53">
        <v>20</v>
      </c>
      <c r="D3229" s="38" t="s">
        <v>391</v>
      </c>
      <c r="E3229" s="13">
        <f>C3229*$H$4</f>
        <v>1020</v>
      </c>
      <c r="F3229" s="14">
        <f t="shared" si="283"/>
        <v>0</v>
      </c>
      <c r="G3229" s="13">
        <f t="shared" si="285"/>
        <v>850</v>
      </c>
      <c r="H3229" s="13">
        <f t="shared" si="284"/>
        <v>1020</v>
      </c>
    </row>
    <row r="3230" spans="1:8" ht="12.4" customHeight="1" outlineLevel="2">
      <c r="A3230" s="19">
        <v>4641071</v>
      </c>
      <c r="B3230" s="68" t="s">
        <v>10018</v>
      </c>
      <c r="C3230" s="53">
        <v>20</v>
      </c>
      <c r="D3230" s="38" t="s">
        <v>391</v>
      </c>
      <c r="E3230" s="13">
        <f>C3230*$H$4</f>
        <v>1020</v>
      </c>
      <c r="F3230" s="14">
        <f t="shared" si="283"/>
        <v>0</v>
      </c>
      <c r="G3230" s="13">
        <f t="shared" si="285"/>
        <v>850</v>
      </c>
      <c r="H3230" s="13">
        <f t="shared" si="284"/>
        <v>1020</v>
      </c>
    </row>
    <row r="3231" spans="1:8" ht="12.4" customHeight="1" outlineLevel="2">
      <c r="A3231" s="19">
        <v>4641072</v>
      </c>
      <c r="B3231" s="68" t="s">
        <v>10019</v>
      </c>
      <c r="C3231" s="53">
        <v>20</v>
      </c>
      <c r="D3231" s="38" t="s">
        <v>390</v>
      </c>
      <c r="E3231" s="13">
        <f>C3231*$H$4</f>
        <v>1020</v>
      </c>
      <c r="F3231" s="14">
        <f t="shared" si="283"/>
        <v>0</v>
      </c>
      <c r="G3231" s="13">
        <f t="shared" si="285"/>
        <v>850</v>
      </c>
      <c r="H3231" s="13">
        <f t="shared" si="284"/>
        <v>1020</v>
      </c>
    </row>
    <row r="3232" spans="1:8" ht="12.4" customHeight="1" outlineLevel="2">
      <c r="A3232" s="19">
        <v>4641073</v>
      </c>
      <c r="B3232" s="68" t="s">
        <v>10020</v>
      </c>
      <c r="C3232" s="53">
        <v>20</v>
      </c>
      <c r="D3232" s="38" t="s">
        <v>391</v>
      </c>
      <c r="E3232" s="13">
        <f>C3232*$H$4</f>
        <v>1020</v>
      </c>
      <c r="F3232" s="14">
        <f t="shared" si="283"/>
        <v>0</v>
      </c>
      <c r="G3232" s="13">
        <f t="shared" si="285"/>
        <v>850</v>
      </c>
      <c r="H3232" s="13">
        <f t="shared" si="284"/>
        <v>1020</v>
      </c>
    </row>
    <row r="3233" spans="1:8" ht="12.4" customHeight="1" outlineLevel="2">
      <c r="A3233" s="19">
        <v>4641062</v>
      </c>
      <c r="B3233" s="68" t="s">
        <v>10021</v>
      </c>
      <c r="C3233" s="53">
        <v>20</v>
      </c>
      <c r="D3233" s="38" t="s">
        <v>390</v>
      </c>
      <c r="E3233" s="13">
        <f>C3233*$H$4</f>
        <v>1020</v>
      </c>
      <c r="F3233" s="14">
        <f t="shared" si="283"/>
        <v>0</v>
      </c>
      <c r="G3233" s="13">
        <f t="shared" si="285"/>
        <v>850</v>
      </c>
      <c r="H3233" s="13">
        <f t="shared" si="284"/>
        <v>1020</v>
      </c>
    </row>
    <row r="3234" spans="1:8" ht="12.4" customHeight="1" outlineLevel="2">
      <c r="A3234" s="19">
        <v>4641102</v>
      </c>
      <c r="B3234" s="68" t="s">
        <v>10022</v>
      </c>
      <c r="C3234" s="53">
        <v>27.900000000000002</v>
      </c>
      <c r="D3234" s="38" t="s">
        <v>390</v>
      </c>
      <c r="E3234" s="13">
        <f>C3234*$H$4</f>
        <v>1422.9</v>
      </c>
      <c r="F3234" s="14">
        <f t="shared" si="283"/>
        <v>0</v>
      </c>
      <c r="G3234" s="13">
        <f t="shared" si="285"/>
        <v>1185.75</v>
      </c>
      <c r="H3234" s="13">
        <f t="shared" si="284"/>
        <v>1422.9</v>
      </c>
    </row>
    <row r="3235" spans="1:8" ht="12.4" customHeight="1" outlineLevel="2">
      <c r="A3235" s="19">
        <v>4641064</v>
      </c>
      <c r="B3235" s="68" t="s">
        <v>10023</v>
      </c>
      <c r="C3235" s="53">
        <v>20</v>
      </c>
      <c r="D3235" s="38" t="s">
        <v>391</v>
      </c>
      <c r="E3235" s="13">
        <f>C3235*$H$4</f>
        <v>1020</v>
      </c>
      <c r="F3235" s="14">
        <f t="shared" si="283"/>
        <v>0</v>
      </c>
      <c r="G3235" s="13">
        <f t="shared" si="285"/>
        <v>850</v>
      </c>
      <c r="H3235" s="13">
        <f t="shared" si="284"/>
        <v>1020</v>
      </c>
    </row>
    <row r="3236" spans="1:8" ht="12.4" customHeight="1" outlineLevel="2">
      <c r="A3236" s="19">
        <v>4641065</v>
      </c>
      <c r="B3236" s="68" t="s">
        <v>10024</v>
      </c>
      <c r="C3236" s="53">
        <v>20</v>
      </c>
      <c r="D3236" s="38" t="s">
        <v>391</v>
      </c>
      <c r="E3236" s="13">
        <f>C3236*$H$4</f>
        <v>1020</v>
      </c>
      <c r="F3236" s="14">
        <f t="shared" si="283"/>
        <v>0</v>
      </c>
      <c r="G3236" s="13">
        <f t="shared" si="285"/>
        <v>850</v>
      </c>
      <c r="H3236" s="13">
        <f t="shared" si="284"/>
        <v>1020</v>
      </c>
    </row>
    <row r="3237" spans="1:8" ht="12.4" customHeight="1" outlineLevel="2">
      <c r="A3237" s="19">
        <v>4641066</v>
      </c>
      <c r="B3237" s="68" t="s">
        <v>10025</v>
      </c>
      <c r="C3237" s="53">
        <v>20</v>
      </c>
      <c r="D3237" s="38" t="s">
        <v>390</v>
      </c>
      <c r="E3237" s="13">
        <f>C3237*$H$4</f>
        <v>1020</v>
      </c>
      <c r="F3237" s="14">
        <f t="shared" si="283"/>
        <v>0</v>
      </c>
      <c r="G3237" s="13">
        <f t="shared" si="285"/>
        <v>850</v>
      </c>
      <c r="H3237" s="13">
        <f t="shared" si="284"/>
        <v>1020</v>
      </c>
    </row>
    <row r="3238" spans="1:8" ht="12.4" customHeight="1" outlineLevel="2">
      <c r="A3238" s="19">
        <v>4641067</v>
      </c>
      <c r="B3238" s="68" t="s">
        <v>10026</v>
      </c>
      <c r="C3238" s="53">
        <v>20</v>
      </c>
      <c r="D3238" s="38" t="s">
        <v>391</v>
      </c>
      <c r="E3238" s="13">
        <f>C3238*$H$4</f>
        <v>1020</v>
      </c>
      <c r="F3238" s="14">
        <f t="shared" si="283"/>
        <v>0</v>
      </c>
      <c r="G3238" s="13">
        <f t="shared" si="285"/>
        <v>850</v>
      </c>
      <c r="H3238" s="13">
        <f t="shared" si="284"/>
        <v>1020</v>
      </c>
    </row>
    <row r="3239" spans="1:8" ht="12.4" customHeight="1" outlineLevel="2">
      <c r="A3239" s="19">
        <v>4641201</v>
      </c>
      <c r="B3239" s="68" t="s">
        <v>10027</v>
      </c>
      <c r="C3239" s="53">
        <v>22.400000000000002</v>
      </c>
      <c r="D3239" s="38" t="s">
        <v>390</v>
      </c>
      <c r="E3239" s="13">
        <f>C3239*$H$4</f>
        <v>1142.4000000000001</v>
      </c>
      <c r="F3239" s="14">
        <f t="shared" si="283"/>
        <v>0</v>
      </c>
      <c r="G3239" s="13">
        <f t="shared" si="285"/>
        <v>952</v>
      </c>
      <c r="H3239" s="13">
        <f t="shared" si="284"/>
        <v>1142.4000000000001</v>
      </c>
    </row>
    <row r="3240" spans="1:8" ht="12.4" customHeight="1" outlineLevel="2">
      <c r="A3240" s="19">
        <v>4641211</v>
      </c>
      <c r="B3240" s="68" t="s">
        <v>10028</v>
      </c>
      <c r="C3240" s="53">
        <v>29.1</v>
      </c>
      <c r="D3240" s="38" t="s">
        <v>390</v>
      </c>
      <c r="E3240" s="13">
        <f>C3240*$H$4</f>
        <v>1484.1000000000001</v>
      </c>
      <c r="F3240" s="14">
        <f t="shared" si="283"/>
        <v>0</v>
      </c>
      <c r="G3240" s="13">
        <f t="shared" si="285"/>
        <v>1236.75</v>
      </c>
      <c r="H3240" s="13">
        <f t="shared" si="284"/>
        <v>1484.1000000000001</v>
      </c>
    </row>
    <row r="3241" spans="1:8" ht="12.4" customHeight="1" outlineLevel="2">
      <c r="A3241" s="19">
        <v>4641205</v>
      </c>
      <c r="B3241" s="68" t="s">
        <v>10029</v>
      </c>
      <c r="C3241" s="53">
        <v>22.400000000000002</v>
      </c>
      <c r="D3241" s="38" t="s">
        <v>391</v>
      </c>
      <c r="E3241" s="13">
        <f>C3241*$H$4</f>
        <v>1142.4000000000001</v>
      </c>
      <c r="F3241" s="14">
        <f t="shared" si="283"/>
        <v>0</v>
      </c>
      <c r="G3241" s="13">
        <f t="shared" si="285"/>
        <v>952</v>
      </c>
      <c r="H3241" s="13">
        <f t="shared" si="284"/>
        <v>1142.4000000000001</v>
      </c>
    </row>
    <row r="3242" spans="1:8" ht="12.4" customHeight="1" outlineLevel="2">
      <c r="A3242" s="19">
        <v>4641215</v>
      </c>
      <c r="B3242" s="68" t="s">
        <v>10030</v>
      </c>
      <c r="C3242" s="53">
        <v>29.1</v>
      </c>
      <c r="D3242" s="38" t="s">
        <v>391</v>
      </c>
      <c r="E3242" s="13">
        <f>C3242*$H$4</f>
        <v>1484.1000000000001</v>
      </c>
      <c r="F3242" s="14">
        <f t="shared" si="283"/>
        <v>0</v>
      </c>
      <c r="G3242" s="13">
        <f t="shared" si="285"/>
        <v>1236.75</v>
      </c>
      <c r="H3242" s="13">
        <f t="shared" si="284"/>
        <v>1484.1000000000001</v>
      </c>
    </row>
    <row r="3243" spans="1:8" ht="12.4" customHeight="1" outlineLevel="2">
      <c r="A3243" s="19">
        <v>4641080</v>
      </c>
      <c r="B3243" s="68" t="s">
        <v>10031</v>
      </c>
      <c r="C3243" s="53">
        <v>22.200000000000003</v>
      </c>
      <c r="D3243" s="38" t="s">
        <v>391</v>
      </c>
      <c r="E3243" s="13">
        <f>C3243*$H$4</f>
        <v>1132.2</v>
      </c>
      <c r="F3243" s="14">
        <f t="shared" si="283"/>
        <v>0</v>
      </c>
      <c r="G3243" s="13">
        <f t="shared" si="285"/>
        <v>943.5</v>
      </c>
      <c r="H3243" s="13">
        <f t="shared" si="284"/>
        <v>1132.2</v>
      </c>
    </row>
    <row r="3244" spans="1:8" ht="12.4" customHeight="1" outlineLevel="2">
      <c r="A3244" s="19">
        <v>4641105</v>
      </c>
      <c r="B3244" s="68" t="s">
        <v>10032</v>
      </c>
      <c r="C3244" s="53">
        <v>31.5</v>
      </c>
      <c r="D3244" s="38" t="s">
        <v>391</v>
      </c>
      <c r="E3244" s="13">
        <f>C3244*$H$4</f>
        <v>1606.5</v>
      </c>
      <c r="F3244" s="14">
        <f t="shared" si="283"/>
        <v>0</v>
      </c>
      <c r="G3244" s="13">
        <f t="shared" si="285"/>
        <v>1338.75</v>
      </c>
      <c r="H3244" s="13">
        <f t="shared" si="284"/>
        <v>1606.5</v>
      </c>
    </row>
    <row r="3245" spans="1:8" ht="12.4" customHeight="1" outlineLevel="2">
      <c r="A3245" s="19">
        <v>4641082</v>
      </c>
      <c r="B3245" s="68" t="s">
        <v>10033</v>
      </c>
      <c r="C3245" s="53">
        <v>22.200000000000003</v>
      </c>
      <c r="D3245" s="38" t="s">
        <v>391</v>
      </c>
      <c r="E3245" s="13">
        <f>C3245*$H$4</f>
        <v>1132.2</v>
      </c>
      <c r="F3245" s="14">
        <f t="shared" si="283"/>
        <v>0</v>
      </c>
      <c r="G3245" s="13">
        <f t="shared" si="285"/>
        <v>943.5</v>
      </c>
      <c r="H3245" s="13">
        <f t="shared" si="284"/>
        <v>1132.2</v>
      </c>
    </row>
    <row r="3246" spans="1:8" ht="12.4" customHeight="1" outlineLevel="2">
      <c r="A3246" s="19">
        <v>4641083</v>
      </c>
      <c r="B3246" s="68" t="s">
        <v>10034</v>
      </c>
      <c r="C3246" s="53">
        <v>22.200000000000003</v>
      </c>
      <c r="D3246" s="38" t="s">
        <v>391</v>
      </c>
      <c r="E3246" s="13">
        <f>C3246*$H$4</f>
        <v>1132.2</v>
      </c>
      <c r="F3246" s="14">
        <f t="shared" si="283"/>
        <v>0</v>
      </c>
      <c r="G3246" s="13">
        <f t="shared" si="285"/>
        <v>943.5</v>
      </c>
      <c r="H3246" s="13">
        <f t="shared" si="284"/>
        <v>1132.2</v>
      </c>
    </row>
    <row r="3247" spans="1:8" ht="12.4" customHeight="1" outlineLevel="2">
      <c r="A3247" s="19">
        <v>4641084</v>
      </c>
      <c r="B3247" s="68" t="s">
        <v>10035</v>
      </c>
      <c r="C3247" s="53">
        <v>22.200000000000003</v>
      </c>
      <c r="D3247" s="38" t="s">
        <v>390</v>
      </c>
      <c r="E3247" s="13">
        <f>C3247*$H$4</f>
        <v>1132.2</v>
      </c>
      <c r="F3247" s="14">
        <f t="shared" si="283"/>
        <v>0</v>
      </c>
      <c r="G3247" s="13">
        <f t="shared" si="285"/>
        <v>943.5</v>
      </c>
      <c r="H3247" s="13">
        <f t="shared" si="284"/>
        <v>1132.2</v>
      </c>
    </row>
    <row r="3248" spans="1:8" ht="12.4" customHeight="1" outlineLevel="2">
      <c r="A3248" s="19">
        <v>4641085</v>
      </c>
      <c r="B3248" s="68" t="s">
        <v>10036</v>
      </c>
      <c r="C3248" s="53">
        <v>22.200000000000003</v>
      </c>
      <c r="D3248" s="38" t="s">
        <v>391</v>
      </c>
      <c r="E3248" s="13">
        <f>C3248*$H$4</f>
        <v>1132.2</v>
      </c>
      <c r="F3248" s="14">
        <f t="shared" si="283"/>
        <v>0</v>
      </c>
      <c r="G3248" s="13">
        <f t="shared" si="285"/>
        <v>943.5</v>
      </c>
      <c r="H3248" s="13">
        <f t="shared" si="284"/>
        <v>1132.2</v>
      </c>
    </row>
    <row r="3249" spans="1:8" ht="12.4" customHeight="1" outlineLevel="2">
      <c r="A3249" s="19">
        <v>4641144</v>
      </c>
      <c r="B3249" s="68" t="s">
        <v>3383</v>
      </c>
      <c r="C3249" s="53">
        <v>31.5</v>
      </c>
      <c r="D3249" s="38" t="s">
        <v>391</v>
      </c>
      <c r="E3249" s="13">
        <f>C3249*$H$4</f>
        <v>1606.5</v>
      </c>
      <c r="F3249" s="14">
        <f t="shared" si="283"/>
        <v>0</v>
      </c>
      <c r="G3249" s="13">
        <f t="shared" si="285"/>
        <v>1338.75</v>
      </c>
      <c r="H3249" s="13">
        <f t="shared" si="284"/>
        <v>1606.5</v>
      </c>
    </row>
    <row r="3250" spans="1:8" ht="12.4" customHeight="1" outlineLevel="2">
      <c r="A3250" s="19">
        <v>4641074</v>
      </c>
      <c r="B3250" s="68" t="s">
        <v>3384</v>
      </c>
      <c r="C3250" s="53">
        <v>22.200000000000003</v>
      </c>
      <c r="D3250" s="38" t="s">
        <v>390</v>
      </c>
      <c r="E3250" s="13">
        <f>C3250*$H$4</f>
        <v>1132.2</v>
      </c>
      <c r="F3250" s="14">
        <f t="shared" si="283"/>
        <v>0</v>
      </c>
      <c r="G3250" s="13">
        <f t="shared" si="285"/>
        <v>943.5</v>
      </c>
      <c r="H3250" s="13">
        <f t="shared" si="284"/>
        <v>1132.2</v>
      </c>
    </row>
    <row r="3251" spans="1:8" ht="12.4" customHeight="1" outlineLevel="2">
      <c r="A3251" s="19">
        <v>4641104</v>
      </c>
      <c r="B3251" s="68" t="s">
        <v>3385</v>
      </c>
      <c r="C3251" s="53">
        <v>31.5</v>
      </c>
      <c r="D3251" s="38" t="s">
        <v>390</v>
      </c>
      <c r="E3251" s="13">
        <f>C3251*$H$4</f>
        <v>1606.5</v>
      </c>
      <c r="F3251" s="14">
        <f t="shared" si="283"/>
        <v>0</v>
      </c>
      <c r="G3251" s="13">
        <f t="shared" si="285"/>
        <v>1338.75</v>
      </c>
      <c r="H3251" s="13">
        <f t="shared" si="284"/>
        <v>1606.5</v>
      </c>
    </row>
    <row r="3252" spans="1:8" ht="12.4" customHeight="1" outlineLevel="2">
      <c r="A3252" s="19">
        <v>4641076</v>
      </c>
      <c r="B3252" s="68" t="s">
        <v>3386</v>
      </c>
      <c r="C3252" s="53">
        <v>22.200000000000003</v>
      </c>
      <c r="D3252" s="38" t="s">
        <v>391</v>
      </c>
      <c r="E3252" s="13">
        <f>C3252*$H$4</f>
        <v>1132.2</v>
      </c>
      <c r="F3252" s="14">
        <f t="shared" si="283"/>
        <v>0</v>
      </c>
      <c r="G3252" s="13">
        <f t="shared" si="285"/>
        <v>943.5</v>
      </c>
      <c r="H3252" s="13">
        <f t="shared" si="284"/>
        <v>1132.2</v>
      </c>
    </row>
    <row r="3253" spans="1:8" ht="12.4" customHeight="1" outlineLevel="2">
      <c r="A3253" s="19">
        <v>4641077</v>
      </c>
      <c r="B3253" s="68" t="s">
        <v>3387</v>
      </c>
      <c r="C3253" s="53">
        <v>22.200000000000003</v>
      </c>
      <c r="D3253" s="38" t="s">
        <v>391</v>
      </c>
      <c r="E3253" s="13">
        <f>C3253*$H$4</f>
        <v>1132.2</v>
      </c>
      <c r="F3253" s="14">
        <f t="shared" si="283"/>
        <v>0</v>
      </c>
      <c r="G3253" s="13">
        <f t="shared" si="285"/>
        <v>943.5</v>
      </c>
      <c r="H3253" s="13">
        <f t="shared" si="284"/>
        <v>1132.2</v>
      </c>
    </row>
    <row r="3254" spans="1:8" ht="12.4" customHeight="1" outlineLevel="2">
      <c r="A3254" s="19">
        <v>4641078</v>
      </c>
      <c r="B3254" s="68" t="s">
        <v>3388</v>
      </c>
      <c r="C3254" s="53">
        <v>22.200000000000003</v>
      </c>
      <c r="D3254" s="38" t="s">
        <v>390</v>
      </c>
      <c r="E3254" s="13">
        <f>C3254*$H$4</f>
        <v>1132.2</v>
      </c>
      <c r="F3254" s="14">
        <f t="shared" si="283"/>
        <v>0</v>
      </c>
      <c r="G3254" s="13">
        <f t="shared" si="285"/>
        <v>943.5</v>
      </c>
      <c r="H3254" s="13">
        <f t="shared" si="284"/>
        <v>1132.2</v>
      </c>
    </row>
    <row r="3255" spans="1:8" ht="12.4" customHeight="1" outlineLevel="2">
      <c r="A3255" s="19">
        <v>4641079</v>
      </c>
      <c r="B3255" s="68" t="s">
        <v>3389</v>
      </c>
      <c r="C3255" s="53">
        <v>22.200000000000003</v>
      </c>
      <c r="D3255" s="38" t="s">
        <v>391</v>
      </c>
      <c r="E3255" s="13">
        <f>C3255*$H$4</f>
        <v>1132.2</v>
      </c>
      <c r="F3255" s="14">
        <f t="shared" si="283"/>
        <v>0</v>
      </c>
      <c r="G3255" s="13">
        <f t="shared" si="285"/>
        <v>943.5</v>
      </c>
      <c r="H3255" s="13">
        <f t="shared" si="284"/>
        <v>1132.2</v>
      </c>
    </row>
    <row r="3256" spans="1:8" ht="12.4" customHeight="1" outlineLevel="2">
      <c r="A3256" s="19">
        <v>4641202</v>
      </c>
      <c r="B3256" s="68" t="s">
        <v>10037</v>
      </c>
      <c r="C3256" s="53">
        <v>23.3</v>
      </c>
      <c r="D3256" s="38" t="s">
        <v>390</v>
      </c>
      <c r="E3256" s="13">
        <f>C3256*$H$4</f>
        <v>1188.3</v>
      </c>
      <c r="F3256" s="14">
        <f t="shared" si="283"/>
        <v>0</v>
      </c>
      <c r="G3256" s="13">
        <f t="shared" si="285"/>
        <v>990.25</v>
      </c>
      <c r="H3256" s="13">
        <f t="shared" si="284"/>
        <v>1188.3</v>
      </c>
    </row>
    <row r="3257" spans="1:8" ht="12.4" customHeight="1" outlineLevel="2">
      <c r="A3257" s="19">
        <v>4641212</v>
      </c>
      <c r="B3257" s="68" t="s">
        <v>10038</v>
      </c>
      <c r="C3257" s="53">
        <v>29.700000000000003</v>
      </c>
      <c r="D3257" s="38" t="s">
        <v>391</v>
      </c>
      <c r="E3257" s="13">
        <f>C3257*$H$4</f>
        <v>1514.7</v>
      </c>
      <c r="F3257" s="14">
        <f t="shared" si="283"/>
        <v>0</v>
      </c>
      <c r="G3257" s="13">
        <f t="shared" si="285"/>
        <v>1262.25</v>
      </c>
      <c r="H3257" s="13">
        <f t="shared" si="284"/>
        <v>1514.7</v>
      </c>
    </row>
    <row r="3258" spans="1:8" ht="12.4" customHeight="1" outlineLevel="2">
      <c r="A3258" s="19">
        <v>4641206</v>
      </c>
      <c r="B3258" s="68" t="s">
        <v>10039</v>
      </c>
      <c r="C3258" s="53">
        <v>23.3</v>
      </c>
      <c r="D3258" s="38" t="s">
        <v>391</v>
      </c>
      <c r="E3258" s="13">
        <f>C3258*$H$4</f>
        <v>1188.3</v>
      </c>
      <c r="F3258" s="14">
        <f t="shared" si="283"/>
        <v>0</v>
      </c>
      <c r="G3258" s="13">
        <f t="shared" si="285"/>
        <v>990.25</v>
      </c>
      <c r="H3258" s="13">
        <f t="shared" si="284"/>
        <v>1188.3</v>
      </c>
    </row>
    <row r="3259" spans="1:8" ht="12.4" customHeight="1" outlineLevel="2">
      <c r="A3259" s="19">
        <v>4641216</v>
      </c>
      <c r="B3259" s="68" t="s">
        <v>10040</v>
      </c>
      <c r="C3259" s="53">
        <v>29.700000000000003</v>
      </c>
      <c r="D3259" s="38" t="s">
        <v>391</v>
      </c>
      <c r="E3259" s="13">
        <f>C3259*$H$4</f>
        <v>1514.7</v>
      </c>
      <c r="F3259" s="14">
        <f t="shared" si="283"/>
        <v>0</v>
      </c>
      <c r="G3259" s="13">
        <f t="shared" si="285"/>
        <v>1262.25</v>
      </c>
      <c r="H3259" s="13">
        <f t="shared" si="284"/>
        <v>1514.7</v>
      </c>
    </row>
    <row r="3260" spans="1:8" ht="12.4" customHeight="1" outlineLevel="2">
      <c r="A3260" s="19">
        <v>4641092</v>
      </c>
      <c r="B3260" s="68" t="s">
        <v>10041</v>
      </c>
      <c r="C3260" s="53">
        <v>23.3</v>
      </c>
      <c r="D3260" s="38" t="s">
        <v>391</v>
      </c>
      <c r="E3260" s="13">
        <f>C3260*$H$4</f>
        <v>1188.3</v>
      </c>
      <c r="F3260" s="14">
        <f t="shared" si="283"/>
        <v>0</v>
      </c>
      <c r="G3260" s="13">
        <f t="shared" si="285"/>
        <v>990.25</v>
      </c>
      <c r="H3260" s="13">
        <f t="shared" si="284"/>
        <v>1188.3</v>
      </c>
    </row>
    <row r="3261" spans="1:8" ht="12.4" customHeight="1" outlineLevel="2">
      <c r="A3261" s="19">
        <v>4641107</v>
      </c>
      <c r="B3261" s="68" t="s">
        <v>10042</v>
      </c>
      <c r="C3261" s="53">
        <v>35.9</v>
      </c>
      <c r="D3261" s="38" t="s">
        <v>391</v>
      </c>
      <c r="E3261" s="13">
        <f>C3261*$H$4</f>
        <v>1830.8999999999999</v>
      </c>
      <c r="F3261" s="14">
        <f t="shared" si="283"/>
        <v>0</v>
      </c>
      <c r="G3261" s="13">
        <f t="shared" si="285"/>
        <v>1525.75</v>
      </c>
      <c r="H3261" s="13">
        <f t="shared" si="284"/>
        <v>1830.8999999999999</v>
      </c>
    </row>
    <row r="3262" spans="1:8" ht="12.4" customHeight="1" outlineLevel="2">
      <c r="A3262" s="19">
        <v>4641094</v>
      </c>
      <c r="B3262" s="68" t="s">
        <v>10043</v>
      </c>
      <c r="C3262" s="53">
        <v>23.3</v>
      </c>
      <c r="D3262" s="38" t="s">
        <v>391</v>
      </c>
      <c r="E3262" s="13">
        <f>C3262*$H$4</f>
        <v>1188.3</v>
      </c>
      <c r="F3262" s="14">
        <f t="shared" si="283"/>
        <v>0</v>
      </c>
      <c r="G3262" s="13">
        <f t="shared" si="285"/>
        <v>990.25</v>
      </c>
      <c r="H3262" s="13">
        <f t="shared" si="284"/>
        <v>1188.3</v>
      </c>
    </row>
    <row r="3263" spans="1:8" ht="12.4" customHeight="1" outlineLevel="2">
      <c r="A3263" s="19">
        <v>4641095</v>
      </c>
      <c r="B3263" s="68" t="s">
        <v>10044</v>
      </c>
      <c r="C3263" s="53">
        <v>23.3</v>
      </c>
      <c r="D3263" s="38" t="s">
        <v>391</v>
      </c>
      <c r="E3263" s="13">
        <f>C3263*$H$4</f>
        <v>1188.3</v>
      </c>
      <c r="F3263" s="14">
        <f t="shared" si="283"/>
        <v>0</v>
      </c>
      <c r="G3263" s="13">
        <f t="shared" si="285"/>
        <v>990.25</v>
      </c>
      <c r="H3263" s="13">
        <f t="shared" si="284"/>
        <v>1188.3</v>
      </c>
    </row>
    <row r="3264" spans="1:8" ht="12.4" customHeight="1" outlineLevel="2">
      <c r="A3264" s="19">
        <v>4641096</v>
      </c>
      <c r="B3264" s="68" t="s">
        <v>10045</v>
      </c>
      <c r="C3264" s="53">
        <v>23.3</v>
      </c>
      <c r="D3264" s="38" t="s">
        <v>390</v>
      </c>
      <c r="E3264" s="13">
        <f>C3264*$H$4</f>
        <v>1188.3</v>
      </c>
      <c r="F3264" s="14">
        <f t="shared" si="283"/>
        <v>0</v>
      </c>
      <c r="G3264" s="13">
        <f t="shared" si="285"/>
        <v>990.25</v>
      </c>
      <c r="H3264" s="13">
        <f t="shared" si="284"/>
        <v>1188.3</v>
      </c>
    </row>
    <row r="3265" spans="1:8" ht="12.4" customHeight="1" outlineLevel="2">
      <c r="A3265" s="19">
        <v>4641097</v>
      </c>
      <c r="B3265" s="68" t="s">
        <v>10046</v>
      </c>
      <c r="C3265" s="53">
        <v>23.3</v>
      </c>
      <c r="D3265" s="38" t="s">
        <v>391</v>
      </c>
      <c r="E3265" s="13">
        <f>C3265*$H$4</f>
        <v>1188.3</v>
      </c>
      <c r="F3265" s="14">
        <f t="shared" si="283"/>
        <v>0</v>
      </c>
      <c r="G3265" s="13">
        <f t="shared" si="285"/>
        <v>990.25</v>
      </c>
      <c r="H3265" s="13">
        <f t="shared" si="284"/>
        <v>1188.3</v>
      </c>
    </row>
    <row r="3266" spans="1:8" ht="12.4" customHeight="1" outlineLevel="2">
      <c r="A3266" s="19">
        <v>4641086</v>
      </c>
      <c r="B3266" s="68" t="s">
        <v>10047</v>
      </c>
      <c r="C3266" s="53">
        <v>23.3</v>
      </c>
      <c r="D3266" s="38" t="s">
        <v>390</v>
      </c>
      <c r="E3266" s="13">
        <f>C3266*$H$4</f>
        <v>1188.3</v>
      </c>
      <c r="F3266" s="14">
        <f t="shared" si="283"/>
        <v>0</v>
      </c>
      <c r="G3266" s="13">
        <f t="shared" si="285"/>
        <v>990.25</v>
      </c>
      <c r="H3266" s="13">
        <f t="shared" si="284"/>
        <v>1188.3</v>
      </c>
    </row>
    <row r="3267" spans="1:8" ht="12.4" customHeight="1" outlineLevel="2">
      <c r="A3267" s="19">
        <v>4641106</v>
      </c>
      <c r="B3267" s="68" t="s">
        <v>10048</v>
      </c>
      <c r="C3267" s="53">
        <v>35.9</v>
      </c>
      <c r="D3267" s="38" t="s">
        <v>390</v>
      </c>
      <c r="E3267" s="13">
        <f>C3267*$H$4</f>
        <v>1830.8999999999999</v>
      </c>
      <c r="F3267" s="14">
        <f t="shared" si="283"/>
        <v>0</v>
      </c>
      <c r="G3267" s="13">
        <f t="shared" si="285"/>
        <v>1525.75</v>
      </c>
      <c r="H3267" s="13">
        <f t="shared" si="284"/>
        <v>1830.8999999999999</v>
      </c>
    </row>
    <row r="3268" spans="1:8" ht="12.4" customHeight="1" outlineLevel="2">
      <c r="A3268" s="19">
        <v>4641088</v>
      </c>
      <c r="B3268" s="68" t="s">
        <v>10049</v>
      </c>
      <c r="C3268" s="53">
        <v>23.3</v>
      </c>
      <c r="D3268" s="38" t="s">
        <v>391</v>
      </c>
      <c r="E3268" s="13">
        <f>C3268*$H$4</f>
        <v>1188.3</v>
      </c>
      <c r="F3268" s="14">
        <f t="shared" si="283"/>
        <v>0</v>
      </c>
      <c r="G3268" s="13">
        <f t="shared" si="285"/>
        <v>990.25</v>
      </c>
      <c r="H3268" s="13">
        <f t="shared" si="284"/>
        <v>1188.3</v>
      </c>
    </row>
    <row r="3269" spans="1:8" ht="12.4" customHeight="1" outlineLevel="2">
      <c r="A3269" s="19">
        <v>4641089</v>
      </c>
      <c r="B3269" s="68" t="s">
        <v>10050</v>
      </c>
      <c r="C3269" s="53">
        <v>23.3</v>
      </c>
      <c r="D3269" s="38" t="s">
        <v>391</v>
      </c>
      <c r="E3269" s="13">
        <f>C3269*$H$4</f>
        <v>1188.3</v>
      </c>
      <c r="F3269" s="14">
        <f t="shared" si="283"/>
        <v>0</v>
      </c>
      <c r="G3269" s="13">
        <f t="shared" si="285"/>
        <v>990.25</v>
      </c>
      <c r="H3269" s="13">
        <f t="shared" si="284"/>
        <v>1188.3</v>
      </c>
    </row>
    <row r="3270" spans="1:8" ht="12.4" customHeight="1" outlineLevel="2">
      <c r="A3270" s="19">
        <v>4641090</v>
      </c>
      <c r="B3270" s="68" t="s">
        <v>10051</v>
      </c>
      <c r="C3270" s="53">
        <v>23.3</v>
      </c>
      <c r="D3270" s="38" t="s">
        <v>390</v>
      </c>
      <c r="E3270" s="13">
        <f>C3270*$H$4</f>
        <v>1188.3</v>
      </c>
      <c r="F3270" s="14">
        <f t="shared" si="283"/>
        <v>0</v>
      </c>
      <c r="G3270" s="13">
        <f t="shared" si="285"/>
        <v>990.25</v>
      </c>
      <c r="H3270" s="13">
        <f t="shared" si="284"/>
        <v>1188.3</v>
      </c>
    </row>
    <row r="3271" spans="1:8" ht="12.4" customHeight="1" outlineLevel="2">
      <c r="A3271" s="19">
        <v>4641091</v>
      </c>
      <c r="B3271" s="68" t="s">
        <v>10052</v>
      </c>
      <c r="C3271" s="53">
        <v>23.3</v>
      </c>
      <c r="D3271" s="38" t="s">
        <v>391</v>
      </c>
      <c r="E3271" s="13">
        <f>C3271*$H$4</f>
        <v>1188.3</v>
      </c>
      <c r="F3271" s="14">
        <f t="shared" si="283"/>
        <v>0</v>
      </c>
      <c r="G3271" s="13">
        <f t="shared" si="285"/>
        <v>990.25</v>
      </c>
      <c r="H3271" s="13">
        <f t="shared" si="284"/>
        <v>1188.3</v>
      </c>
    </row>
    <row r="3272" spans="1:8" ht="12.4" customHeight="1" outlineLevel="2">
      <c r="A3272" s="19">
        <v>4641203</v>
      </c>
      <c r="B3272" s="68" t="s">
        <v>10053</v>
      </c>
      <c r="C3272" s="53">
        <v>24.400000000000002</v>
      </c>
      <c r="D3272" s="38" t="s">
        <v>390</v>
      </c>
      <c r="E3272" s="13">
        <f>C3272*$H$4</f>
        <v>1244.4000000000001</v>
      </c>
      <c r="F3272" s="14">
        <f t="shared" si="283"/>
        <v>0</v>
      </c>
      <c r="G3272" s="13">
        <f t="shared" si="285"/>
        <v>1037</v>
      </c>
      <c r="H3272" s="13">
        <f t="shared" si="284"/>
        <v>1244.4000000000001</v>
      </c>
    </row>
    <row r="3273" spans="1:8" ht="12.4" customHeight="1" outlineLevel="2">
      <c r="A3273" s="19">
        <v>4641213</v>
      </c>
      <c r="B3273" s="68" t="s">
        <v>10054</v>
      </c>
      <c r="C3273" s="53">
        <v>31.700000000000003</v>
      </c>
      <c r="D3273" s="38" t="s">
        <v>391</v>
      </c>
      <c r="E3273" s="13">
        <f>C3273*$H$4</f>
        <v>1616.7</v>
      </c>
      <c r="F3273" s="14">
        <f t="shared" si="283"/>
        <v>0</v>
      </c>
      <c r="G3273" s="13">
        <f t="shared" si="285"/>
        <v>1347.25</v>
      </c>
      <c r="H3273" s="13">
        <f t="shared" si="284"/>
        <v>1616.7</v>
      </c>
    </row>
    <row r="3274" spans="1:8" ht="12.4" customHeight="1" outlineLevel="2">
      <c r="A3274" s="19">
        <v>4641207</v>
      </c>
      <c r="B3274" s="68" t="s">
        <v>10055</v>
      </c>
      <c r="C3274" s="53">
        <v>24.400000000000002</v>
      </c>
      <c r="D3274" s="38" t="s">
        <v>391</v>
      </c>
      <c r="E3274" s="13">
        <f>C3274*$H$4</f>
        <v>1244.4000000000001</v>
      </c>
      <c r="F3274" s="14">
        <f t="shared" si="283"/>
        <v>0</v>
      </c>
      <c r="G3274" s="13">
        <f t="shared" si="285"/>
        <v>1037</v>
      </c>
      <c r="H3274" s="13">
        <f t="shared" si="284"/>
        <v>1244.4000000000001</v>
      </c>
    </row>
    <row r="3275" spans="1:8" ht="12.4" customHeight="1" outlineLevel="2">
      <c r="A3275" s="19">
        <v>4641217</v>
      </c>
      <c r="B3275" s="68" t="s">
        <v>10056</v>
      </c>
      <c r="C3275" s="53">
        <v>31.700000000000003</v>
      </c>
      <c r="D3275" s="38" t="s">
        <v>391</v>
      </c>
      <c r="E3275" s="13">
        <f>C3275*$H$4</f>
        <v>1616.7</v>
      </c>
      <c r="F3275" s="14">
        <f t="shared" si="283"/>
        <v>0</v>
      </c>
      <c r="G3275" s="13">
        <f t="shared" si="285"/>
        <v>1347.25</v>
      </c>
      <c r="H3275" s="13">
        <f t="shared" si="284"/>
        <v>1616.7</v>
      </c>
    </row>
    <row r="3276" spans="1:8" ht="12.4" customHeight="1" outlineLevel="2">
      <c r="A3276" s="19">
        <v>4641522</v>
      </c>
      <c r="B3276" s="68" t="s">
        <v>3390</v>
      </c>
      <c r="C3276" s="53">
        <v>8.6999999999999993</v>
      </c>
      <c r="D3276" s="38" t="s">
        <v>390</v>
      </c>
      <c r="E3276" s="13">
        <f>C3276*$H$4</f>
        <v>443.7</v>
      </c>
      <c r="F3276" s="14">
        <f t="shared" si="283"/>
        <v>0</v>
      </c>
      <c r="G3276" s="13">
        <f t="shared" si="285"/>
        <v>369.75</v>
      </c>
      <c r="H3276" s="13">
        <f t="shared" si="284"/>
        <v>443.7</v>
      </c>
    </row>
    <row r="3277" spans="1:8" ht="12.4" customHeight="1" outlineLevel="2">
      <c r="A3277" s="19">
        <v>4641521</v>
      </c>
      <c r="B3277" s="68" t="s">
        <v>3391</v>
      </c>
      <c r="C3277" s="53">
        <v>8.6999999999999993</v>
      </c>
      <c r="D3277" s="38" t="s">
        <v>390</v>
      </c>
      <c r="E3277" s="13">
        <f>C3277*$H$4</f>
        <v>443.7</v>
      </c>
      <c r="F3277" s="14">
        <f t="shared" ref="F3277:F3325" si="286">$F$3211</f>
        <v>0</v>
      </c>
      <c r="G3277" s="13">
        <f t="shared" si="285"/>
        <v>369.75</v>
      </c>
      <c r="H3277" s="13">
        <f t="shared" ref="H3277:H3308" si="287">E3277-E3277*F3277</f>
        <v>443.7</v>
      </c>
    </row>
    <row r="3278" spans="1:8" ht="12.4" customHeight="1" outlineLevel="2">
      <c r="A3278" s="19">
        <v>4641520</v>
      </c>
      <c r="B3278" s="68" t="s">
        <v>3392</v>
      </c>
      <c r="C3278" s="53">
        <v>8.6999999999999993</v>
      </c>
      <c r="D3278" s="38" t="s">
        <v>390</v>
      </c>
      <c r="E3278" s="13">
        <f>C3278*$H$4</f>
        <v>443.7</v>
      </c>
      <c r="F3278" s="14">
        <f t="shared" si="286"/>
        <v>0</v>
      </c>
      <c r="G3278" s="13">
        <f t="shared" ref="G3278:G3341" si="288">ROUND(H3278/1.2,2)</f>
        <v>369.75</v>
      </c>
      <c r="H3278" s="13">
        <f t="shared" si="287"/>
        <v>443.7</v>
      </c>
    </row>
    <row r="3279" spans="1:8" ht="12.4" customHeight="1" outlineLevel="2">
      <c r="A3279" s="19">
        <v>4641525</v>
      </c>
      <c r="B3279" s="68" t="s">
        <v>3393</v>
      </c>
      <c r="C3279" s="53">
        <v>13.5</v>
      </c>
      <c r="D3279" s="38" t="s">
        <v>390</v>
      </c>
      <c r="E3279" s="13">
        <f>C3279*$H$4</f>
        <v>688.5</v>
      </c>
      <c r="F3279" s="14">
        <f t="shared" si="286"/>
        <v>0</v>
      </c>
      <c r="G3279" s="13">
        <f t="shared" si="288"/>
        <v>573.75</v>
      </c>
      <c r="H3279" s="13">
        <f t="shared" si="287"/>
        <v>688.5</v>
      </c>
    </row>
    <row r="3280" spans="1:8" ht="12.4" customHeight="1" outlineLevel="2">
      <c r="A3280" s="19">
        <v>4641527</v>
      </c>
      <c r="B3280" s="68" t="s">
        <v>3394</v>
      </c>
      <c r="C3280" s="53">
        <v>13.5</v>
      </c>
      <c r="D3280" s="38" t="s">
        <v>390</v>
      </c>
      <c r="E3280" s="13">
        <f>C3280*$H$4</f>
        <v>688.5</v>
      </c>
      <c r="F3280" s="14">
        <f t="shared" si="286"/>
        <v>0</v>
      </c>
      <c r="G3280" s="13">
        <f t="shared" si="288"/>
        <v>573.75</v>
      </c>
      <c r="H3280" s="13">
        <f t="shared" si="287"/>
        <v>688.5</v>
      </c>
    </row>
    <row r="3281" spans="1:8" ht="12.4" customHeight="1" outlineLevel="2">
      <c r="A3281" s="19">
        <v>4641524</v>
      </c>
      <c r="B3281" s="68" t="s">
        <v>3395</v>
      </c>
      <c r="C3281" s="53">
        <v>13.5</v>
      </c>
      <c r="D3281" s="38" t="s">
        <v>390</v>
      </c>
      <c r="E3281" s="13">
        <f>C3281*$H$4</f>
        <v>688.5</v>
      </c>
      <c r="F3281" s="14">
        <f t="shared" si="286"/>
        <v>0</v>
      </c>
      <c r="G3281" s="13">
        <f t="shared" si="288"/>
        <v>573.75</v>
      </c>
      <c r="H3281" s="13">
        <f t="shared" si="287"/>
        <v>688.5</v>
      </c>
    </row>
    <row r="3282" spans="1:8" ht="12.4" customHeight="1" outlineLevel="2">
      <c r="A3282" s="19">
        <v>4641526</v>
      </c>
      <c r="B3282" s="68" t="s">
        <v>3396</v>
      </c>
      <c r="C3282" s="53">
        <v>13.5</v>
      </c>
      <c r="D3282" s="38" t="s">
        <v>390</v>
      </c>
      <c r="E3282" s="13">
        <f>C3282*$H$4</f>
        <v>688.5</v>
      </c>
      <c r="F3282" s="14">
        <f t="shared" si="286"/>
        <v>0</v>
      </c>
      <c r="G3282" s="13">
        <f t="shared" si="288"/>
        <v>573.75</v>
      </c>
      <c r="H3282" s="13">
        <f t="shared" si="287"/>
        <v>688.5</v>
      </c>
    </row>
    <row r="3283" spans="1:8" ht="12.4" customHeight="1" outlineLevel="2">
      <c r="A3283" s="19">
        <v>4641523</v>
      </c>
      <c r="B3283" s="68" t="s">
        <v>3397</v>
      </c>
      <c r="C3283" s="53">
        <v>13.5</v>
      </c>
      <c r="D3283" s="38" t="s">
        <v>390</v>
      </c>
      <c r="E3283" s="13">
        <f>C3283*$H$4</f>
        <v>688.5</v>
      </c>
      <c r="F3283" s="14">
        <f t="shared" si="286"/>
        <v>0</v>
      </c>
      <c r="G3283" s="13">
        <f t="shared" si="288"/>
        <v>573.75</v>
      </c>
      <c r="H3283" s="13">
        <f t="shared" si="287"/>
        <v>688.5</v>
      </c>
    </row>
    <row r="3284" spans="1:8" ht="12.4" customHeight="1" outlineLevel="2">
      <c r="A3284" s="19">
        <v>4641542</v>
      </c>
      <c r="B3284" s="68" t="s">
        <v>3398</v>
      </c>
      <c r="C3284" s="53">
        <v>8.6999999999999993</v>
      </c>
      <c r="D3284" s="38" t="s">
        <v>391</v>
      </c>
      <c r="E3284" s="13">
        <f>C3284*$H$4</f>
        <v>443.7</v>
      </c>
      <c r="F3284" s="14">
        <f t="shared" si="286"/>
        <v>0</v>
      </c>
      <c r="G3284" s="13">
        <f t="shared" si="288"/>
        <v>369.75</v>
      </c>
      <c r="H3284" s="13">
        <f t="shared" si="287"/>
        <v>443.7</v>
      </c>
    </row>
    <row r="3285" spans="1:8" ht="12.4" customHeight="1" outlineLevel="2">
      <c r="A3285" s="19">
        <v>4641545</v>
      </c>
      <c r="B3285" s="68" t="s">
        <v>3399</v>
      </c>
      <c r="C3285" s="53">
        <v>13.5</v>
      </c>
      <c r="D3285" s="38" t="s">
        <v>391</v>
      </c>
      <c r="E3285" s="13">
        <f>C3285*$H$4</f>
        <v>688.5</v>
      </c>
      <c r="F3285" s="14">
        <f t="shared" si="286"/>
        <v>0</v>
      </c>
      <c r="G3285" s="13">
        <f t="shared" si="288"/>
        <v>573.75</v>
      </c>
      <c r="H3285" s="13">
        <f t="shared" si="287"/>
        <v>688.5</v>
      </c>
    </row>
    <row r="3286" spans="1:8" ht="12.4" customHeight="1" outlineLevel="2">
      <c r="A3286" s="19">
        <v>4641541</v>
      </c>
      <c r="B3286" s="68" t="s">
        <v>3400</v>
      </c>
      <c r="C3286" s="53">
        <v>8.6999999999999993</v>
      </c>
      <c r="D3286" s="38" t="s">
        <v>390</v>
      </c>
      <c r="E3286" s="13">
        <f>C3286*$H$4</f>
        <v>443.7</v>
      </c>
      <c r="F3286" s="14">
        <f t="shared" si="286"/>
        <v>0</v>
      </c>
      <c r="G3286" s="13">
        <f t="shared" si="288"/>
        <v>369.75</v>
      </c>
      <c r="H3286" s="13">
        <f t="shared" si="287"/>
        <v>443.7</v>
      </c>
    </row>
    <row r="3287" spans="1:8" ht="12.4" customHeight="1" outlineLevel="2">
      <c r="A3287" s="19">
        <v>4641540</v>
      </c>
      <c r="B3287" s="68" t="s">
        <v>3401</v>
      </c>
      <c r="C3287" s="53">
        <v>8.6999999999999993</v>
      </c>
      <c r="D3287" s="38" t="s">
        <v>390</v>
      </c>
      <c r="E3287" s="13">
        <f>C3287*$H$4</f>
        <v>443.7</v>
      </c>
      <c r="F3287" s="14">
        <f t="shared" si="286"/>
        <v>0</v>
      </c>
      <c r="G3287" s="13">
        <f t="shared" si="288"/>
        <v>369.75</v>
      </c>
      <c r="H3287" s="13">
        <f t="shared" si="287"/>
        <v>443.7</v>
      </c>
    </row>
    <row r="3288" spans="1:8" ht="12.4" customHeight="1" outlineLevel="2">
      <c r="A3288" s="19">
        <v>4641544</v>
      </c>
      <c r="B3288" s="68" t="s">
        <v>3402</v>
      </c>
      <c r="C3288" s="53">
        <v>13.5</v>
      </c>
      <c r="D3288" s="38" t="s">
        <v>390</v>
      </c>
      <c r="E3288" s="13">
        <f>C3288*$H$4</f>
        <v>688.5</v>
      </c>
      <c r="F3288" s="14">
        <f t="shared" si="286"/>
        <v>0</v>
      </c>
      <c r="G3288" s="13">
        <f t="shared" si="288"/>
        <v>573.75</v>
      </c>
      <c r="H3288" s="13">
        <f t="shared" si="287"/>
        <v>688.5</v>
      </c>
    </row>
    <row r="3289" spans="1:8" ht="12.4" customHeight="1" outlineLevel="2">
      <c r="A3289" s="19">
        <v>4641546</v>
      </c>
      <c r="B3289" s="68" t="s">
        <v>3403</v>
      </c>
      <c r="C3289" s="53">
        <v>13.5</v>
      </c>
      <c r="D3289" s="38" t="s">
        <v>391</v>
      </c>
      <c r="E3289" s="13">
        <f>C3289*$H$4</f>
        <v>688.5</v>
      </c>
      <c r="F3289" s="14">
        <f t="shared" si="286"/>
        <v>0</v>
      </c>
      <c r="G3289" s="13">
        <f t="shared" si="288"/>
        <v>573.75</v>
      </c>
      <c r="H3289" s="13">
        <f t="shared" si="287"/>
        <v>688.5</v>
      </c>
    </row>
    <row r="3290" spans="1:8" ht="12.4" customHeight="1" outlineLevel="2">
      <c r="A3290" s="19">
        <v>4641543</v>
      </c>
      <c r="B3290" s="68" t="s">
        <v>3404</v>
      </c>
      <c r="C3290" s="53">
        <v>13.5</v>
      </c>
      <c r="D3290" s="38" t="s">
        <v>391</v>
      </c>
      <c r="E3290" s="13">
        <f>C3290*$H$4</f>
        <v>688.5</v>
      </c>
      <c r="F3290" s="14">
        <f t="shared" si="286"/>
        <v>0</v>
      </c>
      <c r="G3290" s="13">
        <f t="shared" si="288"/>
        <v>573.75</v>
      </c>
      <c r="H3290" s="13">
        <f t="shared" si="287"/>
        <v>688.5</v>
      </c>
    </row>
    <row r="3291" spans="1:8" ht="12.4" customHeight="1" outlineLevel="2">
      <c r="A3291" s="19">
        <v>4641530</v>
      </c>
      <c r="B3291" s="68" t="s">
        <v>3405</v>
      </c>
      <c r="C3291" s="53">
        <v>8.6999999999999993</v>
      </c>
      <c r="D3291" s="38" t="s">
        <v>391</v>
      </c>
      <c r="E3291" s="13">
        <f>C3291*$H$4</f>
        <v>443.7</v>
      </c>
      <c r="F3291" s="14">
        <f t="shared" si="286"/>
        <v>0</v>
      </c>
      <c r="G3291" s="13">
        <f t="shared" si="288"/>
        <v>369.75</v>
      </c>
      <c r="H3291" s="13">
        <f t="shared" si="287"/>
        <v>443.7</v>
      </c>
    </row>
    <row r="3292" spans="1:8" ht="12.4" customHeight="1" outlineLevel="2">
      <c r="A3292" s="19">
        <v>4641534</v>
      </c>
      <c r="B3292" s="68" t="s">
        <v>3406</v>
      </c>
      <c r="C3292" s="53">
        <v>13.5</v>
      </c>
      <c r="D3292" s="38" t="s">
        <v>391</v>
      </c>
      <c r="E3292" s="13">
        <f>C3292*$H$4</f>
        <v>688.5</v>
      </c>
      <c r="F3292" s="14">
        <f t="shared" si="286"/>
        <v>0</v>
      </c>
      <c r="G3292" s="13">
        <f t="shared" si="288"/>
        <v>573.75</v>
      </c>
      <c r="H3292" s="13">
        <f t="shared" si="287"/>
        <v>688.5</v>
      </c>
    </row>
    <row r="3293" spans="1:8" ht="12.4" customHeight="1" outlineLevel="2">
      <c r="A3293" s="19">
        <v>4641731</v>
      </c>
      <c r="B3293" s="68" t="s">
        <v>3407</v>
      </c>
      <c r="C3293" s="53">
        <v>8.7999999999999989</v>
      </c>
      <c r="D3293" s="38" t="s">
        <v>390</v>
      </c>
      <c r="E3293" s="13">
        <f>C3293*$H$4</f>
        <v>448.79999999999995</v>
      </c>
      <c r="F3293" s="14">
        <f t="shared" si="286"/>
        <v>0</v>
      </c>
      <c r="G3293" s="13">
        <f t="shared" si="288"/>
        <v>374</v>
      </c>
      <c r="H3293" s="13">
        <f t="shared" si="287"/>
        <v>448.79999999999995</v>
      </c>
    </row>
    <row r="3294" spans="1:8" ht="12.4" customHeight="1" outlineLevel="2">
      <c r="A3294" s="19">
        <v>4641720</v>
      </c>
      <c r="B3294" s="68" t="s">
        <v>3408</v>
      </c>
      <c r="C3294" s="53">
        <v>8.7999999999999989</v>
      </c>
      <c r="D3294" s="38" t="s">
        <v>391</v>
      </c>
      <c r="E3294" s="13">
        <f>C3294*$H$4</f>
        <v>448.79999999999995</v>
      </c>
      <c r="F3294" s="14">
        <f t="shared" si="286"/>
        <v>0</v>
      </c>
      <c r="G3294" s="13">
        <f t="shared" si="288"/>
        <v>374</v>
      </c>
      <c r="H3294" s="13">
        <f t="shared" si="287"/>
        <v>448.79999999999995</v>
      </c>
    </row>
    <row r="3295" spans="1:8" ht="12.4" customHeight="1" outlineLevel="2">
      <c r="A3295" s="19">
        <v>4641721</v>
      </c>
      <c r="B3295" s="68" t="s">
        <v>3409</v>
      </c>
      <c r="C3295" s="53">
        <v>8.7999999999999989</v>
      </c>
      <c r="D3295" s="38" t="s">
        <v>391</v>
      </c>
      <c r="E3295" s="13">
        <f>C3295*$H$4</f>
        <v>448.79999999999995</v>
      </c>
      <c r="F3295" s="14">
        <f t="shared" si="286"/>
        <v>0</v>
      </c>
      <c r="G3295" s="13">
        <f t="shared" si="288"/>
        <v>374</v>
      </c>
      <c r="H3295" s="13">
        <f t="shared" si="287"/>
        <v>448.79999999999995</v>
      </c>
    </row>
    <row r="3296" spans="1:8" ht="12.4" customHeight="1" outlineLevel="2">
      <c r="A3296" s="19">
        <v>4641722</v>
      </c>
      <c r="B3296" s="68" t="s">
        <v>3410</v>
      </c>
      <c r="C3296" s="53">
        <v>8.7999999999999989</v>
      </c>
      <c r="D3296" s="38" t="s">
        <v>391</v>
      </c>
      <c r="E3296" s="13">
        <f>C3296*$H$4</f>
        <v>448.79999999999995</v>
      </c>
      <c r="F3296" s="14">
        <f t="shared" si="286"/>
        <v>0</v>
      </c>
      <c r="G3296" s="13">
        <f t="shared" si="288"/>
        <v>374</v>
      </c>
      <c r="H3296" s="13">
        <f t="shared" si="287"/>
        <v>448.79999999999995</v>
      </c>
    </row>
    <row r="3297" spans="1:8" ht="12.4" customHeight="1" outlineLevel="2">
      <c r="A3297" s="19">
        <v>4641723</v>
      </c>
      <c r="B3297" s="68" t="s">
        <v>3411</v>
      </c>
      <c r="C3297" s="53">
        <v>8.7999999999999989</v>
      </c>
      <c r="D3297" s="38" t="s">
        <v>390</v>
      </c>
      <c r="E3297" s="13">
        <f>C3297*$H$4</f>
        <v>448.79999999999995</v>
      </c>
      <c r="F3297" s="14">
        <f t="shared" si="286"/>
        <v>0</v>
      </c>
      <c r="G3297" s="13">
        <f t="shared" si="288"/>
        <v>374</v>
      </c>
      <c r="H3297" s="13">
        <f t="shared" si="287"/>
        <v>448.79999999999995</v>
      </c>
    </row>
    <row r="3298" spans="1:8" ht="12.4" customHeight="1" outlineLevel="2">
      <c r="A3298" s="19">
        <v>4641724</v>
      </c>
      <c r="B3298" s="68" t="s">
        <v>3412</v>
      </c>
      <c r="C3298" s="53">
        <v>8.7999999999999989</v>
      </c>
      <c r="D3298" s="38" t="s">
        <v>391</v>
      </c>
      <c r="E3298" s="13">
        <f>C3298*$H$4</f>
        <v>448.79999999999995</v>
      </c>
      <c r="F3298" s="14">
        <f t="shared" si="286"/>
        <v>0</v>
      </c>
      <c r="G3298" s="13">
        <f t="shared" si="288"/>
        <v>374</v>
      </c>
      <c r="H3298" s="13">
        <f t="shared" si="287"/>
        <v>448.79999999999995</v>
      </c>
    </row>
    <row r="3299" spans="1:8" ht="12.4" customHeight="1" outlineLevel="2">
      <c r="A3299" s="19">
        <v>4641725</v>
      </c>
      <c r="B3299" s="68" t="s">
        <v>3413</v>
      </c>
      <c r="C3299" s="53">
        <v>8.7999999999999989</v>
      </c>
      <c r="D3299" s="38" t="s">
        <v>391</v>
      </c>
      <c r="E3299" s="13">
        <f>C3299*$H$4</f>
        <v>448.79999999999995</v>
      </c>
      <c r="F3299" s="14">
        <f t="shared" si="286"/>
        <v>0</v>
      </c>
      <c r="G3299" s="13">
        <f t="shared" si="288"/>
        <v>374</v>
      </c>
      <c r="H3299" s="13">
        <f t="shared" si="287"/>
        <v>448.79999999999995</v>
      </c>
    </row>
    <row r="3300" spans="1:8" ht="12.4" customHeight="1" outlineLevel="2">
      <c r="A3300" s="19">
        <v>4641726</v>
      </c>
      <c r="B3300" s="68" t="s">
        <v>3428</v>
      </c>
      <c r="C3300" s="53">
        <v>8.7999999999999989</v>
      </c>
      <c r="D3300" s="38" t="s">
        <v>390</v>
      </c>
      <c r="E3300" s="13">
        <f>C3300*$H$4</f>
        <v>448.79999999999995</v>
      </c>
      <c r="F3300" s="14">
        <f t="shared" si="286"/>
        <v>0</v>
      </c>
      <c r="G3300" s="13">
        <f t="shared" si="288"/>
        <v>374</v>
      </c>
      <c r="H3300" s="13">
        <f t="shared" si="287"/>
        <v>448.79999999999995</v>
      </c>
    </row>
    <row r="3301" spans="1:8" ht="12.4" customHeight="1" outlineLevel="2">
      <c r="A3301" s="19">
        <v>4641727</v>
      </c>
      <c r="B3301" s="68" t="s">
        <v>3429</v>
      </c>
      <c r="C3301" s="53">
        <v>8.7999999999999989</v>
      </c>
      <c r="D3301" s="38" t="s">
        <v>391</v>
      </c>
      <c r="E3301" s="13">
        <f>C3301*$H$4</f>
        <v>448.79999999999995</v>
      </c>
      <c r="F3301" s="14">
        <f t="shared" si="286"/>
        <v>0</v>
      </c>
      <c r="G3301" s="13">
        <f t="shared" si="288"/>
        <v>374</v>
      </c>
      <c r="H3301" s="13">
        <f t="shared" si="287"/>
        <v>448.79999999999995</v>
      </c>
    </row>
    <row r="3302" spans="1:8" ht="12.4" customHeight="1" outlineLevel="2">
      <c r="A3302" s="19">
        <v>4641728</v>
      </c>
      <c r="B3302" s="68" t="s">
        <v>3430</v>
      </c>
      <c r="C3302" s="53">
        <v>8.7999999999999989</v>
      </c>
      <c r="D3302" s="38" t="s">
        <v>390</v>
      </c>
      <c r="E3302" s="13">
        <f>C3302*$H$4</f>
        <v>448.79999999999995</v>
      </c>
      <c r="F3302" s="14">
        <f t="shared" si="286"/>
        <v>0</v>
      </c>
      <c r="G3302" s="13">
        <f t="shared" si="288"/>
        <v>374</v>
      </c>
      <c r="H3302" s="13">
        <f t="shared" si="287"/>
        <v>448.79999999999995</v>
      </c>
    </row>
    <row r="3303" spans="1:8" ht="12.4" customHeight="1" outlineLevel="2">
      <c r="A3303" s="19">
        <v>4641729</v>
      </c>
      <c r="B3303" s="68" t="s">
        <v>3431</v>
      </c>
      <c r="C3303" s="53">
        <v>8.7999999999999989</v>
      </c>
      <c r="D3303" s="38" t="s">
        <v>391</v>
      </c>
      <c r="E3303" s="13">
        <f>C3303*$H$4</f>
        <v>448.79999999999995</v>
      </c>
      <c r="F3303" s="14">
        <f t="shared" si="286"/>
        <v>0</v>
      </c>
      <c r="G3303" s="13">
        <f t="shared" si="288"/>
        <v>374</v>
      </c>
      <c r="H3303" s="13">
        <f t="shared" si="287"/>
        <v>448.79999999999995</v>
      </c>
    </row>
    <row r="3304" spans="1:8" ht="12.4" customHeight="1" outlineLevel="2">
      <c r="A3304" s="19">
        <v>4641730</v>
      </c>
      <c r="B3304" s="68" t="s">
        <v>3432</v>
      </c>
      <c r="C3304" s="53">
        <v>8.7999999999999989</v>
      </c>
      <c r="D3304" s="38" t="s">
        <v>391</v>
      </c>
      <c r="E3304" s="13">
        <f>C3304*$H$4</f>
        <v>448.79999999999995</v>
      </c>
      <c r="F3304" s="14">
        <f t="shared" si="286"/>
        <v>0</v>
      </c>
      <c r="G3304" s="13">
        <f t="shared" si="288"/>
        <v>374</v>
      </c>
      <c r="H3304" s="13">
        <f t="shared" si="287"/>
        <v>448.79999999999995</v>
      </c>
    </row>
    <row r="3305" spans="1:8" ht="12.4" customHeight="1" outlineLevel="2">
      <c r="A3305" s="19">
        <v>4643701</v>
      </c>
      <c r="B3305" s="68" t="s">
        <v>3433</v>
      </c>
      <c r="C3305" s="53">
        <v>9.1</v>
      </c>
      <c r="D3305" s="38" t="s">
        <v>390</v>
      </c>
      <c r="E3305" s="13">
        <f>C3305*$H$4</f>
        <v>464.09999999999997</v>
      </c>
      <c r="F3305" s="14">
        <f t="shared" si="286"/>
        <v>0</v>
      </c>
      <c r="G3305" s="13">
        <f t="shared" si="288"/>
        <v>386.75</v>
      </c>
      <c r="H3305" s="13">
        <f t="shared" si="287"/>
        <v>464.09999999999997</v>
      </c>
    </row>
    <row r="3306" spans="1:8" ht="12.4" customHeight="1" outlineLevel="2">
      <c r="A3306" s="19">
        <v>4642701</v>
      </c>
      <c r="B3306" s="68" t="s">
        <v>3434</v>
      </c>
      <c r="C3306" s="53">
        <v>9.1</v>
      </c>
      <c r="D3306" s="38" t="s">
        <v>391</v>
      </c>
      <c r="E3306" s="13">
        <f>C3306*$H$4</f>
        <v>464.09999999999997</v>
      </c>
      <c r="F3306" s="14">
        <f t="shared" si="286"/>
        <v>0</v>
      </c>
      <c r="G3306" s="13">
        <f t="shared" si="288"/>
        <v>386.75</v>
      </c>
      <c r="H3306" s="13">
        <f t="shared" si="287"/>
        <v>464.09999999999997</v>
      </c>
    </row>
    <row r="3307" spans="1:8" ht="12.4" customHeight="1" outlineLevel="2">
      <c r="A3307" s="19">
        <v>4642702</v>
      </c>
      <c r="B3307" s="68" t="s">
        <v>3435</v>
      </c>
      <c r="C3307" s="53">
        <v>9.1</v>
      </c>
      <c r="D3307" s="38" t="s">
        <v>391</v>
      </c>
      <c r="E3307" s="13">
        <f>C3307*$H$4</f>
        <v>464.09999999999997</v>
      </c>
      <c r="F3307" s="14">
        <f t="shared" si="286"/>
        <v>0</v>
      </c>
      <c r="G3307" s="13">
        <f t="shared" si="288"/>
        <v>386.75</v>
      </c>
      <c r="H3307" s="13">
        <f t="shared" si="287"/>
        <v>464.09999999999997</v>
      </c>
    </row>
    <row r="3308" spans="1:8" ht="12.4" customHeight="1" outlineLevel="2">
      <c r="A3308" s="19">
        <v>4642703</v>
      </c>
      <c r="B3308" s="68" t="s">
        <v>3436</v>
      </c>
      <c r="C3308" s="53">
        <v>9.1</v>
      </c>
      <c r="D3308" s="38" t="s">
        <v>390</v>
      </c>
      <c r="E3308" s="13">
        <f>C3308*$H$4</f>
        <v>464.09999999999997</v>
      </c>
      <c r="F3308" s="14">
        <f t="shared" si="286"/>
        <v>0</v>
      </c>
      <c r="G3308" s="13">
        <f t="shared" si="288"/>
        <v>386.75</v>
      </c>
      <c r="H3308" s="13">
        <f t="shared" si="287"/>
        <v>464.09999999999997</v>
      </c>
    </row>
    <row r="3309" spans="1:8" ht="12.4" customHeight="1" outlineLevel="2">
      <c r="A3309" s="19">
        <v>4642706</v>
      </c>
      <c r="B3309" s="68" t="s">
        <v>3437</v>
      </c>
      <c r="C3309" s="53">
        <v>9.1</v>
      </c>
      <c r="D3309" s="38" t="s">
        <v>391</v>
      </c>
      <c r="E3309" s="13">
        <f>C3309*$H$4</f>
        <v>464.09999999999997</v>
      </c>
      <c r="F3309" s="14">
        <f t="shared" si="286"/>
        <v>0</v>
      </c>
      <c r="G3309" s="13">
        <f t="shared" si="288"/>
        <v>386.75</v>
      </c>
      <c r="H3309" s="13">
        <f t="shared" ref="H3309:H3325" si="289">E3309-E3309*F3309</f>
        <v>464.09999999999997</v>
      </c>
    </row>
    <row r="3310" spans="1:8" ht="12.4" customHeight="1" outlineLevel="2">
      <c r="A3310" s="19">
        <v>4642707</v>
      </c>
      <c r="B3310" s="68" t="s">
        <v>3438</v>
      </c>
      <c r="C3310" s="53">
        <v>9.1</v>
      </c>
      <c r="D3310" s="38" t="s">
        <v>390</v>
      </c>
      <c r="E3310" s="13">
        <f>C3310*$H$4</f>
        <v>464.09999999999997</v>
      </c>
      <c r="F3310" s="14">
        <f t="shared" si="286"/>
        <v>0</v>
      </c>
      <c r="G3310" s="13">
        <f t="shared" si="288"/>
        <v>386.75</v>
      </c>
      <c r="H3310" s="13">
        <f t="shared" si="289"/>
        <v>464.09999999999997</v>
      </c>
    </row>
    <row r="3311" spans="1:8" ht="12.4" customHeight="1" outlineLevel="2">
      <c r="A3311" s="19">
        <v>4642711</v>
      </c>
      <c r="B3311" s="68" t="s">
        <v>3439</v>
      </c>
      <c r="C3311" s="53">
        <v>9.1</v>
      </c>
      <c r="D3311" s="38" t="s">
        <v>390</v>
      </c>
      <c r="E3311" s="13">
        <f>C3311*$H$4</f>
        <v>464.09999999999997</v>
      </c>
      <c r="F3311" s="14">
        <f t="shared" si="286"/>
        <v>0</v>
      </c>
      <c r="G3311" s="13">
        <f t="shared" si="288"/>
        <v>386.75</v>
      </c>
      <c r="H3311" s="13">
        <f t="shared" si="289"/>
        <v>464.09999999999997</v>
      </c>
    </row>
    <row r="3312" spans="1:8" ht="12.4" customHeight="1" outlineLevel="2">
      <c r="A3312" s="19">
        <v>4641810</v>
      </c>
      <c r="B3312" s="68" t="s">
        <v>3440</v>
      </c>
      <c r="C3312" s="53">
        <v>7.3999999999999995</v>
      </c>
      <c r="D3312" s="38" t="s">
        <v>390</v>
      </c>
      <c r="E3312" s="13">
        <f>C3312*$H$4</f>
        <v>377.4</v>
      </c>
      <c r="F3312" s="14">
        <f t="shared" si="286"/>
        <v>0</v>
      </c>
      <c r="G3312" s="13">
        <f t="shared" si="288"/>
        <v>314.5</v>
      </c>
      <c r="H3312" s="13">
        <f t="shared" si="289"/>
        <v>377.4</v>
      </c>
    </row>
    <row r="3313" spans="1:8" ht="12.4" customHeight="1" outlineLevel="2">
      <c r="A3313" s="19">
        <v>4641811</v>
      </c>
      <c r="B3313" s="68" t="s">
        <v>3441</v>
      </c>
      <c r="C3313" s="53">
        <v>7.3999999999999995</v>
      </c>
      <c r="D3313" s="38" t="s">
        <v>391</v>
      </c>
      <c r="E3313" s="13">
        <f>C3313*$H$4</f>
        <v>377.4</v>
      </c>
      <c r="F3313" s="14">
        <f t="shared" si="286"/>
        <v>0</v>
      </c>
      <c r="G3313" s="13">
        <f t="shared" si="288"/>
        <v>314.5</v>
      </c>
      <c r="H3313" s="13">
        <f t="shared" si="289"/>
        <v>377.4</v>
      </c>
    </row>
    <row r="3314" spans="1:8" ht="12.4" customHeight="1" outlineLevel="2">
      <c r="A3314" s="19">
        <v>4641812</v>
      </c>
      <c r="B3314" s="68" t="s">
        <v>3442</v>
      </c>
      <c r="C3314" s="53">
        <v>7.3999999999999995</v>
      </c>
      <c r="D3314" s="38" t="s">
        <v>390</v>
      </c>
      <c r="E3314" s="13">
        <f>C3314*$H$4</f>
        <v>377.4</v>
      </c>
      <c r="F3314" s="14">
        <f t="shared" si="286"/>
        <v>0</v>
      </c>
      <c r="G3314" s="13">
        <f t="shared" si="288"/>
        <v>314.5</v>
      </c>
      <c r="H3314" s="13">
        <f t="shared" si="289"/>
        <v>377.4</v>
      </c>
    </row>
    <row r="3315" spans="1:8" ht="12.4" customHeight="1" outlineLevel="2">
      <c r="A3315" s="19">
        <v>4641813</v>
      </c>
      <c r="B3315" s="68" t="s">
        <v>3443</v>
      </c>
      <c r="C3315" s="53">
        <v>7.3999999999999995</v>
      </c>
      <c r="D3315" s="38" t="s">
        <v>390</v>
      </c>
      <c r="E3315" s="13">
        <f>C3315*$H$4</f>
        <v>377.4</v>
      </c>
      <c r="F3315" s="14">
        <f t="shared" si="286"/>
        <v>0</v>
      </c>
      <c r="G3315" s="13">
        <f t="shared" si="288"/>
        <v>314.5</v>
      </c>
      <c r="H3315" s="13">
        <f t="shared" si="289"/>
        <v>377.4</v>
      </c>
    </row>
    <row r="3316" spans="1:8" ht="12.4" customHeight="1" outlineLevel="2">
      <c r="A3316" s="19">
        <v>4641814</v>
      </c>
      <c r="B3316" s="68" t="s">
        <v>3444</v>
      </c>
      <c r="C3316" s="53">
        <v>7.3999999999999995</v>
      </c>
      <c r="D3316" s="38" t="s">
        <v>390</v>
      </c>
      <c r="E3316" s="13">
        <f>C3316*$H$4</f>
        <v>377.4</v>
      </c>
      <c r="F3316" s="14">
        <f t="shared" si="286"/>
        <v>0</v>
      </c>
      <c r="G3316" s="13">
        <f t="shared" si="288"/>
        <v>314.5</v>
      </c>
      <c r="H3316" s="13">
        <f t="shared" si="289"/>
        <v>377.4</v>
      </c>
    </row>
    <row r="3317" spans="1:8" ht="12.4" customHeight="1" outlineLevel="2">
      <c r="A3317" s="19">
        <v>4641820</v>
      </c>
      <c r="B3317" s="68" t="s">
        <v>3445</v>
      </c>
      <c r="C3317" s="53">
        <v>10.5</v>
      </c>
      <c r="D3317" s="38" t="s">
        <v>390</v>
      </c>
      <c r="E3317" s="13">
        <f>C3317*$H$4</f>
        <v>535.5</v>
      </c>
      <c r="F3317" s="14">
        <f t="shared" si="286"/>
        <v>0</v>
      </c>
      <c r="G3317" s="13">
        <f t="shared" si="288"/>
        <v>446.25</v>
      </c>
      <c r="H3317" s="13">
        <f t="shared" si="289"/>
        <v>535.5</v>
      </c>
    </row>
    <row r="3318" spans="1:8" ht="12.4" customHeight="1" outlineLevel="2">
      <c r="A3318" s="19">
        <v>4641821</v>
      </c>
      <c r="B3318" s="68" t="s">
        <v>3446</v>
      </c>
      <c r="C3318" s="53">
        <v>10.5</v>
      </c>
      <c r="D3318" s="38" t="s">
        <v>391</v>
      </c>
      <c r="E3318" s="13">
        <f>C3318*$H$4</f>
        <v>535.5</v>
      </c>
      <c r="F3318" s="14">
        <f t="shared" si="286"/>
        <v>0</v>
      </c>
      <c r="G3318" s="13">
        <f t="shared" si="288"/>
        <v>446.25</v>
      </c>
      <c r="H3318" s="13">
        <f t="shared" si="289"/>
        <v>535.5</v>
      </c>
    </row>
    <row r="3319" spans="1:8" ht="12.4" customHeight="1" outlineLevel="2">
      <c r="A3319" s="19">
        <v>4641822</v>
      </c>
      <c r="B3319" s="68" t="s">
        <v>3447</v>
      </c>
      <c r="C3319" s="53">
        <v>10.5</v>
      </c>
      <c r="D3319" s="38" t="s">
        <v>390</v>
      </c>
      <c r="E3319" s="13">
        <f>C3319*$H$4</f>
        <v>535.5</v>
      </c>
      <c r="F3319" s="14">
        <f t="shared" si="286"/>
        <v>0</v>
      </c>
      <c r="G3319" s="13">
        <f t="shared" si="288"/>
        <v>446.25</v>
      </c>
      <c r="H3319" s="13">
        <f t="shared" si="289"/>
        <v>535.5</v>
      </c>
    </row>
    <row r="3320" spans="1:8" ht="12.4" customHeight="1" outlineLevel="2">
      <c r="A3320" s="19">
        <v>4641823</v>
      </c>
      <c r="B3320" s="68" t="s">
        <v>3448</v>
      </c>
      <c r="C3320" s="53">
        <v>10.5</v>
      </c>
      <c r="D3320" s="38" t="s">
        <v>390</v>
      </c>
      <c r="E3320" s="13">
        <f>C3320*$H$4</f>
        <v>535.5</v>
      </c>
      <c r="F3320" s="14">
        <f t="shared" si="286"/>
        <v>0</v>
      </c>
      <c r="G3320" s="13">
        <f t="shared" si="288"/>
        <v>446.25</v>
      </c>
      <c r="H3320" s="13">
        <f t="shared" si="289"/>
        <v>535.5</v>
      </c>
    </row>
    <row r="3321" spans="1:8" ht="12.4" customHeight="1" outlineLevel="2">
      <c r="A3321" s="19">
        <v>4641824</v>
      </c>
      <c r="B3321" s="68" t="s">
        <v>3449</v>
      </c>
      <c r="C3321" s="53">
        <v>10.5</v>
      </c>
      <c r="D3321" s="38" t="s">
        <v>390</v>
      </c>
      <c r="E3321" s="13">
        <f>C3321*$H$4</f>
        <v>535.5</v>
      </c>
      <c r="F3321" s="14">
        <f t="shared" si="286"/>
        <v>0</v>
      </c>
      <c r="G3321" s="13">
        <f t="shared" si="288"/>
        <v>446.25</v>
      </c>
      <c r="H3321" s="13">
        <f t="shared" si="289"/>
        <v>535.5</v>
      </c>
    </row>
    <row r="3322" spans="1:8" ht="12.4" customHeight="1" outlineLevel="2">
      <c r="A3322" s="19">
        <v>4641830</v>
      </c>
      <c r="B3322" s="68" t="s">
        <v>3450</v>
      </c>
      <c r="C3322" s="53">
        <v>13.9</v>
      </c>
      <c r="D3322" s="38" t="s">
        <v>390</v>
      </c>
      <c r="E3322" s="13">
        <f>C3322*$H$4</f>
        <v>708.9</v>
      </c>
      <c r="F3322" s="14">
        <f t="shared" si="286"/>
        <v>0</v>
      </c>
      <c r="G3322" s="13">
        <f t="shared" si="288"/>
        <v>590.75</v>
      </c>
      <c r="H3322" s="13">
        <f t="shared" si="289"/>
        <v>708.9</v>
      </c>
    </row>
    <row r="3323" spans="1:8" ht="12.4" customHeight="1" outlineLevel="2">
      <c r="A3323" s="19">
        <v>4641831</v>
      </c>
      <c r="B3323" s="68" t="s">
        <v>3451</v>
      </c>
      <c r="C3323" s="53">
        <v>13.9</v>
      </c>
      <c r="D3323" s="38" t="s">
        <v>391</v>
      </c>
      <c r="E3323" s="13">
        <f>C3323*$H$4</f>
        <v>708.9</v>
      </c>
      <c r="F3323" s="14">
        <f t="shared" si="286"/>
        <v>0</v>
      </c>
      <c r="G3323" s="13">
        <f t="shared" si="288"/>
        <v>590.75</v>
      </c>
      <c r="H3323" s="13">
        <f t="shared" si="289"/>
        <v>708.9</v>
      </c>
    </row>
    <row r="3324" spans="1:8" ht="12.4" customHeight="1" outlineLevel="2">
      <c r="A3324" s="19">
        <v>4641832</v>
      </c>
      <c r="B3324" s="68" t="s">
        <v>3452</v>
      </c>
      <c r="C3324" s="53">
        <v>13.9</v>
      </c>
      <c r="D3324" s="38" t="s">
        <v>390</v>
      </c>
      <c r="E3324" s="13">
        <f>C3324*$H$4</f>
        <v>708.9</v>
      </c>
      <c r="F3324" s="14">
        <f t="shared" si="286"/>
        <v>0</v>
      </c>
      <c r="G3324" s="13">
        <f t="shared" si="288"/>
        <v>590.75</v>
      </c>
      <c r="H3324" s="13">
        <f t="shared" si="289"/>
        <v>708.9</v>
      </c>
    </row>
    <row r="3325" spans="1:8" ht="12.4" customHeight="1" outlineLevel="2">
      <c r="A3325" s="19">
        <v>4641833</v>
      </c>
      <c r="B3325" s="68" t="s">
        <v>3453</v>
      </c>
      <c r="C3325" s="53">
        <v>13.9</v>
      </c>
      <c r="D3325" s="38" t="s">
        <v>390</v>
      </c>
      <c r="E3325" s="13">
        <f>C3325*$H$4</f>
        <v>708.9</v>
      </c>
      <c r="F3325" s="14">
        <f t="shared" si="286"/>
        <v>0</v>
      </c>
      <c r="G3325" s="13">
        <f t="shared" si="288"/>
        <v>590.75</v>
      </c>
      <c r="H3325" s="13">
        <f t="shared" si="289"/>
        <v>708.9</v>
      </c>
    </row>
    <row r="3326" spans="1:8" ht="12.4" customHeight="1" outlineLevel="2">
      <c r="A3326" s="19">
        <v>4641834</v>
      </c>
      <c r="B3326" s="68" t="s">
        <v>3454</v>
      </c>
      <c r="C3326" s="53">
        <v>13.9</v>
      </c>
      <c r="D3326" s="38" t="s">
        <v>390</v>
      </c>
      <c r="E3326" s="13">
        <f>C3326*$H$4</f>
        <v>708.9</v>
      </c>
      <c r="F3326" s="14">
        <f t="shared" ref="F3326:F3408" si="290">$F$3211</f>
        <v>0</v>
      </c>
      <c r="G3326" s="13">
        <f t="shared" si="288"/>
        <v>590.75</v>
      </c>
      <c r="H3326" s="13">
        <f t="shared" ref="H3326:H3408" si="291">E3326-E3326*F3326</f>
        <v>708.9</v>
      </c>
    </row>
    <row r="3327" spans="1:8" ht="12.4" customHeight="1" outlineLevel="2">
      <c r="A3327" s="19">
        <v>4641840</v>
      </c>
      <c r="B3327" s="68" t="s">
        <v>3455</v>
      </c>
      <c r="C3327" s="53">
        <v>21.700000000000003</v>
      </c>
      <c r="D3327" s="38" t="s">
        <v>391</v>
      </c>
      <c r="E3327" s="13">
        <f>C3327*$H$4</f>
        <v>1106.7</v>
      </c>
      <c r="F3327" s="14">
        <f t="shared" si="290"/>
        <v>0</v>
      </c>
      <c r="G3327" s="13">
        <f t="shared" si="288"/>
        <v>922.25</v>
      </c>
      <c r="H3327" s="13">
        <f t="shared" si="291"/>
        <v>1106.7</v>
      </c>
    </row>
    <row r="3328" spans="1:8" ht="12.4" customHeight="1" outlineLevel="2">
      <c r="A3328" s="19">
        <v>4641841</v>
      </c>
      <c r="B3328" s="68" t="s">
        <v>3456</v>
      </c>
      <c r="C3328" s="53">
        <v>21.700000000000003</v>
      </c>
      <c r="D3328" s="38" t="s">
        <v>391</v>
      </c>
      <c r="E3328" s="13">
        <f>C3328*$H$4</f>
        <v>1106.7</v>
      </c>
      <c r="F3328" s="14">
        <f t="shared" si="290"/>
        <v>0</v>
      </c>
      <c r="G3328" s="13">
        <f t="shared" si="288"/>
        <v>922.25</v>
      </c>
      <c r="H3328" s="13">
        <f t="shared" si="291"/>
        <v>1106.7</v>
      </c>
    </row>
    <row r="3329" spans="1:8" ht="12.4" customHeight="1" outlineLevel="2">
      <c r="A3329" s="19">
        <v>4641842</v>
      </c>
      <c r="B3329" s="68" t="s">
        <v>3457</v>
      </c>
      <c r="C3329" s="53">
        <v>21.700000000000003</v>
      </c>
      <c r="D3329" s="38" t="s">
        <v>391</v>
      </c>
      <c r="E3329" s="13">
        <f>C3329*$H$4</f>
        <v>1106.7</v>
      </c>
      <c r="F3329" s="14">
        <f t="shared" si="290"/>
        <v>0</v>
      </c>
      <c r="G3329" s="13">
        <f t="shared" si="288"/>
        <v>922.25</v>
      </c>
      <c r="H3329" s="13">
        <f t="shared" si="291"/>
        <v>1106.7</v>
      </c>
    </row>
    <row r="3330" spans="1:8" ht="12.4" customHeight="1" outlineLevel="2">
      <c r="A3330" s="19">
        <v>4641843</v>
      </c>
      <c r="B3330" s="68" t="s">
        <v>3458</v>
      </c>
      <c r="C3330" s="53">
        <v>21.700000000000003</v>
      </c>
      <c r="D3330" s="38" t="s">
        <v>390</v>
      </c>
      <c r="E3330" s="13">
        <f>C3330*$H$4</f>
        <v>1106.7</v>
      </c>
      <c r="F3330" s="14">
        <f t="shared" si="290"/>
        <v>0</v>
      </c>
      <c r="G3330" s="13">
        <f t="shared" si="288"/>
        <v>922.25</v>
      </c>
      <c r="H3330" s="13">
        <f t="shared" si="291"/>
        <v>1106.7</v>
      </c>
    </row>
    <row r="3331" spans="1:8" ht="12.4" customHeight="1" outlineLevel="2">
      <c r="A3331" s="19">
        <v>4641844</v>
      </c>
      <c r="B3331" s="68" t="s">
        <v>3459</v>
      </c>
      <c r="C3331" s="53">
        <v>21.700000000000003</v>
      </c>
      <c r="D3331" s="38" t="s">
        <v>391</v>
      </c>
      <c r="E3331" s="13">
        <f>C3331*$H$4</f>
        <v>1106.7</v>
      </c>
      <c r="F3331" s="14">
        <f t="shared" si="290"/>
        <v>0</v>
      </c>
      <c r="G3331" s="13">
        <f t="shared" si="288"/>
        <v>922.25</v>
      </c>
      <c r="H3331" s="13">
        <f t="shared" si="291"/>
        <v>1106.7</v>
      </c>
    </row>
    <row r="3332" spans="1:8" ht="12.4" customHeight="1" outlineLevel="2">
      <c r="A3332" s="19">
        <v>4641850</v>
      </c>
      <c r="B3332" s="68" t="s">
        <v>3460</v>
      </c>
      <c r="C3332" s="53">
        <v>34.700000000000003</v>
      </c>
      <c r="D3332" s="38" t="s">
        <v>391</v>
      </c>
      <c r="E3332" s="13">
        <f>C3332*$H$4</f>
        <v>1769.7</v>
      </c>
      <c r="F3332" s="14">
        <f t="shared" si="290"/>
        <v>0</v>
      </c>
      <c r="G3332" s="13">
        <f t="shared" si="288"/>
        <v>1474.75</v>
      </c>
      <c r="H3332" s="13">
        <f t="shared" si="291"/>
        <v>1769.7</v>
      </c>
    </row>
    <row r="3333" spans="1:8" ht="12.4" customHeight="1" outlineLevel="2">
      <c r="A3333" s="19">
        <v>4641851</v>
      </c>
      <c r="B3333" s="68" t="s">
        <v>3461</v>
      </c>
      <c r="C3333" s="53">
        <v>34.700000000000003</v>
      </c>
      <c r="D3333" s="38" t="s">
        <v>391</v>
      </c>
      <c r="E3333" s="13">
        <f>C3333*$H$4</f>
        <v>1769.7</v>
      </c>
      <c r="F3333" s="14">
        <f t="shared" si="290"/>
        <v>0</v>
      </c>
      <c r="G3333" s="13">
        <f t="shared" si="288"/>
        <v>1474.75</v>
      </c>
      <c r="H3333" s="13">
        <f t="shared" si="291"/>
        <v>1769.7</v>
      </c>
    </row>
    <row r="3334" spans="1:8" ht="12.4" customHeight="1" outlineLevel="2">
      <c r="A3334" s="19">
        <v>4641852</v>
      </c>
      <c r="B3334" s="68" t="s">
        <v>3462</v>
      </c>
      <c r="C3334" s="53">
        <v>34.700000000000003</v>
      </c>
      <c r="D3334" s="38" t="s">
        <v>391</v>
      </c>
      <c r="E3334" s="13">
        <f>C3334*$H$4</f>
        <v>1769.7</v>
      </c>
      <c r="F3334" s="14">
        <f t="shared" si="290"/>
        <v>0</v>
      </c>
      <c r="G3334" s="13">
        <f t="shared" si="288"/>
        <v>1474.75</v>
      </c>
      <c r="H3334" s="13">
        <f t="shared" si="291"/>
        <v>1769.7</v>
      </c>
    </row>
    <row r="3335" spans="1:8" ht="12.4" customHeight="1" outlineLevel="2">
      <c r="A3335" s="19">
        <v>4641853</v>
      </c>
      <c r="B3335" s="68" t="s">
        <v>3463</v>
      </c>
      <c r="C3335" s="53">
        <v>34.700000000000003</v>
      </c>
      <c r="D3335" s="38" t="s">
        <v>391</v>
      </c>
      <c r="E3335" s="13">
        <f>C3335*$H$4</f>
        <v>1769.7</v>
      </c>
      <c r="F3335" s="14">
        <f t="shared" si="290"/>
        <v>0</v>
      </c>
      <c r="G3335" s="13">
        <f t="shared" si="288"/>
        <v>1474.75</v>
      </c>
      <c r="H3335" s="13">
        <f t="shared" si="291"/>
        <v>1769.7</v>
      </c>
    </row>
    <row r="3336" spans="1:8" ht="12.4" customHeight="1" outlineLevel="2">
      <c r="A3336" s="19">
        <v>4641854</v>
      </c>
      <c r="B3336" s="68" t="s">
        <v>3464</v>
      </c>
      <c r="C3336" s="53">
        <v>34.700000000000003</v>
      </c>
      <c r="D3336" s="38" t="s">
        <v>391</v>
      </c>
      <c r="E3336" s="13">
        <f>C3336*$H$4</f>
        <v>1769.7</v>
      </c>
      <c r="F3336" s="14">
        <f t="shared" si="290"/>
        <v>0</v>
      </c>
      <c r="G3336" s="13">
        <f t="shared" si="288"/>
        <v>1474.75</v>
      </c>
      <c r="H3336" s="13">
        <f t="shared" si="291"/>
        <v>1769.7</v>
      </c>
    </row>
    <row r="3337" spans="1:8" ht="12.4" customHeight="1" outlineLevel="2">
      <c r="A3337" s="19">
        <v>4641860</v>
      </c>
      <c r="B3337" s="68" t="s">
        <v>3465</v>
      </c>
      <c r="C3337" s="53">
        <v>41.800000000000004</v>
      </c>
      <c r="D3337" s="38" t="s">
        <v>391</v>
      </c>
      <c r="E3337" s="13">
        <f>C3337*$H$4</f>
        <v>2131.8000000000002</v>
      </c>
      <c r="F3337" s="14">
        <f t="shared" si="290"/>
        <v>0</v>
      </c>
      <c r="G3337" s="13">
        <f t="shared" si="288"/>
        <v>1776.5</v>
      </c>
      <c r="H3337" s="13">
        <f t="shared" si="291"/>
        <v>2131.8000000000002</v>
      </c>
    </row>
    <row r="3338" spans="1:8" ht="12.4" customHeight="1" outlineLevel="2">
      <c r="A3338" s="19">
        <v>4641861</v>
      </c>
      <c r="B3338" s="68" t="s">
        <v>3466</v>
      </c>
      <c r="C3338" s="53">
        <v>41.800000000000004</v>
      </c>
      <c r="D3338" s="38" t="s">
        <v>391</v>
      </c>
      <c r="E3338" s="13">
        <f>C3338*$H$4</f>
        <v>2131.8000000000002</v>
      </c>
      <c r="F3338" s="14">
        <f t="shared" si="290"/>
        <v>0</v>
      </c>
      <c r="G3338" s="13">
        <f t="shared" si="288"/>
        <v>1776.5</v>
      </c>
      <c r="H3338" s="13">
        <f t="shared" si="291"/>
        <v>2131.8000000000002</v>
      </c>
    </row>
    <row r="3339" spans="1:8" ht="12.4" customHeight="1" outlineLevel="2">
      <c r="A3339" s="19">
        <v>4641862</v>
      </c>
      <c r="B3339" s="68" t="s">
        <v>3467</v>
      </c>
      <c r="C3339" s="53">
        <v>41.800000000000004</v>
      </c>
      <c r="D3339" s="38" t="s">
        <v>391</v>
      </c>
      <c r="E3339" s="13">
        <f>C3339*$H$4</f>
        <v>2131.8000000000002</v>
      </c>
      <c r="F3339" s="14">
        <f t="shared" si="290"/>
        <v>0</v>
      </c>
      <c r="G3339" s="13">
        <f t="shared" si="288"/>
        <v>1776.5</v>
      </c>
      <c r="H3339" s="13">
        <f t="shared" si="291"/>
        <v>2131.8000000000002</v>
      </c>
    </row>
    <row r="3340" spans="1:8" ht="12.4" customHeight="1" outlineLevel="2">
      <c r="A3340" s="19">
        <v>4641863</v>
      </c>
      <c r="B3340" s="68" t="s">
        <v>3468</v>
      </c>
      <c r="C3340" s="53">
        <v>41.800000000000004</v>
      </c>
      <c r="D3340" s="38" t="s">
        <v>391</v>
      </c>
      <c r="E3340" s="13">
        <f>C3340*$H$4</f>
        <v>2131.8000000000002</v>
      </c>
      <c r="F3340" s="14">
        <f t="shared" si="290"/>
        <v>0</v>
      </c>
      <c r="G3340" s="13">
        <f t="shared" si="288"/>
        <v>1776.5</v>
      </c>
      <c r="H3340" s="13">
        <f t="shared" si="291"/>
        <v>2131.8000000000002</v>
      </c>
    </row>
    <row r="3341" spans="1:8" ht="12.4" customHeight="1" outlineLevel="2">
      <c r="A3341" s="19">
        <v>4641864</v>
      </c>
      <c r="B3341" s="68" t="s">
        <v>3469</v>
      </c>
      <c r="C3341" s="53">
        <v>41.800000000000004</v>
      </c>
      <c r="D3341" s="38" t="s">
        <v>391</v>
      </c>
      <c r="E3341" s="13">
        <f>C3341*$H$4</f>
        <v>2131.8000000000002</v>
      </c>
      <c r="F3341" s="14">
        <f t="shared" si="290"/>
        <v>0</v>
      </c>
      <c r="G3341" s="13">
        <f t="shared" si="288"/>
        <v>1776.5</v>
      </c>
      <c r="H3341" s="13">
        <f t="shared" si="291"/>
        <v>2131.8000000000002</v>
      </c>
    </row>
    <row r="3342" spans="1:8" ht="12.4" customHeight="1" outlineLevel="2">
      <c r="A3342" s="19">
        <v>4642810</v>
      </c>
      <c r="B3342" s="68" t="s">
        <v>3470</v>
      </c>
      <c r="C3342" s="53">
        <v>24.900000000000002</v>
      </c>
      <c r="D3342" s="38" t="s">
        <v>391</v>
      </c>
      <c r="E3342" s="13">
        <f>C3342*$H$4</f>
        <v>1269.9000000000001</v>
      </c>
      <c r="F3342" s="14">
        <f t="shared" si="290"/>
        <v>0</v>
      </c>
      <c r="G3342" s="13">
        <f t="shared" ref="G3342:G3405" si="292">ROUND(H3342/1.2,2)</f>
        <v>1058.25</v>
      </c>
      <c r="H3342" s="13">
        <f t="shared" si="291"/>
        <v>1269.9000000000001</v>
      </c>
    </row>
    <row r="3343" spans="1:8" ht="12.4" customHeight="1" outlineLevel="2">
      <c r="A3343" s="19">
        <v>4642811</v>
      </c>
      <c r="B3343" s="68" t="s">
        <v>3471</v>
      </c>
      <c r="C3343" s="53">
        <v>24.900000000000002</v>
      </c>
      <c r="D3343" s="38" t="s">
        <v>391</v>
      </c>
      <c r="E3343" s="13">
        <f>C3343*$H$4</f>
        <v>1269.9000000000001</v>
      </c>
      <c r="F3343" s="14">
        <f t="shared" si="290"/>
        <v>0</v>
      </c>
      <c r="G3343" s="13">
        <f t="shared" si="292"/>
        <v>1058.25</v>
      </c>
      <c r="H3343" s="13">
        <f t="shared" si="291"/>
        <v>1269.9000000000001</v>
      </c>
    </row>
    <row r="3344" spans="1:8" ht="12.4" customHeight="1" outlineLevel="2">
      <c r="A3344" s="19">
        <v>4642812</v>
      </c>
      <c r="B3344" s="68" t="s">
        <v>3472</v>
      </c>
      <c r="C3344" s="53">
        <v>24.900000000000002</v>
      </c>
      <c r="D3344" s="38" t="s">
        <v>391</v>
      </c>
      <c r="E3344" s="13">
        <f>C3344*$H$4</f>
        <v>1269.9000000000001</v>
      </c>
      <c r="F3344" s="14">
        <f t="shared" si="290"/>
        <v>0</v>
      </c>
      <c r="G3344" s="13">
        <f t="shared" si="292"/>
        <v>1058.25</v>
      </c>
      <c r="H3344" s="13">
        <f t="shared" si="291"/>
        <v>1269.9000000000001</v>
      </c>
    </row>
    <row r="3345" spans="1:8" ht="12.4" customHeight="1" outlineLevel="2">
      <c r="A3345" s="19">
        <v>4642813</v>
      </c>
      <c r="B3345" s="68" t="s">
        <v>3473</v>
      </c>
      <c r="C3345" s="53">
        <v>24.900000000000002</v>
      </c>
      <c r="D3345" s="38" t="s">
        <v>391</v>
      </c>
      <c r="E3345" s="13">
        <f>C3345*$H$4</f>
        <v>1269.9000000000001</v>
      </c>
      <c r="F3345" s="14">
        <f t="shared" si="290"/>
        <v>0</v>
      </c>
      <c r="G3345" s="13">
        <f t="shared" si="292"/>
        <v>1058.25</v>
      </c>
      <c r="H3345" s="13">
        <f t="shared" si="291"/>
        <v>1269.9000000000001</v>
      </c>
    </row>
    <row r="3346" spans="1:8" ht="12.4" customHeight="1" outlineLevel="2">
      <c r="A3346" s="19">
        <v>4642820</v>
      </c>
      <c r="B3346" s="68" t="s">
        <v>3474</v>
      </c>
      <c r="C3346" s="53">
        <v>37.5</v>
      </c>
      <c r="D3346" s="38" t="s">
        <v>391</v>
      </c>
      <c r="E3346" s="13">
        <f>C3346*$H$4</f>
        <v>1912.5</v>
      </c>
      <c r="F3346" s="14">
        <f t="shared" si="290"/>
        <v>0</v>
      </c>
      <c r="G3346" s="13">
        <f t="shared" si="292"/>
        <v>1593.75</v>
      </c>
      <c r="H3346" s="13">
        <f t="shared" si="291"/>
        <v>1912.5</v>
      </c>
    </row>
    <row r="3347" spans="1:8" ht="12.4" customHeight="1" outlineLevel="2">
      <c r="A3347" s="19">
        <v>4642821</v>
      </c>
      <c r="B3347" s="68" t="s">
        <v>3475</v>
      </c>
      <c r="C3347" s="53">
        <v>37.5</v>
      </c>
      <c r="D3347" s="38" t="s">
        <v>391</v>
      </c>
      <c r="E3347" s="13">
        <f>C3347*$H$4</f>
        <v>1912.5</v>
      </c>
      <c r="F3347" s="14">
        <f t="shared" si="290"/>
        <v>0</v>
      </c>
      <c r="G3347" s="13">
        <f t="shared" si="292"/>
        <v>1593.75</v>
      </c>
      <c r="H3347" s="13">
        <f t="shared" si="291"/>
        <v>1912.5</v>
      </c>
    </row>
    <row r="3348" spans="1:8" ht="12.4" customHeight="1" outlineLevel="2">
      <c r="A3348" s="19">
        <v>4642822</v>
      </c>
      <c r="B3348" s="68" t="s">
        <v>3476</v>
      </c>
      <c r="C3348" s="53">
        <v>37.5</v>
      </c>
      <c r="D3348" s="38" t="s">
        <v>391</v>
      </c>
      <c r="E3348" s="13">
        <f>C3348*$H$4</f>
        <v>1912.5</v>
      </c>
      <c r="F3348" s="14">
        <f t="shared" si="290"/>
        <v>0</v>
      </c>
      <c r="G3348" s="13">
        <f t="shared" si="292"/>
        <v>1593.75</v>
      </c>
      <c r="H3348" s="13">
        <f t="shared" si="291"/>
        <v>1912.5</v>
      </c>
    </row>
    <row r="3349" spans="1:8" ht="12.4" customHeight="1" outlineLevel="2">
      <c r="A3349" s="19">
        <v>4642823</v>
      </c>
      <c r="B3349" s="68" t="s">
        <v>3477</v>
      </c>
      <c r="C3349" s="53">
        <v>37.5</v>
      </c>
      <c r="D3349" s="38" t="s">
        <v>391</v>
      </c>
      <c r="E3349" s="13">
        <f>C3349*$H$4</f>
        <v>1912.5</v>
      </c>
      <c r="F3349" s="14">
        <f t="shared" si="290"/>
        <v>0</v>
      </c>
      <c r="G3349" s="13">
        <f t="shared" si="292"/>
        <v>1593.75</v>
      </c>
      <c r="H3349" s="13">
        <f t="shared" si="291"/>
        <v>1912.5</v>
      </c>
    </row>
    <row r="3350" spans="1:8" ht="12.4" customHeight="1" outlineLevel="2">
      <c r="A3350" s="19">
        <v>4642830</v>
      </c>
      <c r="B3350" s="68" t="s">
        <v>3478</v>
      </c>
      <c r="C3350" s="53">
        <v>61.9</v>
      </c>
      <c r="D3350" s="38" t="s">
        <v>391</v>
      </c>
      <c r="E3350" s="13">
        <f>C3350*$H$4</f>
        <v>3156.9</v>
      </c>
      <c r="F3350" s="14">
        <f t="shared" si="290"/>
        <v>0</v>
      </c>
      <c r="G3350" s="13">
        <f t="shared" si="292"/>
        <v>2630.75</v>
      </c>
      <c r="H3350" s="13">
        <f t="shared" si="291"/>
        <v>3156.9</v>
      </c>
    </row>
    <row r="3351" spans="1:8" ht="12.4" customHeight="1" outlineLevel="2">
      <c r="A3351" s="19">
        <v>4642831</v>
      </c>
      <c r="B3351" s="68" t="s">
        <v>3479</v>
      </c>
      <c r="C3351" s="53">
        <v>61.9</v>
      </c>
      <c r="D3351" s="38" t="s">
        <v>391</v>
      </c>
      <c r="E3351" s="13">
        <f>C3351*$H$4</f>
        <v>3156.9</v>
      </c>
      <c r="F3351" s="14">
        <f t="shared" si="290"/>
        <v>0</v>
      </c>
      <c r="G3351" s="13">
        <f t="shared" si="292"/>
        <v>2630.75</v>
      </c>
      <c r="H3351" s="13">
        <f t="shared" si="291"/>
        <v>3156.9</v>
      </c>
    </row>
    <row r="3352" spans="1:8" ht="12.4" customHeight="1" outlineLevel="2">
      <c r="A3352" s="19">
        <v>4642832</v>
      </c>
      <c r="B3352" s="68" t="s">
        <v>3480</v>
      </c>
      <c r="C3352" s="53">
        <v>61.9</v>
      </c>
      <c r="D3352" s="38" t="s">
        <v>391</v>
      </c>
      <c r="E3352" s="13">
        <f>C3352*$H$4</f>
        <v>3156.9</v>
      </c>
      <c r="F3352" s="14">
        <f t="shared" si="290"/>
        <v>0</v>
      </c>
      <c r="G3352" s="13">
        <f t="shared" si="292"/>
        <v>2630.75</v>
      </c>
      <c r="H3352" s="13">
        <f t="shared" si="291"/>
        <v>3156.9</v>
      </c>
    </row>
    <row r="3353" spans="1:8" ht="12.4" customHeight="1" outlineLevel="2">
      <c r="A3353" s="19">
        <v>4642833</v>
      </c>
      <c r="B3353" s="68" t="s">
        <v>3481</v>
      </c>
      <c r="C3353" s="53">
        <v>61.9</v>
      </c>
      <c r="D3353" s="38" t="s">
        <v>391</v>
      </c>
      <c r="E3353" s="13">
        <f>C3353*$H$4</f>
        <v>3156.9</v>
      </c>
      <c r="F3353" s="14">
        <f t="shared" si="290"/>
        <v>0</v>
      </c>
      <c r="G3353" s="13">
        <f t="shared" si="292"/>
        <v>2630.75</v>
      </c>
      <c r="H3353" s="13">
        <f t="shared" si="291"/>
        <v>3156.9</v>
      </c>
    </row>
    <row r="3354" spans="1:8" ht="12.4" customHeight="1" outlineLevel="2">
      <c r="A3354" s="19">
        <v>4646046</v>
      </c>
      <c r="B3354" s="68" t="s">
        <v>3482</v>
      </c>
      <c r="C3354" s="53">
        <v>24.700000000000003</v>
      </c>
      <c r="D3354" s="38" t="s">
        <v>391</v>
      </c>
      <c r="E3354" s="13">
        <f>C3354*$H$4</f>
        <v>1259.7</v>
      </c>
      <c r="F3354" s="14">
        <f t="shared" si="290"/>
        <v>0</v>
      </c>
      <c r="G3354" s="13">
        <f t="shared" si="292"/>
        <v>1049.75</v>
      </c>
      <c r="H3354" s="13">
        <f t="shared" si="291"/>
        <v>1259.7</v>
      </c>
    </row>
    <row r="3355" spans="1:8" ht="12.4" customHeight="1" outlineLevel="2">
      <c r="A3355" s="19">
        <v>4646047</v>
      </c>
      <c r="B3355" s="68" t="s">
        <v>3483</v>
      </c>
      <c r="C3355" s="53">
        <v>24.700000000000003</v>
      </c>
      <c r="D3355" s="38" t="s">
        <v>391</v>
      </c>
      <c r="E3355" s="13">
        <f>C3355*$H$4</f>
        <v>1259.7</v>
      </c>
      <c r="F3355" s="14">
        <f t="shared" si="290"/>
        <v>0</v>
      </c>
      <c r="G3355" s="13">
        <f t="shared" si="292"/>
        <v>1049.75</v>
      </c>
      <c r="H3355" s="13">
        <f t="shared" si="291"/>
        <v>1259.7</v>
      </c>
    </row>
    <row r="3356" spans="1:8" ht="12.4" customHeight="1" outlineLevel="2">
      <c r="A3356" s="19">
        <v>4646053</v>
      </c>
      <c r="B3356" s="68" t="s">
        <v>3484</v>
      </c>
      <c r="C3356" s="53">
        <v>50.300000000000004</v>
      </c>
      <c r="D3356" s="38" t="s">
        <v>391</v>
      </c>
      <c r="E3356" s="13">
        <f>C3356*$H$4</f>
        <v>2565.3000000000002</v>
      </c>
      <c r="F3356" s="14">
        <f t="shared" si="290"/>
        <v>0</v>
      </c>
      <c r="G3356" s="13">
        <f t="shared" si="292"/>
        <v>2137.75</v>
      </c>
      <c r="H3356" s="13">
        <f t="shared" si="291"/>
        <v>2565.3000000000002</v>
      </c>
    </row>
    <row r="3357" spans="1:8" ht="12.4" customHeight="1" outlineLevel="2">
      <c r="A3357" s="19">
        <v>4656322</v>
      </c>
      <c r="B3357" s="68" t="s">
        <v>3485</v>
      </c>
      <c r="C3357" s="53">
        <v>90</v>
      </c>
      <c r="D3357" s="38" t="s">
        <v>391</v>
      </c>
      <c r="E3357" s="13">
        <f>C3357*$H$4</f>
        <v>4590</v>
      </c>
      <c r="F3357" s="14">
        <f t="shared" si="290"/>
        <v>0</v>
      </c>
      <c r="G3357" s="13">
        <f t="shared" si="292"/>
        <v>3825</v>
      </c>
      <c r="H3357" s="13">
        <f t="shared" si="291"/>
        <v>4590</v>
      </c>
    </row>
    <row r="3358" spans="1:8" ht="12.4" customHeight="1" outlineLevel="2">
      <c r="A3358" s="19">
        <v>4656321</v>
      </c>
      <c r="B3358" s="68" t="s">
        <v>3486</v>
      </c>
      <c r="C3358" s="53">
        <v>126</v>
      </c>
      <c r="D3358" s="38" t="s">
        <v>390</v>
      </c>
      <c r="E3358" s="13">
        <f>C3358*$H$4</f>
        <v>6426</v>
      </c>
      <c r="F3358" s="14">
        <f t="shared" si="290"/>
        <v>0</v>
      </c>
      <c r="G3358" s="13">
        <f t="shared" si="292"/>
        <v>5355</v>
      </c>
      <c r="H3358" s="13">
        <f t="shared" si="291"/>
        <v>6426</v>
      </c>
    </row>
    <row r="3359" spans="1:8" ht="12.4" customHeight="1" outlineLevel="2">
      <c r="A3359" s="19">
        <v>4656320</v>
      </c>
      <c r="B3359" s="68" t="s">
        <v>3487</v>
      </c>
      <c r="C3359" s="53">
        <v>9.2999999999999989</v>
      </c>
      <c r="D3359" s="38" t="s">
        <v>391</v>
      </c>
      <c r="E3359" s="13">
        <f>C3359*$H$4</f>
        <v>474.29999999999995</v>
      </c>
      <c r="F3359" s="14">
        <f t="shared" si="290"/>
        <v>0</v>
      </c>
      <c r="G3359" s="13">
        <f t="shared" si="292"/>
        <v>395.25</v>
      </c>
      <c r="H3359" s="13">
        <f t="shared" si="291"/>
        <v>474.29999999999995</v>
      </c>
    </row>
    <row r="3360" spans="1:8" ht="12.4" customHeight="1" outlineLevel="2">
      <c r="A3360" s="19">
        <v>4642510</v>
      </c>
      <c r="B3360" s="68" t="s">
        <v>3488</v>
      </c>
      <c r="C3360" s="53">
        <v>4.5999999999999996</v>
      </c>
      <c r="D3360" s="38" t="s">
        <v>390</v>
      </c>
      <c r="E3360" s="13">
        <f>C3360*$H$4</f>
        <v>234.6</v>
      </c>
      <c r="F3360" s="14">
        <f t="shared" si="290"/>
        <v>0</v>
      </c>
      <c r="G3360" s="13">
        <f t="shared" si="292"/>
        <v>195.5</v>
      </c>
      <c r="H3360" s="13">
        <f t="shared" si="291"/>
        <v>234.6</v>
      </c>
    </row>
    <row r="3361" spans="1:8" ht="12.4" customHeight="1" outlineLevel="2">
      <c r="A3361" s="19">
        <v>4641501</v>
      </c>
      <c r="B3361" s="68" t="s">
        <v>3489</v>
      </c>
      <c r="C3361" s="53">
        <v>2.75</v>
      </c>
      <c r="D3361" s="38" t="s">
        <v>390</v>
      </c>
      <c r="E3361" s="13">
        <f>C3361*$H$4</f>
        <v>140.25</v>
      </c>
      <c r="F3361" s="14">
        <f t="shared" si="290"/>
        <v>0</v>
      </c>
      <c r="G3361" s="13">
        <f t="shared" si="292"/>
        <v>116.88</v>
      </c>
      <c r="H3361" s="13">
        <f t="shared" si="291"/>
        <v>140.25</v>
      </c>
    </row>
    <row r="3362" spans="1:8" ht="12.4" customHeight="1" outlineLevel="2">
      <c r="A3362" s="19">
        <v>4641510</v>
      </c>
      <c r="B3362" s="68" t="s">
        <v>3490</v>
      </c>
      <c r="C3362" s="53">
        <v>2.75</v>
      </c>
      <c r="D3362" s="38" t="s">
        <v>390</v>
      </c>
      <c r="E3362" s="13">
        <f>C3362*$H$4</f>
        <v>140.25</v>
      </c>
      <c r="F3362" s="14">
        <f t="shared" si="290"/>
        <v>0</v>
      </c>
      <c r="G3362" s="13">
        <f t="shared" si="292"/>
        <v>116.88</v>
      </c>
      <c r="H3362" s="13">
        <f t="shared" si="291"/>
        <v>140.25</v>
      </c>
    </row>
    <row r="3363" spans="1:8" ht="12.4" customHeight="1" outlineLevel="2">
      <c r="A3363" s="19">
        <v>4643510</v>
      </c>
      <c r="B3363" s="68" t="s">
        <v>3491</v>
      </c>
      <c r="C3363" s="53">
        <v>4.5999999999999996</v>
      </c>
      <c r="D3363" s="38" t="s">
        <v>390</v>
      </c>
      <c r="E3363" s="13">
        <f>C3363*$H$4</f>
        <v>234.6</v>
      </c>
      <c r="F3363" s="14">
        <f t="shared" si="290"/>
        <v>0</v>
      </c>
      <c r="G3363" s="13">
        <f t="shared" si="292"/>
        <v>195.5</v>
      </c>
      <c r="H3363" s="13">
        <f t="shared" si="291"/>
        <v>234.6</v>
      </c>
    </row>
    <row r="3364" spans="1:8" ht="12.4" customHeight="1" outlineLevel="2">
      <c r="A3364" s="19">
        <v>4644511</v>
      </c>
      <c r="B3364" s="68" t="s">
        <v>3492</v>
      </c>
      <c r="C3364" s="53">
        <v>7.8</v>
      </c>
      <c r="D3364" s="38" t="s">
        <v>390</v>
      </c>
      <c r="E3364" s="13">
        <f>C3364*$H$4</f>
        <v>397.8</v>
      </c>
      <c r="F3364" s="14">
        <f t="shared" si="290"/>
        <v>0</v>
      </c>
      <c r="G3364" s="13">
        <f t="shared" si="292"/>
        <v>331.5</v>
      </c>
      <c r="H3364" s="13">
        <f t="shared" si="291"/>
        <v>397.8</v>
      </c>
    </row>
    <row r="3365" spans="1:8" ht="12.4" customHeight="1" outlineLevel="2">
      <c r="A3365" s="19">
        <v>4644520</v>
      </c>
      <c r="B3365" s="68" t="s">
        <v>3493</v>
      </c>
      <c r="C3365" s="53">
        <v>7.8</v>
      </c>
      <c r="D3365" s="38" t="s">
        <v>390</v>
      </c>
      <c r="E3365" s="13">
        <f>C3365*$H$4</f>
        <v>397.8</v>
      </c>
      <c r="F3365" s="14">
        <f t="shared" si="290"/>
        <v>0</v>
      </c>
      <c r="G3365" s="13">
        <f t="shared" si="292"/>
        <v>331.5</v>
      </c>
      <c r="H3365" s="13">
        <f t="shared" si="291"/>
        <v>397.8</v>
      </c>
    </row>
    <row r="3366" spans="1:8" ht="12.4" customHeight="1" outlineLevel="2">
      <c r="A3366" s="19">
        <v>4645511</v>
      </c>
      <c r="B3366" s="68" t="s">
        <v>3494</v>
      </c>
      <c r="C3366" s="53">
        <v>9.1</v>
      </c>
      <c r="D3366" s="38" t="s">
        <v>390</v>
      </c>
      <c r="E3366" s="13">
        <f>C3366*$H$4</f>
        <v>464.09999999999997</v>
      </c>
      <c r="F3366" s="14">
        <f t="shared" si="290"/>
        <v>0</v>
      </c>
      <c r="G3366" s="13">
        <f t="shared" si="292"/>
        <v>386.75</v>
      </c>
      <c r="H3366" s="13">
        <f t="shared" si="291"/>
        <v>464.09999999999997</v>
      </c>
    </row>
    <row r="3367" spans="1:8" ht="12.4" customHeight="1" outlineLevel="2">
      <c r="A3367" s="19">
        <v>4645520</v>
      </c>
      <c r="B3367" s="68" t="s">
        <v>3495</v>
      </c>
      <c r="C3367" s="53">
        <v>9.1</v>
      </c>
      <c r="D3367" s="38" t="s">
        <v>391</v>
      </c>
      <c r="E3367" s="13">
        <f>C3367*$H$4</f>
        <v>464.09999999999997</v>
      </c>
      <c r="F3367" s="14">
        <f t="shared" si="290"/>
        <v>0</v>
      </c>
      <c r="G3367" s="13">
        <f t="shared" si="292"/>
        <v>386.75</v>
      </c>
      <c r="H3367" s="13">
        <f t="shared" si="291"/>
        <v>464.09999999999997</v>
      </c>
    </row>
    <row r="3368" spans="1:8" ht="12.4" customHeight="1" outlineLevel="2">
      <c r="A3368" s="19">
        <v>4656325</v>
      </c>
      <c r="B3368" s="68" t="s">
        <v>3496</v>
      </c>
      <c r="C3368" s="53">
        <v>7.3</v>
      </c>
      <c r="D3368" s="38" t="s">
        <v>390</v>
      </c>
      <c r="E3368" s="13">
        <f>C3368*$H$4</f>
        <v>372.3</v>
      </c>
      <c r="F3368" s="14">
        <f t="shared" si="290"/>
        <v>0</v>
      </c>
      <c r="G3368" s="13">
        <f t="shared" si="292"/>
        <v>310.25</v>
      </c>
      <c r="H3368" s="13">
        <f t="shared" si="291"/>
        <v>372.3</v>
      </c>
    </row>
    <row r="3369" spans="1:8" ht="12.4" customHeight="1" outlineLevel="2">
      <c r="A3369" s="19">
        <v>4656308</v>
      </c>
      <c r="B3369" s="68" t="s">
        <v>3497</v>
      </c>
      <c r="C3369" s="53">
        <v>8.6</v>
      </c>
      <c r="D3369" s="38" t="s">
        <v>390</v>
      </c>
      <c r="E3369" s="13">
        <f>C3369*$H$4</f>
        <v>438.59999999999997</v>
      </c>
      <c r="F3369" s="14">
        <f t="shared" si="290"/>
        <v>0</v>
      </c>
      <c r="G3369" s="13">
        <f t="shared" si="292"/>
        <v>365.5</v>
      </c>
      <c r="H3369" s="13">
        <f t="shared" si="291"/>
        <v>438.59999999999997</v>
      </c>
    </row>
    <row r="3370" spans="1:8" ht="12.4" customHeight="1" outlineLevel="2">
      <c r="A3370" s="19">
        <v>4646095</v>
      </c>
      <c r="B3370" s="68" t="s">
        <v>3498</v>
      </c>
      <c r="C3370" s="53">
        <v>10.7</v>
      </c>
      <c r="D3370" s="38" t="s">
        <v>391</v>
      </c>
      <c r="E3370" s="13">
        <f>C3370*$H$4</f>
        <v>545.69999999999993</v>
      </c>
      <c r="F3370" s="14">
        <f t="shared" si="290"/>
        <v>0</v>
      </c>
      <c r="G3370" s="13">
        <f t="shared" si="292"/>
        <v>454.75</v>
      </c>
      <c r="H3370" s="13">
        <f t="shared" si="291"/>
        <v>545.69999999999993</v>
      </c>
    </row>
    <row r="3371" spans="1:8" ht="12.4" customHeight="1" outlineLevel="2">
      <c r="A3371" s="19">
        <v>4646094</v>
      </c>
      <c r="B3371" s="68" t="s">
        <v>3499</v>
      </c>
      <c r="C3371" s="53">
        <v>10.7</v>
      </c>
      <c r="D3371" s="38" t="s">
        <v>391</v>
      </c>
      <c r="E3371" s="13">
        <f>C3371*$H$4</f>
        <v>545.69999999999993</v>
      </c>
      <c r="F3371" s="14">
        <f t="shared" si="290"/>
        <v>0</v>
      </c>
      <c r="G3371" s="13">
        <f t="shared" si="292"/>
        <v>454.75</v>
      </c>
      <c r="H3371" s="13">
        <f t="shared" si="291"/>
        <v>545.69999999999993</v>
      </c>
    </row>
    <row r="3372" spans="1:8" ht="12.4" customHeight="1" outlineLevel="2">
      <c r="A3372" s="19">
        <v>4641901</v>
      </c>
      <c r="B3372" s="68" t="s">
        <v>3500</v>
      </c>
      <c r="C3372" s="53">
        <v>6.3</v>
      </c>
      <c r="D3372" s="38" t="s">
        <v>390</v>
      </c>
      <c r="E3372" s="13">
        <f>C3372*$H$4</f>
        <v>321.3</v>
      </c>
      <c r="F3372" s="14">
        <f t="shared" si="290"/>
        <v>0</v>
      </c>
      <c r="G3372" s="13">
        <f t="shared" si="292"/>
        <v>267.75</v>
      </c>
      <c r="H3372" s="13">
        <f t="shared" si="291"/>
        <v>321.3</v>
      </c>
    </row>
    <row r="3373" spans="1:8" ht="12.4" customHeight="1" outlineLevel="2">
      <c r="A3373" s="19">
        <v>4641902</v>
      </c>
      <c r="B3373" s="68" t="s">
        <v>3501</v>
      </c>
      <c r="C3373" s="53">
        <v>13.9</v>
      </c>
      <c r="D3373" s="38" t="s">
        <v>390</v>
      </c>
      <c r="E3373" s="13">
        <f>C3373*$H$4</f>
        <v>708.9</v>
      </c>
      <c r="F3373" s="14">
        <f t="shared" si="290"/>
        <v>0</v>
      </c>
      <c r="G3373" s="13">
        <f t="shared" si="292"/>
        <v>590.75</v>
      </c>
      <c r="H3373" s="13">
        <f t="shared" si="291"/>
        <v>708.9</v>
      </c>
    </row>
    <row r="3374" spans="1:8" ht="12.4" customHeight="1" outlineLevel="2">
      <c r="A3374" s="19">
        <v>4641904</v>
      </c>
      <c r="B3374" s="68" t="s">
        <v>3502</v>
      </c>
      <c r="C3374" s="53">
        <v>13.9</v>
      </c>
      <c r="D3374" s="38" t="s">
        <v>390</v>
      </c>
      <c r="E3374" s="13">
        <f>C3374*$H$4</f>
        <v>708.9</v>
      </c>
      <c r="F3374" s="14">
        <f t="shared" si="290"/>
        <v>0</v>
      </c>
      <c r="G3374" s="13">
        <f t="shared" si="292"/>
        <v>590.75</v>
      </c>
      <c r="H3374" s="13">
        <f t="shared" si="291"/>
        <v>708.9</v>
      </c>
    </row>
    <row r="3375" spans="1:8" ht="12.4" customHeight="1" outlineLevel="2">
      <c r="A3375" s="19">
        <v>4641903</v>
      </c>
      <c r="B3375" s="68" t="s">
        <v>3503</v>
      </c>
      <c r="C3375" s="53">
        <v>27.1</v>
      </c>
      <c r="D3375" s="38" t="s">
        <v>390</v>
      </c>
      <c r="E3375" s="13">
        <f>C3375*$H$4</f>
        <v>1382.1000000000001</v>
      </c>
      <c r="F3375" s="14">
        <f t="shared" si="290"/>
        <v>0</v>
      </c>
      <c r="G3375" s="13">
        <f t="shared" si="292"/>
        <v>1151.75</v>
      </c>
      <c r="H3375" s="13">
        <f t="shared" si="291"/>
        <v>1382.1000000000001</v>
      </c>
    </row>
    <row r="3376" spans="1:8" ht="12.4" customHeight="1" outlineLevel="2">
      <c r="A3376" s="19">
        <v>4643601</v>
      </c>
      <c r="B3376" s="68" t="s">
        <v>3504</v>
      </c>
      <c r="C3376" s="53">
        <v>9.5</v>
      </c>
      <c r="D3376" s="38" t="s">
        <v>390</v>
      </c>
      <c r="E3376" s="13">
        <f>C3376*$H$4</f>
        <v>484.5</v>
      </c>
      <c r="F3376" s="14">
        <f t="shared" si="290"/>
        <v>0</v>
      </c>
      <c r="G3376" s="13">
        <f t="shared" si="292"/>
        <v>403.75</v>
      </c>
      <c r="H3376" s="13">
        <f t="shared" si="291"/>
        <v>484.5</v>
      </c>
    </row>
    <row r="3377" spans="1:8" ht="12.4" customHeight="1" outlineLevel="2">
      <c r="A3377" s="19">
        <v>4646093</v>
      </c>
      <c r="B3377" s="68" t="s">
        <v>3505</v>
      </c>
      <c r="C3377" s="53">
        <v>13.1</v>
      </c>
      <c r="D3377" s="38" t="s">
        <v>390</v>
      </c>
      <c r="E3377" s="13">
        <f>C3377*$H$4</f>
        <v>668.1</v>
      </c>
      <c r="F3377" s="14">
        <f t="shared" si="290"/>
        <v>0</v>
      </c>
      <c r="G3377" s="13">
        <f t="shared" si="292"/>
        <v>556.75</v>
      </c>
      <c r="H3377" s="13">
        <f t="shared" si="291"/>
        <v>668.1</v>
      </c>
    </row>
    <row r="3378" spans="1:8" ht="12.4" customHeight="1" outlineLevel="2" thickBot="1">
      <c r="A3378" s="93">
        <v>4643602</v>
      </c>
      <c r="B3378" s="97" t="s">
        <v>3506</v>
      </c>
      <c r="C3378" s="98">
        <v>29.3</v>
      </c>
      <c r="D3378" s="98" t="s">
        <v>390</v>
      </c>
      <c r="E3378" s="99">
        <f>C3378*$H$4</f>
        <v>1494.3</v>
      </c>
      <c r="F3378" s="100">
        <f t="shared" si="290"/>
        <v>0</v>
      </c>
      <c r="G3378" s="13">
        <f t="shared" si="292"/>
        <v>1245.25</v>
      </c>
      <c r="H3378" s="99">
        <f t="shared" si="291"/>
        <v>1494.3</v>
      </c>
    </row>
    <row r="3379" spans="1:8" ht="12.4" customHeight="1" outlineLevel="2" thickTop="1">
      <c r="A3379" s="25">
        <v>2462000</v>
      </c>
      <c r="B3379" s="81" t="s">
        <v>10659</v>
      </c>
      <c r="C3379" s="53">
        <v>29.200000000000003</v>
      </c>
      <c r="D3379" s="96" t="s">
        <v>391</v>
      </c>
      <c r="E3379" s="94">
        <f>C3379*$H$4</f>
        <v>1489.2</v>
      </c>
      <c r="F3379" s="95">
        <f t="shared" si="290"/>
        <v>0</v>
      </c>
      <c r="G3379" s="13">
        <f t="shared" si="292"/>
        <v>1241</v>
      </c>
      <c r="H3379" s="94">
        <f t="shared" ref="H3379:H3397" si="293">E3379-E3379*F3379</f>
        <v>1489.2</v>
      </c>
    </row>
    <row r="3380" spans="1:8" ht="12.4" customHeight="1" outlineLevel="2">
      <c r="A3380" s="19">
        <v>2462001</v>
      </c>
      <c r="B3380" s="68" t="s">
        <v>10660</v>
      </c>
      <c r="C3380" s="53">
        <v>34.200000000000003</v>
      </c>
      <c r="D3380" s="38" t="s">
        <v>390</v>
      </c>
      <c r="E3380" s="13">
        <f>C3380*$H$4</f>
        <v>1744.2</v>
      </c>
      <c r="F3380" s="14">
        <f t="shared" si="290"/>
        <v>0</v>
      </c>
      <c r="G3380" s="13">
        <f t="shared" si="292"/>
        <v>1453.5</v>
      </c>
      <c r="H3380" s="13">
        <f t="shared" si="293"/>
        <v>1744.2</v>
      </c>
    </row>
    <row r="3381" spans="1:8" ht="12.4" customHeight="1" outlineLevel="2">
      <c r="A3381" s="19">
        <v>2462002</v>
      </c>
      <c r="B3381" s="68" t="s">
        <v>10661</v>
      </c>
      <c r="C3381" s="53">
        <v>40.800000000000004</v>
      </c>
      <c r="D3381" s="38" t="s">
        <v>390</v>
      </c>
      <c r="E3381" s="13">
        <f>C3381*$H$4</f>
        <v>2080.8000000000002</v>
      </c>
      <c r="F3381" s="14">
        <f t="shared" si="290"/>
        <v>0</v>
      </c>
      <c r="G3381" s="13">
        <f t="shared" si="292"/>
        <v>1734</v>
      </c>
      <c r="H3381" s="13">
        <f t="shared" si="293"/>
        <v>2080.8000000000002</v>
      </c>
    </row>
    <row r="3382" spans="1:8" ht="12.4" customHeight="1" outlineLevel="2">
      <c r="A3382" s="19">
        <v>2462003</v>
      </c>
      <c r="B3382" s="68" t="s">
        <v>10662</v>
      </c>
      <c r="C3382" s="53">
        <v>48.2</v>
      </c>
      <c r="D3382" s="38" t="s">
        <v>390</v>
      </c>
      <c r="E3382" s="13">
        <f>C3382*$H$4</f>
        <v>2458.2000000000003</v>
      </c>
      <c r="F3382" s="14">
        <f t="shared" si="290"/>
        <v>0</v>
      </c>
      <c r="G3382" s="13">
        <f t="shared" si="292"/>
        <v>2048.5</v>
      </c>
      <c r="H3382" s="13">
        <f t="shared" si="293"/>
        <v>2458.2000000000003</v>
      </c>
    </row>
    <row r="3383" spans="1:8" ht="12.4" customHeight="1" outlineLevel="2">
      <c r="A3383" s="19">
        <v>2462004</v>
      </c>
      <c r="B3383" s="68" t="s">
        <v>10663</v>
      </c>
      <c r="C3383" s="53">
        <v>89.399999999999991</v>
      </c>
      <c r="D3383" s="38" t="s">
        <v>390</v>
      </c>
      <c r="E3383" s="13">
        <f>C3383*$H$4</f>
        <v>4559.3999999999996</v>
      </c>
      <c r="F3383" s="14">
        <f t="shared" si="290"/>
        <v>0</v>
      </c>
      <c r="G3383" s="13">
        <f t="shared" si="292"/>
        <v>3799.5</v>
      </c>
      <c r="H3383" s="13">
        <f t="shared" si="293"/>
        <v>4559.3999999999996</v>
      </c>
    </row>
    <row r="3384" spans="1:8" ht="12.4" customHeight="1" outlineLevel="2">
      <c r="A3384" s="19">
        <v>2462005</v>
      </c>
      <c r="B3384" s="68" t="s">
        <v>10664</v>
      </c>
      <c r="C3384" s="53">
        <v>120</v>
      </c>
      <c r="D3384" s="38" t="s">
        <v>390</v>
      </c>
      <c r="E3384" s="13">
        <f>C3384*$H$4</f>
        <v>6120</v>
      </c>
      <c r="F3384" s="14">
        <f t="shared" si="290"/>
        <v>0</v>
      </c>
      <c r="G3384" s="13">
        <f t="shared" si="292"/>
        <v>5100</v>
      </c>
      <c r="H3384" s="13">
        <f t="shared" si="293"/>
        <v>6120</v>
      </c>
    </row>
    <row r="3385" spans="1:8" ht="12.4" customHeight="1" outlineLevel="2">
      <c r="A3385" s="19">
        <v>2462006</v>
      </c>
      <c r="B3385" s="68" t="s">
        <v>10665</v>
      </c>
      <c r="C3385" s="53">
        <v>140</v>
      </c>
      <c r="D3385" s="38" t="s">
        <v>391</v>
      </c>
      <c r="E3385" s="13">
        <f>C3385*$H$4</f>
        <v>7140</v>
      </c>
      <c r="F3385" s="14">
        <f t="shared" si="290"/>
        <v>0</v>
      </c>
      <c r="G3385" s="13">
        <f t="shared" si="292"/>
        <v>5950</v>
      </c>
      <c r="H3385" s="13">
        <f t="shared" si="293"/>
        <v>7140</v>
      </c>
    </row>
    <row r="3386" spans="1:8" ht="12.4" customHeight="1" outlineLevel="2">
      <c r="A3386" s="19">
        <v>2462007</v>
      </c>
      <c r="B3386" s="68" t="s">
        <v>10666</v>
      </c>
      <c r="C3386" s="53">
        <v>255</v>
      </c>
      <c r="D3386" s="38" t="s">
        <v>390</v>
      </c>
      <c r="E3386" s="13">
        <f>C3386*$H$4</f>
        <v>13005</v>
      </c>
      <c r="F3386" s="14">
        <f t="shared" si="290"/>
        <v>0</v>
      </c>
      <c r="G3386" s="13">
        <f t="shared" si="292"/>
        <v>10837.5</v>
      </c>
      <c r="H3386" s="13">
        <f t="shared" si="293"/>
        <v>13005</v>
      </c>
    </row>
    <row r="3387" spans="1:8" ht="12.4" customHeight="1" outlineLevel="2">
      <c r="A3387" s="19">
        <v>2462008</v>
      </c>
      <c r="B3387" s="68" t="s">
        <v>10667</v>
      </c>
      <c r="C3387" s="53">
        <v>298</v>
      </c>
      <c r="D3387" s="38" t="s">
        <v>391</v>
      </c>
      <c r="E3387" s="13">
        <f>C3387*$H$4</f>
        <v>15198</v>
      </c>
      <c r="F3387" s="14">
        <f t="shared" si="290"/>
        <v>0</v>
      </c>
      <c r="G3387" s="13">
        <f t="shared" si="292"/>
        <v>12665</v>
      </c>
      <c r="H3387" s="13">
        <f t="shared" si="293"/>
        <v>15198</v>
      </c>
    </row>
    <row r="3388" spans="1:8" ht="12.4" customHeight="1" outlineLevel="2">
      <c r="A3388" s="19">
        <v>2462009</v>
      </c>
      <c r="B3388" s="68" t="s">
        <v>10668</v>
      </c>
      <c r="C3388" s="53">
        <v>355</v>
      </c>
      <c r="D3388" s="38" t="s">
        <v>391</v>
      </c>
      <c r="E3388" s="13">
        <f>C3388*$H$4</f>
        <v>18105</v>
      </c>
      <c r="F3388" s="14">
        <f t="shared" si="290"/>
        <v>0</v>
      </c>
      <c r="G3388" s="13">
        <f t="shared" si="292"/>
        <v>15087.5</v>
      </c>
      <c r="H3388" s="13">
        <f t="shared" si="293"/>
        <v>18105</v>
      </c>
    </row>
    <row r="3389" spans="1:8" ht="12.4" customHeight="1" outlineLevel="2">
      <c r="A3389" s="19">
        <v>2462100</v>
      </c>
      <c r="B3389" s="68" t="s">
        <v>10669</v>
      </c>
      <c r="C3389" s="53">
        <v>4</v>
      </c>
      <c r="D3389" s="38" t="s">
        <v>390</v>
      </c>
      <c r="E3389" s="13">
        <f>C3389*$H$4</f>
        <v>204</v>
      </c>
      <c r="F3389" s="14">
        <f t="shared" si="290"/>
        <v>0</v>
      </c>
      <c r="G3389" s="13">
        <f t="shared" si="292"/>
        <v>170</v>
      </c>
      <c r="H3389" s="13">
        <f t="shared" si="293"/>
        <v>204</v>
      </c>
    </row>
    <row r="3390" spans="1:8" ht="12.4" customHeight="1" outlineLevel="2">
      <c r="A3390" s="19">
        <v>2462101</v>
      </c>
      <c r="B3390" s="68" t="s">
        <v>10670</v>
      </c>
      <c r="C3390" s="53">
        <v>4</v>
      </c>
      <c r="D3390" s="38" t="s">
        <v>390</v>
      </c>
      <c r="E3390" s="13">
        <f>C3390*$H$4</f>
        <v>204</v>
      </c>
      <c r="F3390" s="14">
        <f t="shared" si="290"/>
        <v>0</v>
      </c>
      <c r="G3390" s="13">
        <f t="shared" si="292"/>
        <v>170</v>
      </c>
      <c r="H3390" s="13">
        <f t="shared" si="293"/>
        <v>204</v>
      </c>
    </row>
    <row r="3391" spans="1:8" ht="12.4" customHeight="1" outlineLevel="2">
      <c r="A3391" s="19">
        <v>2462102</v>
      </c>
      <c r="B3391" s="68" t="s">
        <v>10671</v>
      </c>
      <c r="C3391" s="53">
        <v>6.6</v>
      </c>
      <c r="D3391" s="38" t="s">
        <v>390</v>
      </c>
      <c r="E3391" s="13">
        <f>C3391*$H$4</f>
        <v>336.59999999999997</v>
      </c>
      <c r="F3391" s="14">
        <f t="shared" si="290"/>
        <v>0</v>
      </c>
      <c r="G3391" s="13">
        <f t="shared" si="292"/>
        <v>280.5</v>
      </c>
      <c r="H3391" s="13">
        <f t="shared" si="293"/>
        <v>336.59999999999997</v>
      </c>
    </row>
    <row r="3392" spans="1:8" ht="12.4" customHeight="1" outlineLevel="2">
      <c r="A3392" s="19">
        <v>2462103</v>
      </c>
      <c r="B3392" s="68" t="s">
        <v>10672</v>
      </c>
      <c r="C3392" s="53">
        <v>6.6</v>
      </c>
      <c r="D3392" s="38" t="s">
        <v>390</v>
      </c>
      <c r="E3392" s="13">
        <f>C3392*$H$4</f>
        <v>336.59999999999997</v>
      </c>
      <c r="F3392" s="14">
        <f t="shared" si="290"/>
        <v>0</v>
      </c>
      <c r="G3392" s="13">
        <f t="shared" si="292"/>
        <v>280.5</v>
      </c>
      <c r="H3392" s="13">
        <f t="shared" si="293"/>
        <v>336.59999999999997</v>
      </c>
    </row>
    <row r="3393" spans="1:8" ht="12.4" customHeight="1" outlineLevel="2">
      <c r="A3393" s="19">
        <v>2462104</v>
      </c>
      <c r="B3393" s="68" t="s">
        <v>10673</v>
      </c>
      <c r="C3393" s="53">
        <v>14.1</v>
      </c>
      <c r="D3393" s="38" t="s">
        <v>390</v>
      </c>
      <c r="E3393" s="13">
        <f>C3393*$H$4</f>
        <v>719.1</v>
      </c>
      <c r="F3393" s="14">
        <f t="shared" si="290"/>
        <v>0</v>
      </c>
      <c r="G3393" s="13">
        <f t="shared" si="292"/>
        <v>599.25</v>
      </c>
      <c r="H3393" s="13">
        <f t="shared" si="293"/>
        <v>719.1</v>
      </c>
    </row>
    <row r="3394" spans="1:8" ht="12.4" customHeight="1" outlineLevel="2">
      <c r="A3394" s="19">
        <v>2462105</v>
      </c>
      <c r="B3394" s="68" t="s">
        <v>10674</v>
      </c>
      <c r="C3394" s="53">
        <v>14.1</v>
      </c>
      <c r="D3394" s="38" t="s">
        <v>390</v>
      </c>
      <c r="E3394" s="13">
        <f>C3394*$H$4</f>
        <v>719.1</v>
      </c>
      <c r="F3394" s="14">
        <f t="shared" si="290"/>
        <v>0</v>
      </c>
      <c r="G3394" s="13">
        <f t="shared" si="292"/>
        <v>599.25</v>
      </c>
      <c r="H3394" s="13">
        <f t="shared" si="293"/>
        <v>719.1</v>
      </c>
    </row>
    <row r="3395" spans="1:8" ht="12.4" customHeight="1" outlineLevel="2">
      <c r="A3395" s="19">
        <v>2462106</v>
      </c>
      <c r="B3395" s="68" t="s">
        <v>10675</v>
      </c>
      <c r="C3395" s="53">
        <v>14.1</v>
      </c>
      <c r="D3395" s="38" t="s">
        <v>390</v>
      </c>
      <c r="E3395" s="13">
        <f>C3395*$H$4</f>
        <v>719.1</v>
      </c>
      <c r="F3395" s="14">
        <f t="shared" si="290"/>
        <v>0</v>
      </c>
      <c r="G3395" s="13">
        <f t="shared" si="292"/>
        <v>599.25</v>
      </c>
      <c r="H3395" s="13">
        <f t="shared" si="293"/>
        <v>719.1</v>
      </c>
    </row>
    <row r="3396" spans="1:8" ht="12.4" customHeight="1" outlineLevel="2">
      <c r="A3396" s="19">
        <v>2462107</v>
      </c>
      <c r="B3396" s="68" t="s">
        <v>10676</v>
      </c>
      <c r="C3396" s="53">
        <v>5.8999999999999995</v>
      </c>
      <c r="D3396" s="38" t="s">
        <v>390</v>
      </c>
      <c r="E3396" s="13">
        <f>C3396*$H$4</f>
        <v>300.89999999999998</v>
      </c>
      <c r="F3396" s="14">
        <f t="shared" si="290"/>
        <v>0</v>
      </c>
      <c r="G3396" s="13">
        <f t="shared" si="292"/>
        <v>250.75</v>
      </c>
      <c r="H3396" s="13">
        <f t="shared" si="293"/>
        <v>300.89999999999998</v>
      </c>
    </row>
    <row r="3397" spans="1:8" ht="12.4" customHeight="1" outlineLevel="2" thickBot="1">
      <c r="A3397" s="93">
        <v>2462108</v>
      </c>
      <c r="B3397" s="97" t="s">
        <v>10677</v>
      </c>
      <c r="C3397" s="98">
        <v>9.7999999999999989</v>
      </c>
      <c r="D3397" s="98" t="s">
        <v>390</v>
      </c>
      <c r="E3397" s="99">
        <f>C3397*$H$4</f>
        <v>499.79999999999995</v>
      </c>
      <c r="F3397" s="100">
        <f t="shared" si="290"/>
        <v>0</v>
      </c>
      <c r="G3397" s="13">
        <f t="shared" si="292"/>
        <v>416.5</v>
      </c>
      <c r="H3397" s="99">
        <f t="shared" si="293"/>
        <v>499.79999999999995</v>
      </c>
    </row>
    <row r="3398" spans="1:8" ht="12.4" customHeight="1" outlineLevel="2" thickTop="1">
      <c r="A3398" s="25">
        <v>4641012</v>
      </c>
      <c r="B3398" s="81" t="s">
        <v>3507</v>
      </c>
      <c r="C3398" s="53">
        <v>14.7</v>
      </c>
      <c r="D3398" s="96" t="s">
        <v>391</v>
      </c>
      <c r="E3398" s="94">
        <f>C3398*$H$4</f>
        <v>749.69999999999993</v>
      </c>
      <c r="F3398" s="95">
        <f t="shared" si="290"/>
        <v>0</v>
      </c>
      <c r="G3398" s="13">
        <f t="shared" si="292"/>
        <v>624.75</v>
      </c>
      <c r="H3398" s="94">
        <f t="shared" si="291"/>
        <v>749.69999999999993</v>
      </c>
    </row>
    <row r="3399" spans="1:8" ht="12.4" customHeight="1" outlineLevel="2">
      <c r="A3399" s="19">
        <v>4641013</v>
      </c>
      <c r="B3399" s="68" t="s">
        <v>3508</v>
      </c>
      <c r="C3399" s="53">
        <v>14.7</v>
      </c>
      <c r="D3399" s="38" t="s">
        <v>390</v>
      </c>
      <c r="E3399" s="13">
        <f>C3399*$H$4</f>
        <v>749.69999999999993</v>
      </c>
      <c r="F3399" s="14">
        <f t="shared" si="290"/>
        <v>0</v>
      </c>
      <c r="G3399" s="13">
        <f t="shared" si="292"/>
        <v>624.75</v>
      </c>
      <c r="H3399" s="13">
        <f t="shared" si="291"/>
        <v>749.69999999999993</v>
      </c>
    </row>
    <row r="3400" spans="1:8" ht="12.4" customHeight="1" outlineLevel="2">
      <c r="A3400" s="19">
        <v>4641010</v>
      </c>
      <c r="B3400" s="68" t="s">
        <v>3509</v>
      </c>
      <c r="C3400" s="53">
        <v>14.7</v>
      </c>
      <c r="D3400" s="38" t="s">
        <v>391</v>
      </c>
      <c r="E3400" s="13">
        <f>C3400*$H$4</f>
        <v>749.69999999999993</v>
      </c>
      <c r="F3400" s="14">
        <f t="shared" si="290"/>
        <v>0</v>
      </c>
      <c r="G3400" s="13">
        <f t="shared" si="292"/>
        <v>624.75</v>
      </c>
      <c r="H3400" s="13">
        <f t="shared" si="291"/>
        <v>749.69999999999993</v>
      </c>
    </row>
    <row r="3401" spans="1:8" ht="12.4" customHeight="1" outlineLevel="2">
      <c r="A3401" s="19">
        <v>4641014</v>
      </c>
      <c r="B3401" s="68" t="s">
        <v>3510</v>
      </c>
      <c r="C3401" s="53">
        <v>14.7</v>
      </c>
      <c r="D3401" s="38" t="s">
        <v>391</v>
      </c>
      <c r="E3401" s="13">
        <f>C3401*$H$4</f>
        <v>749.69999999999993</v>
      </c>
      <c r="F3401" s="14">
        <f t="shared" si="290"/>
        <v>0</v>
      </c>
      <c r="G3401" s="13">
        <f t="shared" si="292"/>
        <v>624.75</v>
      </c>
      <c r="H3401" s="13">
        <f t="shared" si="291"/>
        <v>749.69999999999993</v>
      </c>
    </row>
    <row r="3402" spans="1:8" ht="12.4" customHeight="1" outlineLevel="2">
      <c r="A3402" s="19">
        <v>4641023</v>
      </c>
      <c r="B3402" s="68" t="s">
        <v>3511</v>
      </c>
      <c r="C3402" s="53">
        <v>14.7</v>
      </c>
      <c r="D3402" s="38" t="s">
        <v>390</v>
      </c>
      <c r="E3402" s="13">
        <f>C3402*$H$4</f>
        <v>749.69999999999993</v>
      </c>
      <c r="F3402" s="14">
        <f t="shared" si="290"/>
        <v>0</v>
      </c>
      <c r="G3402" s="13">
        <f t="shared" si="292"/>
        <v>624.75</v>
      </c>
      <c r="H3402" s="13">
        <f t="shared" si="291"/>
        <v>749.69999999999993</v>
      </c>
    </row>
    <row r="3403" spans="1:8" ht="12.4" customHeight="1" outlineLevel="2">
      <c r="A3403" s="19">
        <v>4641020</v>
      </c>
      <c r="B3403" s="68" t="s">
        <v>3512</v>
      </c>
      <c r="C3403" s="53">
        <v>14.7</v>
      </c>
      <c r="D3403" s="38" t="s">
        <v>390</v>
      </c>
      <c r="E3403" s="13">
        <f>C3403*$H$4</f>
        <v>749.69999999999993</v>
      </c>
      <c r="F3403" s="14">
        <f t="shared" si="290"/>
        <v>0</v>
      </c>
      <c r="G3403" s="13">
        <f t="shared" si="292"/>
        <v>624.75</v>
      </c>
      <c r="H3403" s="13">
        <f t="shared" si="291"/>
        <v>749.69999999999993</v>
      </c>
    </row>
    <row r="3404" spans="1:8" ht="12.4" customHeight="1" outlineLevel="2">
      <c r="A3404" s="19">
        <v>4641024</v>
      </c>
      <c r="B3404" s="68" t="s">
        <v>3513</v>
      </c>
      <c r="C3404" s="53">
        <v>14.7</v>
      </c>
      <c r="D3404" s="38" t="s">
        <v>391</v>
      </c>
      <c r="E3404" s="13">
        <f>C3404*$H$4</f>
        <v>749.69999999999993</v>
      </c>
      <c r="F3404" s="14">
        <f t="shared" si="290"/>
        <v>0</v>
      </c>
      <c r="G3404" s="13">
        <f t="shared" si="292"/>
        <v>624.75</v>
      </c>
      <c r="H3404" s="13">
        <f t="shared" si="291"/>
        <v>749.69999999999993</v>
      </c>
    </row>
    <row r="3405" spans="1:8" ht="12.4" customHeight="1" outlineLevel="2">
      <c r="A3405" s="19">
        <v>4641613</v>
      </c>
      <c r="B3405" s="68" t="s">
        <v>3514</v>
      </c>
      <c r="C3405" s="53">
        <v>34.800000000000004</v>
      </c>
      <c r="D3405" s="38" t="s">
        <v>391</v>
      </c>
      <c r="E3405" s="13">
        <f>C3405*$H$4</f>
        <v>1774.8000000000002</v>
      </c>
      <c r="F3405" s="14">
        <f t="shared" si="290"/>
        <v>0</v>
      </c>
      <c r="G3405" s="13">
        <f t="shared" si="292"/>
        <v>1479</v>
      </c>
      <c r="H3405" s="13">
        <f t="shared" si="291"/>
        <v>1774.8000000000002</v>
      </c>
    </row>
    <row r="3406" spans="1:8" ht="12.4" customHeight="1" outlineLevel="2">
      <c r="A3406" s="19">
        <v>4641610</v>
      </c>
      <c r="B3406" s="68" t="s">
        <v>3515</v>
      </c>
      <c r="C3406" s="53">
        <v>34.800000000000004</v>
      </c>
      <c r="D3406" s="38" t="s">
        <v>391</v>
      </c>
      <c r="E3406" s="13">
        <f>C3406*$H$4</f>
        <v>1774.8000000000002</v>
      </c>
      <c r="F3406" s="14">
        <f t="shared" si="290"/>
        <v>0</v>
      </c>
      <c r="G3406" s="13">
        <f t="shared" ref="G3406:G3469" si="294">ROUND(H3406/1.2,2)</f>
        <v>1479</v>
      </c>
      <c r="H3406" s="13">
        <f t="shared" si="291"/>
        <v>1774.8000000000002</v>
      </c>
    </row>
    <row r="3407" spans="1:8" ht="12.4" customHeight="1" outlineLevel="2">
      <c r="A3407" s="19">
        <v>4641614</v>
      </c>
      <c r="B3407" s="68" t="s">
        <v>3516</v>
      </c>
      <c r="C3407" s="53">
        <v>34.800000000000004</v>
      </c>
      <c r="D3407" s="38" t="s">
        <v>391</v>
      </c>
      <c r="E3407" s="13">
        <f>C3407*$H$4</f>
        <v>1774.8000000000002</v>
      </c>
      <c r="F3407" s="14">
        <f t="shared" si="290"/>
        <v>0</v>
      </c>
      <c r="G3407" s="13">
        <f t="shared" si="294"/>
        <v>1479</v>
      </c>
      <c r="H3407" s="13">
        <f t="shared" si="291"/>
        <v>1774.8000000000002</v>
      </c>
    </row>
    <row r="3408" spans="1:8" ht="12.4" customHeight="1" outlineLevel="2">
      <c r="A3408" s="19">
        <v>4641623</v>
      </c>
      <c r="B3408" s="68" t="s">
        <v>3517</v>
      </c>
      <c r="C3408" s="53">
        <v>34.800000000000004</v>
      </c>
      <c r="D3408" s="38" t="s">
        <v>390</v>
      </c>
      <c r="E3408" s="13">
        <f>C3408*$H$4</f>
        <v>1774.8000000000002</v>
      </c>
      <c r="F3408" s="14">
        <f t="shared" si="290"/>
        <v>0</v>
      </c>
      <c r="G3408" s="13">
        <f t="shared" si="294"/>
        <v>1479</v>
      </c>
      <c r="H3408" s="13">
        <f t="shared" si="291"/>
        <v>1774.8000000000002</v>
      </c>
    </row>
    <row r="3409" spans="1:8" ht="12.4" customHeight="1" outlineLevel="2">
      <c r="A3409" s="19">
        <v>4641620</v>
      </c>
      <c r="B3409" s="68" t="s">
        <v>3518</v>
      </c>
      <c r="C3409" s="53">
        <v>34.800000000000004</v>
      </c>
      <c r="D3409" s="38" t="s">
        <v>391</v>
      </c>
      <c r="E3409" s="13">
        <f>C3409*$H$4</f>
        <v>1774.8000000000002</v>
      </c>
      <c r="F3409" s="14">
        <f t="shared" ref="F3409:F3472" si="295">$F$3211</f>
        <v>0</v>
      </c>
      <c r="G3409" s="13">
        <f t="shared" si="294"/>
        <v>1479</v>
      </c>
      <c r="H3409" s="13">
        <f t="shared" ref="H3409:H3472" si="296">E3409-E3409*F3409</f>
        <v>1774.8000000000002</v>
      </c>
    </row>
    <row r="3410" spans="1:8" ht="12.4" customHeight="1" outlineLevel="2">
      <c r="A3410" s="19">
        <v>4641624</v>
      </c>
      <c r="B3410" s="68" t="s">
        <v>3519</v>
      </c>
      <c r="C3410" s="53">
        <v>34.800000000000004</v>
      </c>
      <c r="D3410" s="38" t="s">
        <v>391</v>
      </c>
      <c r="E3410" s="13">
        <f>C3410*$H$4</f>
        <v>1774.8000000000002</v>
      </c>
      <c r="F3410" s="14">
        <f t="shared" si="295"/>
        <v>0</v>
      </c>
      <c r="G3410" s="13">
        <f t="shared" si="294"/>
        <v>1479</v>
      </c>
      <c r="H3410" s="13">
        <f t="shared" si="296"/>
        <v>1774.8000000000002</v>
      </c>
    </row>
    <row r="3411" spans="1:8" ht="12.4" customHeight="1" outlineLevel="2">
      <c r="A3411" s="19">
        <v>4642112</v>
      </c>
      <c r="B3411" s="68" t="s">
        <v>3520</v>
      </c>
      <c r="C3411" s="53">
        <v>20.700000000000003</v>
      </c>
      <c r="D3411" s="38" t="s">
        <v>391</v>
      </c>
      <c r="E3411" s="13">
        <f>C3411*$H$4</f>
        <v>1055.7</v>
      </c>
      <c r="F3411" s="14">
        <f t="shared" si="295"/>
        <v>0</v>
      </c>
      <c r="G3411" s="13">
        <f t="shared" si="294"/>
        <v>879.75</v>
      </c>
      <c r="H3411" s="13">
        <f t="shared" si="296"/>
        <v>1055.7</v>
      </c>
    </row>
    <row r="3412" spans="1:8" ht="12.4" customHeight="1" outlineLevel="2">
      <c r="A3412" s="19">
        <v>4642211</v>
      </c>
      <c r="B3412" s="68" t="s">
        <v>3521</v>
      </c>
      <c r="C3412" s="53">
        <v>29.6</v>
      </c>
      <c r="D3412" s="38" t="s">
        <v>391</v>
      </c>
      <c r="E3412" s="13">
        <f>C3412*$H$4</f>
        <v>1509.6000000000001</v>
      </c>
      <c r="F3412" s="14">
        <f t="shared" si="295"/>
        <v>0</v>
      </c>
      <c r="G3412" s="13">
        <f t="shared" si="294"/>
        <v>1258</v>
      </c>
      <c r="H3412" s="13">
        <f t="shared" si="296"/>
        <v>1509.6000000000001</v>
      </c>
    </row>
    <row r="3413" spans="1:8" ht="12.4" customHeight="1" outlineLevel="2">
      <c r="A3413" s="19">
        <v>4642113</v>
      </c>
      <c r="B3413" s="68" t="s">
        <v>3522</v>
      </c>
      <c r="C3413" s="53">
        <v>20.700000000000003</v>
      </c>
      <c r="D3413" s="38" t="s">
        <v>390</v>
      </c>
      <c r="E3413" s="13">
        <f>C3413*$H$4</f>
        <v>1055.7</v>
      </c>
      <c r="F3413" s="14">
        <f t="shared" si="295"/>
        <v>0</v>
      </c>
      <c r="G3413" s="13">
        <f t="shared" si="294"/>
        <v>879.75</v>
      </c>
      <c r="H3413" s="13">
        <f t="shared" si="296"/>
        <v>1055.7</v>
      </c>
    </row>
    <row r="3414" spans="1:8" ht="12.4" customHeight="1" outlineLevel="2">
      <c r="A3414" s="19">
        <v>4642110</v>
      </c>
      <c r="B3414" s="68" t="s">
        <v>3523</v>
      </c>
      <c r="C3414" s="53">
        <v>20.700000000000003</v>
      </c>
      <c r="D3414" s="38" t="s">
        <v>390</v>
      </c>
      <c r="E3414" s="13">
        <f>C3414*$H$4</f>
        <v>1055.7</v>
      </c>
      <c r="F3414" s="14">
        <f t="shared" si="295"/>
        <v>0</v>
      </c>
      <c r="G3414" s="13">
        <f t="shared" si="294"/>
        <v>879.75</v>
      </c>
      <c r="H3414" s="13">
        <f t="shared" si="296"/>
        <v>1055.7</v>
      </c>
    </row>
    <row r="3415" spans="1:8" ht="12.4" customHeight="1" outlineLevel="2">
      <c r="A3415" s="19">
        <v>4642210</v>
      </c>
      <c r="B3415" s="68" t="s">
        <v>3524</v>
      </c>
      <c r="C3415" s="53">
        <v>29.6</v>
      </c>
      <c r="D3415" s="38" t="s">
        <v>391</v>
      </c>
      <c r="E3415" s="13">
        <f>C3415*$H$4</f>
        <v>1509.6000000000001</v>
      </c>
      <c r="F3415" s="14">
        <f t="shared" si="295"/>
        <v>0</v>
      </c>
      <c r="G3415" s="13">
        <f t="shared" si="294"/>
        <v>1258</v>
      </c>
      <c r="H3415" s="13">
        <f t="shared" si="296"/>
        <v>1509.6000000000001</v>
      </c>
    </row>
    <row r="3416" spans="1:8" ht="12.4" customHeight="1" outlineLevel="2">
      <c r="A3416" s="19">
        <v>4642114</v>
      </c>
      <c r="B3416" s="68" t="s">
        <v>3525</v>
      </c>
      <c r="C3416" s="53">
        <v>20.700000000000003</v>
      </c>
      <c r="D3416" s="38" t="s">
        <v>391</v>
      </c>
      <c r="E3416" s="13">
        <f>C3416*$H$4</f>
        <v>1055.7</v>
      </c>
      <c r="F3416" s="14">
        <f t="shared" si="295"/>
        <v>0</v>
      </c>
      <c r="G3416" s="13">
        <f t="shared" si="294"/>
        <v>879.75</v>
      </c>
      <c r="H3416" s="13">
        <f t="shared" si="296"/>
        <v>1055.7</v>
      </c>
    </row>
    <row r="3417" spans="1:8" ht="12.4" customHeight="1" outlineLevel="2">
      <c r="A3417" s="19">
        <v>4642115</v>
      </c>
      <c r="B3417" s="68" t="s">
        <v>3526</v>
      </c>
      <c r="C3417" s="53">
        <v>20.700000000000003</v>
      </c>
      <c r="D3417" s="38" t="s">
        <v>391</v>
      </c>
      <c r="E3417" s="13">
        <f>C3417*$H$4</f>
        <v>1055.7</v>
      </c>
      <c r="F3417" s="14">
        <f t="shared" si="295"/>
        <v>0</v>
      </c>
      <c r="G3417" s="13">
        <f t="shared" si="294"/>
        <v>879.75</v>
      </c>
      <c r="H3417" s="13">
        <f t="shared" si="296"/>
        <v>1055.7</v>
      </c>
    </row>
    <row r="3418" spans="1:8" ht="12.4" customHeight="1" outlineLevel="2">
      <c r="A3418" s="19">
        <v>4642122</v>
      </c>
      <c r="B3418" s="68" t="s">
        <v>3527</v>
      </c>
      <c r="C3418" s="53">
        <v>20.700000000000003</v>
      </c>
      <c r="D3418" s="38" t="s">
        <v>391</v>
      </c>
      <c r="E3418" s="13">
        <f>C3418*$H$4</f>
        <v>1055.7</v>
      </c>
      <c r="F3418" s="14">
        <f t="shared" si="295"/>
        <v>0</v>
      </c>
      <c r="G3418" s="13">
        <f t="shared" si="294"/>
        <v>879.75</v>
      </c>
      <c r="H3418" s="13">
        <f t="shared" si="296"/>
        <v>1055.7</v>
      </c>
    </row>
    <row r="3419" spans="1:8" ht="12.4" customHeight="1" outlineLevel="2">
      <c r="A3419" s="19">
        <v>4642221</v>
      </c>
      <c r="B3419" s="68" t="s">
        <v>3528</v>
      </c>
      <c r="C3419" s="53">
        <v>29.6</v>
      </c>
      <c r="D3419" s="38" t="s">
        <v>391</v>
      </c>
      <c r="E3419" s="13">
        <f>C3419*$H$4</f>
        <v>1509.6000000000001</v>
      </c>
      <c r="F3419" s="14">
        <f t="shared" si="295"/>
        <v>0</v>
      </c>
      <c r="G3419" s="13">
        <f t="shared" si="294"/>
        <v>1258</v>
      </c>
      <c r="H3419" s="13">
        <f t="shared" si="296"/>
        <v>1509.6000000000001</v>
      </c>
    </row>
    <row r="3420" spans="1:8" ht="12.4" customHeight="1" outlineLevel="2">
      <c r="A3420" s="19">
        <v>4642123</v>
      </c>
      <c r="B3420" s="68" t="s">
        <v>3529</v>
      </c>
      <c r="C3420" s="53">
        <v>20.700000000000003</v>
      </c>
      <c r="D3420" s="38" t="s">
        <v>390</v>
      </c>
      <c r="E3420" s="13">
        <f>C3420*$H$4</f>
        <v>1055.7</v>
      </c>
      <c r="F3420" s="14">
        <f t="shared" si="295"/>
        <v>0</v>
      </c>
      <c r="G3420" s="13">
        <f t="shared" si="294"/>
        <v>879.75</v>
      </c>
      <c r="H3420" s="13">
        <f t="shared" si="296"/>
        <v>1055.7</v>
      </c>
    </row>
    <row r="3421" spans="1:8" ht="12.4" customHeight="1" outlineLevel="2">
      <c r="A3421" s="19">
        <v>4642120</v>
      </c>
      <c r="B3421" s="68" t="s">
        <v>3530</v>
      </c>
      <c r="C3421" s="53">
        <v>20.700000000000003</v>
      </c>
      <c r="D3421" s="38" t="s">
        <v>390</v>
      </c>
      <c r="E3421" s="13">
        <f>C3421*$H$4</f>
        <v>1055.7</v>
      </c>
      <c r="F3421" s="14">
        <f t="shared" si="295"/>
        <v>0</v>
      </c>
      <c r="G3421" s="13">
        <f t="shared" si="294"/>
        <v>879.75</v>
      </c>
      <c r="H3421" s="13">
        <f t="shared" si="296"/>
        <v>1055.7</v>
      </c>
    </row>
    <row r="3422" spans="1:8" ht="12.4" customHeight="1" outlineLevel="2">
      <c r="A3422" s="19">
        <v>4642220</v>
      </c>
      <c r="B3422" s="68" t="s">
        <v>3531</v>
      </c>
      <c r="C3422" s="53">
        <v>29.6</v>
      </c>
      <c r="D3422" s="38" t="s">
        <v>390</v>
      </c>
      <c r="E3422" s="13">
        <f>C3422*$H$4</f>
        <v>1509.6000000000001</v>
      </c>
      <c r="F3422" s="14">
        <f t="shared" si="295"/>
        <v>0</v>
      </c>
      <c r="G3422" s="13">
        <f t="shared" si="294"/>
        <v>1258</v>
      </c>
      <c r="H3422" s="13">
        <f t="shared" si="296"/>
        <v>1509.6000000000001</v>
      </c>
    </row>
    <row r="3423" spans="1:8" ht="12.4" customHeight="1" outlineLevel="2">
      <c r="A3423" s="19">
        <v>4642124</v>
      </c>
      <c r="B3423" s="68" t="s">
        <v>3532</v>
      </c>
      <c r="C3423" s="53">
        <v>20.700000000000003</v>
      </c>
      <c r="D3423" s="38" t="s">
        <v>391</v>
      </c>
      <c r="E3423" s="13">
        <f>C3423*$H$4</f>
        <v>1055.7</v>
      </c>
      <c r="F3423" s="14">
        <f t="shared" si="295"/>
        <v>0</v>
      </c>
      <c r="G3423" s="13">
        <f t="shared" si="294"/>
        <v>879.75</v>
      </c>
      <c r="H3423" s="13">
        <f t="shared" si="296"/>
        <v>1055.7</v>
      </c>
    </row>
    <row r="3424" spans="1:8" ht="12.4" customHeight="1" outlineLevel="2">
      <c r="A3424" s="19">
        <v>4642125</v>
      </c>
      <c r="B3424" s="68" t="s">
        <v>3533</v>
      </c>
      <c r="C3424" s="53">
        <v>20.700000000000003</v>
      </c>
      <c r="D3424" s="38" t="s">
        <v>391</v>
      </c>
      <c r="E3424" s="13">
        <f>C3424*$H$4</f>
        <v>1055.7</v>
      </c>
      <c r="F3424" s="14">
        <f t="shared" si="295"/>
        <v>0</v>
      </c>
      <c r="G3424" s="13">
        <f t="shared" si="294"/>
        <v>879.75</v>
      </c>
      <c r="H3424" s="13">
        <f t="shared" si="296"/>
        <v>1055.7</v>
      </c>
    </row>
    <row r="3425" spans="1:8" ht="12.4" customHeight="1" outlineLevel="2">
      <c r="A3425" s="19">
        <v>4642121</v>
      </c>
      <c r="B3425" s="68" t="s">
        <v>3534</v>
      </c>
      <c r="C3425" s="53">
        <v>20.700000000000003</v>
      </c>
      <c r="D3425" s="38" t="s">
        <v>391</v>
      </c>
      <c r="E3425" s="13">
        <f>C3425*$H$4</f>
        <v>1055.7</v>
      </c>
      <c r="F3425" s="14">
        <f t="shared" si="295"/>
        <v>0</v>
      </c>
      <c r="G3425" s="13">
        <f t="shared" si="294"/>
        <v>879.75</v>
      </c>
      <c r="H3425" s="13">
        <f t="shared" si="296"/>
        <v>1055.7</v>
      </c>
    </row>
    <row r="3426" spans="1:8" ht="12.4" customHeight="1" outlineLevel="2">
      <c r="A3426" s="19">
        <v>4643211</v>
      </c>
      <c r="B3426" s="68" t="s">
        <v>3535</v>
      </c>
      <c r="C3426" s="53">
        <v>33.200000000000003</v>
      </c>
      <c r="D3426" s="38" t="s">
        <v>391</v>
      </c>
      <c r="E3426" s="13">
        <f>C3426*$H$4</f>
        <v>1693.2</v>
      </c>
      <c r="F3426" s="14">
        <f t="shared" si="295"/>
        <v>0</v>
      </c>
      <c r="G3426" s="13">
        <f t="shared" si="294"/>
        <v>1411</v>
      </c>
      <c r="H3426" s="13">
        <f t="shared" si="296"/>
        <v>1693.2</v>
      </c>
    </row>
    <row r="3427" spans="1:8" ht="12.4" customHeight="1" outlineLevel="2">
      <c r="A3427" s="19">
        <v>4643113</v>
      </c>
      <c r="B3427" s="68" t="s">
        <v>3536</v>
      </c>
      <c r="C3427" s="53">
        <v>22.900000000000002</v>
      </c>
      <c r="D3427" s="38" t="s">
        <v>390</v>
      </c>
      <c r="E3427" s="13">
        <f>C3427*$H$4</f>
        <v>1167.9000000000001</v>
      </c>
      <c r="F3427" s="14">
        <f t="shared" si="295"/>
        <v>0</v>
      </c>
      <c r="G3427" s="13">
        <f t="shared" si="294"/>
        <v>973.25</v>
      </c>
      <c r="H3427" s="13">
        <f t="shared" si="296"/>
        <v>1167.9000000000001</v>
      </c>
    </row>
    <row r="3428" spans="1:8" ht="12.4" customHeight="1" outlineLevel="2">
      <c r="A3428" s="19">
        <v>4643110</v>
      </c>
      <c r="B3428" s="68" t="s">
        <v>3537</v>
      </c>
      <c r="C3428" s="53">
        <v>22.900000000000002</v>
      </c>
      <c r="D3428" s="38" t="s">
        <v>390</v>
      </c>
      <c r="E3428" s="13">
        <f>C3428*$H$4</f>
        <v>1167.9000000000001</v>
      </c>
      <c r="F3428" s="14">
        <f t="shared" si="295"/>
        <v>0</v>
      </c>
      <c r="G3428" s="13">
        <f t="shared" si="294"/>
        <v>973.25</v>
      </c>
      <c r="H3428" s="13">
        <f t="shared" si="296"/>
        <v>1167.9000000000001</v>
      </c>
    </row>
    <row r="3429" spans="1:8" ht="12.4" customHeight="1" outlineLevel="2">
      <c r="A3429" s="19">
        <v>4643210</v>
      </c>
      <c r="B3429" s="68" t="s">
        <v>3538</v>
      </c>
      <c r="C3429" s="53">
        <v>33.200000000000003</v>
      </c>
      <c r="D3429" s="38" t="s">
        <v>391</v>
      </c>
      <c r="E3429" s="13">
        <f>C3429*$H$4</f>
        <v>1693.2</v>
      </c>
      <c r="F3429" s="14">
        <f t="shared" si="295"/>
        <v>0</v>
      </c>
      <c r="G3429" s="13">
        <f t="shared" si="294"/>
        <v>1411</v>
      </c>
      <c r="H3429" s="13">
        <f t="shared" si="296"/>
        <v>1693.2</v>
      </c>
    </row>
    <row r="3430" spans="1:8" ht="12.4" customHeight="1" outlineLevel="2">
      <c r="A3430" s="19">
        <v>4643114</v>
      </c>
      <c r="B3430" s="68" t="s">
        <v>3539</v>
      </c>
      <c r="C3430" s="53">
        <v>22.900000000000002</v>
      </c>
      <c r="D3430" s="38" t="s">
        <v>391</v>
      </c>
      <c r="E3430" s="13">
        <f>C3430*$H$4</f>
        <v>1167.9000000000001</v>
      </c>
      <c r="F3430" s="14">
        <f t="shared" si="295"/>
        <v>0</v>
      </c>
      <c r="G3430" s="13">
        <f t="shared" si="294"/>
        <v>973.25</v>
      </c>
      <c r="H3430" s="13">
        <f t="shared" si="296"/>
        <v>1167.9000000000001</v>
      </c>
    </row>
    <row r="3431" spans="1:8" ht="12.4" customHeight="1" outlineLevel="2">
      <c r="A3431" s="19">
        <v>4643115</v>
      </c>
      <c r="B3431" s="68" t="s">
        <v>3540</v>
      </c>
      <c r="C3431" s="53">
        <v>22.900000000000002</v>
      </c>
      <c r="D3431" s="38" t="s">
        <v>391</v>
      </c>
      <c r="E3431" s="13">
        <f>C3431*$H$4</f>
        <v>1167.9000000000001</v>
      </c>
      <c r="F3431" s="14">
        <f t="shared" si="295"/>
        <v>0</v>
      </c>
      <c r="G3431" s="13">
        <f t="shared" si="294"/>
        <v>973.25</v>
      </c>
      <c r="H3431" s="13">
        <f t="shared" si="296"/>
        <v>1167.9000000000001</v>
      </c>
    </row>
    <row r="3432" spans="1:8" ht="12.4" customHeight="1" outlineLevel="2">
      <c r="A3432" s="19">
        <v>4643122</v>
      </c>
      <c r="B3432" s="68" t="s">
        <v>3541</v>
      </c>
      <c r="C3432" s="53">
        <v>22.900000000000002</v>
      </c>
      <c r="D3432" s="38" t="s">
        <v>391</v>
      </c>
      <c r="E3432" s="13">
        <f>C3432*$H$4</f>
        <v>1167.9000000000001</v>
      </c>
      <c r="F3432" s="14">
        <f t="shared" si="295"/>
        <v>0</v>
      </c>
      <c r="G3432" s="13">
        <f t="shared" si="294"/>
        <v>973.25</v>
      </c>
      <c r="H3432" s="13">
        <f t="shared" si="296"/>
        <v>1167.9000000000001</v>
      </c>
    </row>
    <row r="3433" spans="1:8" ht="12.4" customHeight="1" outlineLevel="2">
      <c r="A3433" s="19">
        <v>4643123</v>
      </c>
      <c r="B3433" s="68" t="s">
        <v>3542</v>
      </c>
      <c r="C3433" s="53">
        <v>22.900000000000002</v>
      </c>
      <c r="D3433" s="38" t="s">
        <v>390</v>
      </c>
      <c r="E3433" s="13">
        <f>C3433*$H$4</f>
        <v>1167.9000000000001</v>
      </c>
      <c r="F3433" s="14">
        <f t="shared" si="295"/>
        <v>0</v>
      </c>
      <c r="G3433" s="13">
        <f t="shared" si="294"/>
        <v>973.25</v>
      </c>
      <c r="H3433" s="13">
        <f t="shared" si="296"/>
        <v>1167.9000000000001</v>
      </c>
    </row>
    <row r="3434" spans="1:8" ht="12.4" customHeight="1" outlineLevel="2">
      <c r="A3434" s="19">
        <v>4643120</v>
      </c>
      <c r="B3434" s="68" t="s">
        <v>3543</v>
      </c>
      <c r="C3434" s="53">
        <v>22.900000000000002</v>
      </c>
      <c r="D3434" s="38" t="s">
        <v>390</v>
      </c>
      <c r="E3434" s="13">
        <f>C3434*$H$4</f>
        <v>1167.9000000000001</v>
      </c>
      <c r="F3434" s="14">
        <f t="shared" si="295"/>
        <v>0</v>
      </c>
      <c r="G3434" s="13">
        <f t="shared" si="294"/>
        <v>973.25</v>
      </c>
      <c r="H3434" s="13">
        <f t="shared" si="296"/>
        <v>1167.9000000000001</v>
      </c>
    </row>
    <row r="3435" spans="1:8" ht="12.4" customHeight="1" outlineLevel="2">
      <c r="A3435" s="19">
        <v>4643220</v>
      </c>
      <c r="B3435" s="68" t="s">
        <v>3544</v>
      </c>
      <c r="C3435" s="53">
        <v>33.200000000000003</v>
      </c>
      <c r="D3435" s="38" t="s">
        <v>390</v>
      </c>
      <c r="E3435" s="13">
        <f>C3435*$H$4</f>
        <v>1693.2</v>
      </c>
      <c r="F3435" s="14">
        <f t="shared" si="295"/>
        <v>0</v>
      </c>
      <c r="G3435" s="13">
        <f t="shared" si="294"/>
        <v>1411</v>
      </c>
      <c r="H3435" s="13">
        <f t="shared" si="296"/>
        <v>1693.2</v>
      </c>
    </row>
    <row r="3436" spans="1:8" ht="12.4" customHeight="1" outlineLevel="2">
      <c r="A3436" s="19">
        <v>4643124</v>
      </c>
      <c r="B3436" s="68" t="s">
        <v>3545</v>
      </c>
      <c r="C3436" s="53">
        <v>22.900000000000002</v>
      </c>
      <c r="D3436" s="38" t="s">
        <v>391</v>
      </c>
      <c r="E3436" s="13">
        <f>C3436*$H$4</f>
        <v>1167.9000000000001</v>
      </c>
      <c r="F3436" s="14">
        <f t="shared" si="295"/>
        <v>0</v>
      </c>
      <c r="G3436" s="13">
        <f t="shared" si="294"/>
        <v>973.25</v>
      </c>
      <c r="H3436" s="13">
        <f t="shared" si="296"/>
        <v>1167.9000000000001</v>
      </c>
    </row>
    <row r="3437" spans="1:8" ht="12.4" customHeight="1" outlineLevel="2">
      <c r="A3437" s="19">
        <v>4643121</v>
      </c>
      <c r="B3437" s="68" t="s">
        <v>3546</v>
      </c>
      <c r="C3437" s="53">
        <v>22.900000000000002</v>
      </c>
      <c r="D3437" s="38" t="s">
        <v>391</v>
      </c>
      <c r="E3437" s="13">
        <f>C3437*$H$4</f>
        <v>1167.9000000000001</v>
      </c>
      <c r="F3437" s="14">
        <f t="shared" si="295"/>
        <v>0</v>
      </c>
      <c r="G3437" s="13">
        <f t="shared" si="294"/>
        <v>973.25</v>
      </c>
      <c r="H3437" s="13">
        <f t="shared" si="296"/>
        <v>1167.9000000000001</v>
      </c>
    </row>
    <row r="3438" spans="1:8" ht="12.4" customHeight="1" outlineLevel="2">
      <c r="A3438" s="19">
        <v>4644211</v>
      </c>
      <c r="B3438" s="68" t="s">
        <v>3547</v>
      </c>
      <c r="C3438" s="53">
        <v>48.2</v>
      </c>
      <c r="D3438" s="38" t="s">
        <v>391</v>
      </c>
      <c r="E3438" s="13">
        <f>C3438*$H$4</f>
        <v>2458.2000000000003</v>
      </c>
      <c r="F3438" s="14">
        <f t="shared" si="295"/>
        <v>0</v>
      </c>
      <c r="G3438" s="13">
        <f t="shared" si="294"/>
        <v>2048.5</v>
      </c>
      <c r="H3438" s="13">
        <f t="shared" si="296"/>
        <v>2458.2000000000003</v>
      </c>
    </row>
    <row r="3439" spans="1:8" ht="12.4" customHeight="1" outlineLevel="2">
      <c r="A3439" s="19">
        <v>4644113</v>
      </c>
      <c r="B3439" s="68" t="s">
        <v>3548</v>
      </c>
      <c r="C3439" s="53">
        <v>24.700000000000003</v>
      </c>
      <c r="D3439" s="38" t="s">
        <v>390</v>
      </c>
      <c r="E3439" s="13">
        <f>C3439*$H$4</f>
        <v>1259.7</v>
      </c>
      <c r="F3439" s="14">
        <f t="shared" si="295"/>
        <v>0</v>
      </c>
      <c r="G3439" s="13">
        <f t="shared" si="294"/>
        <v>1049.75</v>
      </c>
      <c r="H3439" s="13">
        <f t="shared" si="296"/>
        <v>1259.7</v>
      </c>
    </row>
    <row r="3440" spans="1:8" ht="12.4" customHeight="1" outlineLevel="2">
      <c r="A3440" s="19">
        <v>4644110</v>
      </c>
      <c r="B3440" s="68" t="s">
        <v>3549</v>
      </c>
      <c r="C3440" s="53">
        <v>24.700000000000003</v>
      </c>
      <c r="D3440" s="38" t="s">
        <v>391</v>
      </c>
      <c r="E3440" s="13">
        <f>C3440*$H$4</f>
        <v>1259.7</v>
      </c>
      <c r="F3440" s="14">
        <f t="shared" si="295"/>
        <v>0</v>
      </c>
      <c r="G3440" s="13">
        <f t="shared" si="294"/>
        <v>1049.75</v>
      </c>
      <c r="H3440" s="13">
        <f t="shared" si="296"/>
        <v>1259.7</v>
      </c>
    </row>
    <row r="3441" spans="1:8" ht="12.4" customHeight="1" outlineLevel="2">
      <c r="A3441" s="19">
        <v>4644210</v>
      </c>
      <c r="B3441" s="68" t="s">
        <v>3550</v>
      </c>
      <c r="C3441" s="53">
        <v>48.2</v>
      </c>
      <c r="D3441" s="38" t="s">
        <v>391</v>
      </c>
      <c r="E3441" s="13">
        <f>C3441*$H$4</f>
        <v>2458.2000000000003</v>
      </c>
      <c r="F3441" s="14">
        <f t="shared" si="295"/>
        <v>0</v>
      </c>
      <c r="G3441" s="13">
        <f t="shared" si="294"/>
        <v>2048.5</v>
      </c>
      <c r="H3441" s="13">
        <f t="shared" si="296"/>
        <v>2458.2000000000003</v>
      </c>
    </row>
    <row r="3442" spans="1:8" ht="12.4" customHeight="1" outlineLevel="2">
      <c r="A3442" s="19">
        <v>4644114</v>
      </c>
      <c r="B3442" s="68" t="s">
        <v>3551</v>
      </c>
      <c r="C3442" s="53">
        <v>24.700000000000003</v>
      </c>
      <c r="D3442" s="38" t="s">
        <v>391</v>
      </c>
      <c r="E3442" s="13">
        <f>C3442*$H$4</f>
        <v>1259.7</v>
      </c>
      <c r="F3442" s="14">
        <f t="shared" si="295"/>
        <v>0</v>
      </c>
      <c r="G3442" s="13">
        <f t="shared" si="294"/>
        <v>1049.75</v>
      </c>
      <c r="H3442" s="13">
        <f t="shared" si="296"/>
        <v>1259.7</v>
      </c>
    </row>
    <row r="3443" spans="1:8" ht="12.4" customHeight="1" outlineLevel="2">
      <c r="A3443" s="19">
        <v>4644122</v>
      </c>
      <c r="B3443" s="68" t="s">
        <v>3552</v>
      </c>
      <c r="C3443" s="53">
        <v>24.700000000000003</v>
      </c>
      <c r="D3443" s="38" t="s">
        <v>390</v>
      </c>
      <c r="E3443" s="13">
        <f>C3443*$H$4</f>
        <v>1259.7</v>
      </c>
      <c r="F3443" s="14">
        <f t="shared" si="295"/>
        <v>0</v>
      </c>
      <c r="G3443" s="13">
        <f t="shared" si="294"/>
        <v>1049.75</v>
      </c>
      <c r="H3443" s="13">
        <f t="shared" si="296"/>
        <v>1259.7</v>
      </c>
    </row>
    <row r="3444" spans="1:8" ht="12.4" customHeight="1" outlineLevel="2">
      <c r="A3444" s="19">
        <v>4644123</v>
      </c>
      <c r="B3444" s="68" t="s">
        <v>3553</v>
      </c>
      <c r="C3444" s="53">
        <v>24.700000000000003</v>
      </c>
      <c r="D3444" s="38" t="s">
        <v>390</v>
      </c>
      <c r="E3444" s="13">
        <f>C3444*$H$4</f>
        <v>1259.7</v>
      </c>
      <c r="F3444" s="14">
        <f t="shared" si="295"/>
        <v>0</v>
      </c>
      <c r="G3444" s="13">
        <f t="shared" si="294"/>
        <v>1049.75</v>
      </c>
      <c r="H3444" s="13">
        <f t="shared" si="296"/>
        <v>1259.7</v>
      </c>
    </row>
    <row r="3445" spans="1:8" ht="12.4" customHeight="1" outlineLevel="2">
      <c r="A3445" s="19">
        <v>4644221</v>
      </c>
      <c r="B3445" s="68" t="s">
        <v>3554</v>
      </c>
      <c r="C3445" s="53">
        <v>48.2</v>
      </c>
      <c r="D3445" s="38" t="s">
        <v>391</v>
      </c>
      <c r="E3445" s="13">
        <f>C3445*$H$4</f>
        <v>2458.2000000000003</v>
      </c>
      <c r="F3445" s="14">
        <f t="shared" si="295"/>
        <v>0</v>
      </c>
      <c r="G3445" s="13">
        <f t="shared" si="294"/>
        <v>2048.5</v>
      </c>
      <c r="H3445" s="13">
        <f t="shared" si="296"/>
        <v>2458.2000000000003</v>
      </c>
    </row>
    <row r="3446" spans="1:8" ht="12.4" customHeight="1" outlineLevel="2">
      <c r="A3446" s="19">
        <v>4644120</v>
      </c>
      <c r="B3446" s="68" t="s">
        <v>3555</v>
      </c>
      <c r="C3446" s="53">
        <v>24.700000000000003</v>
      </c>
      <c r="D3446" s="38" t="s">
        <v>390</v>
      </c>
      <c r="E3446" s="13">
        <f>C3446*$H$4</f>
        <v>1259.7</v>
      </c>
      <c r="F3446" s="14">
        <f t="shared" si="295"/>
        <v>0</v>
      </c>
      <c r="G3446" s="13">
        <f t="shared" si="294"/>
        <v>1049.75</v>
      </c>
      <c r="H3446" s="13">
        <f t="shared" si="296"/>
        <v>1259.7</v>
      </c>
    </row>
    <row r="3447" spans="1:8" ht="12.4" customHeight="1" outlineLevel="2">
      <c r="A3447" s="19">
        <v>4644220</v>
      </c>
      <c r="B3447" s="68" t="s">
        <v>3556</v>
      </c>
      <c r="C3447" s="53">
        <v>48.2</v>
      </c>
      <c r="D3447" s="38" t="s">
        <v>390</v>
      </c>
      <c r="E3447" s="13">
        <f>C3447*$H$4</f>
        <v>2458.2000000000003</v>
      </c>
      <c r="F3447" s="14">
        <f t="shared" si="295"/>
        <v>0</v>
      </c>
      <c r="G3447" s="13">
        <f t="shared" si="294"/>
        <v>2048.5</v>
      </c>
      <c r="H3447" s="13">
        <f t="shared" si="296"/>
        <v>2458.2000000000003</v>
      </c>
    </row>
    <row r="3448" spans="1:8" ht="12.4" customHeight="1" outlineLevel="2">
      <c r="A3448" s="19">
        <v>4644124</v>
      </c>
      <c r="B3448" s="68" t="s">
        <v>3557</v>
      </c>
      <c r="C3448" s="53">
        <v>24.700000000000003</v>
      </c>
      <c r="D3448" s="38" t="s">
        <v>391</v>
      </c>
      <c r="E3448" s="13">
        <f>C3448*$H$4</f>
        <v>1259.7</v>
      </c>
      <c r="F3448" s="14">
        <f t="shared" si="295"/>
        <v>0</v>
      </c>
      <c r="G3448" s="13">
        <f t="shared" si="294"/>
        <v>1049.75</v>
      </c>
      <c r="H3448" s="13">
        <f t="shared" si="296"/>
        <v>1259.7</v>
      </c>
    </row>
    <row r="3449" spans="1:8" ht="12.4" customHeight="1" outlineLevel="2">
      <c r="A3449" s="19">
        <v>4645102</v>
      </c>
      <c r="B3449" s="68" t="s">
        <v>3558</v>
      </c>
      <c r="C3449" s="53">
        <v>30.3</v>
      </c>
      <c r="D3449" s="38" t="s">
        <v>391</v>
      </c>
      <c r="E3449" s="13">
        <f>C3449*$H$4</f>
        <v>1545.3</v>
      </c>
      <c r="F3449" s="14">
        <f t="shared" si="295"/>
        <v>0</v>
      </c>
      <c r="G3449" s="13">
        <f t="shared" si="294"/>
        <v>1287.75</v>
      </c>
      <c r="H3449" s="13">
        <f t="shared" si="296"/>
        <v>1545.3</v>
      </c>
    </row>
    <row r="3450" spans="1:8" ht="12.4" customHeight="1" outlineLevel="2">
      <c r="A3450" s="19">
        <v>4645103</v>
      </c>
      <c r="B3450" s="68" t="s">
        <v>3559</v>
      </c>
      <c r="C3450" s="53">
        <v>30.3</v>
      </c>
      <c r="D3450" s="38" t="s">
        <v>390</v>
      </c>
      <c r="E3450" s="13">
        <f>C3450*$H$4</f>
        <v>1545.3</v>
      </c>
      <c r="F3450" s="14">
        <f t="shared" si="295"/>
        <v>0</v>
      </c>
      <c r="G3450" s="13">
        <f t="shared" si="294"/>
        <v>1287.75</v>
      </c>
      <c r="H3450" s="13">
        <f t="shared" si="296"/>
        <v>1545.3</v>
      </c>
    </row>
    <row r="3451" spans="1:8" ht="12.4" customHeight="1" outlineLevel="2">
      <c r="A3451" s="19">
        <v>4645100</v>
      </c>
      <c r="B3451" s="68" t="s">
        <v>3560</v>
      </c>
      <c r="C3451" s="53">
        <v>30.3</v>
      </c>
      <c r="D3451" s="38" t="s">
        <v>390</v>
      </c>
      <c r="E3451" s="13">
        <f>C3451*$H$4</f>
        <v>1545.3</v>
      </c>
      <c r="F3451" s="14">
        <f t="shared" si="295"/>
        <v>0</v>
      </c>
      <c r="G3451" s="13">
        <f t="shared" si="294"/>
        <v>1287.75</v>
      </c>
      <c r="H3451" s="13">
        <f t="shared" si="296"/>
        <v>1545.3</v>
      </c>
    </row>
    <row r="3452" spans="1:8" ht="12.4" customHeight="1" outlineLevel="2">
      <c r="A3452" s="19">
        <v>4645200</v>
      </c>
      <c r="B3452" s="68" t="s">
        <v>3561</v>
      </c>
      <c r="C3452" s="53">
        <v>53.800000000000004</v>
      </c>
      <c r="D3452" s="38" t="s">
        <v>390</v>
      </c>
      <c r="E3452" s="13">
        <f>C3452*$H$4</f>
        <v>2743.8</v>
      </c>
      <c r="F3452" s="14">
        <f t="shared" si="295"/>
        <v>0</v>
      </c>
      <c r="G3452" s="13">
        <f t="shared" si="294"/>
        <v>2286.5</v>
      </c>
      <c r="H3452" s="13">
        <f t="shared" si="296"/>
        <v>2743.8</v>
      </c>
    </row>
    <row r="3453" spans="1:8" ht="12.4" customHeight="1" outlineLevel="2">
      <c r="A3453" s="19">
        <v>4645104</v>
      </c>
      <c r="B3453" s="68" t="s">
        <v>3562</v>
      </c>
      <c r="C3453" s="53">
        <v>30.3</v>
      </c>
      <c r="D3453" s="38" t="s">
        <v>391</v>
      </c>
      <c r="E3453" s="13">
        <f>C3453*$H$4</f>
        <v>1545.3</v>
      </c>
      <c r="F3453" s="14">
        <f t="shared" si="295"/>
        <v>0</v>
      </c>
      <c r="G3453" s="13">
        <f t="shared" si="294"/>
        <v>1287.75</v>
      </c>
      <c r="H3453" s="13">
        <f t="shared" si="296"/>
        <v>1545.3</v>
      </c>
    </row>
    <row r="3454" spans="1:8" ht="12.4" customHeight="1" outlineLevel="2">
      <c r="A3454" s="19">
        <v>4645105</v>
      </c>
      <c r="B3454" s="68" t="s">
        <v>3563</v>
      </c>
      <c r="C3454" s="53">
        <v>30.3</v>
      </c>
      <c r="D3454" s="38" t="s">
        <v>391</v>
      </c>
      <c r="E3454" s="13">
        <f>C3454*$H$4</f>
        <v>1545.3</v>
      </c>
      <c r="F3454" s="14">
        <f t="shared" si="295"/>
        <v>0</v>
      </c>
      <c r="G3454" s="13">
        <f t="shared" si="294"/>
        <v>1287.75</v>
      </c>
      <c r="H3454" s="13">
        <f t="shared" si="296"/>
        <v>1545.3</v>
      </c>
    </row>
    <row r="3455" spans="1:8" ht="12.4" customHeight="1" outlineLevel="2">
      <c r="A3455" s="19">
        <v>4645101</v>
      </c>
      <c r="B3455" s="68" t="s">
        <v>3564</v>
      </c>
      <c r="C3455" s="53">
        <v>30.3</v>
      </c>
      <c r="D3455" s="38" t="s">
        <v>391</v>
      </c>
      <c r="E3455" s="13">
        <f>C3455*$H$4</f>
        <v>1545.3</v>
      </c>
      <c r="F3455" s="14">
        <f t="shared" si="295"/>
        <v>0</v>
      </c>
      <c r="G3455" s="13">
        <f t="shared" si="294"/>
        <v>1287.75</v>
      </c>
      <c r="H3455" s="13">
        <f t="shared" si="296"/>
        <v>1545.3</v>
      </c>
    </row>
    <row r="3456" spans="1:8" ht="12.4" customHeight="1" outlineLevel="2">
      <c r="A3456" s="19">
        <v>4645211</v>
      </c>
      <c r="B3456" s="68" t="s">
        <v>3565</v>
      </c>
      <c r="C3456" s="53">
        <v>55</v>
      </c>
      <c r="D3456" s="38" t="s">
        <v>391</v>
      </c>
      <c r="E3456" s="13">
        <f>C3456*$H$4</f>
        <v>2805</v>
      </c>
      <c r="F3456" s="14">
        <f t="shared" si="295"/>
        <v>0</v>
      </c>
      <c r="G3456" s="13">
        <f t="shared" si="294"/>
        <v>2337.5</v>
      </c>
      <c r="H3456" s="13">
        <f t="shared" si="296"/>
        <v>2805</v>
      </c>
    </row>
    <row r="3457" spans="1:8" ht="12.4" customHeight="1" outlineLevel="2">
      <c r="A3457" s="19">
        <v>4645113</v>
      </c>
      <c r="B3457" s="68" t="s">
        <v>3566</v>
      </c>
      <c r="C3457" s="53">
        <v>33</v>
      </c>
      <c r="D3457" s="38" t="s">
        <v>390</v>
      </c>
      <c r="E3457" s="13">
        <f>C3457*$H$4</f>
        <v>1683</v>
      </c>
      <c r="F3457" s="14">
        <f t="shared" si="295"/>
        <v>0</v>
      </c>
      <c r="G3457" s="13">
        <f t="shared" si="294"/>
        <v>1402.5</v>
      </c>
      <c r="H3457" s="13">
        <f t="shared" si="296"/>
        <v>1683</v>
      </c>
    </row>
    <row r="3458" spans="1:8" ht="12.4" customHeight="1" outlineLevel="2">
      <c r="A3458" s="19">
        <v>4645114</v>
      </c>
      <c r="B3458" s="68" t="s">
        <v>3567</v>
      </c>
      <c r="C3458" s="53">
        <v>33</v>
      </c>
      <c r="D3458" s="38" t="s">
        <v>391</v>
      </c>
      <c r="E3458" s="13">
        <f>C3458*$H$4</f>
        <v>1683</v>
      </c>
      <c r="F3458" s="14">
        <f t="shared" si="295"/>
        <v>0</v>
      </c>
      <c r="G3458" s="13">
        <f t="shared" si="294"/>
        <v>1402.5</v>
      </c>
      <c r="H3458" s="13">
        <f t="shared" si="296"/>
        <v>1683</v>
      </c>
    </row>
    <row r="3459" spans="1:8" ht="12.4" customHeight="1" outlineLevel="2">
      <c r="A3459" s="19">
        <v>4645123</v>
      </c>
      <c r="B3459" s="68" t="s">
        <v>3568</v>
      </c>
      <c r="C3459" s="53">
        <v>33</v>
      </c>
      <c r="D3459" s="38" t="s">
        <v>390</v>
      </c>
      <c r="E3459" s="13">
        <f>C3459*$H$4</f>
        <v>1683</v>
      </c>
      <c r="F3459" s="14">
        <f t="shared" si="295"/>
        <v>0</v>
      </c>
      <c r="G3459" s="13">
        <f t="shared" si="294"/>
        <v>1402.5</v>
      </c>
      <c r="H3459" s="13">
        <f t="shared" si="296"/>
        <v>1683</v>
      </c>
    </row>
    <row r="3460" spans="1:8" ht="12.4" customHeight="1" outlineLevel="2">
      <c r="A3460" s="19">
        <v>4645120</v>
      </c>
      <c r="B3460" s="68" t="s">
        <v>3569</v>
      </c>
      <c r="C3460" s="53">
        <v>33</v>
      </c>
      <c r="D3460" s="38" t="s">
        <v>390</v>
      </c>
      <c r="E3460" s="13">
        <f>C3460*$H$4</f>
        <v>1683</v>
      </c>
      <c r="F3460" s="14">
        <f t="shared" si="295"/>
        <v>0</v>
      </c>
      <c r="G3460" s="13">
        <f t="shared" si="294"/>
        <v>1402.5</v>
      </c>
      <c r="H3460" s="13">
        <f t="shared" si="296"/>
        <v>1683</v>
      </c>
    </row>
    <row r="3461" spans="1:8" ht="12.4" customHeight="1" outlineLevel="2">
      <c r="A3461" s="19">
        <v>4645220</v>
      </c>
      <c r="B3461" s="68" t="s">
        <v>3570</v>
      </c>
      <c r="C3461" s="53">
        <v>55</v>
      </c>
      <c r="D3461" s="38" t="s">
        <v>390</v>
      </c>
      <c r="E3461" s="13">
        <f>C3461*$H$4</f>
        <v>2805</v>
      </c>
      <c r="F3461" s="14">
        <f t="shared" si="295"/>
        <v>0</v>
      </c>
      <c r="G3461" s="13">
        <f t="shared" si="294"/>
        <v>2337.5</v>
      </c>
      <c r="H3461" s="13">
        <f t="shared" si="296"/>
        <v>2805</v>
      </c>
    </row>
    <row r="3462" spans="1:8" ht="12.4" customHeight="1" outlineLevel="2">
      <c r="A3462" s="19">
        <v>4645124</v>
      </c>
      <c r="B3462" s="68" t="s">
        <v>3571</v>
      </c>
      <c r="C3462" s="53">
        <v>33</v>
      </c>
      <c r="D3462" s="38" t="s">
        <v>391</v>
      </c>
      <c r="E3462" s="13">
        <f>C3462*$H$4</f>
        <v>1683</v>
      </c>
      <c r="F3462" s="14">
        <f t="shared" si="295"/>
        <v>0</v>
      </c>
      <c r="G3462" s="13">
        <f t="shared" si="294"/>
        <v>1402.5</v>
      </c>
      <c r="H3462" s="13">
        <f t="shared" si="296"/>
        <v>1683</v>
      </c>
    </row>
    <row r="3463" spans="1:8" ht="12.4" customHeight="1" outlineLevel="2">
      <c r="A3463" s="19">
        <v>4645121</v>
      </c>
      <c r="B3463" s="68" t="s">
        <v>3572</v>
      </c>
      <c r="C3463" s="53">
        <v>33</v>
      </c>
      <c r="D3463" s="38" t="s">
        <v>391</v>
      </c>
      <c r="E3463" s="13">
        <f>C3463*$H$4</f>
        <v>1683</v>
      </c>
      <c r="F3463" s="14">
        <f t="shared" si="295"/>
        <v>0</v>
      </c>
      <c r="G3463" s="13">
        <f t="shared" si="294"/>
        <v>1402.5</v>
      </c>
      <c r="H3463" s="13">
        <f t="shared" si="296"/>
        <v>1683</v>
      </c>
    </row>
    <row r="3464" spans="1:8" ht="12.4" customHeight="1" outlineLevel="2">
      <c r="A3464" s="19">
        <v>4646102</v>
      </c>
      <c r="B3464" s="68" t="s">
        <v>3573</v>
      </c>
      <c r="C3464" s="53">
        <v>46.6</v>
      </c>
      <c r="D3464" s="38" t="s">
        <v>391</v>
      </c>
      <c r="E3464" s="13">
        <f>C3464*$H$4</f>
        <v>2376.6</v>
      </c>
      <c r="F3464" s="14">
        <f t="shared" si="295"/>
        <v>0</v>
      </c>
      <c r="G3464" s="13">
        <f t="shared" si="294"/>
        <v>1980.5</v>
      </c>
      <c r="H3464" s="13">
        <f t="shared" si="296"/>
        <v>2376.6</v>
      </c>
    </row>
    <row r="3465" spans="1:8" ht="12.4" customHeight="1" outlineLevel="2">
      <c r="A3465" s="19">
        <v>4646103</v>
      </c>
      <c r="B3465" s="68" t="s">
        <v>3574</v>
      </c>
      <c r="C3465" s="53">
        <v>46.6</v>
      </c>
      <c r="D3465" s="38" t="s">
        <v>390</v>
      </c>
      <c r="E3465" s="13">
        <f>C3465*$H$4</f>
        <v>2376.6</v>
      </c>
      <c r="F3465" s="14">
        <f t="shared" si="295"/>
        <v>0</v>
      </c>
      <c r="G3465" s="13">
        <f t="shared" si="294"/>
        <v>1980.5</v>
      </c>
      <c r="H3465" s="13">
        <f t="shared" si="296"/>
        <v>2376.6</v>
      </c>
    </row>
    <row r="3466" spans="1:8" ht="12.4" customHeight="1" outlineLevel="2">
      <c r="A3466" s="19">
        <v>4646100</v>
      </c>
      <c r="B3466" s="68" t="s">
        <v>3575</v>
      </c>
      <c r="C3466" s="53">
        <v>46.6</v>
      </c>
      <c r="D3466" s="38" t="s">
        <v>390</v>
      </c>
      <c r="E3466" s="13">
        <f>C3466*$H$4</f>
        <v>2376.6</v>
      </c>
      <c r="F3466" s="14">
        <f t="shared" si="295"/>
        <v>0</v>
      </c>
      <c r="G3466" s="13">
        <f t="shared" si="294"/>
        <v>1980.5</v>
      </c>
      <c r="H3466" s="13">
        <f t="shared" si="296"/>
        <v>2376.6</v>
      </c>
    </row>
    <row r="3467" spans="1:8" ht="12.4" customHeight="1" outlineLevel="2">
      <c r="A3467" s="19">
        <v>4646200</v>
      </c>
      <c r="B3467" s="68" t="s">
        <v>3576</v>
      </c>
      <c r="C3467" s="53">
        <v>112</v>
      </c>
      <c r="D3467" s="38" t="s">
        <v>390</v>
      </c>
      <c r="E3467" s="13">
        <f>C3467*$H$4</f>
        <v>5712</v>
      </c>
      <c r="F3467" s="14">
        <f t="shared" si="295"/>
        <v>0</v>
      </c>
      <c r="G3467" s="13">
        <f t="shared" si="294"/>
        <v>4760</v>
      </c>
      <c r="H3467" s="13">
        <f t="shared" si="296"/>
        <v>5712</v>
      </c>
    </row>
    <row r="3468" spans="1:8" ht="12.4" customHeight="1" outlineLevel="2">
      <c r="A3468" s="19">
        <v>4646104</v>
      </c>
      <c r="B3468" s="68" t="s">
        <v>3577</v>
      </c>
      <c r="C3468" s="53">
        <v>46.6</v>
      </c>
      <c r="D3468" s="38" t="s">
        <v>391</v>
      </c>
      <c r="E3468" s="13">
        <f>C3468*$H$4</f>
        <v>2376.6</v>
      </c>
      <c r="F3468" s="14">
        <f t="shared" si="295"/>
        <v>0</v>
      </c>
      <c r="G3468" s="13">
        <f t="shared" si="294"/>
        <v>1980.5</v>
      </c>
      <c r="H3468" s="13">
        <f t="shared" si="296"/>
        <v>2376.6</v>
      </c>
    </row>
    <row r="3469" spans="1:8" ht="12.4" customHeight="1" outlineLevel="2">
      <c r="A3469" s="19">
        <v>4646112</v>
      </c>
      <c r="B3469" s="68" t="s">
        <v>3578</v>
      </c>
      <c r="C3469" s="53">
        <v>49.300000000000004</v>
      </c>
      <c r="D3469" s="38" t="s">
        <v>391</v>
      </c>
      <c r="E3469" s="13">
        <f>C3469*$H$4</f>
        <v>2514.3000000000002</v>
      </c>
      <c r="F3469" s="14">
        <f t="shared" si="295"/>
        <v>0</v>
      </c>
      <c r="G3469" s="13">
        <f t="shared" si="294"/>
        <v>2095.25</v>
      </c>
      <c r="H3469" s="13">
        <f t="shared" si="296"/>
        <v>2514.3000000000002</v>
      </c>
    </row>
    <row r="3470" spans="1:8" ht="12.4" customHeight="1" outlineLevel="2">
      <c r="A3470" s="19">
        <v>4646211</v>
      </c>
      <c r="B3470" s="68" t="s">
        <v>3579</v>
      </c>
      <c r="C3470" s="53">
        <v>115</v>
      </c>
      <c r="D3470" s="38" t="s">
        <v>391</v>
      </c>
      <c r="E3470" s="13">
        <f>C3470*$H$4</f>
        <v>5865</v>
      </c>
      <c r="F3470" s="14">
        <f t="shared" si="295"/>
        <v>0</v>
      </c>
      <c r="G3470" s="13">
        <f t="shared" ref="G3470:G3533" si="297">ROUND(H3470/1.2,2)</f>
        <v>4887.5</v>
      </c>
      <c r="H3470" s="13">
        <f t="shared" si="296"/>
        <v>5865</v>
      </c>
    </row>
    <row r="3471" spans="1:8" ht="12.4" customHeight="1" outlineLevel="2">
      <c r="A3471" s="19">
        <v>4646122</v>
      </c>
      <c r="B3471" s="68" t="s">
        <v>3580</v>
      </c>
      <c r="C3471" s="53">
        <v>49.300000000000004</v>
      </c>
      <c r="D3471" s="38" t="s">
        <v>391</v>
      </c>
      <c r="E3471" s="13">
        <f>C3471*$H$4</f>
        <v>2514.3000000000002</v>
      </c>
      <c r="F3471" s="14">
        <f t="shared" si="295"/>
        <v>0</v>
      </c>
      <c r="G3471" s="13">
        <f t="shared" si="297"/>
        <v>2095.25</v>
      </c>
      <c r="H3471" s="13">
        <f t="shared" si="296"/>
        <v>2514.3000000000002</v>
      </c>
    </row>
    <row r="3472" spans="1:8" ht="12.4" customHeight="1" outlineLevel="2">
      <c r="A3472" s="19">
        <v>4646123</v>
      </c>
      <c r="B3472" s="68" t="s">
        <v>3581</v>
      </c>
      <c r="C3472" s="53">
        <v>49.300000000000004</v>
      </c>
      <c r="D3472" s="38" t="s">
        <v>390</v>
      </c>
      <c r="E3472" s="13">
        <f>C3472*$H$4</f>
        <v>2514.3000000000002</v>
      </c>
      <c r="F3472" s="14">
        <f t="shared" si="295"/>
        <v>0</v>
      </c>
      <c r="G3472" s="13">
        <f t="shared" si="297"/>
        <v>2095.25</v>
      </c>
      <c r="H3472" s="13">
        <f t="shared" si="296"/>
        <v>2514.3000000000002</v>
      </c>
    </row>
    <row r="3473" spans="1:8" ht="12.4" customHeight="1" outlineLevel="2">
      <c r="A3473" s="19">
        <v>4646120</v>
      </c>
      <c r="B3473" s="68" t="s">
        <v>3582</v>
      </c>
      <c r="C3473" s="53">
        <v>49.300000000000004</v>
      </c>
      <c r="D3473" s="38" t="s">
        <v>390</v>
      </c>
      <c r="E3473" s="13">
        <f>C3473*$H$4</f>
        <v>2514.3000000000002</v>
      </c>
      <c r="F3473" s="14">
        <f t="shared" ref="F3473:F3536" si="298">$F$3211</f>
        <v>0</v>
      </c>
      <c r="G3473" s="13">
        <f t="shared" si="297"/>
        <v>2095.25</v>
      </c>
      <c r="H3473" s="13">
        <f t="shared" ref="H3473:H3536" si="299">E3473-E3473*F3473</f>
        <v>2514.3000000000002</v>
      </c>
    </row>
    <row r="3474" spans="1:8" ht="12.4" customHeight="1" outlineLevel="2">
      <c r="A3474" s="19">
        <v>4646220</v>
      </c>
      <c r="B3474" s="68" t="s">
        <v>3583</v>
      </c>
      <c r="C3474" s="53">
        <v>115</v>
      </c>
      <c r="D3474" s="38" t="s">
        <v>391</v>
      </c>
      <c r="E3474" s="13">
        <f>C3474*$H$4</f>
        <v>5865</v>
      </c>
      <c r="F3474" s="14">
        <f t="shared" si="298"/>
        <v>0</v>
      </c>
      <c r="G3474" s="13">
        <f t="shared" si="297"/>
        <v>4887.5</v>
      </c>
      <c r="H3474" s="13">
        <f t="shared" si="299"/>
        <v>5865</v>
      </c>
    </row>
    <row r="3475" spans="1:8" ht="12.4" customHeight="1" outlineLevel="2">
      <c r="A3475" s="19">
        <v>4646124</v>
      </c>
      <c r="B3475" s="68" t="s">
        <v>3584</v>
      </c>
      <c r="C3475" s="53">
        <v>49.300000000000004</v>
      </c>
      <c r="D3475" s="38" t="s">
        <v>391</v>
      </c>
      <c r="E3475" s="13">
        <f>C3475*$H$4</f>
        <v>2514.3000000000002</v>
      </c>
      <c r="F3475" s="14">
        <f t="shared" si="298"/>
        <v>0</v>
      </c>
      <c r="G3475" s="13">
        <f t="shared" si="297"/>
        <v>2095.25</v>
      </c>
      <c r="H3475" s="13">
        <f t="shared" si="299"/>
        <v>2514.3000000000002</v>
      </c>
    </row>
    <row r="3476" spans="1:8" ht="12.4" customHeight="1" outlineLevel="2">
      <c r="A3476" s="19">
        <v>4646121</v>
      </c>
      <c r="B3476" s="68" t="s">
        <v>3585</v>
      </c>
      <c r="C3476" s="53">
        <v>49.300000000000004</v>
      </c>
      <c r="D3476" s="38" t="s">
        <v>391</v>
      </c>
      <c r="E3476" s="13">
        <f>C3476*$H$4</f>
        <v>2514.3000000000002</v>
      </c>
      <c r="F3476" s="14">
        <f t="shared" si="298"/>
        <v>0</v>
      </c>
      <c r="G3476" s="13">
        <f t="shared" si="297"/>
        <v>2095.25</v>
      </c>
      <c r="H3476" s="13">
        <f t="shared" si="299"/>
        <v>2514.3000000000002</v>
      </c>
    </row>
    <row r="3477" spans="1:8" ht="12.4" customHeight="1" outlineLevel="2">
      <c r="A3477" s="19">
        <v>4647102</v>
      </c>
      <c r="B3477" s="68" t="s">
        <v>3586</v>
      </c>
      <c r="C3477" s="53">
        <v>52.2</v>
      </c>
      <c r="D3477" s="38" t="s">
        <v>391</v>
      </c>
      <c r="E3477" s="13">
        <f>C3477*$H$4</f>
        <v>2662.2000000000003</v>
      </c>
      <c r="F3477" s="14">
        <f t="shared" si="298"/>
        <v>0</v>
      </c>
      <c r="G3477" s="13">
        <f t="shared" si="297"/>
        <v>2218.5</v>
      </c>
      <c r="H3477" s="13">
        <f t="shared" si="299"/>
        <v>2662.2000000000003</v>
      </c>
    </row>
    <row r="3478" spans="1:8" ht="12.4" customHeight="1" outlineLevel="2">
      <c r="A3478" s="19">
        <v>4647201</v>
      </c>
      <c r="B3478" s="68" t="s">
        <v>3587</v>
      </c>
      <c r="C3478" s="53">
        <v>131</v>
      </c>
      <c r="D3478" s="38" t="s">
        <v>391</v>
      </c>
      <c r="E3478" s="13">
        <f>C3478*$H$4</f>
        <v>6681</v>
      </c>
      <c r="F3478" s="14">
        <f t="shared" si="298"/>
        <v>0</v>
      </c>
      <c r="G3478" s="13">
        <f t="shared" si="297"/>
        <v>5567.5</v>
      </c>
      <c r="H3478" s="13">
        <f t="shared" si="299"/>
        <v>6681</v>
      </c>
    </row>
    <row r="3479" spans="1:8" ht="12.4" customHeight="1" outlineLevel="2">
      <c r="A3479" s="19">
        <v>4647103</v>
      </c>
      <c r="B3479" s="68" t="s">
        <v>3588</v>
      </c>
      <c r="C3479" s="53">
        <v>52.2</v>
      </c>
      <c r="D3479" s="38" t="s">
        <v>390</v>
      </c>
      <c r="E3479" s="13">
        <f>C3479*$H$4</f>
        <v>2662.2000000000003</v>
      </c>
      <c r="F3479" s="14">
        <f t="shared" si="298"/>
        <v>0</v>
      </c>
      <c r="G3479" s="13">
        <f t="shared" si="297"/>
        <v>2218.5</v>
      </c>
      <c r="H3479" s="13">
        <f t="shared" si="299"/>
        <v>2662.2000000000003</v>
      </c>
    </row>
    <row r="3480" spans="1:8" ht="12.4" customHeight="1" outlineLevel="2">
      <c r="A3480" s="19">
        <v>4647100</v>
      </c>
      <c r="B3480" s="68" t="s">
        <v>3589</v>
      </c>
      <c r="C3480" s="53">
        <v>52.2</v>
      </c>
      <c r="D3480" s="38" t="s">
        <v>391</v>
      </c>
      <c r="E3480" s="13">
        <f>C3480*$H$4</f>
        <v>2662.2000000000003</v>
      </c>
      <c r="F3480" s="14">
        <f t="shared" si="298"/>
        <v>0</v>
      </c>
      <c r="G3480" s="13">
        <f t="shared" si="297"/>
        <v>2218.5</v>
      </c>
      <c r="H3480" s="13">
        <f t="shared" si="299"/>
        <v>2662.2000000000003</v>
      </c>
    </row>
    <row r="3481" spans="1:8" ht="12.4" customHeight="1" outlineLevel="2">
      <c r="A3481" s="19">
        <v>4647200</v>
      </c>
      <c r="B3481" s="68" t="s">
        <v>3590</v>
      </c>
      <c r="C3481" s="53">
        <v>131</v>
      </c>
      <c r="D3481" s="38" t="s">
        <v>390</v>
      </c>
      <c r="E3481" s="13">
        <f>C3481*$H$4</f>
        <v>6681</v>
      </c>
      <c r="F3481" s="14">
        <f t="shared" si="298"/>
        <v>0</v>
      </c>
      <c r="G3481" s="13">
        <f t="shared" si="297"/>
        <v>5567.5</v>
      </c>
      <c r="H3481" s="13">
        <f t="shared" si="299"/>
        <v>6681</v>
      </c>
    </row>
    <row r="3482" spans="1:8" ht="12.4" customHeight="1" outlineLevel="2">
      <c r="A3482" s="19">
        <v>4647104</v>
      </c>
      <c r="B3482" s="68" t="s">
        <v>3591</v>
      </c>
      <c r="C3482" s="53">
        <v>52.2</v>
      </c>
      <c r="D3482" s="38" t="s">
        <v>390</v>
      </c>
      <c r="E3482" s="13">
        <f>C3482*$H$4</f>
        <v>2662.2000000000003</v>
      </c>
      <c r="F3482" s="14">
        <f t="shared" si="298"/>
        <v>0</v>
      </c>
      <c r="G3482" s="13">
        <f t="shared" si="297"/>
        <v>2218.5</v>
      </c>
      <c r="H3482" s="13">
        <f t="shared" si="299"/>
        <v>2662.2000000000003</v>
      </c>
    </row>
    <row r="3483" spans="1:8" ht="12.4" customHeight="1" outlineLevel="2">
      <c r="A3483" s="19">
        <v>4647105</v>
      </c>
      <c r="B3483" s="68" t="s">
        <v>3592</v>
      </c>
      <c r="C3483" s="53">
        <v>52.2</v>
      </c>
      <c r="D3483" s="38" t="s">
        <v>391</v>
      </c>
      <c r="E3483" s="13">
        <f>C3483*$H$4</f>
        <v>2662.2000000000003</v>
      </c>
      <c r="F3483" s="14">
        <f t="shared" si="298"/>
        <v>0</v>
      </c>
      <c r="G3483" s="13">
        <f t="shared" si="297"/>
        <v>2218.5</v>
      </c>
      <c r="H3483" s="13">
        <f t="shared" si="299"/>
        <v>2662.2000000000003</v>
      </c>
    </row>
    <row r="3484" spans="1:8" ht="12.4" customHeight="1" outlineLevel="2">
      <c r="A3484" s="19">
        <v>4647133</v>
      </c>
      <c r="B3484" s="68" t="s">
        <v>3593</v>
      </c>
      <c r="C3484" s="53">
        <v>57</v>
      </c>
      <c r="D3484" s="38" t="s">
        <v>390</v>
      </c>
      <c r="E3484" s="13">
        <f>C3484*$H$4</f>
        <v>2907</v>
      </c>
      <c r="F3484" s="14">
        <f t="shared" si="298"/>
        <v>0</v>
      </c>
      <c r="G3484" s="13">
        <f t="shared" si="297"/>
        <v>2422.5</v>
      </c>
      <c r="H3484" s="13">
        <f t="shared" si="299"/>
        <v>2907</v>
      </c>
    </row>
    <row r="3485" spans="1:8" ht="12.4" customHeight="1" outlineLevel="2">
      <c r="A3485" s="19">
        <v>4647130</v>
      </c>
      <c r="B3485" s="68" t="s">
        <v>3594</v>
      </c>
      <c r="C3485" s="53">
        <v>57</v>
      </c>
      <c r="D3485" s="38" t="s">
        <v>390</v>
      </c>
      <c r="E3485" s="13">
        <f>C3485*$H$4</f>
        <v>2907</v>
      </c>
      <c r="F3485" s="14">
        <f t="shared" si="298"/>
        <v>0</v>
      </c>
      <c r="G3485" s="13">
        <f t="shared" si="297"/>
        <v>2422.5</v>
      </c>
      <c r="H3485" s="13">
        <f t="shared" si="299"/>
        <v>2907</v>
      </c>
    </row>
    <row r="3486" spans="1:8" ht="12.4" customHeight="1" outlineLevel="2">
      <c r="A3486" s="19">
        <v>4647230</v>
      </c>
      <c r="B3486" s="68" t="s">
        <v>3595</v>
      </c>
      <c r="C3486" s="53">
        <v>136</v>
      </c>
      <c r="D3486" s="38" t="s">
        <v>391</v>
      </c>
      <c r="E3486" s="13">
        <f>C3486*$H$4</f>
        <v>6936</v>
      </c>
      <c r="F3486" s="14">
        <f t="shared" si="298"/>
        <v>0</v>
      </c>
      <c r="G3486" s="13">
        <f t="shared" si="297"/>
        <v>5780</v>
      </c>
      <c r="H3486" s="13">
        <f t="shared" si="299"/>
        <v>6936</v>
      </c>
    </row>
    <row r="3487" spans="1:8" ht="12.4" customHeight="1" outlineLevel="2">
      <c r="A3487" s="19">
        <v>4647134</v>
      </c>
      <c r="B3487" s="68" t="s">
        <v>3596</v>
      </c>
      <c r="C3487" s="53">
        <v>57</v>
      </c>
      <c r="D3487" s="38" t="s">
        <v>391</v>
      </c>
      <c r="E3487" s="13">
        <f>C3487*$H$4</f>
        <v>2907</v>
      </c>
      <c r="F3487" s="14">
        <f t="shared" si="298"/>
        <v>0</v>
      </c>
      <c r="G3487" s="13">
        <f t="shared" si="297"/>
        <v>2422.5</v>
      </c>
      <c r="H3487" s="13">
        <f t="shared" si="299"/>
        <v>2907</v>
      </c>
    </row>
    <row r="3488" spans="1:8" ht="12.4" customHeight="1" outlineLevel="2">
      <c r="A3488" s="19">
        <v>4648103</v>
      </c>
      <c r="B3488" s="68" t="s">
        <v>3597</v>
      </c>
      <c r="C3488" s="53">
        <v>95.899999999999991</v>
      </c>
      <c r="D3488" s="38" t="s">
        <v>390</v>
      </c>
      <c r="E3488" s="13">
        <f>C3488*$H$4</f>
        <v>4890.8999999999996</v>
      </c>
      <c r="F3488" s="14">
        <f t="shared" si="298"/>
        <v>0</v>
      </c>
      <c r="G3488" s="13">
        <f t="shared" si="297"/>
        <v>4075.75</v>
      </c>
      <c r="H3488" s="13">
        <f t="shared" si="299"/>
        <v>4890.8999999999996</v>
      </c>
    </row>
    <row r="3489" spans="1:8" ht="12.4" customHeight="1" outlineLevel="2">
      <c r="A3489" s="19">
        <v>4648100</v>
      </c>
      <c r="B3489" s="68" t="s">
        <v>3598</v>
      </c>
      <c r="C3489" s="53">
        <v>95.899999999999991</v>
      </c>
      <c r="D3489" s="38" t="s">
        <v>391</v>
      </c>
      <c r="E3489" s="13">
        <f>C3489*$H$4</f>
        <v>4890.8999999999996</v>
      </c>
      <c r="F3489" s="14">
        <f t="shared" si="298"/>
        <v>0</v>
      </c>
      <c r="G3489" s="13">
        <f t="shared" si="297"/>
        <v>4075.75</v>
      </c>
      <c r="H3489" s="13">
        <f t="shared" si="299"/>
        <v>4890.8999999999996</v>
      </c>
    </row>
    <row r="3490" spans="1:8" ht="12.4" customHeight="1" outlineLevel="2">
      <c r="A3490" s="19">
        <v>4648200</v>
      </c>
      <c r="B3490" s="68" t="s">
        <v>3599</v>
      </c>
      <c r="C3490" s="53">
        <v>355</v>
      </c>
      <c r="D3490" s="38" t="s">
        <v>391</v>
      </c>
      <c r="E3490" s="13">
        <f>C3490*$H$4</f>
        <v>18105</v>
      </c>
      <c r="F3490" s="14">
        <f t="shared" si="298"/>
        <v>0</v>
      </c>
      <c r="G3490" s="13">
        <f t="shared" si="297"/>
        <v>15087.5</v>
      </c>
      <c r="H3490" s="13">
        <f t="shared" si="299"/>
        <v>18105</v>
      </c>
    </row>
    <row r="3491" spans="1:8" ht="12.4" customHeight="1" outlineLevel="2">
      <c r="A3491" s="19">
        <v>4648104</v>
      </c>
      <c r="B3491" s="68" t="s">
        <v>3600</v>
      </c>
      <c r="C3491" s="53">
        <v>95.899999999999991</v>
      </c>
      <c r="D3491" s="38" t="s">
        <v>391</v>
      </c>
      <c r="E3491" s="13">
        <f>C3491*$H$4</f>
        <v>4890.8999999999996</v>
      </c>
      <c r="F3491" s="14">
        <f t="shared" si="298"/>
        <v>0</v>
      </c>
      <c r="G3491" s="13">
        <f t="shared" si="297"/>
        <v>4075.75</v>
      </c>
      <c r="H3491" s="13">
        <f t="shared" si="299"/>
        <v>4890.8999999999996</v>
      </c>
    </row>
    <row r="3492" spans="1:8" ht="12.4" customHeight="1" outlineLevel="2">
      <c r="A3492" s="19">
        <v>4648101</v>
      </c>
      <c r="B3492" s="68" t="s">
        <v>3601</v>
      </c>
      <c r="C3492" s="53">
        <v>95.899999999999991</v>
      </c>
      <c r="D3492" s="38" t="s">
        <v>391</v>
      </c>
      <c r="E3492" s="13">
        <f>C3492*$H$4</f>
        <v>4890.8999999999996</v>
      </c>
      <c r="F3492" s="14">
        <f t="shared" si="298"/>
        <v>0</v>
      </c>
      <c r="G3492" s="13">
        <f t="shared" si="297"/>
        <v>4075.75</v>
      </c>
      <c r="H3492" s="13">
        <f t="shared" si="299"/>
        <v>4890.8999999999996</v>
      </c>
    </row>
    <row r="3493" spans="1:8" ht="12.4" customHeight="1" outlineLevel="2">
      <c r="A3493" s="19">
        <v>4648132</v>
      </c>
      <c r="B3493" s="68" t="s">
        <v>3602</v>
      </c>
      <c r="C3493" s="53">
        <v>100.69999999999999</v>
      </c>
      <c r="D3493" s="38" t="s">
        <v>391</v>
      </c>
      <c r="E3493" s="13">
        <f>C3493*$H$4</f>
        <v>5135.7</v>
      </c>
      <c r="F3493" s="14">
        <f t="shared" si="298"/>
        <v>0</v>
      </c>
      <c r="G3493" s="13">
        <f t="shared" si="297"/>
        <v>4279.75</v>
      </c>
      <c r="H3493" s="13">
        <f t="shared" si="299"/>
        <v>5135.7</v>
      </c>
    </row>
    <row r="3494" spans="1:8" ht="12.4" customHeight="1" outlineLevel="2">
      <c r="A3494" s="19">
        <v>4648133</v>
      </c>
      <c r="B3494" s="68" t="s">
        <v>3603</v>
      </c>
      <c r="C3494" s="53">
        <v>100.69999999999999</v>
      </c>
      <c r="D3494" s="38" t="s">
        <v>390</v>
      </c>
      <c r="E3494" s="13">
        <f>C3494*$H$4</f>
        <v>5135.7</v>
      </c>
      <c r="F3494" s="14">
        <f t="shared" si="298"/>
        <v>0</v>
      </c>
      <c r="G3494" s="13">
        <f t="shared" si="297"/>
        <v>4279.75</v>
      </c>
      <c r="H3494" s="13">
        <f t="shared" si="299"/>
        <v>5135.7</v>
      </c>
    </row>
    <row r="3495" spans="1:8" ht="12.4" customHeight="1" outlineLevel="2">
      <c r="A3495" s="19">
        <v>4648130</v>
      </c>
      <c r="B3495" s="68" t="s">
        <v>3604</v>
      </c>
      <c r="C3495" s="53">
        <v>100.69999999999999</v>
      </c>
      <c r="D3495" s="38" t="s">
        <v>391</v>
      </c>
      <c r="E3495" s="13">
        <f>C3495*$H$4</f>
        <v>5135.7</v>
      </c>
      <c r="F3495" s="14">
        <f t="shared" si="298"/>
        <v>0</v>
      </c>
      <c r="G3495" s="13">
        <f t="shared" si="297"/>
        <v>4279.75</v>
      </c>
      <c r="H3495" s="13">
        <f t="shared" si="299"/>
        <v>5135.7</v>
      </c>
    </row>
    <row r="3496" spans="1:8" ht="12.4" customHeight="1" outlineLevel="2">
      <c r="A3496" s="19">
        <v>4648230</v>
      </c>
      <c r="B3496" s="68" t="s">
        <v>3605</v>
      </c>
      <c r="C3496" s="53">
        <v>360</v>
      </c>
      <c r="D3496" s="38" t="s">
        <v>391</v>
      </c>
      <c r="E3496" s="13">
        <f>C3496*$H$4</f>
        <v>18360</v>
      </c>
      <c r="F3496" s="14">
        <f t="shared" si="298"/>
        <v>0</v>
      </c>
      <c r="G3496" s="13">
        <f t="shared" si="297"/>
        <v>15300</v>
      </c>
      <c r="H3496" s="13">
        <f t="shared" si="299"/>
        <v>18360</v>
      </c>
    </row>
    <row r="3497" spans="1:8" ht="12.4" customHeight="1" outlineLevel="2">
      <c r="A3497" s="19">
        <v>4648134</v>
      </c>
      <c r="B3497" s="68" t="s">
        <v>3606</v>
      </c>
      <c r="C3497" s="53">
        <v>100.69999999999999</v>
      </c>
      <c r="D3497" s="38" t="s">
        <v>391</v>
      </c>
      <c r="E3497" s="13">
        <f>C3497*$H$4</f>
        <v>5135.7</v>
      </c>
      <c r="F3497" s="14">
        <f t="shared" si="298"/>
        <v>0</v>
      </c>
      <c r="G3497" s="13">
        <f t="shared" si="297"/>
        <v>4279.75</v>
      </c>
      <c r="H3497" s="13">
        <f t="shared" si="299"/>
        <v>5135.7</v>
      </c>
    </row>
    <row r="3498" spans="1:8" ht="12.4" customHeight="1" outlineLevel="2">
      <c r="A3498" s="19">
        <v>4649102</v>
      </c>
      <c r="B3498" s="68" t="s">
        <v>3607</v>
      </c>
      <c r="C3498" s="53">
        <v>102.69999999999999</v>
      </c>
      <c r="D3498" s="38" t="s">
        <v>391</v>
      </c>
      <c r="E3498" s="13">
        <f>C3498*$H$4</f>
        <v>5237.7</v>
      </c>
      <c r="F3498" s="14">
        <f t="shared" si="298"/>
        <v>0</v>
      </c>
      <c r="G3498" s="13">
        <f t="shared" si="297"/>
        <v>4364.75</v>
      </c>
      <c r="H3498" s="13">
        <f t="shared" si="299"/>
        <v>5237.7</v>
      </c>
    </row>
    <row r="3499" spans="1:8" ht="12.4" customHeight="1" outlineLevel="2">
      <c r="A3499" s="19">
        <v>4649103</v>
      </c>
      <c r="B3499" s="68" t="s">
        <v>3608</v>
      </c>
      <c r="C3499" s="53">
        <v>102.69999999999999</v>
      </c>
      <c r="D3499" s="38" t="s">
        <v>390</v>
      </c>
      <c r="E3499" s="13">
        <f>C3499*$H$4</f>
        <v>5237.7</v>
      </c>
      <c r="F3499" s="14">
        <f t="shared" si="298"/>
        <v>0</v>
      </c>
      <c r="G3499" s="13">
        <f t="shared" si="297"/>
        <v>4364.75</v>
      </c>
      <c r="H3499" s="13">
        <f t="shared" si="299"/>
        <v>5237.7</v>
      </c>
    </row>
    <row r="3500" spans="1:8" ht="12.4" customHeight="1" outlineLevel="2">
      <c r="A3500" s="19">
        <v>4649201</v>
      </c>
      <c r="B3500" s="68" t="s">
        <v>3609</v>
      </c>
      <c r="C3500" s="53">
        <v>362</v>
      </c>
      <c r="D3500" s="38" t="s">
        <v>391</v>
      </c>
      <c r="E3500" s="13">
        <f>C3500*$H$4</f>
        <v>18462</v>
      </c>
      <c r="F3500" s="14">
        <f t="shared" si="298"/>
        <v>0</v>
      </c>
      <c r="G3500" s="13">
        <f t="shared" si="297"/>
        <v>15385</v>
      </c>
      <c r="H3500" s="13">
        <f t="shared" si="299"/>
        <v>18462</v>
      </c>
    </row>
    <row r="3501" spans="1:8" ht="12.4" customHeight="1" outlineLevel="2">
      <c r="A3501" s="19">
        <v>4649100</v>
      </c>
      <c r="B3501" s="68" t="s">
        <v>3610</v>
      </c>
      <c r="C3501" s="53">
        <v>102.69999999999999</v>
      </c>
      <c r="D3501" s="38" t="s">
        <v>391</v>
      </c>
      <c r="E3501" s="13">
        <f>C3501*$H$4</f>
        <v>5237.7</v>
      </c>
      <c r="F3501" s="14">
        <f t="shared" si="298"/>
        <v>0</v>
      </c>
      <c r="G3501" s="13">
        <f t="shared" si="297"/>
        <v>4364.75</v>
      </c>
      <c r="H3501" s="13">
        <f t="shared" si="299"/>
        <v>5237.7</v>
      </c>
    </row>
    <row r="3502" spans="1:8" ht="12.4" customHeight="1" outlineLevel="2">
      <c r="A3502" s="19">
        <v>4649200</v>
      </c>
      <c r="B3502" s="68" t="s">
        <v>3611</v>
      </c>
      <c r="C3502" s="53">
        <v>362</v>
      </c>
      <c r="D3502" s="38" t="s">
        <v>391</v>
      </c>
      <c r="E3502" s="13">
        <f>C3502*$H$4</f>
        <v>18462</v>
      </c>
      <c r="F3502" s="14">
        <f t="shared" si="298"/>
        <v>0</v>
      </c>
      <c r="G3502" s="13">
        <f t="shared" si="297"/>
        <v>15385</v>
      </c>
      <c r="H3502" s="13">
        <f t="shared" si="299"/>
        <v>18462</v>
      </c>
    </row>
    <row r="3503" spans="1:8" ht="12.4" customHeight="1" outlineLevel="2">
      <c r="A3503" s="19">
        <v>4649104</v>
      </c>
      <c r="B3503" s="68" t="s">
        <v>3612</v>
      </c>
      <c r="C3503" s="53">
        <v>102.69999999999999</v>
      </c>
      <c r="D3503" s="38" t="s">
        <v>391</v>
      </c>
      <c r="E3503" s="13">
        <f>C3503*$H$4</f>
        <v>5237.7</v>
      </c>
      <c r="F3503" s="14">
        <f t="shared" si="298"/>
        <v>0</v>
      </c>
      <c r="G3503" s="13">
        <f t="shared" si="297"/>
        <v>4364.75</v>
      </c>
      <c r="H3503" s="13">
        <f t="shared" si="299"/>
        <v>5237.7</v>
      </c>
    </row>
    <row r="3504" spans="1:8" ht="12.4" customHeight="1" outlineLevel="2">
      <c r="A3504" s="19">
        <v>4649101</v>
      </c>
      <c r="B3504" s="68" t="s">
        <v>3613</v>
      </c>
      <c r="C3504" s="53">
        <v>102.69999999999999</v>
      </c>
      <c r="D3504" s="38" t="s">
        <v>391</v>
      </c>
      <c r="E3504" s="13">
        <f>C3504*$H$4</f>
        <v>5237.7</v>
      </c>
      <c r="F3504" s="14">
        <f t="shared" si="298"/>
        <v>0</v>
      </c>
      <c r="G3504" s="13">
        <f t="shared" si="297"/>
        <v>4364.75</v>
      </c>
      <c r="H3504" s="13">
        <f t="shared" si="299"/>
        <v>5237.7</v>
      </c>
    </row>
    <row r="3505" spans="1:8" ht="12.4" customHeight="1" outlineLevel="2">
      <c r="A3505" s="19">
        <v>4649133</v>
      </c>
      <c r="B3505" s="68" t="s">
        <v>3614</v>
      </c>
      <c r="C3505" s="53">
        <v>108</v>
      </c>
      <c r="D3505" s="38" t="s">
        <v>390</v>
      </c>
      <c r="E3505" s="13">
        <f>C3505*$H$4</f>
        <v>5508</v>
      </c>
      <c r="F3505" s="14">
        <f t="shared" si="298"/>
        <v>0</v>
      </c>
      <c r="G3505" s="13">
        <f t="shared" si="297"/>
        <v>4590</v>
      </c>
      <c r="H3505" s="13">
        <f t="shared" si="299"/>
        <v>5508</v>
      </c>
    </row>
    <row r="3506" spans="1:8" ht="12.4" customHeight="1" outlineLevel="2">
      <c r="A3506" s="19">
        <v>4649130</v>
      </c>
      <c r="B3506" s="68" t="s">
        <v>3615</v>
      </c>
      <c r="C3506" s="53">
        <v>108</v>
      </c>
      <c r="D3506" s="38" t="s">
        <v>391</v>
      </c>
      <c r="E3506" s="13">
        <f>C3506*$H$4</f>
        <v>5508</v>
      </c>
      <c r="F3506" s="14">
        <f t="shared" si="298"/>
        <v>0</v>
      </c>
      <c r="G3506" s="13">
        <f t="shared" si="297"/>
        <v>4590</v>
      </c>
      <c r="H3506" s="13">
        <f t="shared" si="299"/>
        <v>5508</v>
      </c>
    </row>
    <row r="3507" spans="1:8" ht="12.4" customHeight="1" outlineLevel="2">
      <c r="A3507" s="19">
        <v>4649230</v>
      </c>
      <c r="B3507" s="68" t="s">
        <v>3616</v>
      </c>
      <c r="C3507" s="53">
        <v>366</v>
      </c>
      <c r="D3507" s="38" t="s">
        <v>391</v>
      </c>
      <c r="E3507" s="13">
        <f>C3507*$H$4</f>
        <v>18666</v>
      </c>
      <c r="F3507" s="14">
        <f t="shared" si="298"/>
        <v>0</v>
      </c>
      <c r="G3507" s="13">
        <f t="shared" si="297"/>
        <v>15555</v>
      </c>
      <c r="H3507" s="13">
        <f t="shared" si="299"/>
        <v>18666</v>
      </c>
    </row>
    <row r="3508" spans="1:8" ht="12.4" customHeight="1" outlineLevel="2">
      <c r="A3508" s="19">
        <v>4649134</v>
      </c>
      <c r="B3508" s="68" t="s">
        <v>3617</v>
      </c>
      <c r="C3508" s="53">
        <v>108</v>
      </c>
      <c r="D3508" s="38" t="s">
        <v>391</v>
      </c>
      <c r="E3508" s="13">
        <f>C3508*$H$4</f>
        <v>5508</v>
      </c>
      <c r="F3508" s="14">
        <f t="shared" si="298"/>
        <v>0</v>
      </c>
      <c r="G3508" s="13">
        <f t="shared" si="297"/>
        <v>4590</v>
      </c>
      <c r="H3508" s="13">
        <f t="shared" si="299"/>
        <v>5508</v>
      </c>
    </row>
    <row r="3509" spans="1:8" ht="12.4" customHeight="1" outlineLevel="2">
      <c r="A3509" s="19">
        <v>4650201</v>
      </c>
      <c r="B3509" s="68" t="s">
        <v>3618</v>
      </c>
      <c r="C3509" s="53">
        <v>371</v>
      </c>
      <c r="D3509" s="38" t="s">
        <v>391</v>
      </c>
      <c r="E3509" s="13">
        <f>C3509*$H$4</f>
        <v>18921</v>
      </c>
      <c r="F3509" s="14">
        <f t="shared" si="298"/>
        <v>0</v>
      </c>
      <c r="G3509" s="13">
        <f t="shared" si="297"/>
        <v>15767.5</v>
      </c>
      <c r="H3509" s="13">
        <f t="shared" si="299"/>
        <v>18921</v>
      </c>
    </row>
    <row r="3510" spans="1:8" ht="12.4" customHeight="1" outlineLevel="2">
      <c r="A3510" s="19">
        <v>4650103</v>
      </c>
      <c r="B3510" s="68" t="s">
        <v>3619</v>
      </c>
      <c r="C3510" s="53">
        <v>129</v>
      </c>
      <c r="D3510" s="38" t="s">
        <v>390</v>
      </c>
      <c r="E3510" s="13">
        <f>C3510*$H$4</f>
        <v>6579</v>
      </c>
      <c r="F3510" s="14">
        <f t="shared" si="298"/>
        <v>0</v>
      </c>
      <c r="G3510" s="13">
        <f t="shared" si="297"/>
        <v>5482.5</v>
      </c>
      <c r="H3510" s="13">
        <f t="shared" si="299"/>
        <v>6579</v>
      </c>
    </row>
    <row r="3511" spans="1:8" ht="12.4" customHeight="1" outlineLevel="2">
      <c r="A3511" s="19">
        <v>4650100</v>
      </c>
      <c r="B3511" s="68" t="s">
        <v>3620</v>
      </c>
      <c r="C3511" s="53">
        <v>129</v>
      </c>
      <c r="D3511" s="38" t="s">
        <v>391</v>
      </c>
      <c r="E3511" s="13">
        <f>C3511*$H$4</f>
        <v>6579</v>
      </c>
      <c r="F3511" s="14">
        <f t="shared" si="298"/>
        <v>0</v>
      </c>
      <c r="G3511" s="13">
        <f t="shared" si="297"/>
        <v>5482.5</v>
      </c>
      <c r="H3511" s="13">
        <f t="shared" si="299"/>
        <v>6579</v>
      </c>
    </row>
    <row r="3512" spans="1:8" ht="12.4" customHeight="1" outlineLevel="2">
      <c r="A3512" s="19">
        <v>4650200</v>
      </c>
      <c r="B3512" s="68" t="s">
        <v>3621</v>
      </c>
      <c r="C3512" s="53">
        <v>371</v>
      </c>
      <c r="D3512" s="38" t="s">
        <v>391</v>
      </c>
      <c r="E3512" s="13">
        <f>C3512*$H$4</f>
        <v>18921</v>
      </c>
      <c r="F3512" s="14">
        <f t="shared" si="298"/>
        <v>0</v>
      </c>
      <c r="G3512" s="13">
        <f t="shared" si="297"/>
        <v>15767.5</v>
      </c>
      <c r="H3512" s="13">
        <f t="shared" si="299"/>
        <v>18921</v>
      </c>
    </row>
    <row r="3513" spans="1:8" ht="12.4" customHeight="1" outlineLevel="2">
      <c r="A3513" s="19">
        <v>4650104</v>
      </c>
      <c r="B3513" s="68" t="s">
        <v>3622</v>
      </c>
      <c r="C3513" s="53">
        <v>129</v>
      </c>
      <c r="D3513" s="38" t="s">
        <v>391</v>
      </c>
      <c r="E3513" s="13">
        <f>C3513*$H$4</f>
        <v>6579</v>
      </c>
      <c r="F3513" s="14">
        <f t="shared" si="298"/>
        <v>0</v>
      </c>
      <c r="G3513" s="13">
        <f t="shared" si="297"/>
        <v>5482.5</v>
      </c>
      <c r="H3513" s="13">
        <f t="shared" si="299"/>
        <v>6579</v>
      </c>
    </row>
    <row r="3514" spans="1:8" ht="12.4" customHeight="1" outlineLevel="2">
      <c r="A3514" s="19">
        <v>4650105</v>
      </c>
      <c r="B3514" s="68" t="s">
        <v>3623</v>
      </c>
      <c r="C3514" s="53">
        <v>129</v>
      </c>
      <c r="D3514" s="38" t="s">
        <v>391</v>
      </c>
      <c r="E3514" s="13">
        <f>C3514*$H$4</f>
        <v>6579</v>
      </c>
      <c r="F3514" s="14">
        <f t="shared" si="298"/>
        <v>0</v>
      </c>
      <c r="G3514" s="13">
        <f t="shared" si="297"/>
        <v>5482.5</v>
      </c>
      <c r="H3514" s="13">
        <f t="shared" si="299"/>
        <v>6579</v>
      </c>
    </row>
    <row r="3515" spans="1:8" ht="12.4" customHeight="1" outlineLevel="2">
      <c r="A3515" s="19">
        <v>4650133</v>
      </c>
      <c r="B3515" s="68" t="s">
        <v>3624</v>
      </c>
      <c r="C3515" s="53">
        <v>133</v>
      </c>
      <c r="D3515" s="38" t="s">
        <v>390</v>
      </c>
      <c r="E3515" s="13">
        <f>C3515*$H$4</f>
        <v>6783</v>
      </c>
      <c r="F3515" s="14">
        <f t="shared" si="298"/>
        <v>0</v>
      </c>
      <c r="G3515" s="13">
        <f t="shared" si="297"/>
        <v>5652.5</v>
      </c>
      <c r="H3515" s="13">
        <f t="shared" si="299"/>
        <v>6783</v>
      </c>
    </row>
    <row r="3516" spans="1:8" ht="12.4" customHeight="1" outlineLevel="2">
      <c r="A3516" s="19">
        <v>4650130</v>
      </c>
      <c r="B3516" s="68" t="s">
        <v>3625</v>
      </c>
      <c r="C3516" s="53">
        <v>133</v>
      </c>
      <c r="D3516" s="38" t="s">
        <v>391</v>
      </c>
      <c r="E3516" s="13">
        <f>C3516*$H$4</f>
        <v>6783</v>
      </c>
      <c r="F3516" s="14">
        <f t="shared" si="298"/>
        <v>0</v>
      </c>
      <c r="G3516" s="13">
        <f t="shared" si="297"/>
        <v>5652.5</v>
      </c>
      <c r="H3516" s="13">
        <f t="shared" si="299"/>
        <v>6783</v>
      </c>
    </row>
    <row r="3517" spans="1:8" ht="12.4" customHeight="1" outlineLevel="2">
      <c r="A3517" s="19">
        <v>4650230</v>
      </c>
      <c r="B3517" s="68" t="s">
        <v>3626</v>
      </c>
      <c r="C3517" s="53">
        <v>375</v>
      </c>
      <c r="D3517" s="38" t="s">
        <v>391</v>
      </c>
      <c r="E3517" s="13">
        <f>C3517*$H$4</f>
        <v>19125</v>
      </c>
      <c r="F3517" s="14">
        <f t="shared" si="298"/>
        <v>0</v>
      </c>
      <c r="G3517" s="13">
        <f t="shared" si="297"/>
        <v>15937.5</v>
      </c>
      <c r="H3517" s="13">
        <f t="shared" si="299"/>
        <v>19125</v>
      </c>
    </row>
    <row r="3518" spans="1:8" ht="12.4" customHeight="1" outlineLevel="2">
      <c r="A3518" s="19">
        <v>4650134</v>
      </c>
      <c r="B3518" s="68" t="s">
        <v>3627</v>
      </c>
      <c r="C3518" s="53">
        <v>133</v>
      </c>
      <c r="D3518" s="38" t="s">
        <v>391</v>
      </c>
      <c r="E3518" s="13">
        <f>C3518*$H$4</f>
        <v>6783</v>
      </c>
      <c r="F3518" s="14">
        <f t="shared" si="298"/>
        <v>0</v>
      </c>
      <c r="G3518" s="13">
        <f t="shared" si="297"/>
        <v>5652.5</v>
      </c>
      <c r="H3518" s="13">
        <f t="shared" si="299"/>
        <v>6783</v>
      </c>
    </row>
    <row r="3519" spans="1:8" ht="12.4" customHeight="1" outlineLevel="2">
      <c r="A3519" s="19">
        <v>4651103</v>
      </c>
      <c r="B3519" s="68" t="s">
        <v>3628</v>
      </c>
      <c r="C3519" s="53">
        <v>136</v>
      </c>
      <c r="D3519" s="38" t="s">
        <v>390</v>
      </c>
      <c r="E3519" s="13">
        <f>C3519*$H$4</f>
        <v>6936</v>
      </c>
      <c r="F3519" s="14">
        <f t="shared" si="298"/>
        <v>0</v>
      </c>
      <c r="G3519" s="13">
        <f t="shared" si="297"/>
        <v>5780</v>
      </c>
      <c r="H3519" s="13">
        <f t="shared" si="299"/>
        <v>6936</v>
      </c>
    </row>
    <row r="3520" spans="1:8" ht="12.4" customHeight="1" outlineLevel="2">
      <c r="A3520" s="19">
        <v>4651100</v>
      </c>
      <c r="B3520" s="68" t="s">
        <v>3629</v>
      </c>
      <c r="C3520" s="53">
        <v>136</v>
      </c>
      <c r="D3520" s="38" t="s">
        <v>391</v>
      </c>
      <c r="E3520" s="13">
        <f>C3520*$H$4</f>
        <v>6936</v>
      </c>
      <c r="F3520" s="14">
        <f t="shared" si="298"/>
        <v>0</v>
      </c>
      <c r="G3520" s="13">
        <f t="shared" si="297"/>
        <v>5780</v>
      </c>
      <c r="H3520" s="13">
        <f t="shared" si="299"/>
        <v>6936</v>
      </c>
    </row>
    <row r="3521" spans="1:8" ht="12.4" customHeight="1" outlineLevel="2">
      <c r="A3521" s="19">
        <v>4651200</v>
      </c>
      <c r="B3521" s="68" t="s">
        <v>3630</v>
      </c>
      <c r="C3521" s="53">
        <v>403</v>
      </c>
      <c r="D3521" s="38" t="s">
        <v>391</v>
      </c>
      <c r="E3521" s="13">
        <f>C3521*$H$4</f>
        <v>20553</v>
      </c>
      <c r="F3521" s="14">
        <f t="shared" si="298"/>
        <v>0</v>
      </c>
      <c r="G3521" s="13">
        <f t="shared" si="297"/>
        <v>17127.5</v>
      </c>
      <c r="H3521" s="13">
        <f t="shared" si="299"/>
        <v>20553</v>
      </c>
    </row>
    <row r="3522" spans="1:8" ht="12.4" customHeight="1" outlineLevel="2">
      <c r="A3522" s="19">
        <v>4651104</v>
      </c>
      <c r="B3522" s="68" t="s">
        <v>3631</v>
      </c>
      <c r="C3522" s="53">
        <v>136</v>
      </c>
      <c r="D3522" s="38" t="s">
        <v>391</v>
      </c>
      <c r="E3522" s="13">
        <f>C3522*$H$4</f>
        <v>6936</v>
      </c>
      <c r="F3522" s="14">
        <f t="shared" si="298"/>
        <v>0</v>
      </c>
      <c r="G3522" s="13">
        <f t="shared" si="297"/>
        <v>5780</v>
      </c>
      <c r="H3522" s="13">
        <f t="shared" si="299"/>
        <v>6936</v>
      </c>
    </row>
    <row r="3523" spans="1:8" ht="12.4" customHeight="1" outlineLevel="2">
      <c r="A3523" s="19">
        <v>4651231</v>
      </c>
      <c r="B3523" s="68" t="s">
        <v>3632</v>
      </c>
      <c r="C3523" s="53">
        <v>408</v>
      </c>
      <c r="D3523" s="38" t="s">
        <v>391</v>
      </c>
      <c r="E3523" s="13">
        <f>C3523*$H$4</f>
        <v>20808</v>
      </c>
      <c r="F3523" s="14">
        <f t="shared" si="298"/>
        <v>0</v>
      </c>
      <c r="G3523" s="13">
        <f t="shared" si="297"/>
        <v>17340</v>
      </c>
      <c r="H3523" s="13">
        <f t="shared" si="299"/>
        <v>20808</v>
      </c>
    </row>
    <row r="3524" spans="1:8" ht="12.4" customHeight="1" outlineLevel="2">
      <c r="A3524" s="19">
        <v>4651133</v>
      </c>
      <c r="B3524" s="68" t="s">
        <v>3633</v>
      </c>
      <c r="C3524" s="53">
        <v>140</v>
      </c>
      <c r="D3524" s="38" t="s">
        <v>390</v>
      </c>
      <c r="E3524" s="13">
        <f>C3524*$H$4</f>
        <v>7140</v>
      </c>
      <c r="F3524" s="14">
        <f t="shared" si="298"/>
        <v>0</v>
      </c>
      <c r="G3524" s="13">
        <f t="shared" si="297"/>
        <v>5950</v>
      </c>
      <c r="H3524" s="13">
        <f t="shared" si="299"/>
        <v>7140</v>
      </c>
    </row>
    <row r="3525" spans="1:8" ht="12.4" customHeight="1" outlineLevel="2">
      <c r="A3525" s="19">
        <v>4651130</v>
      </c>
      <c r="B3525" s="68" t="s">
        <v>3634</v>
      </c>
      <c r="C3525" s="53">
        <v>140</v>
      </c>
      <c r="D3525" s="38" t="s">
        <v>391</v>
      </c>
      <c r="E3525" s="13">
        <f>C3525*$H$4</f>
        <v>7140</v>
      </c>
      <c r="F3525" s="14">
        <f t="shared" si="298"/>
        <v>0</v>
      </c>
      <c r="G3525" s="13">
        <f t="shared" si="297"/>
        <v>5950</v>
      </c>
      <c r="H3525" s="13">
        <f t="shared" si="299"/>
        <v>7140</v>
      </c>
    </row>
    <row r="3526" spans="1:8" ht="12.4" customHeight="1" outlineLevel="2">
      <c r="A3526" s="19">
        <v>4651230</v>
      </c>
      <c r="B3526" s="68" t="s">
        <v>3635</v>
      </c>
      <c r="C3526" s="53">
        <v>408</v>
      </c>
      <c r="D3526" s="38" t="s">
        <v>391</v>
      </c>
      <c r="E3526" s="13">
        <f>C3526*$H$4</f>
        <v>20808</v>
      </c>
      <c r="F3526" s="14">
        <f t="shared" si="298"/>
        <v>0</v>
      </c>
      <c r="G3526" s="13">
        <f t="shared" si="297"/>
        <v>17340</v>
      </c>
      <c r="H3526" s="13">
        <f t="shared" si="299"/>
        <v>20808</v>
      </c>
    </row>
    <row r="3527" spans="1:8" ht="12.4" customHeight="1" outlineLevel="2">
      <c r="A3527" s="19">
        <v>4651134</v>
      </c>
      <c r="B3527" s="68" t="s">
        <v>3636</v>
      </c>
      <c r="C3527" s="53">
        <v>140</v>
      </c>
      <c r="D3527" s="38" t="s">
        <v>391</v>
      </c>
      <c r="E3527" s="13">
        <f>C3527*$H$4</f>
        <v>7140</v>
      </c>
      <c r="F3527" s="14">
        <f t="shared" si="298"/>
        <v>0</v>
      </c>
      <c r="G3527" s="13">
        <f t="shared" si="297"/>
        <v>5950</v>
      </c>
      <c r="H3527" s="13">
        <f t="shared" si="299"/>
        <v>7140</v>
      </c>
    </row>
    <row r="3528" spans="1:8" ht="12.4" customHeight="1" outlineLevel="2">
      <c r="A3528" s="19">
        <v>4652201</v>
      </c>
      <c r="B3528" s="68" t="s">
        <v>3637</v>
      </c>
      <c r="C3528" s="53">
        <v>418</v>
      </c>
      <c r="D3528" s="38" t="s">
        <v>391</v>
      </c>
      <c r="E3528" s="13">
        <f>C3528*$H$4</f>
        <v>21318</v>
      </c>
      <c r="F3528" s="14">
        <f t="shared" si="298"/>
        <v>0</v>
      </c>
      <c r="G3528" s="13">
        <f t="shared" si="297"/>
        <v>17765</v>
      </c>
      <c r="H3528" s="13">
        <f t="shared" si="299"/>
        <v>21318</v>
      </c>
    </row>
    <row r="3529" spans="1:8" ht="12.4" customHeight="1" outlineLevel="2">
      <c r="A3529" s="19">
        <v>4652103</v>
      </c>
      <c r="B3529" s="68" t="s">
        <v>3638</v>
      </c>
      <c r="C3529" s="53">
        <v>177</v>
      </c>
      <c r="D3529" s="38" t="s">
        <v>390</v>
      </c>
      <c r="E3529" s="13">
        <f>C3529*$H$4</f>
        <v>9027</v>
      </c>
      <c r="F3529" s="14">
        <f t="shared" si="298"/>
        <v>0</v>
      </c>
      <c r="G3529" s="13">
        <f t="shared" si="297"/>
        <v>7522.5</v>
      </c>
      <c r="H3529" s="13">
        <f t="shared" si="299"/>
        <v>9027</v>
      </c>
    </row>
    <row r="3530" spans="1:8" ht="12.4" customHeight="1" outlineLevel="2">
      <c r="A3530" s="19">
        <v>4652100</v>
      </c>
      <c r="B3530" s="68" t="s">
        <v>3639</v>
      </c>
      <c r="C3530" s="53">
        <v>177</v>
      </c>
      <c r="D3530" s="38" t="s">
        <v>391</v>
      </c>
      <c r="E3530" s="13">
        <f>C3530*$H$4</f>
        <v>9027</v>
      </c>
      <c r="F3530" s="14">
        <f t="shared" si="298"/>
        <v>0</v>
      </c>
      <c r="G3530" s="13">
        <f t="shared" si="297"/>
        <v>7522.5</v>
      </c>
      <c r="H3530" s="13">
        <f t="shared" si="299"/>
        <v>9027</v>
      </c>
    </row>
    <row r="3531" spans="1:8" ht="12.4" customHeight="1" outlineLevel="2">
      <c r="A3531" s="19">
        <v>4652200</v>
      </c>
      <c r="B3531" s="68" t="s">
        <v>3640</v>
      </c>
      <c r="C3531" s="53">
        <v>418</v>
      </c>
      <c r="D3531" s="38" t="s">
        <v>391</v>
      </c>
      <c r="E3531" s="13">
        <f>C3531*$H$4</f>
        <v>21318</v>
      </c>
      <c r="F3531" s="14">
        <f t="shared" si="298"/>
        <v>0</v>
      </c>
      <c r="G3531" s="13">
        <f t="shared" si="297"/>
        <v>17765</v>
      </c>
      <c r="H3531" s="13">
        <f t="shared" si="299"/>
        <v>21318</v>
      </c>
    </row>
    <row r="3532" spans="1:8" ht="12.4" customHeight="1" outlineLevel="2">
      <c r="A3532" s="19">
        <v>4652104</v>
      </c>
      <c r="B3532" s="68" t="s">
        <v>3641</v>
      </c>
      <c r="C3532" s="53">
        <v>177</v>
      </c>
      <c r="D3532" s="38" t="s">
        <v>391</v>
      </c>
      <c r="E3532" s="13">
        <f>C3532*$H$4</f>
        <v>9027</v>
      </c>
      <c r="F3532" s="14">
        <f t="shared" si="298"/>
        <v>0</v>
      </c>
      <c r="G3532" s="13">
        <f t="shared" si="297"/>
        <v>7522.5</v>
      </c>
      <c r="H3532" s="13">
        <f t="shared" si="299"/>
        <v>9027</v>
      </c>
    </row>
    <row r="3533" spans="1:8" ht="12.4" customHeight="1" outlineLevel="2">
      <c r="A3533" s="19">
        <v>4652133</v>
      </c>
      <c r="B3533" s="68" t="s">
        <v>3642</v>
      </c>
      <c r="C3533" s="53">
        <v>182</v>
      </c>
      <c r="D3533" s="38" t="s">
        <v>390</v>
      </c>
      <c r="E3533" s="13">
        <f>C3533*$H$4</f>
        <v>9282</v>
      </c>
      <c r="F3533" s="14">
        <f t="shared" si="298"/>
        <v>0</v>
      </c>
      <c r="G3533" s="13">
        <f t="shared" si="297"/>
        <v>7735</v>
      </c>
      <c r="H3533" s="13">
        <f t="shared" si="299"/>
        <v>9282</v>
      </c>
    </row>
    <row r="3534" spans="1:8" ht="12.4" customHeight="1" outlineLevel="2">
      <c r="A3534" s="19">
        <v>4652230</v>
      </c>
      <c r="B3534" s="68" t="s">
        <v>3643</v>
      </c>
      <c r="C3534" s="53">
        <v>423</v>
      </c>
      <c r="D3534" s="38" t="s">
        <v>391</v>
      </c>
      <c r="E3534" s="13">
        <f>C3534*$H$4</f>
        <v>21573</v>
      </c>
      <c r="F3534" s="14">
        <f t="shared" si="298"/>
        <v>0</v>
      </c>
      <c r="G3534" s="13">
        <f t="shared" ref="G3534:G3597" si="300">ROUND(H3534/1.2,2)</f>
        <v>17977.5</v>
      </c>
      <c r="H3534" s="13">
        <f t="shared" si="299"/>
        <v>21573</v>
      </c>
    </row>
    <row r="3535" spans="1:8" ht="12.4" customHeight="1" outlineLevel="2">
      <c r="A3535" s="19">
        <v>4652134</v>
      </c>
      <c r="B3535" s="68" t="s">
        <v>3644</v>
      </c>
      <c r="C3535" s="53">
        <v>182</v>
      </c>
      <c r="D3535" s="38" t="s">
        <v>391</v>
      </c>
      <c r="E3535" s="13">
        <f>C3535*$H$4</f>
        <v>9282</v>
      </c>
      <c r="F3535" s="14">
        <f t="shared" si="298"/>
        <v>0</v>
      </c>
      <c r="G3535" s="13">
        <f t="shared" si="300"/>
        <v>7735</v>
      </c>
      <c r="H3535" s="13">
        <f t="shared" si="299"/>
        <v>9282</v>
      </c>
    </row>
    <row r="3536" spans="1:8" ht="12.4" customHeight="1" outlineLevel="2">
      <c r="A3536" s="19">
        <v>4653143</v>
      </c>
      <c r="B3536" s="68" t="s">
        <v>3645</v>
      </c>
      <c r="C3536" s="53">
        <v>246</v>
      </c>
      <c r="D3536" s="38" t="s">
        <v>390</v>
      </c>
      <c r="E3536" s="13">
        <f>C3536*$H$4</f>
        <v>12546</v>
      </c>
      <c r="F3536" s="14">
        <f t="shared" si="298"/>
        <v>0</v>
      </c>
      <c r="G3536" s="13">
        <f t="shared" si="300"/>
        <v>10455</v>
      </c>
      <c r="H3536" s="13">
        <f t="shared" si="299"/>
        <v>12546</v>
      </c>
    </row>
    <row r="3537" spans="1:8" ht="12.4" customHeight="1" outlineLevel="2">
      <c r="A3537" s="19">
        <v>4653144</v>
      </c>
      <c r="B3537" s="68" t="s">
        <v>3646</v>
      </c>
      <c r="C3537" s="53">
        <v>246</v>
      </c>
      <c r="D3537" s="38" t="s">
        <v>391</v>
      </c>
      <c r="E3537" s="13">
        <f>C3537*$H$4</f>
        <v>12546</v>
      </c>
      <c r="F3537" s="14">
        <f t="shared" ref="F3537:F3600" si="301">$F$3211</f>
        <v>0</v>
      </c>
      <c r="G3537" s="13">
        <f t="shared" si="300"/>
        <v>10455</v>
      </c>
      <c r="H3537" s="13">
        <f t="shared" ref="H3537:H3600" si="302">E3537-E3537*F3537</f>
        <v>12546</v>
      </c>
    </row>
    <row r="3538" spans="1:8" ht="12.4" customHeight="1" outlineLevel="2">
      <c r="A3538" s="19">
        <v>4646020</v>
      </c>
      <c r="B3538" s="68" t="s">
        <v>3647</v>
      </c>
      <c r="C3538" s="53">
        <v>392</v>
      </c>
      <c r="D3538" s="38" t="s">
        <v>391</v>
      </c>
      <c r="E3538" s="13">
        <f>C3538*$H$4</f>
        <v>19992</v>
      </c>
      <c r="F3538" s="14">
        <f t="shared" si="301"/>
        <v>0</v>
      </c>
      <c r="G3538" s="13">
        <f t="shared" si="300"/>
        <v>16660</v>
      </c>
      <c r="H3538" s="13">
        <f t="shared" si="302"/>
        <v>19992</v>
      </c>
    </row>
    <row r="3539" spans="1:8" ht="12.4" customHeight="1" outlineLevel="2">
      <c r="A3539" s="19">
        <v>4654240</v>
      </c>
      <c r="B3539" s="68" t="s">
        <v>3648</v>
      </c>
      <c r="C3539" s="53">
        <v>398</v>
      </c>
      <c r="D3539" s="38" t="s">
        <v>391</v>
      </c>
      <c r="E3539" s="13">
        <f>C3539*$H$4</f>
        <v>20298</v>
      </c>
      <c r="F3539" s="14">
        <f t="shared" si="301"/>
        <v>0</v>
      </c>
      <c r="G3539" s="13">
        <f t="shared" si="300"/>
        <v>16915</v>
      </c>
      <c r="H3539" s="13">
        <f t="shared" si="302"/>
        <v>20298</v>
      </c>
    </row>
    <row r="3540" spans="1:8" ht="12.4" customHeight="1" outlineLevel="2">
      <c r="A3540" s="19">
        <v>4654241</v>
      </c>
      <c r="B3540" s="68" t="s">
        <v>3649</v>
      </c>
      <c r="C3540" s="53">
        <v>398</v>
      </c>
      <c r="D3540" s="38" t="s">
        <v>390</v>
      </c>
      <c r="E3540" s="13">
        <f>C3540*$H$4</f>
        <v>20298</v>
      </c>
      <c r="F3540" s="14">
        <f t="shared" si="301"/>
        <v>0</v>
      </c>
      <c r="G3540" s="13">
        <f t="shared" si="300"/>
        <v>16915</v>
      </c>
      <c r="H3540" s="13">
        <f t="shared" si="302"/>
        <v>20298</v>
      </c>
    </row>
    <row r="3541" spans="1:8" ht="12.4" customHeight="1" outlineLevel="2">
      <c r="A3541" s="19">
        <v>4646025</v>
      </c>
      <c r="B3541" s="68" t="s">
        <v>3650</v>
      </c>
      <c r="C3541" s="53">
        <v>398</v>
      </c>
      <c r="D3541" s="38" t="s">
        <v>391</v>
      </c>
      <c r="E3541" s="13">
        <f>C3541*$H$4</f>
        <v>20298</v>
      </c>
      <c r="F3541" s="14">
        <f t="shared" si="301"/>
        <v>0</v>
      </c>
      <c r="G3541" s="13">
        <f t="shared" si="300"/>
        <v>16915</v>
      </c>
      <c r="H3541" s="13">
        <f t="shared" si="302"/>
        <v>20298</v>
      </c>
    </row>
    <row r="3542" spans="1:8" ht="12.4" customHeight="1" outlineLevel="2">
      <c r="A3542" s="19">
        <v>4655143</v>
      </c>
      <c r="B3542" s="68" t="s">
        <v>3651</v>
      </c>
      <c r="C3542" s="53">
        <v>421</v>
      </c>
      <c r="D3542" s="38" t="s">
        <v>390</v>
      </c>
      <c r="E3542" s="13">
        <f>C3542*$H$4</f>
        <v>21471</v>
      </c>
      <c r="F3542" s="14">
        <f t="shared" si="301"/>
        <v>0</v>
      </c>
      <c r="G3542" s="13">
        <f t="shared" si="300"/>
        <v>17892.5</v>
      </c>
      <c r="H3542" s="13">
        <f t="shared" si="302"/>
        <v>21471</v>
      </c>
    </row>
    <row r="3543" spans="1:8" ht="12.4" customHeight="1" outlineLevel="2">
      <c r="A3543" s="19">
        <v>4655144</v>
      </c>
      <c r="B3543" s="68" t="s">
        <v>3652</v>
      </c>
      <c r="C3543" s="53">
        <v>421</v>
      </c>
      <c r="D3543" s="38" t="s">
        <v>391</v>
      </c>
      <c r="E3543" s="13">
        <f>C3543*$H$4</f>
        <v>21471</v>
      </c>
      <c r="F3543" s="14">
        <f t="shared" si="301"/>
        <v>0</v>
      </c>
      <c r="G3543" s="13">
        <f t="shared" si="300"/>
        <v>17892.5</v>
      </c>
      <c r="H3543" s="13">
        <f t="shared" si="302"/>
        <v>21471</v>
      </c>
    </row>
    <row r="3544" spans="1:8" ht="12.4" customHeight="1" outlineLevel="2">
      <c r="A3544" s="19">
        <v>4646027</v>
      </c>
      <c r="B3544" s="68" t="s">
        <v>3653</v>
      </c>
      <c r="C3544" s="53">
        <v>608</v>
      </c>
      <c r="D3544" s="38" t="s">
        <v>391</v>
      </c>
      <c r="E3544" s="13">
        <f>C3544*$H$4</f>
        <v>31008</v>
      </c>
      <c r="F3544" s="14">
        <f t="shared" si="301"/>
        <v>0</v>
      </c>
      <c r="G3544" s="13">
        <f t="shared" si="300"/>
        <v>25840</v>
      </c>
      <c r="H3544" s="13">
        <f t="shared" si="302"/>
        <v>31008</v>
      </c>
    </row>
    <row r="3545" spans="1:8" ht="12.4" customHeight="1" outlineLevel="2">
      <c r="A3545" s="19">
        <v>4656143</v>
      </c>
      <c r="B3545" s="68" t="s">
        <v>3654</v>
      </c>
      <c r="C3545" s="53">
        <v>655</v>
      </c>
      <c r="D3545" s="38" t="s">
        <v>390</v>
      </c>
      <c r="E3545" s="13">
        <f>C3545*$H$4</f>
        <v>33405</v>
      </c>
      <c r="F3545" s="14">
        <f t="shared" si="301"/>
        <v>0</v>
      </c>
      <c r="G3545" s="13">
        <f t="shared" si="300"/>
        <v>27837.5</v>
      </c>
      <c r="H3545" s="13">
        <f t="shared" si="302"/>
        <v>33405</v>
      </c>
    </row>
    <row r="3546" spans="1:8" ht="12.4" customHeight="1" outlineLevel="2">
      <c r="A3546" s="19">
        <v>4656144</v>
      </c>
      <c r="B3546" s="68" t="s">
        <v>3655</v>
      </c>
      <c r="C3546" s="53">
        <v>655</v>
      </c>
      <c r="D3546" s="38" t="s">
        <v>391</v>
      </c>
      <c r="E3546" s="13">
        <f>C3546*$H$4</f>
        <v>33405</v>
      </c>
      <c r="F3546" s="14">
        <f t="shared" si="301"/>
        <v>0</v>
      </c>
      <c r="G3546" s="13">
        <f t="shared" si="300"/>
        <v>27837.5</v>
      </c>
      <c r="H3546" s="13">
        <f t="shared" si="302"/>
        <v>33405</v>
      </c>
    </row>
    <row r="3547" spans="1:8" ht="12.4" customHeight="1" outlineLevel="2">
      <c r="A3547" s="19">
        <v>4656141</v>
      </c>
      <c r="B3547" s="68" t="s">
        <v>3656</v>
      </c>
      <c r="C3547" s="53">
        <v>655</v>
      </c>
      <c r="D3547" s="38" t="s">
        <v>391</v>
      </c>
      <c r="E3547" s="13">
        <f>C3547*$H$4</f>
        <v>33405</v>
      </c>
      <c r="F3547" s="14">
        <f t="shared" si="301"/>
        <v>0</v>
      </c>
      <c r="G3547" s="13">
        <f t="shared" si="300"/>
        <v>27837.5</v>
      </c>
      <c r="H3547" s="13">
        <f t="shared" si="302"/>
        <v>33405</v>
      </c>
    </row>
    <row r="3548" spans="1:8" ht="12.4" customHeight="1" outlineLevel="2">
      <c r="A3548" s="19">
        <v>4646032</v>
      </c>
      <c r="B3548" s="68" t="s">
        <v>3657</v>
      </c>
      <c r="C3548" s="53">
        <v>868</v>
      </c>
      <c r="D3548" s="38" t="s">
        <v>391</v>
      </c>
      <c r="E3548" s="13">
        <f>C3548*$H$4</f>
        <v>44268</v>
      </c>
      <c r="F3548" s="14">
        <f t="shared" si="301"/>
        <v>0</v>
      </c>
      <c r="G3548" s="13">
        <f t="shared" si="300"/>
        <v>36890</v>
      </c>
      <c r="H3548" s="13">
        <f t="shared" si="302"/>
        <v>44268</v>
      </c>
    </row>
    <row r="3549" spans="1:8" ht="12.4" customHeight="1" outlineLevel="2">
      <c r="A3549" s="19">
        <v>4656304</v>
      </c>
      <c r="B3549" s="68" t="s">
        <v>3658</v>
      </c>
      <c r="C3549" s="53">
        <v>1026</v>
      </c>
      <c r="D3549" s="38" t="s">
        <v>390</v>
      </c>
      <c r="E3549" s="13">
        <f>C3549*$H$4</f>
        <v>52326</v>
      </c>
      <c r="F3549" s="14">
        <f t="shared" si="301"/>
        <v>0</v>
      </c>
      <c r="G3549" s="13">
        <f t="shared" si="300"/>
        <v>43605</v>
      </c>
      <c r="H3549" s="13">
        <f t="shared" si="302"/>
        <v>52326</v>
      </c>
    </row>
    <row r="3550" spans="1:8" ht="12.4" customHeight="1" outlineLevel="2">
      <c r="A3550" s="19">
        <v>4656305</v>
      </c>
      <c r="B3550" s="68" t="s">
        <v>3659</v>
      </c>
      <c r="C3550" s="53">
        <v>1026</v>
      </c>
      <c r="D3550" s="38" t="s">
        <v>391</v>
      </c>
      <c r="E3550" s="13">
        <f>C3550*$H$4</f>
        <v>52326</v>
      </c>
      <c r="F3550" s="14">
        <f t="shared" si="301"/>
        <v>0</v>
      </c>
      <c r="G3550" s="13">
        <f t="shared" si="300"/>
        <v>43605</v>
      </c>
      <c r="H3550" s="13">
        <f t="shared" si="302"/>
        <v>52326</v>
      </c>
    </row>
    <row r="3551" spans="1:8" ht="12.4" customHeight="1" outlineLevel="2">
      <c r="A3551" s="19">
        <v>4656306</v>
      </c>
      <c r="B3551" s="68" t="s">
        <v>3660</v>
      </c>
      <c r="C3551" s="53">
        <v>1108</v>
      </c>
      <c r="D3551" s="38" t="s">
        <v>390</v>
      </c>
      <c r="E3551" s="13">
        <f>C3551*$H$4</f>
        <v>56508</v>
      </c>
      <c r="F3551" s="14">
        <f t="shared" si="301"/>
        <v>0</v>
      </c>
      <c r="G3551" s="13">
        <f t="shared" si="300"/>
        <v>47090</v>
      </c>
      <c r="H3551" s="13">
        <f t="shared" si="302"/>
        <v>56508</v>
      </c>
    </row>
    <row r="3552" spans="1:8" ht="12.4" customHeight="1" outlineLevel="2">
      <c r="A3552" s="19">
        <v>4656307</v>
      </c>
      <c r="B3552" s="68" t="s">
        <v>3661</v>
      </c>
      <c r="C3552" s="53">
        <v>1159</v>
      </c>
      <c r="D3552" s="38" t="s">
        <v>390</v>
      </c>
      <c r="E3552" s="13">
        <f>C3552*$H$4</f>
        <v>59109</v>
      </c>
      <c r="F3552" s="14">
        <f t="shared" si="301"/>
        <v>0</v>
      </c>
      <c r="G3552" s="13">
        <f t="shared" si="300"/>
        <v>49257.5</v>
      </c>
      <c r="H3552" s="13">
        <f t="shared" si="302"/>
        <v>59109</v>
      </c>
    </row>
    <row r="3553" spans="1:8" ht="12.4" customHeight="1" outlineLevel="2">
      <c r="A3553" s="19">
        <v>4641702</v>
      </c>
      <c r="B3553" s="68" t="s">
        <v>3662</v>
      </c>
      <c r="C3553" s="53">
        <v>7.3999999999999995</v>
      </c>
      <c r="D3553" s="38" t="s">
        <v>390</v>
      </c>
      <c r="E3553" s="13">
        <f>C3553*$H$4</f>
        <v>377.4</v>
      </c>
      <c r="F3553" s="14">
        <f t="shared" si="301"/>
        <v>0</v>
      </c>
      <c r="G3553" s="13">
        <f t="shared" si="300"/>
        <v>314.5</v>
      </c>
      <c r="H3553" s="13">
        <f t="shared" si="302"/>
        <v>377.4</v>
      </c>
    </row>
    <row r="3554" spans="1:8" ht="12.4" customHeight="1" outlineLevel="2">
      <c r="A3554" s="19">
        <v>4641703</v>
      </c>
      <c r="B3554" s="68" t="s">
        <v>3663</v>
      </c>
      <c r="C3554" s="53">
        <v>7.3999999999999995</v>
      </c>
      <c r="D3554" s="38" t="s">
        <v>391</v>
      </c>
      <c r="E3554" s="13">
        <f>C3554*$H$4</f>
        <v>377.4</v>
      </c>
      <c r="F3554" s="14">
        <f t="shared" si="301"/>
        <v>0</v>
      </c>
      <c r="G3554" s="13">
        <f t="shared" si="300"/>
        <v>314.5</v>
      </c>
      <c r="H3554" s="13">
        <f t="shared" si="302"/>
        <v>377.4</v>
      </c>
    </row>
    <row r="3555" spans="1:8" ht="12.4" customHeight="1" outlineLevel="2">
      <c r="A3555" s="19">
        <v>4646080</v>
      </c>
      <c r="B3555" s="68" t="s">
        <v>10269</v>
      </c>
      <c r="C3555" s="53">
        <v>23.8</v>
      </c>
      <c r="D3555" s="38" t="s">
        <v>391</v>
      </c>
      <c r="E3555" s="13">
        <f>C3555*$H$4</f>
        <v>1213.8</v>
      </c>
      <c r="F3555" s="14">
        <f t="shared" si="301"/>
        <v>0</v>
      </c>
      <c r="G3555" s="13">
        <f t="shared" si="300"/>
        <v>1011.5</v>
      </c>
      <c r="H3555" s="13">
        <f t="shared" si="302"/>
        <v>1213.8</v>
      </c>
    </row>
    <row r="3556" spans="1:8" ht="12.4" customHeight="1" outlineLevel="2">
      <c r="A3556" s="19">
        <v>4646081</v>
      </c>
      <c r="B3556" s="68" t="s">
        <v>10270</v>
      </c>
      <c r="C3556" s="53">
        <v>29.1</v>
      </c>
      <c r="D3556" s="38" t="s">
        <v>391</v>
      </c>
      <c r="E3556" s="13">
        <f>C3556*$H$4</f>
        <v>1484.1000000000001</v>
      </c>
      <c r="F3556" s="14">
        <f t="shared" si="301"/>
        <v>0</v>
      </c>
      <c r="G3556" s="13">
        <f t="shared" si="300"/>
        <v>1236.75</v>
      </c>
      <c r="H3556" s="13">
        <f t="shared" si="302"/>
        <v>1484.1000000000001</v>
      </c>
    </row>
    <row r="3557" spans="1:8" ht="12.4" customHeight="1" outlineLevel="2">
      <c r="A3557" s="19">
        <v>4646082</v>
      </c>
      <c r="B3557" s="68" t="s">
        <v>10271</v>
      </c>
      <c r="C3557" s="53">
        <v>29.1</v>
      </c>
      <c r="D3557" s="38" t="s">
        <v>391</v>
      </c>
      <c r="E3557" s="13">
        <f>C3557*$H$4</f>
        <v>1484.1000000000001</v>
      </c>
      <c r="F3557" s="14">
        <f t="shared" si="301"/>
        <v>0</v>
      </c>
      <c r="G3557" s="13">
        <f t="shared" si="300"/>
        <v>1236.75</v>
      </c>
      <c r="H3557" s="13">
        <f t="shared" si="302"/>
        <v>1484.1000000000001</v>
      </c>
    </row>
    <row r="3558" spans="1:8" ht="12.4" customHeight="1" outlineLevel="2">
      <c r="A3558" s="19">
        <v>4641400</v>
      </c>
      <c r="B3558" s="68" t="s">
        <v>3664</v>
      </c>
      <c r="C3558" s="53">
        <v>22.8</v>
      </c>
      <c r="D3558" s="38" t="s">
        <v>390</v>
      </c>
      <c r="E3558" s="13">
        <f>C3558*$H$4</f>
        <v>1162.8</v>
      </c>
      <c r="F3558" s="14">
        <f t="shared" si="301"/>
        <v>0</v>
      </c>
      <c r="G3558" s="13">
        <f t="shared" si="300"/>
        <v>969</v>
      </c>
      <c r="H3558" s="13">
        <f t="shared" si="302"/>
        <v>1162.8</v>
      </c>
    </row>
    <row r="3559" spans="1:8" ht="12.4" customHeight="1" outlineLevel="2">
      <c r="A3559" s="19">
        <v>4641401</v>
      </c>
      <c r="B3559" s="68" t="s">
        <v>3665</v>
      </c>
      <c r="C3559" s="53">
        <v>22.8</v>
      </c>
      <c r="D3559" s="38" t="s">
        <v>390</v>
      </c>
      <c r="E3559" s="13">
        <f>C3559*$H$4</f>
        <v>1162.8</v>
      </c>
      <c r="F3559" s="14">
        <f t="shared" si="301"/>
        <v>0</v>
      </c>
      <c r="G3559" s="13">
        <f t="shared" si="300"/>
        <v>969</v>
      </c>
      <c r="H3559" s="13">
        <f t="shared" si="302"/>
        <v>1162.8</v>
      </c>
    </row>
    <row r="3560" spans="1:8" ht="12.4" customHeight="1" outlineLevel="2">
      <c r="A3560" s="19">
        <v>4641402</v>
      </c>
      <c r="B3560" s="68" t="s">
        <v>3666</v>
      </c>
      <c r="C3560" s="53">
        <v>22.8</v>
      </c>
      <c r="D3560" s="38" t="s">
        <v>390</v>
      </c>
      <c r="E3560" s="13">
        <f>C3560*$H$4</f>
        <v>1162.8</v>
      </c>
      <c r="F3560" s="14">
        <f t="shared" si="301"/>
        <v>0</v>
      </c>
      <c r="G3560" s="13">
        <f t="shared" si="300"/>
        <v>969</v>
      </c>
      <c r="H3560" s="13">
        <f t="shared" si="302"/>
        <v>1162.8</v>
      </c>
    </row>
    <row r="3561" spans="1:8" ht="12.4" customHeight="1" outlineLevel="2">
      <c r="A3561" s="19">
        <v>4641403</v>
      </c>
      <c r="B3561" s="68" t="s">
        <v>3667</v>
      </c>
      <c r="C3561" s="53">
        <v>22.8</v>
      </c>
      <c r="D3561" s="38" t="s">
        <v>390</v>
      </c>
      <c r="E3561" s="13">
        <f>C3561*$H$4</f>
        <v>1162.8</v>
      </c>
      <c r="F3561" s="14">
        <f t="shared" si="301"/>
        <v>0</v>
      </c>
      <c r="G3561" s="13">
        <f t="shared" si="300"/>
        <v>969</v>
      </c>
      <c r="H3561" s="13">
        <f t="shared" si="302"/>
        <v>1162.8</v>
      </c>
    </row>
    <row r="3562" spans="1:8" ht="12.4" customHeight="1" outlineLevel="2">
      <c r="A3562" s="19">
        <v>4641404</v>
      </c>
      <c r="B3562" s="68" t="s">
        <v>3668</v>
      </c>
      <c r="C3562" s="53">
        <v>22.8</v>
      </c>
      <c r="D3562" s="38" t="s">
        <v>390</v>
      </c>
      <c r="E3562" s="13">
        <f>C3562*$H$4</f>
        <v>1162.8</v>
      </c>
      <c r="F3562" s="14">
        <f t="shared" si="301"/>
        <v>0</v>
      </c>
      <c r="G3562" s="13">
        <f t="shared" si="300"/>
        <v>969</v>
      </c>
      <c r="H3562" s="13">
        <f t="shared" si="302"/>
        <v>1162.8</v>
      </c>
    </row>
    <row r="3563" spans="1:8" ht="12.4" customHeight="1" outlineLevel="2">
      <c r="A3563" s="19">
        <v>4641405</v>
      </c>
      <c r="B3563" s="68" t="s">
        <v>3669</v>
      </c>
      <c r="C3563" s="53">
        <v>22.8</v>
      </c>
      <c r="D3563" s="38" t="s">
        <v>390</v>
      </c>
      <c r="E3563" s="13">
        <f>C3563*$H$4</f>
        <v>1162.8</v>
      </c>
      <c r="F3563" s="14">
        <f t="shared" si="301"/>
        <v>0</v>
      </c>
      <c r="G3563" s="13">
        <f t="shared" si="300"/>
        <v>969</v>
      </c>
      <c r="H3563" s="13">
        <f t="shared" si="302"/>
        <v>1162.8</v>
      </c>
    </row>
    <row r="3564" spans="1:8" ht="12.4" customHeight="1" outlineLevel="2">
      <c r="A3564" s="19">
        <v>4641406</v>
      </c>
      <c r="B3564" s="68" t="s">
        <v>3670</v>
      </c>
      <c r="C3564" s="53">
        <v>22.8</v>
      </c>
      <c r="D3564" s="38" t="s">
        <v>390</v>
      </c>
      <c r="E3564" s="13">
        <f>C3564*$H$4</f>
        <v>1162.8</v>
      </c>
      <c r="F3564" s="14">
        <f t="shared" si="301"/>
        <v>0</v>
      </c>
      <c r="G3564" s="13">
        <f t="shared" si="300"/>
        <v>969</v>
      </c>
      <c r="H3564" s="13">
        <f t="shared" si="302"/>
        <v>1162.8</v>
      </c>
    </row>
    <row r="3565" spans="1:8" ht="12.4" customHeight="1" outlineLevel="2">
      <c r="A3565" s="19">
        <v>4641407</v>
      </c>
      <c r="B3565" s="68" t="s">
        <v>3671</v>
      </c>
      <c r="C3565" s="53">
        <v>22.8</v>
      </c>
      <c r="D3565" s="38" t="s">
        <v>390</v>
      </c>
      <c r="E3565" s="13">
        <f>C3565*$H$4</f>
        <v>1162.8</v>
      </c>
      <c r="F3565" s="14">
        <f t="shared" si="301"/>
        <v>0</v>
      </c>
      <c r="G3565" s="13">
        <f t="shared" si="300"/>
        <v>969</v>
      </c>
      <c r="H3565" s="13">
        <f t="shared" si="302"/>
        <v>1162.8</v>
      </c>
    </row>
    <row r="3566" spans="1:8" ht="12.4" customHeight="1" outlineLevel="2">
      <c r="A3566" s="19">
        <v>4641408</v>
      </c>
      <c r="B3566" s="68" t="s">
        <v>3672</v>
      </c>
      <c r="C3566" s="53">
        <v>22.8</v>
      </c>
      <c r="D3566" s="38" t="s">
        <v>390</v>
      </c>
      <c r="E3566" s="13">
        <f>C3566*$H$4</f>
        <v>1162.8</v>
      </c>
      <c r="F3566" s="14">
        <f t="shared" si="301"/>
        <v>0</v>
      </c>
      <c r="G3566" s="13">
        <f t="shared" si="300"/>
        <v>969</v>
      </c>
      <c r="H3566" s="13">
        <f t="shared" si="302"/>
        <v>1162.8</v>
      </c>
    </row>
    <row r="3567" spans="1:8" ht="12.4" customHeight="1" outlineLevel="2">
      <c r="A3567" s="19">
        <v>4641409</v>
      </c>
      <c r="B3567" s="68" t="s">
        <v>3673</v>
      </c>
      <c r="C3567" s="53">
        <v>22.8</v>
      </c>
      <c r="D3567" s="38" t="s">
        <v>390</v>
      </c>
      <c r="E3567" s="13">
        <f>C3567*$H$4</f>
        <v>1162.8</v>
      </c>
      <c r="F3567" s="14">
        <f t="shared" si="301"/>
        <v>0</v>
      </c>
      <c r="G3567" s="13">
        <f t="shared" si="300"/>
        <v>969</v>
      </c>
      <c r="H3567" s="13">
        <f t="shared" si="302"/>
        <v>1162.8</v>
      </c>
    </row>
    <row r="3568" spans="1:8" ht="12.4" customHeight="1" outlineLevel="2">
      <c r="A3568" s="19">
        <v>4641410</v>
      </c>
      <c r="B3568" s="68" t="s">
        <v>3674</v>
      </c>
      <c r="C3568" s="53">
        <v>22.8</v>
      </c>
      <c r="D3568" s="38" t="s">
        <v>390</v>
      </c>
      <c r="E3568" s="13">
        <f>C3568*$H$4</f>
        <v>1162.8</v>
      </c>
      <c r="F3568" s="14">
        <f t="shared" si="301"/>
        <v>0</v>
      </c>
      <c r="G3568" s="13">
        <f t="shared" si="300"/>
        <v>969</v>
      </c>
      <c r="H3568" s="13">
        <f t="shared" si="302"/>
        <v>1162.8</v>
      </c>
    </row>
    <row r="3569" spans="1:8" ht="12.4" customHeight="1" outlineLevel="2">
      <c r="A3569" s="19">
        <v>4641411</v>
      </c>
      <c r="B3569" s="68" t="s">
        <v>3675</v>
      </c>
      <c r="C3569" s="53">
        <v>22.8</v>
      </c>
      <c r="D3569" s="38" t="s">
        <v>390</v>
      </c>
      <c r="E3569" s="13">
        <f>C3569*$H$4</f>
        <v>1162.8</v>
      </c>
      <c r="F3569" s="14">
        <f t="shared" si="301"/>
        <v>0</v>
      </c>
      <c r="G3569" s="13">
        <f t="shared" si="300"/>
        <v>969</v>
      </c>
      <c r="H3569" s="13">
        <f t="shared" si="302"/>
        <v>1162.8</v>
      </c>
    </row>
    <row r="3570" spans="1:8" ht="12.4" customHeight="1" outlineLevel="2">
      <c r="A3570" s="19">
        <v>4641412</v>
      </c>
      <c r="B3570" s="68" t="s">
        <v>3676</v>
      </c>
      <c r="C3570" s="53">
        <v>22.8</v>
      </c>
      <c r="D3570" s="38" t="s">
        <v>390</v>
      </c>
      <c r="E3570" s="13">
        <f>C3570*$H$4</f>
        <v>1162.8</v>
      </c>
      <c r="F3570" s="14">
        <f t="shared" si="301"/>
        <v>0</v>
      </c>
      <c r="G3570" s="13">
        <f t="shared" si="300"/>
        <v>969</v>
      </c>
      <c r="H3570" s="13">
        <f t="shared" si="302"/>
        <v>1162.8</v>
      </c>
    </row>
    <row r="3571" spans="1:8" ht="12.4" customHeight="1" outlineLevel="2">
      <c r="A3571" s="19">
        <v>4642400</v>
      </c>
      <c r="B3571" s="68" t="s">
        <v>3677</v>
      </c>
      <c r="C3571" s="53">
        <v>27.700000000000003</v>
      </c>
      <c r="D3571" s="38" t="s">
        <v>390</v>
      </c>
      <c r="E3571" s="13">
        <f>C3571*$H$4</f>
        <v>1412.7</v>
      </c>
      <c r="F3571" s="14">
        <f t="shared" si="301"/>
        <v>0</v>
      </c>
      <c r="G3571" s="13">
        <f t="shared" si="300"/>
        <v>1177.25</v>
      </c>
      <c r="H3571" s="13">
        <f t="shared" si="302"/>
        <v>1412.7</v>
      </c>
    </row>
    <row r="3572" spans="1:8" ht="12.4" customHeight="1" outlineLevel="2">
      <c r="A3572" s="19">
        <v>4642401</v>
      </c>
      <c r="B3572" s="68" t="s">
        <v>3678</v>
      </c>
      <c r="C3572" s="53">
        <v>27.700000000000003</v>
      </c>
      <c r="D3572" s="38" t="s">
        <v>390</v>
      </c>
      <c r="E3572" s="13">
        <f>C3572*$H$4</f>
        <v>1412.7</v>
      </c>
      <c r="F3572" s="14">
        <f t="shared" si="301"/>
        <v>0</v>
      </c>
      <c r="G3572" s="13">
        <f t="shared" si="300"/>
        <v>1177.25</v>
      </c>
      <c r="H3572" s="13">
        <f t="shared" si="302"/>
        <v>1412.7</v>
      </c>
    </row>
    <row r="3573" spans="1:8" ht="12.4" customHeight="1" outlineLevel="2">
      <c r="A3573" s="19">
        <v>4642402</v>
      </c>
      <c r="B3573" s="68" t="s">
        <v>3679</v>
      </c>
      <c r="C3573" s="53">
        <v>27.700000000000003</v>
      </c>
      <c r="D3573" s="38" t="s">
        <v>390</v>
      </c>
      <c r="E3573" s="13">
        <f>C3573*$H$4</f>
        <v>1412.7</v>
      </c>
      <c r="F3573" s="14">
        <f t="shared" si="301"/>
        <v>0</v>
      </c>
      <c r="G3573" s="13">
        <f t="shared" si="300"/>
        <v>1177.25</v>
      </c>
      <c r="H3573" s="13">
        <f t="shared" si="302"/>
        <v>1412.7</v>
      </c>
    </row>
    <row r="3574" spans="1:8" ht="12.4" customHeight="1" outlineLevel="2">
      <c r="A3574" s="19">
        <v>4642403</v>
      </c>
      <c r="B3574" s="68" t="s">
        <v>3680</v>
      </c>
      <c r="C3574" s="53">
        <v>27.700000000000003</v>
      </c>
      <c r="D3574" s="38" t="s">
        <v>390</v>
      </c>
      <c r="E3574" s="13">
        <f>C3574*$H$4</f>
        <v>1412.7</v>
      </c>
      <c r="F3574" s="14">
        <f t="shared" si="301"/>
        <v>0</v>
      </c>
      <c r="G3574" s="13">
        <f t="shared" si="300"/>
        <v>1177.25</v>
      </c>
      <c r="H3574" s="13">
        <f t="shared" si="302"/>
        <v>1412.7</v>
      </c>
    </row>
    <row r="3575" spans="1:8" ht="12.4" customHeight="1" outlineLevel="2">
      <c r="A3575" s="19">
        <v>4642404</v>
      </c>
      <c r="B3575" s="68" t="s">
        <v>3681</v>
      </c>
      <c r="C3575" s="53">
        <v>27.700000000000003</v>
      </c>
      <c r="D3575" s="38" t="s">
        <v>390</v>
      </c>
      <c r="E3575" s="13">
        <f>C3575*$H$4</f>
        <v>1412.7</v>
      </c>
      <c r="F3575" s="14">
        <f t="shared" si="301"/>
        <v>0</v>
      </c>
      <c r="G3575" s="13">
        <f t="shared" si="300"/>
        <v>1177.25</v>
      </c>
      <c r="H3575" s="13">
        <f t="shared" si="302"/>
        <v>1412.7</v>
      </c>
    </row>
    <row r="3576" spans="1:8" ht="12.4" customHeight="1" outlineLevel="2">
      <c r="A3576" s="19">
        <v>4642405</v>
      </c>
      <c r="B3576" s="68" t="s">
        <v>3682</v>
      </c>
      <c r="C3576" s="53">
        <v>27.700000000000003</v>
      </c>
      <c r="D3576" s="38" t="s">
        <v>390</v>
      </c>
      <c r="E3576" s="13">
        <f>C3576*$H$4</f>
        <v>1412.7</v>
      </c>
      <c r="F3576" s="14">
        <f t="shared" si="301"/>
        <v>0</v>
      </c>
      <c r="G3576" s="13">
        <f t="shared" si="300"/>
        <v>1177.25</v>
      </c>
      <c r="H3576" s="13">
        <f t="shared" si="302"/>
        <v>1412.7</v>
      </c>
    </row>
    <row r="3577" spans="1:8" ht="12.4" customHeight="1" outlineLevel="2">
      <c r="A3577" s="19">
        <v>4642406</v>
      </c>
      <c r="B3577" s="68" t="s">
        <v>3683</v>
      </c>
      <c r="C3577" s="53">
        <v>27.700000000000003</v>
      </c>
      <c r="D3577" s="38" t="s">
        <v>390</v>
      </c>
      <c r="E3577" s="13">
        <f>C3577*$H$4</f>
        <v>1412.7</v>
      </c>
      <c r="F3577" s="14">
        <f t="shared" si="301"/>
        <v>0</v>
      </c>
      <c r="G3577" s="13">
        <f t="shared" si="300"/>
        <v>1177.25</v>
      </c>
      <c r="H3577" s="13">
        <f t="shared" si="302"/>
        <v>1412.7</v>
      </c>
    </row>
    <row r="3578" spans="1:8" ht="12.4" customHeight="1" outlineLevel="2">
      <c r="A3578" s="19">
        <v>4642407</v>
      </c>
      <c r="B3578" s="68" t="s">
        <v>3684</v>
      </c>
      <c r="C3578" s="53">
        <v>27.700000000000003</v>
      </c>
      <c r="D3578" s="38" t="s">
        <v>390</v>
      </c>
      <c r="E3578" s="13">
        <f>C3578*$H$4</f>
        <v>1412.7</v>
      </c>
      <c r="F3578" s="14">
        <f t="shared" si="301"/>
        <v>0</v>
      </c>
      <c r="G3578" s="13">
        <f t="shared" si="300"/>
        <v>1177.25</v>
      </c>
      <c r="H3578" s="13">
        <f t="shared" si="302"/>
        <v>1412.7</v>
      </c>
    </row>
    <row r="3579" spans="1:8" ht="12.4" customHeight="1" outlineLevel="2">
      <c r="A3579" s="19">
        <v>4642408</v>
      </c>
      <c r="B3579" s="68" t="s">
        <v>3685</v>
      </c>
      <c r="C3579" s="53">
        <v>27.700000000000003</v>
      </c>
      <c r="D3579" s="38" t="s">
        <v>390</v>
      </c>
      <c r="E3579" s="13">
        <f>C3579*$H$4</f>
        <v>1412.7</v>
      </c>
      <c r="F3579" s="14">
        <f t="shared" si="301"/>
        <v>0</v>
      </c>
      <c r="G3579" s="13">
        <f t="shared" si="300"/>
        <v>1177.25</v>
      </c>
      <c r="H3579" s="13">
        <f t="shared" si="302"/>
        <v>1412.7</v>
      </c>
    </row>
    <row r="3580" spans="1:8" ht="12.4" customHeight="1" outlineLevel="2">
      <c r="A3580" s="19">
        <v>4642409</v>
      </c>
      <c r="B3580" s="68" t="s">
        <v>3686</v>
      </c>
      <c r="C3580" s="53">
        <v>27.700000000000003</v>
      </c>
      <c r="D3580" s="38" t="s">
        <v>390</v>
      </c>
      <c r="E3580" s="13">
        <f>C3580*$H$4</f>
        <v>1412.7</v>
      </c>
      <c r="F3580" s="14">
        <f t="shared" si="301"/>
        <v>0</v>
      </c>
      <c r="G3580" s="13">
        <f t="shared" si="300"/>
        <v>1177.25</v>
      </c>
      <c r="H3580" s="13">
        <f t="shared" si="302"/>
        <v>1412.7</v>
      </c>
    </row>
    <row r="3581" spans="1:8" ht="12.4" customHeight="1" outlineLevel="2">
      <c r="A3581" s="19">
        <v>4642410</v>
      </c>
      <c r="B3581" s="68" t="s">
        <v>3687</v>
      </c>
      <c r="C3581" s="53">
        <v>27.700000000000003</v>
      </c>
      <c r="D3581" s="38" t="s">
        <v>390</v>
      </c>
      <c r="E3581" s="13">
        <f>C3581*$H$4</f>
        <v>1412.7</v>
      </c>
      <c r="F3581" s="14">
        <f t="shared" si="301"/>
        <v>0</v>
      </c>
      <c r="G3581" s="13">
        <f t="shared" si="300"/>
        <v>1177.25</v>
      </c>
      <c r="H3581" s="13">
        <f t="shared" si="302"/>
        <v>1412.7</v>
      </c>
    </row>
    <row r="3582" spans="1:8" ht="12.4" customHeight="1" outlineLevel="2">
      <c r="A3582" s="19">
        <v>4642411</v>
      </c>
      <c r="B3582" s="68" t="s">
        <v>3688</v>
      </c>
      <c r="C3582" s="53">
        <v>27.700000000000003</v>
      </c>
      <c r="D3582" s="38" t="s">
        <v>390</v>
      </c>
      <c r="E3582" s="13">
        <f>C3582*$H$4</f>
        <v>1412.7</v>
      </c>
      <c r="F3582" s="14">
        <f t="shared" si="301"/>
        <v>0</v>
      </c>
      <c r="G3582" s="13">
        <f t="shared" si="300"/>
        <v>1177.25</v>
      </c>
      <c r="H3582" s="13">
        <f t="shared" si="302"/>
        <v>1412.7</v>
      </c>
    </row>
    <row r="3583" spans="1:8" ht="12.4" customHeight="1" outlineLevel="2">
      <c r="A3583" s="19">
        <v>4642412</v>
      </c>
      <c r="B3583" s="68" t="s">
        <v>3689</v>
      </c>
      <c r="C3583" s="53">
        <v>29.200000000000003</v>
      </c>
      <c r="D3583" s="38" t="s">
        <v>390</v>
      </c>
      <c r="E3583" s="13">
        <f>C3583*$H$4</f>
        <v>1489.2</v>
      </c>
      <c r="F3583" s="14">
        <f t="shared" si="301"/>
        <v>0</v>
      </c>
      <c r="G3583" s="13">
        <f t="shared" si="300"/>
        <v>1241</v>
      </c>
      <c r="H3583" s="13">
        <f t="shared" si="302"/>
        <v>1489.2</v>
      </c>
    </row>
    <row r="3584" spans="1:8" ht="12.4" customHeight="1" outlineLevel="2">
      <c r="A3584" s="19">
        <v>4642413</v>
      </c>
      <c r="B3584" s="68" t="s">
        <v>3690</v>
      </c>
      <c r="C3584" s="53">
        <v>29.200000000000003</v>
      </c>
      <c r="D3584" s="38" t="s">
        <v>390</v>
      </c>
      <c r="E3584" s="13">
        <f>C3584*$H$4</f>
        <v>1489.2</v>
      </c>
      <c r="F3584" s="14">
        <f t="shared" si="301"/>
        <v>0</v>
      </c>
      <c r="G3584" s="13">
        <f t="shared" si="300"/>
        <v>1241</v>
      </c>
      <c r="H3584" s="13">
        <f t="shared" si="302"/>
        <v>1489.2</v>
      </c>
    </row>
    <row r="3585" spans="1:8" ht="12.4" customHeight="1" outlineLevel="2">
      <c r="A3585" s="19">
        <v>4642414</v>
      </c>
      <c r="B3585" s="68" t="s">
        <v>3691</v>
      </c>
      <c r="C3585" s="53">
        <v>31.8</v>
      </c>
      <c r="D3585" s="38" t="s">
        <v>390</v>
      </c>
      <c r="E3585" s="13">
        <f>C3585*$H$4</f>
        <v>1621.8</v>
      </c>
      <c r="F3585" s="14">
        <f t="shared" si="301"/>
        <v>0</v>
      </c>
      <c r="G3585" s="13">
        <f t="shared" si="300"/>
        <v>1351.5</v>
      </c>
      <c r="H3585" s="13">
        <f t="shared" si="302"/>
        <v>1621.8</v>
      </c>
    </row>
    <row r="3586" spans="1:8" ht="12.4" customHeight="1" outlineLevel="2">
      <c r="A3586" s="19">
        <v>4643415</v>
      </c>
      <c r="B3586" s="68" t="s">
        <v>3692</v>
      </c>
      <c r="C3586" s="53">
        <v>57.7</v>
      </c>
      <c r="D3586" s="38" t="s">
        <v>390</v>
      </c>
      <c r="E3586" s="13">
        <f>C3586*$H$4</f>
        <v>2942.7000000000003</v>
      </c>
      <c r="F3586" s="14">
        <f t="shared" si="301"/>
        <v>0</v>
      </c>
      <c r="G3586" s="13">
        <f t="shared" si="300"/>
        <v>2452.25</v>
      </c>
      <c r="H3586" s="13">
        <f t="shared" si="302"/>
        <v>2942.7000000000003</v>
      </c>
    </row>
    <row r="3587" spans="1:8" ht="12.4" customHeight="1" outlineLevel="2">
      <c r="A3587" s="19">
        <v>4643416</v>
      </c>
      <c r="B3587" s="68" t="s">
        <v>3693</v>
      </c>
      <c r="C3587" s="53">
        <v>58.300000000000004</v>
      </c>
      <c r="D3587" s="38" t="s">
        <v>390</v>
      </c>
      <c r="E3587" s="13">
        <f>C3587*$H$4</f>
        <v>2973.3</v>
      </c>
      <c r="F3587" s="14">
        <f t="shared" si="301"/>
        <v>0</v>
      </c>
      <c r="G3587" s="13">
        <f t="shared" si="300"/>
        <v>2477.75</v>
      </c>
      <c r="H3587" s="13">
        <f t="shared" si="302"/>
        <v>2973.3</v>
      </c>
    </row>
    <row r="3588" spans="1:8" ht="12.4" customHeight="1" outlineLevel="2">
      <c r="A3588" s="19">
        <v>4644417</v>
      </c>
      <c r="B3588" s="68" t="s">
        <v>3694</v>
      </c>
      <c r="C3588" s="53">
        <v>63.4</v>
      </c>
      <c r="D3588" s="38" t="s">
        <v>390</v>
      </c>
      <c r="E3588" s="13">
        <f>C3588*$H$4</f>
        <v>3233.4</v>
      </c>
      <c r="F3588" s="14">
        <f t="shared" si="301"/>
        <v>0</v>
      </c>
      <c r="G3588" s="13">
        <f t="shared" si="300"/>
        <v>2694.5</v>
      </c>
      <c r="H3588" s="13">
        <f t="shared" si="302"/>
        <v>3233.4</v>
      </c>
    </row>
    <row r="3589" spans="1:8" ht="12.4" customHeight="1" outlineLevel="2">
      <c r="A3589" s="19">
        <v>4644418</v>
      </c>
      <c r="B3589" s="68" t="s">
        <v>3695</v>
      </c>
      <c r="C3589" s="53">
        <v>63.4</v>
      </c>
      <c r="D3589" s="38" t="s">
        <v>390</v>
      </c>
      <c r="E3589" s="13">
        <f>C3589*$H$4</f>
        <v>3233.4</v>
      </c>
      <c r="F3589" s="14">
        <f t="shared" si="301"/>
        <v>0</v>
      </c>
      <c r="G3589" s="13">
        <f t="shared" si="300"/>
        <v>2694.5</v>
      </c>
      <c r="H3589" s="13">
        <f t="shared" si="302"/>
        <v>3233.4</v>
      </c>
    </row>
    <row r="3590" spans="1:8" ht="12.4" customHeight="1" outlineLevel="2">
      <c r="A3590" s="19">
        <v>4644419</v>
      </c>
      <c r="B3590" s="68" t="s">
        <v>3696</v>
      </c>
      <c r="C3590" s="53">
        <v>74</v>
      </c>
      <c r="D3590" s="38" t="s">
        <v>390</v>
      </c>
      <c r="E3590" s="13">
        <f>C3590*$H$4</f>
        <v>3774</v>
      </c>
      <c r="F3590" s="14">
        <f t="shared" si="301"/>
        <v>0</v>
      </c>
      <c r="G3590" s="13">
        <f t="shared" si="300"/>
        <v>3145</v>
      </c>
      <c r="H3590" s="13">
        <f t="shared" si="302"/>
        <v>3774</v>
      </c>
    </row>
    <row r="3591" spans="1:8" ht="12.4" customHeight="1" outlineLevel="2">
      <c r="A3591" s="19">
        <v>4644420</v>
      </c>
      <c r="B3591" s="68" t="s">
        <v>3697</v>
      </c>
      <c r="C3591" s="53">
        <v>74</v>
      </c>
      <c r="D3591" s="38" t="s">
        <v>390</v>
      </c>
      <c r="E3591" s="13">
        <f>C3591*$H$4</f>
        <v>3774</v>
      </c>
      <c r="F3591" s="14">
        <f t="shared" si="301"/>
        <v>0</v>
      </c>
      <c r="G3591" s="13">
        <f t="shared" si="300"/>
        <v>3145</v>
      </c>
      <c r="H3591" s="13">
        <f t="shared" si="302"/>
        <v>3774</v>
      </c>
    </row>
    <row r="3592" spans="1:8" ht="12.4" customHeight="1" outlineLevel="2">
      <c r="A3592" s="19">
        <v>4645421</v>
      </c>
      <c r="B3592" s="68" t="s">
        <v>3698</v>
      </c>
      <c r="C3592" s="53">
        <v>89.399999999999991</v>
      </c>
      <c r="D3592" s="38" t="s">
        <v>390</v>
      </c>
      <c r="E3592" s="13">
        <f>C3592*$H$4</f>
        <v>4559.3999999999996</v>
      </c>
      <c r="F3592" s="14">
        <f t="shared" si="301"/>
        <v>0</v>
      </c>
      <c r="G3592" s="13">
        <f t="shared" si="300"/>
        <v>3799.5</v>
      </c>
      <c r="H3592" s="13">
        <f t="shared" si="302"/>
        <v>4559.3999999999996</v>
      </c>
    </row>
    <row r="3593" spans="1:8" ht="12.4" customHeight="1" outlineLevel="2">
      <c r="A3593" s="19">
        <v>4645422</v>
      </c>
      <c r="B3593" s="68" t="s">
        <v>3699</v>
      </c>
      <c r="C3593" s="53">
        <v>89.399999999999991</v>
      </c>
      <c r="D3593" s="38" t="s">
        <v>390</v>
      </c>
      <c r="E3593" s="13">
        <f>C3593*$H$4</f>
        <v>4559.3999999999996</v>
      </c>
      <c r="F3593" s="14">
        <f t="shared" si="301"/>
        <v>0</v>
      </c>
      <c r="G3593" s="13">
        <f t="shared" si="300"/>
        <v>3799.5</v>
      </c>
      <c r="H3593" s="13">
        <f t="shared" si="302"/>
        <v>4559.3999999999996</v>
      </c>
    </row>
    <row r="3594" spans="1:8" ht="12.4" customHeight="1" outlineLevel="2">
      <c r="A3594" s="19">
        <v>4646422</v>
      </c>
      <c r="B3594" s="68" t="s">
        <v>3700</v>
      </c>
      <c r="C3594" s="53">
        <v>110.3</v>
      </c>
      <c r="D3594" s="38" t="s">
        <v>390</v>
      </c>
      <c r="E3594" s="13">
        <f>C3594*$H$4</f>
        <v>5625.3</v>
      </c>
      <c r="F3594" s="14">
        <f t="shared" si="301"/>
        <v>0</v>
      </c>
      <c r="G3594" s="13">
        <f t="shared" si="300"/>
        <v>4687.75</v>
      </c>
      <c r="H3594" s="13">
        <f t="shared" si="302"/>
        <v>5625.3</v>
      </c>
    </row>
    <row r="3595" spans="1:8" ht="12.4" customHeight="1" outlineLevel="2">
      <c r="A3595" s="19">
        <v>4646421</v>
      </c>
      <c r="B3595" s="68" t="s">
        <v>3701</v>
      </c>
      <c r="C3595" s="53">
        <v>110.3</v>
      </c>
      <c r="D3595" s="38" t="s">
        <v>390</v>
      </c>
      <c r="E3595" s="13">
        <f>C3595*$H$4</f>
        <v>5625.3</v>
      </c>
      <c r="F3595" s="14">
        <f t="shared" si="301"/>
        <v>0</v>
      </c>
      <c r="G3595" s="13">
        <f t="shared" si="300"/>
        <v>4687.75</v>
      </c>
      <c r="H3595" s="13">
        <f t="shared" si="302"/>
        <v>5625.3</v>
      </c>
    </row>
    <row r="3596" spans="1:8" ht="12.4" customHeight="1" outlineLevel="2">
      <c r="A3596" s="19">
        <v>4647423</v>
      </c>
      <c r="B3596" s="68" t="s">
        <v>3702</v>
      </c>
      <c r="C3596" s="53">
        <v>173</v>
      </c>
      <c r="D3596" s="38" t="s">
        <v>390</v>
      </c>
      <c r="E3596" s="13">
        <f>C3596*$H$4</f>
        <v>8823</v>
      </c>
      <c r="F3596" s="14">
        <f t="shared" si="301"/>
        <v>0</v>
      </c>
      <c r="G3596" s="13">
        <f t="shared" si="300"/>
        <v>7352.5</v>
      </c>
      <c r="H3596" s="13">
        <f t="shared" si="302"/>
        <v>8823</v>
      </c>
    </row>
    <row r="3597" spans="1:8" ht="12.4" customHeight="1" outlineLevel="2">
      <c r="A3597" s="19">
        <v>4647424</v>
      </c>
      <c r="B3597" s="68" t="s">
        <v>3703</v>
      </c>
      <c r="C3597" s="53">
        <v>173</v>
      </c>
      <c r="D3597" s="38" t="s">
        <v>390</v>
      </c>
      <c r="E3597" s="13">
        <f>C3597*$H$4</f>
        <v>8823</v>
      </c>
      <c r="F3597" s="14">
        <f t="shared" si="301"/>
        <v>0</v>
      </c>
      <c r="G3597" s="13">
        <f t="shared" si="300"/>
        <v>7352.5</v>
      </c>
      <c r="H3597" s="13">
        <f t="shared" si="302"/>
        <v>8823</v>
      </c>
    </row>
    <row r="3598" spans="1:8" ht="12.4" customHeight="1" outlineLevel="2">
      <c r="A3598" s="19">
        <v>4647425</v>
      </c>
      <c r="B3598" s="68" t="s">
        <v>3704</v>
      </c>
      <c r="C3598" s="53">
        <v>215</v>
      </c>
      <c r="D3598" s="38" t="s">
        <v>390</v>
      </c>
      <c r="E3598" s="13">
        <f>C3598*$H$4</f>
        <v>10965</v>
      </c>
      <c r="F3598" s="14">
        <f t="shared" si="301"/>
        <v>0</v>
      </c>
      <c r="G3598" s="13">
        <f t="shared" ref="G3598:G3661" si="303">ROUND(H3598/1.2,2)</f>
        <v>9137.5</v>
      </c>
      <c r="H3598" s="13">
        <f t="shared" si="302"/>
        <v>10965</v>
      </c>
    </row>
    <row r="3599" spans="1:8" ht="12.4" customHeight="1" outlineLevel="2">
      <c r="A3599" s="19">
        <v>4656312</v>
      </c>
      <c r="B3599" s="68" t="s">
        <v>3705</v>
      </c>
      <c r="C3599" s="53">
        <v>200</v>
      </c>
      <c r="D3599" s="38" t="s">
        <v>390</v>
      </c>
      <c r="E3599" s="13">
        <f>C3599*$H$4</f>
        <v>10200</v>
      </c>
      <c r="F3599" s="14">
        <f t="shared" si="301"/>
        <v>0</v>
      </c>
      <c r="G3599" s="13">
        <f t="shared" si="303"/>
        <v>8500</v>
      </c>
      <c r="H3599" s="13">
        <f t="shared" si="302"/>
        <v>10200</v>
      </c>
    </row>
    <row r="3600" spans="1:8" ht="12.4" customHeight="1" outlineLevel="2">
      <c r="A3600" s="19">
        <v>4656313</v>
      </c>
      <c r="B3600" s="68" t="s">
        <v>3706</v>
      </c>
      <c r="C3600" s="53">
        <v>304</v>
      </c>
      <c r="D3600" s="38" t="s">
        <v>390</v>
      </c>
      <c r="E3600" s="13">
        <f>C3600*$H$4</f>
        <v>15504</v>
      </c>
      <c r="F3600" s="14">
        <f t="shared" si="301"/>
        <v>0</v>
      </c>
      <c r="G3600" s="13">
        <f t="shared" si="303"/>
        <v>12920</v>
      </c>
      <c r="H3600" s="13">
        <f t="shared" si="302"/>
        <v>15504</v>
      </c>
    </row>
    <row r="3601" spans="1:8" ht="12.4" customHeight="1" outlineLevel="2">
      <c r="A3601" s="19">
        <v>4656310</v>
      </c>
      <c r="B3601" s="68" t="s">
        <v>3707</v>
      </c>
      <c r="C3601" s="53">
        <v>63.2</v>
      </c>
      <c r="D3601" s="38" t="s">
        <v>390</v>
      </c>
      <c r="E3601" s="13">
        <f>C3601*$H$4</f>
        <v>3223.2000000000003</v>
      </c>
      <c r="F3601" s="14">
        <f t="shared" ref="F3601:F3606" si="304">$F$3211</f>
        <v>0</v>
      </c>
      <c r="G3601" s="13">
        <f t="shared" si="303"/>
        <v>2686</v>
      </c>
      <c r="H3601" s="13">
        <f t="shared" ref="H3601:H3606" si="305">E3601-E3601*F3601</f>
        <v>3223.2000000000003</v>
      </c>
    </row>
    <row r="3602" spans="1:8" ht="12.4" customHeight="1" outlineLevel="2">
      <c r="A3602" s="19">
        <v>4656311</v>
      </c>
      <c r="B3602" s="68" t="s">
        <v>3708</v>
      </c>
      <c r="C3602" s="53">
        <v>101.39999999999999</v>
      </c>
      <c r="D3602" s="38" t="s">
        <v>390</v>
      </c>
      <c r="E3602" s="13">
        <f>C3602*$H$4</f>
        <v>5171.3999999999996</v>
      </c>
      <c r="F3602" s="14">
        <f t="shared" si="304"/>
        <v>0</v>
      </c>
      <c r="G3602" s="13">
        <f t="shared" si="303"/>
        <v>4309.5</v>
      </c>
      <c r="H3602" s="13">
        <f t="shared" si="305"/>
        <v>5171.3999999999996</v>
      </c>
    </row>
    <row r="3603" spans="1:8" ht="12.4" customHeight="1" outlineLevel="2">
      <c r="A3603" s="19">
        <v>4646090</v>
      </c>
      <c r="B3603" s="68" t="s">
        <v>3709</v>
      </c>
      <c r="C3603" s="53">
        <v>57.300000000000004</v>
      </c>
      <c r="D3603" s="38" t="s">
        <v>390</v>
      </c>
      <c r="E3603" s="13">
        <f>C3603*$H$4</f>
        <v>2922.3</v>
      </c>
      <c r="F3603" s="14">
        <f t="shared" si="304"/>
        <v>0</v>
      </c>
      <c r="G3603" s="13">
        <f t="shared" si="303"/>
        <v>2435.25</v>
      </c>
      <c r="H3603" s="13">
        <f t="shared" si="305"/>
        <v>2922.3</v>
      </c>
    </row>
    <row r="3604" spans="1:8" ht="12.4" customHeight="1" outlineLevel="2">
      <c r="A3604" s="19">
        <v>4646091</v>
      </c>
      <c r="B3604" s="68" t="s">
        <v>3710</v>
      </c>
      <c r="C3604" s="53">
        <v>61.1</v>
      </c>
      <c r="D3604" s="38" t="s">
        <v>390</v>
      </c>
      <c r="E3604" s="13">
        <f>C3604*$H$4</f>
        <v>3116.1</v>
      </c>
      <c r="F3604" s="14">
        <f t="shared" si="304"/>
        <v>0</v>
      </c>
      <c r="G3604" s="13">
        <f t="shared" si="303"/>
        <v>2596.75</v>
      </c>
      <c r="H3604" s="13">
        <f t="shared" si="305"/>
        <v>3116.1</v>
      </c>
    </row>
    <row r="3605" spans="1:8" ht="12.4" customHeight="1" outlineLevel="2">
      <c r="A3605" s="19">
        <v>4646092</v>
      </c>
      <c r="B3605" s="68" t="s">
        <v>3711</v>
      </c>
      <c r="C3605" s="53">
        <v>66.899999999999991</v>
      </c>
      <c r="D3605" s="38" t="s">
        <v>391</v>
      </c>
      <c r="E3605" s="13">
        <f>C3605*$H$4</f>
        <v>3411.8999999999996</v>
      </c>
      <c r="F3605" s="14">
        <f t="shared" si="304"/>
        <v>0</v>
      </c>
      <c r="G3605" s="13">
        <f t="shared" si="303"/>
        <v>2843.25</v>
      </c>
      <c r="H3605" s="13">
        <f t="shared" si="305"/>
        <v>3411.8999999999996</v>
      </c>
    </row>
    <row r="3606" spans="1:8" ht="12.4" customHeight="1" outlineLevel="2">
      <c r="A3606" s="19">
        <v>4656309</v>
      </c>
      <c r="B3606" s="68" t="s">
        <v>3712</v>
      </c>
      <c r="C3606" s="53">
        <v>43.4</v>
      </c>
      <c r="D3606" s="38" t="s">
        <v>390</v>
      </c>
      <c r="E3606" s="13">
        <f>C3606*$H$4</f>
        <v>2213.4</v>
      </c>
      <c r="F3606" s="14">
        <f t="shared" si="304"/>
        <v>0</v>
      </c>
      <c r="G3606" s="13">
        <f t="shared" si="303"/>
        <v>1844.5</v>
      </c>
      <c r="H3606" s="13">
        <f t="shared" si="305"/>
        <v>2213.4</v>
      </c>
    </row>
    <row r="3607" spans="1:8" ht="12.4" customHeight="1" outlineLevel="2">
      <c r="A3607" s="41" t="s">
        <v>10328</v>
      </c>
      <c r="B3607" s="41"/>
      <c r="C3607" s="115"/>
      <c r="D3607" s="132"/>
      <c r="E3607" s="41"/>
      <c r="F3607" s="41"/>
      <c r="G3607" s="13">
        <f t="shared" si="303"/>
        <v>0</v>
      </c>
      <c r="H3607" s="41"/>
    </row>
    <row r="3608" spans="1:8" ht="12.4" customHeight="1" outlineLevel="2">
      <c r="A3608" s="19">
        <v>4646506</v>
      </c>
      <c r="B3608" s="68" t="s">
        <v>3713</v>
      </c>
      <c r="C3608" s="53">
        <v>13.1</v>
      </c>
      <c r="D3608" s="38" t="s">
        <v>390</v>
      </c>
      <c r="E3608" s="13">
        <f>C3608*$H$4</f>
        <v>668.1</v>
      </c>
      <c r="F3608" s="14">
        <f t="shared" ref="F3608:F3639" si="306">$F$3211</f>
        <v>0</v>
      </c>
      <c r="G3608" s="13">
        <f t="shared" si="303"/>
        <v>556.75</v>
      </c>
      <c r="H3608" s="13">
        <f t="shared" ref="H3608:H3639" si="307">E3608-E3608*F3608</f>
        <v>668.1</v>
      </c>
    </row>
    <row r="3609" spans="1:8" ht="12.4" customHeight="1" outlineLevel="2">
      <c r="A3609" s="19">
        <v>4646501</v>
      </c>
      <c r="B3609" s="68" t="s">
        <v>3714</v>
      </c>
      <c r="C3609" s="53">
        <v>13.1</v>
      </c>
      <c r="D3609" s="38" t="s">
        <v>390</v>
      </c>
      <c r="E3609" s="13">
        <f>C3609*$H$4</f>
        <v>668.1</v>
      </c>
      <c r="F3609" s="14">
        <f t="shared" si="306"/>
        <v>0</v>
      </c>
      <c r="G3609" s="13">
        <f t="shared" si="303"/>
        <v>556.75</v>
      </c>
      <c r="H3609" s="13">
        <f t="shared" si="307"/>
        <v>668.1</v>
      </c>
    </row>
    <row r="3610" spans="1:8" ht="12.4" customHeight="1" outlineLevel="2">
      <c r="A3610" s="19">
        <v>4646517</v>
      </c>
      <c r="B3610" s="68" t="s">
        <v>3715</v>
      </c>
      <c r="C3610" s="53">
        <v>13.7</v>
      </c>
      <c r="D3610" s="38" t="s">
        <v>390</v>
      </c>
      <c r="E3610" s="13">
        <f>C3610*$H$4</f>
        <v>698.69999999999993</v>
      </c>
      <c r="F3610" s="14">
        <f t="shared" si="306"/>
        <v>0</v>
      </c>
      <c r="G3610" s="13">
        <f t="shared" si="303"/>
        <v>582.25</v>
      </c>
      <c r="H3610" s="13">
        <f t="shared" si="307"/>
        <v>698.69999999999993</v>
      </c>
    </row>
    <row r="3611" spans="1:8" ht="12.4" customHeight="1" outlineLevel="2">
      <c r="A3611" s="19">
        <v>4646512</v>
      </c>
      <c r="B3611" s="68" t="s">
        <v>3716</v>
      </c>
      <c r="C3611" s="53">
        <v>13.7</v>
      </c>
      <c r="D3611" s="38" t="s">
        <v>390</v>
      </c>
      <c r="E3611" s="13">
        <f>C3611*$H$4</f>
        <v>698.69999999999993</v>
      </c>
      <c r="F3611" s="14">
        <f t="shared" si="306"/>
        <v>0</v>
      </c>
      <c r="G3611" s="13">
        <f t="shared" si="303"/>
        <v>582.25</v>
      </c>
      <c r="H3611" s="13">
        <f t="shared" si="307"/>
        <v>698.69999999999993</v>
      </c>
    </row>
    <row r="3612" spans="1:8" ht="12.4" customHeight="1" outlineLevel="2">
      <c r="A3612" s="19">
        <v>4646528</v>
      </c>
      <c r="B3612" s="68" t="s">
        <v>3717</v>
      </c>
      <c r="C3612" s="53">
        <v>16.700000000000003</v>
      </c>
      <c r="D3612" s="38" t="s">
        <v>390</v>
      </c>
      <c r="E3612" s="13">
        <f>C3612*$H$4</f>
        <v>851.70000000000016</v>
      </c>
      <c r="F3612" s="14">
        <f t="shared" si="306"/>
        <v>0</v>
      </c>
      <c r="G3612" s="13">
        <f t="shared" si="303"/>
        <v>709.75</v>
      </c>
      <c r="H3612" s="13">
        <f t="shared" si="307"/>
        <v>851.70000000000016</v>
      </c>
    </row>
    <row r="3613" spans="1:8" ht="12.4" customHeight="1" outlineLevel="2">
      <c r="A3613" s="19">
        <v>4646522</v>
      </c>
      <c r="B3613" s="68" t="s">
        <v>3718</v>
      </c>
      <c r="C3613" s="53">
        <v>16.700000000000003</v>
      </c>
      <c r="D3613" s="38" t="s">
        <v>390</v>
      </c>
      <c r="E3613" s="13">
        <f>C3613*$H$4</f>
        <v>851.70000000000016</v>
      </c>
      <c r="F3613" s="14">
        <f t="shared" si="306"/>
        <v>0</v>
      </c>
      <c r="G3613" s="13">
        <f t="shared" si="303"/>
        <v>709.75</v>
      </c>
      <c r="H3613" s="13">
        <f t="shared" si="307"/>
        <v>851.70000000000016</v>
      </c>
    </row>
    <row r="3614" spans="1:8" ht="12.4" customHeight="1" outlineLevel="2">
      <c r="A3614" s="19">
        <v>4646538</v>
      </c>
      <c r="B3614" s="68" t="s">
        <v>3719</v>
      </c>
      <c r="C3614" s="53">
        <v>25.400000000000002</v>
      </c>
      <c r="D3614" s="38" t="s">
        <v>390</v>
      </c>
      <c r="E3614" s="13">
        <f>C3614*$H$4</f>
        <v>1295.4000000000001</v>
      </c>
      <c r="F3614" s="14">
        <f t="shared" si="306"/>
        <v>0</v>
      </c>
      <c r="G3614" s="13">
        <f t="shared" si="303"/>
        <v>1079.5</v>
      </c>
      <c r="H3614" s="13">
        <f t="shared" si="307"/>
        <v>1295.4000000000001</v>
      </c>
    </row>
    <row r="3615" spans="1:8" ht="12.4" customHeight="1" outlineLevel="2">
      <c r="A3615" s="19">
        <v>4646533</v>
      </c>
      <c r="B3615" s="68" t="s">
        <v>3720</v>
      </c>
      <c r="C3615" s="53">
        <v>25.400000000000002</v>
      </c>
      <c r="D3615" s="38" t="s">
        <v>390</v>
      </c>
      <c r="E3615" s="13">
        <f>C3615*$H$4</f>
        <v>1295.4000000000001</v>
      </c>
      <c r="F3615" s="14">
        <f t="shared" si="306"/>
        <v>0</v>
      </c>
      <c r="G3615" s="13">
        <f t="shared" si="303"/>
        <v>1079.5</v>
      </c>
      <c r="H3615" s="13">
        <f t="shared" si="307"/>
        <v>1295.4000000000001</v>
      </c>
    </row>
    <row r="3616" spans="1:8" ht="12.4" customHeight="1" outlineLevel="2">
      <c r="A3616" s="19">
        <v>4646543</v>
      </c>
      <c r="B3616" s="68" t="s">
        <v>3721</v>
      </c>
      <c r="C3616" s="53">
        <v>30</v>
      </c>
      <c r="D3616" s="38" t="s">
        <v>390</v>
      </c>
      <c r="E3616" s="13">
        <f>C3616*$H$4</f>
        <v>1530</v>
      </c>
      <c r="F3616" s="14">
        <f t="shared" si="306"/>
        <v>0</v>
      </c>
      <c r="G3616" s="13">
        <f t="shared" si="303"/>
        <v>1275</v>
      </c>
      <c r="H3616" s="13">
        <f t="shared" si="307"/>
        <v>1530</v>
      </c>
    </row>
    <row r="3617" spans="1:8" ht="12.4" customHeight="1" outlineLevel="2">
      <c r="A3617" s="19">
        <v>4646549</v>
      </c>
      <c r="B3617" s="68" t="s">
        <v>3722</v>
      </c>
      <c r="C3617" s="53">
        <v>43.5</v>
      </c>
      <c r="D3617" s="38" t="s">
        <v>390</v>
      </c>
      <c r="E3617" s="13">
        <f>C3617*$H$4</f>
        <v>2218.5</v>
      </c>
      <c r="F3617" s="14">
        <f t="shared" si="306"/>
        <v>0</v>
      </c>
      <c r="G3617" s="13">
        <f t="shared" si="303"/>
        <v>1848.75</v>
      </c>
      <c r="H3617" s="13">
        <f t="shared" si="307"/>
        <v>2218.5</v>
      </c>
    </row>
    <row r="3618" spans="1:8" ht="12.4" customHeight="1" outlineLevel="2">
      <c r="A3618" s="19">
        <v>4646554</v>
      </c>
      <c r="B3618" s="68" t="s">
        <v>3723</v>
      </c>
      <c r="C3618" s="53">
        <v>49.1</v>
      </c>
      <c r="D3618" s="38" t="s">
        <v>390</v>
      </c>
      <c r="E3618" s="13">
        <f>C3618*$H$4</f>
        <v>2504.1</v>
      </c>
      <c r="F3618" s="14">
        <f t="shared" si="306"/>
        <v>0</v>
      </c>
      <c r="G3618" s="13">
        <f t="shared" si="303"/>
        <v>2086.75</v>
      </c>
      <c r="H3618" s="13">
        <f t="shared" si="307"/>
        <v>2504.1</v>
      </c>
    </row>
    <row r="3619" spans="1:8" ht="12.4" customHeight="1" outlineLevel="2">
      <c r="A3619" s="19">
        <v>4646557</v>
      </c>
      <c r="B3619" s="68" t="s">
        <v>3724</v>
      </c>
      <c r="C3619" s="53">
        <v>69.199999999999989</v>
      </c>
      <c r="D3619" s="38" t="s">
        <v>390</v>
      </c>
      <c r="E3619" s="13">
        <f>C3619*$H$4</f>
        <v>3529.1999999999994</v>
      </c>
      <c r="F3619" s="14">
        <f t="shared" si="306"/>
        <v>0</v>
      </c>
      <c r="G3619" s="13">
        <f t="shared" si="303"/>
        <v>2941</v>
      </c>
      <c r="H3619" s="13">
        <f t="shared" si="307"/>
        <v>3529.1999999999994</v>
      </c>
    </row>
    <row r="3620" spans="1:8" ht="12.4" customHeight="1" outlineLevel="2">
      <c r="A3620" s="19">
        <v>4646560</v>
      </c>
      <c r="B3620" s="68" t="s">
        <v>3725</v>
      </c>
      <c r="C3620" s="53">
        <v>102</v>
      </c>
      <c r="D3620" s="38" t="s">
        <v>390</v>
      </c>
      <c r="E3620" s="13">
        <f>C3620*$H$4</f>
        <v>5202</v>
      </c>
      <c r="F3620" s="14">
        <f t="shared" si="306"/>
        <v>0</v>
      </c>
      <c r="G3620" s="13">
        <f t="shared" si="303"/>
        <v>4335</v>
      </c>
      <c r="H3620" s="13">
        <f t="shared" si="307"/>
        <v>5202</v>
      </c>
    </row>
    <row r="3621" spans="1:8" ht="12.4" customHeight="1" outlineLevel="2">
      <c r="A3621" s="19">
        <v>4646563</v>
      </c>
      <c r="B3621" s="68" t="s">
        <v>3726</v>
      </c>
      <c r="C3621" s="53">
        <v>121</v>
      </c>
      <c r="D3621" s="38" t="s">
        <v>390</v>
      </c>
      <c r="E3621" s="13">
        <f>C3621*$H$4</f>
        <v>6171</v>
      </c>
      <c r="F3621" s="14">
        <f t="shared" si="306"/>
        <v>0</v>
      </c>
      <c r="G3621" s="13">
        <f t="shared" si="303"/>
        <v>5142.5</v>
      </c>
      <c r="H3621" s="13">
        <f t="shared" si="307"/>
        <v>6171</v>
      </c>
    </row>
    <row r="3622" spans="1:8" ht="12.4" customHeight="1" outlineLevel="2">
      <c r="A3622" s="19">
        <v>4646565</v>
      </c>
      <c r="B3622" s="68" t="s">
        <v>3727</v>
      </c>
      <c r="C3622" s="53">
        <v>150</v>
      </c>
      <c r="D3622" s="38" t="s">
        <v>390</v>
      </c>
      <c r="E3622" s="13">
        <f>C3622*$H$4</f>
        <v>7650</v>
      </c>
      <c r="F3622" s="14">
        <f t="shared" si="306"/>
        <v>0</v>
      </c>
      <c r="G3622" s="13">
        <f t="shared" si="303"/>
        <v>6375</v>
      </c>
      <c r="H3622" s="13">
        <f t="shared" si="307"/>
        <v>7650</v>
      </c>
    </row>
    <row r="3623" spans="1:8" ht="12.4" customHeight="1" outlineLevel="2">
      <c r="A3623" s="19">
        <v>4646566</v>
      </c>
      <c r="B3623" s="68" t="s">
        <v>3728</v>
      </c>
      <c r="C3623" s="53">
        <v>200</v>
      </c>
      <c r="D3623" s="38" t="s">
        <v>390</v>
      </c>
      <c r="E3623" s="13">
        <f>C3623*$H$4</f>
        <v>10200</v>
      </c>
      <c r="F3623" s="14">
        <f t="shared" si="306"/>
        <v>0</v>
      </c>
      <c r="G3623" s="13">
        <f t="shared" si="303"/>
        <v>8500</v>
      </c>
      <c r="H3623" s="13">
        <f t="shared" si="307"/>
        <v>10200</v>
      </c>
    </row>
    <row r="3624" spans="1:8" ht="12.4" customHeight="1" outlineLevel="2">
      <c r="A3624" s="19">
        <v>4646568</v>
      </c>
      <c r="B3624" s="68" t="s">
        <v>3729</v>
      </c>
      <c r="C3624" s="53">
        <v>264</v>
      </c>
      <c r="D3624" s="38" t="s">
        <v>390</v>
      </c>
      <c r="E3624" s="13">
        <f>C3624*$H$4</f>
        <v>13464</v>
      </c>
      <c r="F3624" s="14">
        <f t="shared" si="306"/>
        <v>0</v>
      </c>
      <c r="G3624" s="13">
        <f t="shared" si="303"/>
        <v>11220</v>
      </c>
      <c r="H3624" s="13">
        <f t="shared" si="307"/>
        <v>13464</v>
      </c>
    </row>
    <row r="3625" spans="1:8" ht="12.4" customHeight="1" outlineLevel="2">
      <c r="A3625" s="19">
        <v>4646569</v>
      </c>
      <c r="B3625" s="68" t="s">
        <v>3730</v>
      </c>
      <c r="C3625" s="53">
        <v>332</v>
      </c>
      <c r="D3625" s="38" t="s">
        <v>390</v>
      </c>
      <c r="E3625" s="13">
        <f>C3625*$H$4</f>
        <v>16932</v>
      </c>
      <c r="F3625" s="14">
        <f t="shared" si="306"/>
        <v>0</v>
      </c>
      <c r="G3625" s="13">
        <f t="shared" si="303"/>
        <v>14110</v>
      </c>
      <c r="H3625" s="13">
        <f t="shared" si="307"/>
        <v>16932</v>
      </c>
    </row>
    <row r="3626" spans="1:8" ht="12.4" customHeight="1" outlineLevel="2">
      <c r="A3626" s="19">
        <v>4646570</v>
      </c>
      <c r="B3626" s="68" t="s">
        <v>3731</v>
      </c>
      <c r="C3626" s="53">
        <v>373</v>
      </c>
      <c r="D3626" s="38" t="s">
        <v>390</v>
      </c>
      <c r="E3626" s="13">
        <f>C3626*$H$4</f>
        <v>19023</v>
      </c>
      <c r="F3626" s="14">
        <f t="shared" si="306"/>
        <v>0</v>
      </c>
      <c r="G3626" s="13">
        <f t="shared" si="303"/>
        <v>15852.5</v>
      </c>
      <c r="H3626" s="13">
        <f t="shared" si="307"/>
        <v>19023</v>
      </c>
    </row>
    <row r="3627" spans="1:8" ht="12.4" customHeight="1" outlineLevel="2">
      <c r="A3627" s="19">
        <v>4646571</v>
      </c>
      <c r="B3627" s="68" t="s">
        <v>3732</v>
      </c>
      <c r="C3627" s="53">
        <v>515</v>
      </c>
      <c r="D3627" s="38" t="s">
        <v>390</v>
      </c>
      <c r="E3627" s="13">
        <f>C3627*$H$4</f>
        <v>26265</v>
      </c>
      <c r="F3627" s="14">
        <f t="shared" si="306"/>
        <v>0</v>
      </c>
      <c r="G3627" s="13">
        <f t="shared" si="303"/>
        <v>21887.5</v>
      </c>
      <c r="H3627" s="13">
        <f t="shared" si="307"/>
        <v>26265</v>
      </c>
    </row>
    <row r="3628" spans="1:8" ht="12.4" customHeight="1" outlineLevel="2">
      <c r="A3628" s="19">
        <v>4646572</v>
      </c>
      <c r="B3628" s="68" t="s">
        <v>3733</v>
      </c>
      <c r="C3628" s="53">
        <v>628</v>
      </c>
      <c r="D3628" s="38" t="s">
        <v>390</v>
      </c>
      <c r="E3628" s="13">
        <f>C3628*$H$4</f>
        <v>32028</v>
      </c>
      <c r="F3628" s="14">
        <f t="shared" si="306"/>
        <v>0</v>
      </c>
      <c r="G3628" s="13">
        <f t="shared" si="303"/>
        <v>26690</v>
      </c>
      <c r="H3628" s="13">
        <f t="shared" si="307"/>
        <v>32028</v>
      </c>
    </row>
    <row r="3629" spans="1:8" ht="12.4" customHeight="1" outlineLevel="2">
      <c r="A3629" s="19">
        <v>4646573</v>
      </c>
      <c r="B3629" s="68" t="s">
        <v>3734</v>
      </c>
      <c r="C3629" s="53">
        <v>782</v>
      </c>
      <c r="D3629" s="38" t="s">
        <v>390</v>
      </c>
      <c r="E3629" s="13">
        <f>C3629*$H$4</f>
        <v>39882</v>
      </c>
      <c r="F3629" s="14">
        <f t="shared" si="306"/>
        <v>0</v>
      </c>
      <c r="G3629" s="13">
        <f t="shared" si="303"/>
        <v>33235</v>
      </c>
      <c r="H3629" s="13">
        <f t="shared" si="307"/>
        <v>39882</v>
      </c>
    </row>
    <row r="3630" spans="1:8" ht="12.4" customHeight="1" outlineLevel="2">
      <c r="A3630" s="19">
        <v>4646505</v>
      </c>
      <c r="B3630" s="68" t="s">
        <v>3735</v>
      </c>
      <c r="C3630" s="53">
        <v>13.1</v>
      </c>
      <c r="D3630" s="38" t="s">
        <v>391</v>
      </c>
      <c r="E3630" s="13">
        <f>C3630*$H$4</f>
        <v>668.1</v>
      </c>
      <c r="F3630" s="14">
        <f t="shared" si="306"/>
        <v>0</v>
      </c>
      <c r="G3630" s="13">
        <f t="shared" si="303"/>
        <v>556.75</v>
      </c>
      <c r="H3630" s="13">
        <f t="shared" si="307"/>
        <v>668.1</v>
      </c>
    </row>
    <row r="3631" spans="1:8" ht="12.4" customHeight="1" outlineLevel="2">
      <c r="A3631" s="19">
        <v>4646500</v>
      </c>
      <c r="B3631" s="68" t="s">
        <v>3736</v>
      </c>
      <c r="C3631" s="53">
        <v>13.1</v>
      </c>
      <c r="D3631" s="38" t="s">
        <v>390</v>
      </c>
      <c r="E3631" s="13">
        <f>C3631*$H$4</f>
        <v>668.1</v>
      </c>
      <c r="F3631" s="14">
        <f t="shared" si="306"/>
        <v>0</v>
      </c>
      <c r="G3631" s="13">
        <f t="shared" si="303"/>
        <v>556.75</v>
      </c>
      <c r="H3631" s="13">
        <f t="shared" si="307"/>
        <v>668.1</v>
      </c>
    </row>
    <row r="3632" spans="1:8" ht="12.4" customHeight="1" outlineLevel="2">
      <c r="A3632" s="19">
        <v>4646515</v>
      </c>
      <c r="B3632" s="68" t="s">
        <v>3737</v>
      </c>
      <c r="C3632" s="53">
        <v>13.7</v>
      </c>
      <c r="D3632" s="38" t="s">
        <v>391</v>
      </c>
      <c r="E3632" s="13">
        <f>C3632*$H$4</f>
        <v>698.69999999999993</v>
      </c>
      <c r="F3632" s="14">
        <f t="shared" si="306"/>
        <v>0</v>
      </c>
      <c r="G3632" s="13">
        <f t="shared" si="303"/>
        <v>582.25</v>
      </c>
      <c r="H3632" s="13">
        <f t="shared" si="307"/>
        <v>698.69999999999993</v>
      </c>
    </row>
    <row r="3633" spans="1:8" ht="12.4" customHeight="1" outlineLevel="2">
      <c r="A3633" s="19">
        <v>4646510</v>
      </c>
      <c r="B3633" s="68" t="s">
        <v>3738</v>
      </c>
      <c r="C3633" s="53">
        <v>13.7</v>
      </c>
      <c r="D3633" s="38" t="s">
        <v>390</v>
      </c>
      <c r="E3633" s="13">
        <f>C3633*$H$4</f>
        <v>698.69999999999993</v>
      </c>
      <c r="F3633" s="14">
        <f t="shared" si="306"/>
        <v>0</v>
      </c>
      <c r="G3633" s="13">
        <f t="shared" si="303"/>
        <v>582.25</v>
      </c>
      <c r="H3633" s="13">
        <f t="shared" si="307"/>
        <v>698.69999999999993</v>
      </c>
    </row>
    <row r="3634" spans="1:8" ht="12.4" customHeight="1" outlineLevel="2">
      <c r="A3634" s="19">
        <v>4646526</v>
      </c>
      <c r="B3634" s="68" t="s">
        <v>3739</v>
      </c>
      <c r="C3634" s="53">
        <v>16.700000000000003</v>
      </c>
      <c r="D3634" s="38" t="s">
        <v>390</v>
      </c>
      <c r="E3634" s="13">
        <f>C3634*$H$4</f>
        <v>851.70000000000016</v>
      </c>
      <c r="F3634" s="14">
        <f t="shared" si="306"/>
        <v>0</v>
      </c>
      <c r="G3634" s="13">
        <f t="shared" si="303"/>
        <v>709.75</v>
      </c>
      <c r="H3634" s="13">
        <f t="shared" si="307"/>
        <v>851.70000000000016</v>
      </c>
    </row>
    <row r="3635" spans="1:8" ht="12.4" customHeight="1" outlineLevel="2">
      <c r="A3635" s="19">
        <v>4646520</v>
      </c>
      <c r="B3635" s="68" t="s">
        <v>3740</v>
      </c>
      <c r="C3635" s="53">
        <v>16.700000000000003</v>
      </c>
      <c r="D3635" s="38" t="s">
        <v>390</v>
      </c>
      <c r="E3635" s="13">
        <f>C3635*$H$4</f>
        <v>851.70000000000016</v>
      </c>
      <c r="F3635" s="14">
        <f t="shared" si="306"/>
        <v>0</v>
      </c>
      <c r="G3635" s="13">
        <f t="shared" si="303"/>
        <v>709.75</v>
      </c>
      <c r="H3635" s="13">
        <f t="shared" si="307"/>
        <v>851.70000000000016</v>
      </c>
    </row>
    <row r="3636" spans="1:8" ht="12.4" customHeight="1" outlineLevel="2">
      <c r="A3636" s="19">
        <v>4646536</v>
      </c>
      <c r="B3636" s="68" t="s">
        <v>3741</v>
      </c>
      <c r="C3636" s="53">
        <v>25.400000000000002</v>
      </c>
      <c r="D3636" s="38" t="s">
        <v>391</v>
      </c>
      <c r="E3636" s="13">
        <f>C3636*$H$4</f>
        <v>1295.4000000000001</v>
      </c>
      <c r="F3636" s="14">
        <f t="shared" si="306"/>
        <v>0</v>
      </c>
      <c r="G3636" s="13">
        <f t="shared" si="303"/>
        <v>1079.5</v>
      </c>
      <c r="H3636" s="13">
        <f t="shared" si="307"/>
        <v>1295.4000000000001</v>
      </c>
    </row>
    <row r="3637" spans="1:8" ht="12.4" customHeight="1" outlineLevel="2">
      <c r="A3637" s="19">
        <v>4646531</v>
      </c>
      <c r="B3637" s="68" t="s">
        <v>3742</v>
      </c>
      <c r="C3637" s="53">
        <v>25.400000000000002</v>
      </c>
      <c r="D3637" s="38" t="s">
        <v>390</v>
      </c>
      <c r="E3637" s="13">
        <f>C3637*$H$4</f>
        <v>1295.4000000000001</v>
      </c>
      <c r="F3637" s="14">
        <f t="shared" si="306"/>
        <v>0</v>
      </c>
      <c r="G3637" s="13">
        <f t="shared" si="303"/>
        <v>1079.5</v>
      </c>
      <c r="H3637" s="13">
        <f t="shared" si="307"/>
        <v>1295.4000000000001</v>
      </c>
    </row>
    <row r="3638" spans="1:8" ht="12.4" customHeight="1" outlineLevel="2">
      <c r="A3638" s="19">
        <v>4646541</v>
      </c>
      <c r="B3638" s="68" t="s">
        <v>3743</v>
      </c>
      <c r="C3638" s="53">
        <v>30</v>
      </c>
      <c r="D3638" s="38" t="s">
        <v>390</v>
      </c>
      <c r="E3638" s="13">
        <f>C3638*$H$4</f>
        <v>1530</v>
      </c>
      <c r="F3638" s="14">
        <f t="shared" si="306"/>
        <v>0</v>
      </c>
      <c r="G3638" s="13">
        <f t="shared" si="303"/>
        <v>1275</v>
      </c>
      <c r="H3638" s="13">
        <f t="shared" si="307"/>
        <v>1530</v>
      </c>
    </row>
    <row r="3639" spans="1:8" ht="12.4" customHeight="1" outlineLevel="2">
      <c r="A3639" s="19">
        <v>4646547</v>
      </c>
      <c r="B3639" s="68" t="s">
        <v>3744</v>
      </c>
      <c r="C3639" s="53">
        <v>43.5</v>
      </c>
      <c r="D3639" s="38" t="s">
        <v>391</v>
      </c>
      <c r="E3639" s="13">
        <f>C3639*$H$4</f>
        <v>2218.5</v>
      </c>
      <c r="F3639" s="14">
        <f t="shared" si="306"/>
        <v>0</v>
      </c>
      <c r="G3639" s="13">
        <f t="shared" si="303"/>
        <v>1848.75</v>
      </c>
      <c r="H3639" s="13">
        <f t="shared" si="307"/>
        <v>2218.5</v>
      </c>
    </row>
    <row r="3640" spans="1:8" ht="12.4" customHeight="1" outlineLevel="2">
      <c r="A3640" s="19">
        <v>4646552</v>
      </c>
      <c r="B3640" s="68" t="s">
        <v>3745</v>
      </c>
      <c r="C3640" s="53">
        <v>49.1</v>
      </c>
      <c r="D3640" s="38" t="s">
        <v>391</v>
      </c>
      <c r="E3640" s="13">
        <f>C3640*$H$4</f>
        <v>2504.1</v>
      </c>
      <c r="F3640" s="14">
        <f t="shared" ref="F3640:F3671" si="308">$F$3211</f>
        <v>0</v>
      </c>
      <c r="G3640" s="13">
        <f t="shared" si="303"/>
        <v>2086.75</v>
      </c>
      <c r="H3640" s="13">
        <f t="shared" ref="H3640:H3671" si="309">E3640-E3640*F3640</f>
        <v>2504.1</v>
      </c>
    </row>
    <row r="3641" spans="1:8" ht="12.4" customHeight="1" outlineLevel="2">
      <c r="A3641" s="19">
        <v>4646556</v>
      </c>
      <c r="B3641" s="68" t="s">
        <v>3746</v>
      </c>
      <c r="C3641" s="53">
        <v>69.199999999999989</v>
      </c>
      <c r="D3641" s="38" t="s">
        <v>391</v>
      </c>
      <c r="E3641" s="13">
        <f>C3641*$H$4</f>
        <v>3529.1999999999994</v>
      </c>
      <c r="F3641" s="14">
        <f t="shared" si="308"/>
        <v>0</v>
      </c>
      <c r="G3641" s="13">
        <f t="shared" si="303"/>
        <v>2941</v>
      </c>
      <c r="H3641" s="13">
        <f t="shared" si="309"/>
        <v>3529.1999999999994</v>
      </c>
    </row>
    <row r="3642" spans="1:8" ht="12.4" customHeight="1" outlineLevel="2">
      <c r="A3642" s="19">
        <v>4646561</v>
      </c>
      <c r="B3642" s="68" t="s">
        <v>3747</v>
      </c>
      <c r="C3642" s="53">
        <v>102</v>
      </c>
      <c r="D3642" s="38" t="s">
        <v>391</v>
      </c>
      <c r="E3642" s="13">
        <f>C3642*$H$4</f>
        <v>5202</v>
      </c>
      <c r="F3642" s="14">
        <f t="shared" si="308"/>
        <v>0</v>
      </c>
      <c r="G3642" s="13">
        <f t="shared" si="303"/>
        <v>4335</v>
      </c>
      <c r="H3642" s="13">
        <f t="shared" si="309"/>
        <v>5202</v>
      </c>
    </row>
    <row r="3643" spans="1:8" ht="12.4" customHeight="1" outlineLevel="2">
      <c r="A3643" s="19">
        <v>4646562</v>
      </c>
      <c r="B3643" s="68" t="s">
        <v>3748</v>
      </c>
      <c r="C3643" s="53">
        <v>121</v>
      </c>
      <c r="D3643" s="38" t="s">
        <v>391</v>
      </c>
      <c r="E3643" s="13">
        <f>C3643*$H$4</f>
        <v>6171</v>
      </c>
      <c r="F3643" s="14">
        <f t="shared" si="308"/>
        <v>0</v>
      </c>
      <c r="G3643" s="13">
        <f t="shared" si="303"/>
        <v>5142.5</v>
      </c>
      <c r="H3643" s="13">
        <f t="shared" si="309"/>
        <v>6171</v>
      </c>
    </row>
    <row r="3644" spans="1:8" ht="12.4" customHeight="1" outlineLevel="2">
      <c r="A3644" s="19">
        <v>4646564</v>
      </c>
      <c r="B3644" s="68" t="s">
        <v>3749</v>
      </c>
      <c r="C3644" s="53">
        <v>150</v>
      </c>
      <c r="D3644" s="38" t="s">
        <v>391</v>
      </c>
      <c r="E3644" s="13">
        <f>C3644*$H$4</f>
        <v>7650</v>
      </c>
      <c r="F3644" s="14">
        <f t="shared" si="308"/>
        <v>0</v>
      </c>
      <c r="G3644" s="13">
        <f t="shared" si="303"/>
        <v>6375</v>
      </c>
      <c r="H3644" s="13">
        <f t="shared" si="309"/>
        <v>7650</v>
      </c>
    </row>
    <row r="3645" spans="1:8" ht="12.4" customHeight="1" outlineLevel="2">
      <c r="A3645" s="19">
        <v>4646567</v>
      </c>
      <c r="B3645" s="68" t="s">
        <v>3750</v>
      </c>
      <c r="C3645" s="53">
        <v>200</v>
      </c>
      <c r="D3645" s="38" t="s">
        <v>391</v>
      </c>
      <c r="E3645" s="13">
        <f>C3645*$H$4</f>
        <v>10200</v>
      </c>
      <c r="F3645" s="14">
        <f t="shared" si="308"/>
        <v>0</v>
      </c>
      <c r="G3645" s="13">
        <f t="shared" si="303"/>
        <v>8500</v>
      </c>
      <c r="H3645" s="13">
        <f t="shared" si="309"/>
        <v>10200</v>
      </c>
    </row>
    <row r="3646" spans="1:8" ht="12.4" customHeight="1" outlineLevel="2">
      <c r="A3646" s="19">
        <v>4646508</v>
      </c>
      <c r="B3646" s="68" t="s">
        <v>3751</v>
      </c>
      <c r="C3646" s="53">
        <v>13.1</v>
      </c>
      <c r="D3646" s="38" t="s">
        <v>391</v>
      </c>
      <c r="E3646" s="13">
        <f>C3646*$H$4</f>
        <v>668.1</v>
      </c>
      <c r="F3646" s="14">
        <f t="shared" si="308"/>
        <v>0</v>
      </c>
      <c r="G3646" s="13">
        <f t="shared" si="303"/>
        <v>556.75</v>
      </c>
      <c r="H3646" s="13">
        <f t="shared" si="309"/>
        <v>668.1</v>
      </c>
    </row>
    <row r="3647" spans="1:8" ht="12.4" customHeight="1" outlineLevel="2">
      <c r="A3647" s="19">
        <v>4646503</v>
      </c>
      <c r="B3647" s="68" t="s">
        <v>3752</v>
      </c>
      <c r="C3647" s="53">
        <v>13.1</v>
      </c>
      <c r="D3647" s="38" t="s">
        <v>391</v>
      </c>
      <c r="E3647" s="13">
        <f>C3647*$H$4</f>
        <v>668.1</v>
      </c>
      <c r="F3647" s="14">
        <f t="shared" si="308"/>
        <v>0</v>
      </c>
      <c r="G3647" s="13">
        <f t="shared" si="303"/>
        <v>556.75</v>
      </c>
      <c r="H3647" s="13">
        <f t="shared" si="309"/>
        <v>668.1</v>
      </c>
    </row>
    <row r="3648" spans="1:8" ht="12.4" customHeight="1" outlineLevel="2">
      <c r="A3648" s="19">
        <v>4646516</v>
      </c>
      <c r="B3648" s="68" t="s">
        <v>3753</v>
      </c>
      <c r="C3648" s="53">
        <v>13.7</v>
      </c>
      <c r="D3648" s="38" t="s">
        <v>391</v>
      </c>
      <c r="E3648" s="13">
        <f>C3648*$H$4</f>
        <v>698.69999999999993</v>
      </c>
      <c r="F3648" s="14">
        <f t="shared" si="308"/>
        <v>0</v>
      </c>
      <c r="G3648" s="13">
        <f t="shared" si="303"/>
        <v>582.25</v>
      </c>
      <c r="H3648" s="13">
        <f t="shared" si="309"/>
        <v>698.69999999999993</v>
      </c>
    </row>
    <row r="3649" spans="1:8" ht="12.4" customHeight="1" outlineLevel="2">
      <c r="A3649" s="19">
        <v>4646511</v>
      </c>
      <c r="B3649" s="68" t="s">
        <v>3754</v>
      </c>
      <c r="C3649" s="53">
        <v>13.7</v>
      </c>
      <c r="D3649" s="38" t="s">
        <v>391</v>
      </c>
      <c r="E3649" s="13">
        <f>C3649*$H$4</f>
        <v>698.69999999999993</v>
      </c>
      <c r="F3649" s="14">
        <f t="shared" si="308"/>
        <v>0</v>
      </c>
      <c r="G3649" s="13">
        <f t="shared" si="303"/>
        <v>582.25</v>
      </c>
      <c r="H3649" s="13">
        <f t="shared" si="309"/>
        <v>698.69999999999993</v>
      </c>
    </row>
    <row r="3650" spans="1:8" ht="12.4" customHeight="1" outlineLevel="2">
      <c r="A3650" s="19">
        <v>4646527</v>
      </c>
      <c r="B3650" s="68" t="s">
        <v>3755</v>
      </c>
      <c r="C3650" s="53">
        <v>16.700000000000003</v>
      </c>
      <c r="D3650" s="38" t="s">
        <v>391</v>
      </c>
      <c r="E3650" s="13">
        <f>C3650*$H$4</f>
        <v>851.70000000000016</v>
      </c>
      <c r="F3650" s="14">
        <f t="shared" si="308"/>
        <v>0</v>
      </c>
      <c r="G3650" s="13">
        <f t="shared" si="303"/>
        <v>709.75</v>
      </c>
      <c r="H3650" s="13">
        <f t="shared" si="309"/>
        <v>851.70000000000016</v>
      </c>
    </row>
    <row r="3651" spans="1:8" ht="12.4" customHeight="1" outlineLevel="2">
      <c r="A3651" s="19">
        <v>4646521</v>
      </c>
      <c r="B3651" s="68" t="s">
        <v>3756</v>
      </c>
      <c r="C3651" s="53">
        <v>16.700000000000003</v>
      </c>
      <c r="D3651" s="38" t="s">
        <v>391</v>
      </c>
      <c r="E3651" s="13">
        <f>C3651*$H$4</f>
        <v>851.70000000000016</v>
      </c>
      <c r="F3651" s="14">
        <f t="shared" si="308"/>
        <v>0</v>
      </c>
      <c r="G3651" s="13">
        <f t="shared" si="303"/>
        <v>709.75</v>
      </c>
      <c r="H3651" s="13">
        <f t="shared" si="309"/>
        <v>851.70000000000016</v>
      </c>
    </row>
    <row r="3652" spans="1:8" ht="12.4" customHeight="1" outlineLevel="2">
      <c r="A3652" s="19">
        <v>4646537</v>
      </c>
      <c r="B3652" s="68" t="s">
        <v>3757</v>
      </c>
      <c r="C3652" s="53">
        <v>25.400000000000002</v>
      </c>
      <c r="D3652" s="38" t="s">
        <v>391</v>
      </c>
      <c r="E3652" s="13">
        <f>C3652*$H$4</f>
        <v>1295.4000000000001</v>
      </c>
      <c r="F3652" s="14">
        <f t="shared" si="308"/>
        <v>0</v>
      </c>
      <c r="G3652" s="13">
        <f t="shared" si="303"/>
        <v>1079.5</v>
      </c>
      <c r="H3652" s="13">
        <f t="shared" si="309"/>
        <v>1295.4000000000001</v>
      </c>
    </row>
    <row r="3653" spans="1:8" ht="12.4" customHeight="1" outlineLevel="2">
      <c r="A3653" s="19">
        <v>4646532</v>
      </c>
      <c r="B3653" s="68" t="s">
        <v>3758</v>
      </c>
      <c r="C3653" s="53">
        <v>25.400000000000002</v>
      </c>
      <c r="D3653" s="38" t="s">
        <v>391</v>
      </c>
      <c r="E3653" s="13">
        <f>C3653*$H$4</f>
        <v>1295.4000000000001</v>
      </c>
      <c r="F3653" s="14">
        <f t="shared" si="308"/>
        <v>0</v>
      </c>
      <c r="G3653" s="13">
        <f t="shared" si="303"/>
        <v>1079.5</v>
      </c>
      <c r="H3653" s="13">
        <f t="shared" si="309"/>
        <v>1295.4000000000001</v>
      </c>
    </row>
    <row r="3654" spans="1:8" ht="12.4" customHeight="1" outlineLevel="2">
      <c r="A3654" s="19">
        <v>4646542</v>
      </c>
      <c r="B3654" s="68" t="s">
        <v>3759</v>
      </c>
      <c r="C3654" s="53">
        <v>30</v>
      </c>
      <c r="D3654" s="38" t="s">
        <v>391</v>
      </c>
      <c r="E3654" s="13">
        <f>C3654*$H$4</f>
        <v>1530</v>
      </c>
      <c r="F3654" s="14">
        <f t="shared" si="308"/>
        <v>0</v>
      </c>
      <c r="G3654" s="13">
        <f t="shared" si="303"/>
        <v>1275</v>
      </c>
      <c r="H3654" s="13">
        <f t="shared" si="309"/>
        <v>1530</v>
      </c>
    </row>
    <row r="3655" spans="1:8" ht="12.4" customHeight="1" outlineLevel="2">
      <c r="A3655" s="19">
        <v>4646548</v>
      </c>
      <c r="B3655" s="68" t="s">
        <v>3760</v>
      </c>
      <c r="C3655" s="53">
        <v>43.5</v>
      </c>
      <c r="D3655" s="38" t="s">
        <v>391</v>
      </c>
      <c r="E3655" s="13">
        <f>C3655*$H$4</f>
        <v>2218.5</v>
      </c>
      <c r="F3655" s="14">
        <f t="shared" si="308"/>
        <v>0</v>
      </c>
      <c r="G3655" s="13">
        <f t="shared" si="303"/>
        <v>1848.75</v>
      </c>
      <c r="H3655" s="13">
        <f t="shared" si="309"/>
        <v>2218.5</v>
      </c>
    </row>
    <row r="3656" spans="1:8" ht="12.4" customHeight="1" outlineLevel="2">
      <c r="A3656" s="19">
        <v>4646553</v>
      </c>
      <c r="B3656" s="68" t="s">
        <v>3761</v>
      </c>
      <c r="C3656" s="53">
        <v>49.1</v>
      </c>
      <c r="D3656" s="38" t="s">
        <v>391</v>
      </c>
      <c r="E3656" s="13">
        <f>C3656*$H$4</f>
        <v>2504.1</v>
      </c>
      <c r="F3656" s="14">
        <f t="shared" si="308"/>
        <v>0</v>
      </c>
      <c r="G3656" s="13">
        <f t="shared" si="303"/>
        <v>2086.75</v>
      </c>
      <c r="H3656" s="13">
        <f t="shared" si="309"/>
        <v>2504.1</v>
      </c>
    </row>
    <row r="3657" spans="1:8" ht="12.4" customHeight="1" outlineLevel="2">
      <c r="A3657" s="19">
        <v>4646559</v>
      </c>
      <c r="B3657" s="68" t="s">
        <v>3762</v>
      </c>
      <c r="C3657" s="53">
        <v>69.199999999999989</v>
      </c>
      <c r="D3657" s="38" t="s">
        <v>391</v>
      </c>
      <c r="E3657" s="13">
        <f>C3657*$H$4</f>
        <v>3529.1999999999994</v>
      </c>
      <c r="F3657" s="14">
        <f t="shared" si="308"/>
        <v>0</v>
      </c>
      <c r="G3657" s="13">
        <f t="shared" si="303"/>
        <v>2941</v>
      </c>
      <c r="H3657" s="13">
        <f t="shared" si="309"/>
        <v>3529.1999999999994</v>
      </c>
    </row>
    <row r="3658" spans="1:8" ht="12.4" customHeight="1" outlineLevel="2">
      <c r="A3658" s="19">
        <v>4646507</v>
      </c>
      <c r="B3658" s="68" t="s">
        <v>3763</v>
      </c>
      <c r="C3658" s="53">
        <v>13.1</v>
      </c>
      <c r="D3658" s="38" t="s">
        <v>391</v>
      </c>
      <c r="E3658" s="13">
        <f>C3658*$H$4</f>
        <v>668.1</v>
      </c>
      <c r="F3658" s="14">
        <f t="shared" si="308"/>
        <v>0</v>
      </c>
      <c r="G3658" s="13">
        <f t="shared" si="303"/>
        <v>556.75</v>
      </c>
      <c r="H3658" s="13">
        <f t="shared" si="309"/>
        <v>668.1</v>
      </c>
    </row>
    <row r="3659" spans="1:8" ht="12.4" customHeight="1" outlineLevel="2">
      <c r="A3659" s="19">
        <v>4646502</v>
      </c>
      <c r="B3659" s="68" t="s">
        <v>3764</v>
      </c>
      <c r="C3659" s="53">
        <v>13.1</v>
      </c>
      <c r="D3659" s="38" t="s">
        <v>391</v>
      </c>
      <c r="E3659" s="13">
        <f>C3659*$H$4</f>
        <v>668.1</v>
      </c>
      <c r="F3659" s="14">
        <f t="shared" si="308"/>
        <v>0</v>
      </c>
      <c r="G3659" s="13">
        <f t="shared" si="303"/>
        <v>556.75</v>
      </c>
      <c r="H3659" s="13">
        <f t="shared" si="309"/>
        <v>668.1</v>
      </c>
    </row>
    <row r="3660" spans="1:8" ht="12.4" customHeight="1" outlineLevel="2">
      <c r="A3660" s="19">
        <v>4646518</v>
      </c>
      <c r="B3660" s="68" t="s">
        <v>3765</v>
      </c>
      <c r="C3660" s="53">
        <v>13.7</v>
      </c>
      <c r="D3660" s="38" t="s">
        <v>391</v>
      </c>
      <c r="E3660" s="13">
        <f>C3660*$H$4</f>
        <v>698.69999999999993</v>
      </c>
      <c r="F3660" s="14">
        <f t="shared" si="308"/>
        <v>0</v>
      </c>
      <c r="G3660" s="13">
        <f t="shared" si="303"/>
        <v>582.25</v>
      </c>
      <c r="H3660" s="13">
        <f t="shared" si="309"/>
        <v>698.69999999999993</v>
      </c>
    </row>
    <row r="3661" spans="1:8" ht="12.4" customHeight="1" outlineLevel="2">
      <c r="A3661" s="19">
        <v>4646513</v>
      </c>
      <c r="B3661" s="68" t="s">
        <v>3766</v>
      </c>
      <c r="C3661" s="53">
        <v>13.7</v>
      </c>
      <c r="D3661" s="38" t="s">
        <v>391</v>
      </c>
      <c r="E3661" s="13">
        <f>C3661*$H$4</f>
        <v>698.69999999999993</v>
      </c>
      <c r="F3661" s="14">
        <f t="shared" si="308"/>
        <v>0</v>
      </c>
      <c r="G3661" s="13">
        <f t="shared" si="303"/>
        <v>582.25</v>
      </c>
      <c r="H3661" s="13">
        <f t="shared" si="309"/>
        <v>698.69999999999993</v>
      </c>
    </row>
    <row r="3662" spans="1:8" ht="12.4" customHeight="1" outlineLevel="2">
      <c r="A3662" s="19">
        <v>4646529</v>
      </c>
      <c r="B3662" s="68" t="s">
        <v>3767</v>
      </c>
      <c r="C3662" s="53">
        <v>16.700000000000003</v>
      </c>
      <c r="D3662" s="38" t="s">
        <v>391</v>
      </c>
      <c r="E3662" s="13">
        <f>C3662*$H$4</f>
        <v>851.70000000000016</v>
      </c>
      <c r="F3662" s="14">
        <f t="shared" si="308"/>
        <v>0</v>
      </c>
      <c r="G3662" s="13">
        <f t="shared" ref="G3662:G3725" si="310">ROUND(H3662/1.2,2)</f>
        <v>709.75</v>
      </c>
      <c r="H3662" s="13">
        <f t="shared" si="309"/>
        <v>851.70000000000016</v>
      </c>
    </row>
    <row r="3663" spans="1:8" ht="12.4" customHeight="1" outlineLevel="2">
      <c r="A3663" s="19">
        <v>4646523</v>
      </c>
      <c r="B3663" s="68" t="s">
        <v>3768</v>
      </c>
      <c r="C3663" s="53">
        <v>16.700000000000003</v>
      </c>
      <c r="D3663" s="38" t="s">
        <v>391</v>
      </c>
      <c r="E3663" s="13">
        <f>C3663*$H$4</f>
        <v>851.70000000000016</v>
      </c>
      <c r="F3663" s="14">
        <f t="shared" si="308"/>
        <v>0</v>
      </c>
      <c r="G3663" s="13">
        <f t="shared" si="310"/>
        <v>709.75</v>
      </c>
      <c r="H3663" s="13">
        <f t="shared" si="309"/>
        <v>851.70000000000016</v>
      </c>
    </row>
    <row r="3664" spans="1:8" ht="12.4" customHeight="1" outlineLevel="2">
      <c r="A3664" s="19">
        <v>4646539</v>
      </c>
      <c r="B3664" s="68" t="s">
        <v>3769</v>
      </c>
      <c r="C3664" s="53">
        <v>25.400000000000002</v>
      </c>
      <c r="D3664" s="38" t="s">
        <v>391</v>
      </c>
      <c r="E3664" s="13">
        <f>C3664*$H$4</f>
        <v>1295.4000000000001</v>
      </c>
      <c r="F3664" s="14">
        <f t="shared" si="308"/>
        <v>0</v>
      </c>
      <c r="G3664" s="13">
        <f t="shared" si="310"/>
        <v>1079.5</v>
      </c>
      <c r="H3664" s="13">
        <f t="shared" si="309"/>
        <v>1295.4000000000001</v>
      </c>
    </row>
    <row r="3665" spans="1:8" ht="12.4" customHeight="1" outlineLevel="2">
      <c r="A3665" s="19">
        <v>4646534</v>
      </c>
      <c r="B3665" s="68" t="s">
        <v>3770</v>
      </c>
      <c r="C3665" s="53">
        <v>25.400000000000002</v>
      </c>
      <c r="D3665" s="38" t="s">
        <v>391</v>
      </c>
      <c r="E3665" s="13">
        <f>C3665*$H$4</f>
        <v>1295.4000000000001</v>
      </c>
      <c r="F3665" s="14">
        <f t="shared" si="308"/>
        <v>0</v>
      </c>
      <c r="G3665" s="13">
        <f t="shared" si="310"/>
        <v>1079.5</v>
      </c>
      <c r="H3665" s="13">
        <f t="shared" si="309"/>
        <v>1295.4000000000001</v>
      </c>
    </row>
    <row r="3666" spans="1:8" ht="12.4" customHeight="1" outlineLevel="2">
      <c r="A3666" s="19">
        <v>4646544</v>
      </c>
      <c r="B3666" s="68" t="s">
        <v>3771</v>
      </c>
      <c r="C3666" s="53">
        <v>30</v>
      </c>
      <c r="D3666" s="38" t="s">
        <v>391</v>
      </c>
      <c r="E3666" s="13">
        <f>C3666*$H$4</f>
        <v>1530</v>
      </c>
      <c r="F3666" s="14">
        <f t="shared" si="308"/>
        <v>0</v>
      </c>
      <c r="G3666" s="13">
        <f t="shared" si="310"/>
        <v>1275</v>
      </c>
      <c r="H3666" s="13">
        <f t="shared" si="309"/>
        <v>1530</v>
      </c>
    </row>
    <row r="3667" spans="1:8" ht="12.4" customHeight="1" outlineLevel="2">
      <c r="A3667" s="19">
        <v>4646550</v>
      </c>
      <c r="B3667" s="68" t="s">
        <v>3772</v>
      </c>
      <c r="C3667" s="53">
        <v>43.5</v>
      </c>
      <c r="D3667" s="38" t="s">
        <v>391</v>
      </c>
      <c r="E3667" s="13">
        <f>C3667*$H$4</f>
        <v>2218.5</v>
      </c>
      <c r="F3667" s="14">
        <f t="shared" si="308"/>
        <v>0</v>
      </c>
      <c r="G3667" s="13">
        <f t="shared" si="310"/>
        <v>1848.75</v>
      </c>
      <c r="H3667" s="13">
        <f t="shared" si="309"/>
        <v>2218.5</v>
      </c>
    </row>
    <row r="3668" spans="1:8" ht="12.4" customHeight="1" outlineLevel="2">
      <c r="A3668" s="19">
        <v>4646555</v>
      </c>
      <c r="B3668" s="68" t="s">
        <v>3773</v>
      </c>
      <c r="C3668" s="53">
        <v>49.1</v>
      </c>
      <c r="D3668" s="38" t="s">
        <v>391</v>
      </c>
      <c r="E3668" s="13">
        <f>C3668*$H$4</f>
        <v>2504.1</v>
      </c>
      <c r="F3668" s="14">
        <f t="shared" si="308"/>
        <v>0</v>
      </c>
      <c r="G3668" s="13">
        <f t="shared" si="310"/>
        <v>2086.75</v>
      </c>
      <c r="H3668" s="13">
        <f t="shared" si="309"/>
        <v>2504.1</v>
      </c>
    </row>
    <row r="3669" spans="1:8" ht="12.4" customHeight="1" outlineLevel="2">
      <c r="A3669" s="19">
        <v>4646558</v>
      </c>
      <c r="B3669" s="68" t="s">
        <v>3774</v>
      </c>
      <c r="C3669" s="53">
        <v>69.199999999999989</v>
      </c>
      <c r="D3669" s="38" t="s">
        <v>391</v>
      </c>
      <c r="E3669" s="13">
        <f>C3669*$H$4</f>
        <v>3529.1999999999994</v>
      </c>
      <c r="F3669" s="14">
        <f t="shared" si="308"/>
        <v>0</v>
      </c>
      <c r="G3669" s="13">
        <f t="shared" si="310"/>
        <v>2941</v>
      </c>
      <c r="H3669" s="13">
        <f t="shared" si="309"/>
        <v>3529.1999999999994</v>
      </c>
    </row>
    <row r="3670" spans="1:8" ht="12.4" customHeight="1" outlineLevel="2">
      <c r="A3670" s="19">
        <v>4646509</v>
      </c>
      <c r="B3670" s="68" t="s">
        <v>3775</v>
      </c>
      <c r="C3670" s="53">
        <v>15.5</v>
      </c>
      <c r="D3670" s="38" t="s">
        <v>391</v>
      </c>
      <c r="E3670" s="13">
        <f>C3670*$H$4</f>
        <v>790.5</v>
      </c>
      <c r="F3670" s="14">
        <f t="shared" si="308"/>
        <v>0</v>
      </c>
      <c r="G3670" s="13">
        <f t="shared" si="310"/>
        <v>658.75</v>
      </c>
      <c r="H3670" s="13">
        <f t="shared" si="309"/>
        <v>790.5</v>
      </c>
    </row>
    <row r="3671" spans="1:8" ht="12.4" customHeight="1" outlineLevel="2">
      <c r="A3671" s="19">
        <v>4646504</v>
      </c>
      <c r="B3671" s="68" t="s">
        <v>3776</v>
      </c>
      <c r="C3671" s="53">
        <v>15.5</v>
      </c>
      <c r="D3671" s="38" t="s">
        <v>390</v>
      </c>
      <c r="E3671" s="13">
        <f>C3671*$H$4</f>
        <v>790.5</v>
      </c>
      <c r="F3671" s="14">
        <f t="shared" si="308"/>
        <v>0</v>
      </c>
      <c r="G3671" s="13">
        <f t="shared" si="310"/>
        <v>658.75</v>
      </c>
      <c r="H3671" s="13">
        <f t="shared" si="309"/>
        <v>790.5</v>
      </c>
    </row>
    <row r="3672" spans="1:8" ht="12.4" customHeight="1" outlineLevel="2">
      <c r="A3672" s="19">
        <v>4646519</v>
      </c>
      <c r="B3672" s="68" t="s">
        <v>3777</v>
      </c>
      <c r="C3672" s="53">
        <v>16.700000000000003</v>
      </c>
      <c r="D3672" s="38" t="s">
        <v>391</v>
      </c>
      <c r="E3672" s="13">
        <f>C3672*$H$4</f>
        <v>851.70000000000016</v>
      </c>
      <c r="F3672" s="14">
        <f t="shared" ref="F3672:F3703" si="311">$F$3211</f>
        <v>0</v>
      </c>
      <c r="G3672" s="13">
        <f t="shared" si="310"/>
        <v>709.75</v>
      </c>
      <c r="H3672" s="13">
        <f t="shared" ref="H3672:H3703" si="312">E3672-E3672*F3672</f>
        <v>851.70000000000016</v>
      </c>
    </row>
    <row r="3673" spans="1:8" ht="12.4" customHeight="1" outlineLevel="2">
      <c r="A3673" s="19">
        <v>4646514</v>
      </c>
      <c r="B3673" s="68" t="s">
        <v>3778</v>
      </c>
      <c r="C3673" s="53">
        <v>16.700000000000003</v>
      </c>
      <c r="D3673" s="38" t="s">
        <v>390</v>
      </c>
      <c r="E3673" s="13">
        <f>C3673*$H$4</f>
        <v>851.70000000000016</v>
      </c>
      <c r="F3673" s="14">
        <f t="shared" si="311"/>
        <v>0</v>
      </c>
      <c r="G3673" s="13">
        <f t="shared" si="310"/>
        <v>709.75</v>
      </c>
      <c r="H3673" s="13">
        <f t="shared" si="312"/>
        <v>851.70000000000016</v>
      </c>
    </row>
    <row r="3674" spans="1:8" ht="12.4" customHeight="1" outlineLevel="2">
      <c r="A3674" s="19">
        <v>4646530</v>
      </c>
      <c r="B3674" s="68" t="s">
        <v>3779</v>
      </c>
      <c r="C3674" s="53">
        <v>20.100000000000001</v>
      </c>
      <c r="D3674" s="38" t="s">
        <v>391</v>
      </c>
      <c r="E3674" s="13">
        <f>C3674*$H$4</f>
        <v>1025.1000000000001</v>
      </c>
      <c r="F3674" s="14">
        <f t="shared" si="311"/>
        <v>0</v>
      </c>
      <c r="G3674" s="13">
        <f t="shared" si="310"/>
        <v>854.25</v>
      </c>
      <c r="H3674" s="13">
        <f t="shared" si="312"/>
        <v>1025.1000000000001</v>
      </c>
    </row>
    <row r="3675" spans="1:8" ht="12.4" customHeight="1" outlineLevel="2">
      <c r="A3675" s="19">
        <v>4646524</v>
      </c>
      <c r="B3675" s="68" t="s">
        <v>3780</v>
      </c>
      <c r="C3675" s="53">
        <v>20.100000000000001</v>
      </c>
      <c r="D3675" s="38" t="s">
        <v>391</v>
      </c>
      <c r="E3675" s="13">
        <f>C3675*$H$4</f>
        <v>1025.1000000000001</v>
      </c>
      <c r="F3675" s="14">
        <f t="shared" si="311"/>
        <v>0</v>
      </c>
      <c r="G3675" s="13">
        <f t="shared" si="310"/>
        <v>854.25</v>
      </c>
      <c r="H3675" s="13">
        <f t="shared" si="312"/>
        <v>1025.1000000000001</v>
      </c>
    </row>
    <row r="3676" spans="1:8" ht="12.4" customHeight="1" outlineLevel="2">
      <c r="A3676" s="19">
        <v>4646540</v>
      </c>
      <c r="B3676" s="68" t="s">
        <v>3781</v>
      </c>
      <c r="C3676" s="53">
        <v>45</v>
      </c>
      <c r="D3676" s="38" t="s">
        <v>391</v>
      </c>
      <c r="E3676" s="13">
        <f>C3676*$H$4</f>
        <v>2295</v>
      </c>
      <c r="F3676" s="14">
        <f t="shared" si="311"/>
        <v>0</v>
      </c>
      <c r="G3676" s="13">
        <f t="shared" si="310"/>
        <v>1912.5</v>
      </c>
      <c r="H3676" s="13">
        <f t="shared" si="312"/>
        <v>2295</v>
      </c>
    </row>
    <row r="3677" spans="1:8" ht="12.4" customHeight="1" outlineLevel="2">
      <c r="A3677" s="19">
        <v>4646535</v>
      </c>
      <c r="B3677" s="68" t="s">
        <v>3782</v>
      </c>
      <c r="C3677" s="53">
        <v>45</v>
      </c>
      <c r="D3677" s="38" t="s">
        <v>390</v>
      </c>
      <c r="E3677" s="13">
        <f>C3677*$H$4</f>
        <v>2295</v>
      </c>
      <c r="F3677" s="14">
        <f t="shared" si="311"/>
        <v>0</v>
      </c>
      <c r="G3677" s="13">
        <f t="shared" si="310"/>
        <v>1912.5</v>
      </c>
      <c r="H3677" s="13">
        <f t="shared" si="312"/>
        <v>2295</v>
      </c>
    </row>
    <row r="3678" spans="1:8" ht="12.4" customHeight="1" outlineLevel="2">
      <c r="A3678" s="19">
        <v>4646545</v>
      </c>
      <c r="B3678" s="68" t="s">
        <v>3783</v>
      </c>
      <c r="C3678" s="53">
        <v>48.7</v>
      </c>
      <c r="D3678" s="38" t="s">
        <v>390</v>
      </c>
      <c r="E3678" s="13">
        <f>C3678*$H$4</f>
        <v>2483.7000000000003</v>
      </c>
      <c r="F3678" s="14">
        <f t="shared" si="311"/>
        <v>0</v>
      </c>
      <c r="G3678" s="13">
        <f t="shared" si="310"/>
        <v>2069.75</v>
      </c>
      <c r="H3678" s="13">
        <f t="shared" si="312"/>
        <v>2483.7000000000003</v>
      </c>
    </row>
    <row r="3679" spans="1:8" ht="12.4" customHeight="1" outlineLevel="2">
      <c r="A3679" s="19">
        <v>4646551</v>
      </c>
      <c r="B3679" s="68" t="s">
        <v>3784</v>
      </c>
      <c r="C3679" s="53">
        <v>68</v>
      </c>
      <c r="D3679" s="38" t="s">
        <v>390</v>
      </c>
      <c r="E3679" s="13">
        <f>C3679*$H$4</f>
        <v>3468</v>
      </c>
      <c r="F3679" s="14">
        <f t="shared" si="311"/>
        <v>0</v>
      </c>
      <c r="G3679" s="13">
        <f t="shared" si="310"/>
        <v>2890</v>
      </c>
      <c r="H3679" s="13">
        <f t="shared" si="312"/>
        <v>3468</v>
      </c>
    </row>
    <row r="3680" spans="1:8" ht="12.4" customHeight="1" outlineLevel="2">
      <c r="A3680" s="19">
        <v>4646613</v>
      </c>
      <c r="B3680" s="68" t="s">
        <v>3785</v>
      </c>
      <c r="C3680" s="53">
        <v>5.0999999999999996</v>
      </c>
      <c r="D3680" s="38" t="s">
        <v>390</v>
      </c>
      <c r="E3680" s="13">
        <f>C3680*$H$4</f>
        <v>260.09999999999997</v>
      </c>
      <c r="F3680" s="14">
        <f t="shared" si="311"/>
        <v>0</v>
      </c>
      <c r="G3680" s="13">
        <f t="shared" si="310"/>
        <v>216.75</v>
      </c>
      <c r="H3680" s="13">
        <f t="shared" si="312"/>
        <v>260.09999999999997</v>
      </c>
    </row>
    <row r="3681" spans="1:8" ht="12.4" customHeight="1" outlineLevel="2">
      <c r="A3681" s="19">
        <v>4646614</v>
      </c>
      <c r="B3681" s="68" t="s">
        <v>3786</v>
      </c>
      <c r="C3681" s="53">
        <v>6.1999999999999993</v>
      </c>
      <c r="D3681" s="38" t="s">
        <v>390</v>
      </c>
      <c r="E3681" s="13">
        <f>C3681*$H$4</f>
        <v>316.2</v>
      </c>
      <c r="F3681" s="14">
        <f t="shared" si="311"/>
        <v>0</v>
      </c>
      <c r="G3681" s="13">
        <f t="shared" si="310"/>
        <v>263.5</v>
      </c>
      <c r="H3681" s="13">
        <f t="shared" si="312"/>
        <v>316.2</v>
      </c>
    </row>
    <row r="3682" spans="1:8" ht="12.4" customHeight="1" outlineLevel="2">
      <c r="A3682" s="19">
        <v>4646615</v>
      </c>
      <c r="B3682" s="68" t="s">
        <v>3787</v>
      </c>
      <c r="C3682" s="53">
        <v>7.6</v>
      </c>
      <c r="D3682" s="38" t="s">
        <v>391</v>
      </c>
      <c r="E3682" s="13">
        <f>C3682*$H$4</f>
        <v>387.59999999999997</v>
      </c>
      <c r="F3682" s="14">
        <f t="shared" si="311"/>
        <v>0</v>
      </c>
      <c r="G3682" s="13">
        <f t="shared" si="310"/>
        <v>323</v>
      </c>
      <c r="H3682" s="13">
        <f t="shared" si="312"/>
        <v>387.59999999999997</v>
      </c>
    </row>
    <row r="3683" spans="1:8" ht="12.4" customHeight="1" outlineLevel="2">
      <c r="A3683" s="19">
        <v>4646616</v>
      </c>
      <c r="B3683" s="68" t="s">
        <v>3788</v>
      </c>
      <c r="C3683" s="53">
        <v>9.9</v>
      </c>
      <c r="D3683" s="38" t="s">
        <v>391</v>
      </c>
      <c r="E3683" s="13">
        <f>C3683*$H$4</f>
        <v>504.90000000000003</v>
      </c>
      <c r="F3683" s="14">
        <f t="shared" si="311"/>
        <v>0</v>
      </c>
      <c r="G3683" s="13">
        <f t="shared" si="310"/>
        <v>420.75</v>
      </c>
      <c r="H3683" s="13">
        <f t="shared" si="312"/>
        <v>504.90000000000003</v>
      </c>
    </row>
    <row r="3684" spans="1:8" ht="12.4" customHeight="1" outlineLevel="2">
      <c r="A3684" s="19">
        <v>4646575</v>
      </c>
      <c r="B3684" s="68" t="s">
        <v>3789</v>
      </c>
      <c r="C3684" s="53">
        <v>2.5</v>
      </c>
      <c r="D3684" s="38" t="s">
        <v>390</v>
      </c>
      <c r="E3684" s="13">
        <f>C3684*$H$4</f>
        <v>127.5</v>
      </c>
      <c r="F3684" s="14">
        <f t="shared" si="311"/>
        <v>0</v>
      </c>
      <c r="G3684" s="13">
        <f t="shared" si="310"/>
        <v>106.25</v>
      </c>
      <c r="H3684" s="13">
        <f t="shared" si="312"/>
        <v>127.5</v>
      </c>
    </row>
    <row r="3685" spans="1:8" ht="12.4" customHeight="1" outlineLevel="2">
      <c r="A3685" s="19">
        <v>4646574</v>
      </c>
      <c r="B3685" s="68" t="s">
        <v>3790</v>
      </c>
      <c r="C3685" s="53">
        <v>2.5</v>
      </c>
      <c r="D3685" s="38" t="s">
        <v>390</v>
      </c>
      <c r="E3685" s="13">
        <f>C3685*$H$4</f>
        <v>127.5</v>
      </c>
      <c r="F3685" s="14">
        <f t="shared" si="311"/>
        <v>0</v>
      </c>
      <c r="G3685" s="13">
        <f t="shared" si="310"/>
        <v>106.25</v>
      </c>
      <c r="H3685" s="13">
        <f t="shared" si="312"/>
        <v>127.5</v>
      </c>
    </row>
    <row r="3686" spans="1:8" ht="12.4" customHeight="1" outlineLevel="2">
      <c r="A3686" s="19">
        <v>4646577</v>
      </c>
      <c r="B3686" s="68" t="s">
        <v>3791</v>
      </c>
      <c r="C3686" s="53">
        <v>5.8</v>
      </c>
      <c r="D3686" s="38" t="s">
        <v>390</v>
      </c>
      <c r="E3686" s="13">
        <f>C3686*$H$4</f>
        <v>295.8</v>
      </c>
      <c r="F3686" s="14">
        <f t="shared" si="311"/>
        <v>0</v>
      </c>
      <c r="G3686" s="13">
        <f t="shared" si="310"/>
        <v>246.5</v>
      </c>
      <c r="H3686" s="13">
        <f t="shared" si="312"/>
        <v>295.8</v>
      </c>
    </row>
    <row r="3687" spans="1:8" ht="12.4" customHeight="1" outlineLevel="2">
      <c r="A3687" s="19">
        <v>4646576</v>
      </c>
      <c r="B3687" s="68" t="s">
        <v>3792</v>
      </c>
      <c r="C3687" s="53">
        <v>6.1999999999999993</v>
      </c>
      <c r="D3687" s="38" t="s">
        <v>390</v>
      </c>
      <c r="E3687" s="13">
        <f>C3687*$H$4</f>
        <v>316.2</v>
      </c>
      <c r="F3687" s="14">
        <f t="shared" si="311"/>
        <v>0</v>
      </c>
      <c r="G3687" s="13">
        <f t="shared" si="310"/>
        <v>263.5</v>
      </c>
      <c r="H3687" s="13">
        <f t="shared" si="312"/>
        <v>316.2</v>
      </c>
    </row>
    <row r="3688" spans="1:8" ht="12.4" customHeight="1" outlineLevel="2">
      <c r="A3688" s="19">
        <v>4646578</v>
      </c>
      <c r="B3688" s="68" t="s">
        <v>3793</v>
      </c>
      <c r="C3688" s="53">
        <v>9.4</v>
      </c>
      <c r="D3688" s="38" t="s">
        <v>390</v>
      </c>
      <c r="E3688" s="13">
        <f>C3688*$H$4</f>
        <v>479.40000000000003</v>
      </c>
      <c r="F3688" s="14">
        <f t="shared" si="311"/>
        <v>0</v>
      </c>
      <c r="G3688" s="13">
        <f t="shared" si="310"/>
        <v>399.5</v>
      </c>
      <c r="H3688" s="13">
        <f t="shared" si="312"/>
        <v>479.40000000000003</v>
      </c>
    </row>
    <row r="3689" spans="1:8" ht="12.4" customHeight="1" outlineLevel="2">
      <c r="A3689" s="19">
        <v>4646579</v>
      </c>
      <c r="B3689" s="68" t="s">
        <v>3794</v>
      </c>
      <c r="C3689" s="53">
        <v>22.400000000000002</v>
      </c>
      <c r="D3689" s="38" t="s">
        <v>390</v>
      </c>
      <c r="E3689" s="13">
        <f>C3689*$H$4</f>
        <v>1142.4000000000001</v>
      </c>
      <c r="F3689" s="14">
        <f t="shared" si="311"/>
        <v>0</v>
      </c>
      <c r="G3689" s="13">
        <f t="shared" si="310"/>
        <v>952</v>
      </c>
      <c r="H3689" s="13">
        <f t="shared" si="312"/>
        <v>1142.4000000000001</v>
      </c>
    </row>
    <row r="3690" spans="1:8" ht="12.4" customHeight="1" outlineLevel="2">
      <c r="A3690" s="19">
        <v>4646580</v>
      </c>
      <c r="B3690" s="68" t="s">
        <v>3795</v>
      </c>
      <c r="C3690" s="53">
        <v>25</v>
      </c>
      <c r="D3690" s="38" t="s">
        <v>390</v>
      </c>
      <c r="E3690" s="13">
        <f>C3690*$H$4</f>
        <v>1275</v>
      </c>
      <c r="F3690" s="14">
        <f t="shared" si="311"/>
        <v>0</v>
      </c>
      <c r="G3690" s="13">
        <f t="shared" si="310"/>
        <v>1062.5</v>
      </c>
      <c r="H3690" s="13">
        <f t="shared" si="312"/>
        <v>1275</v>
      </c>
    </row>
    <row r="3691" spans="1:8" ht="12.4" customHeight="1" outlineLevel="2">
      <c r="A3691" s="19">
        <v>4646587</v>
      </c>
      <c r="B3691" s="68" t="s">
        <v>3796</v>
      </c>
      <c r="C3691" s="53">
        <v>20.900000000000002</v>
      </c>
      <c r="D3691" s="38" t="s">
        <v>390</v>
      </c>
      <c r="E3691" s="13">
        <f>C3691*$H$4</f>
        <v>1065.9000000000001</v>
      </c>
      <c r="F3691" s="14">
        <f t="shared" si="311"/>
        <v>0</v>
      </c>
      <c r="G3691" s="13">
        <f t="shared" si="310"/>
        <v>888.25</v>
      </c>
      <c r="H3691" s="13">
        <f t="shared" si="312"/>
        <v>1065.9000000000001</v>
      </c>
    </row>
    <row r="3692" spans="1:8" ht="12.4" customHeight="1" outlineLevel="2">
      <c r="A3692" s="19">
        <v>4646588</v>
      </c>
      <c r="B3692" s="68" t="s">
        <v>3797</v>
      </c>
      <c r="C3692" s="53">
        <v>20.900000000000002</v>
      </c>
      <c r="D3692" s="38" t="s">
        <v>390</v>
      </c>
      <c r="E3692" s="13">
        <f>C3692*$H$4</f>
        <v>1065.9000000000001</v>
      </c>
      <c r="F3692" s="14">
        <f t="shared" si="311"/>
        <v>0</v>
      </c>
      <c r="G3692" s="13">
        <f t="shared" si="310"/>
        <v>888.25</v>
      </c>
      <c r="H3692" s="13">
        <f t="shared" si="312"/>
        <v>1065.9000000000001</v>
      </c>
    </row>
    <row r="3693" spans="1:8" ht="12.4" customHeight="1" outlineLevel="2">
      <c r="A3693" s="19">
        <v>4646589</v>
      </c>
      <c r="B3693" s="68" t="s">
        <v>3798</v>
      </c>
      <c r="C3693" s="53">
        <v>20.900000000000002</v>
      </c>
      <c r="D3693" s="38" t="s">
        <v>390</v>
      </c>
      <c r="E3693" s="13">
        <f>C3693*$H$4</f>
        <v>1065.9000000000001</v>
      </c>
      <c r="F3693" s="14">
        <f t="shared" si="311"/>
        <v>0</v>
      </c>
      <c r="G3693" s="13">
        <f t="shared" si="310"/>
        <v>888.25</v>
      </c>
      <c r="H3693" s="13">
        <f t="shared" si="312"/>
        <v>1065.9000000000001</v>
      </c>
    </row>
    <row r="3694" spans="1:8" ht="12.4" customHeight="1" outlineLevel="2">
      <c r="A3694" s="19">
        <v>4646590</v>
      </c>
      <c r="B3694" s="68" t="s">
        <v>3799</v>
      </c>
      <c r="C3694" s="53">
        <v>20.900000000000002</v>
      </c>
      <c r="D3694" s="38" t="s">
        <v>390</v>
      </c>
      <c r="E3694" s="13">
        <f>C3694*$H$4</f>
        <v>1065.9000000000001</v>
      </c>
      <c r="F3694" s="14">
        <f t="shared" si="311"/>
        <v>0</v>
      </c>
      <c r="G3694" s="13">
        <f t="shared" si="310"/>
        <v>888.25</v>
      </c>
      <c r="H3694" s="13">
        <f t="shared" si="312"/>
        <v>1065.9000000000001</v>
      </c>
    </row>
    <row r="3695" spans="1:8" ht="12.4" customHeight="1" outlineLevel="2">
      <c r="A3695" s="19">
        <v>4646591</v>
      </c>
      <c r="B3695" s="68" t="s">
        <v>3800</v>
      </c>
      <c r="C3695" s="53">
        <v>20.900000000000002</v>
      </c>
      <c r="D3695" s="38" t="s">
        <v>390</v>
      </c>
      <c r="E3695" s="13">
        <f>C3695*$H$4</f>
        <v>1065.9000000000001</v>
      </c>
      <c r="F3695" s="14">
        <f t="shared" si="311"/>
        <v>0</v>
      </c>
      <c r="G3695" s="13">
        <f t="shared" si="310"/>
        <v>888.25</v>
      </c>
      <c r="H3695" s="13">
        <f t="shared" si="312"/>
        <v>1065.9000000000001</v>
      </c>
    </row>
    <row r="3696" spans="1:8" ht="12.4" customHeight="1" outlineLevel="2">
      <c r="A3696" s="19">
        <v>4646592</v>
      </c>
      <c r="B3696" s="68" t="s">
        <v>3801</v>
      </c>
      <c r="C3696" s="53">
        <v>20.900000000000002</v>
      </c>
      <c r="D3696" s="38" t="s">
        <v>390</v>
      </c>
      <c r="E3696" s="13">
        <f>C3696*$H$4</f>
        <v>1065.9000000000001</v>
      </c>
      <c r="F3696" s="14">
        <f t="shared" si="311"/>
        <v>0</v>
      </c>
      <c r="G3696" s="13">
        <f t="shared" si="310"/>
        <v>888.25</v>
      </c>
      <c r="H3696" s="13">
        <f t="shared" si="312"/>
        <v>1065.9000000000001</v>
      </c>
    </row>
    <row r="3697" spans="1:8" ht="12.4" customHeight="1" outlineLevel="2">
      <c r="A3697" s="19">
        <v>4646593</v>
      </c>
      <c r="B3697" s="68" t="s">
        <v>3802</v>
      </c>
      <c r="C3697" s="53">
        <v>20.900000000000002</v>
      </c>
      <c r="D3697" s="38" t="s">
        <v>390</v>
      </c>
      <c r="E3697" s="13">
        <f>C3697*$H$4</f>
        <v>1065.9000000000001</v>
      </c>
      <c r="F3697" s="14">
        <f t="shared" si="311"/>
        <v>0</v>
      </c>
      <c r="G3697" s="13">
        <f t="shared" si="310"/>
        <v>888.25</v>
      </c>
      <c r="H3697" s="13">
        <f t="shared" si="312"/>
        <v>1065.9000000000001</v>
      </c>
    </row>
    <row r="3698" spans="1:8" ht="12.4" customHeight="1" outlineLevel="2">
      <c r="A3698" s="19">
        <v>4646594</v>
      </c>
      <c r="B3698" s="68" t="s">
        <v>3803</v>
      </c>
      <c r="C3698" s="53">
        <v>20.900000000000002</v>
      </c>
      <c r="D3698" s="38" t="s">
        <v>390</v>
      </c>
      <c r="E3698" s="13">
        <f>C3698*$H$4</f>
        <v>1065.9000000000001</v>
      </c>
      <c r="F3698" s="14">
        <f t="shared" si="311"/>
        <v>0</v>
      </c>
      <c r="G3698" s="13">
        <f t="shared" si="310"/>
        <v>888.25</v>
      </c>
      <c r="H3698" s="13">
        <f t="shared" si="312"/>
        <v>1065.9000000000001</v>
      </c>
    </row>
    <row r="3699" spans="1:8" ht="12.4" customHeight="1" outlineLevel="2">
      <c r="A3699" s="19">
        <v>4646595</v>
      </c>
      <c r="B3699" s="68" t="s">
        <v>3804</v>
      </c>
      <c r="C3699" s="53">
        <v>20.900000000000002</v>
      </c>
      <c r="D3699" s="38" t="s">
        <v>390</v>
      </c>
      <c r="E3699" s="13">
        <f>C3699*$H$4</f>
        <v>1065.9000000000001</v>
      </c>
      <c r="F3699" s="14">
        <f t="shared" si="311"/>
        <v>0</v>
      </c>
      <c r="G3699" s="13">
        <f t="shared" si="310"/>
        <v>888.25</v>
      </c>
      <c r="H3699" s="13">
        <f t="shared" si="312"/>
        <v>1065.9000000000001</v>
      </c>
    </row>
    <row r="3700" spans="1:8" ht="12.4" customHeight="1" outlineLevel="2">
      <c r="A3700" s="19">
        <v>4646596</v>
      </c>
      <c r="B3700" s="68" t="s">
        <v>3805</v>
      </c>
      <c r="C3700" s="53">
        <v>20.900000000000002</v>
      </c>
      <c r="D3700" s="38" t="s">
        <v>390</v>
      </c>
      <c r="E3700" s="13">
        <f>C3700*$H$4</f>
        <v>1065.9000000000001</v>
      </c>
      <c r="F3700" s="14">
        <f t="shared" si="311"/>
        <v>0</v>
      </c>
      <c r="G3700" s="13">
        <f t="shared" si="310"/>
        <v>888.25</v>
      </c>
      <c r="H3700" s="13">
        <f t="shared" si="312"/>
        <v>1065.9000000000001</v>
      </c>
    </row>
    <row r="3701" spans="1:8" ht="12.4" customHeight="1" outlineLevel="2">
      <c r="A3701" s="19">
        <v>4646597</v>
      </c>
      <c r="B3701" s="68" t="s">
        <v>3806</v>
      </c>
      <c r="C3701" s="53">
        <v>24.8</v>
      </c>
      <c r="D3701" s="38" t="s">
        <v>390</v>
      </c>
      <c r="E3701" s="13">
        <f>C3701*$H$4</f>
        <v>1264.8</v>
      </c>
      <c r="F3701" s="14">
        <f t="shared" si="311"/>
        <v>0</v>
      </c>
      <c r="G3701" s="13">
        <f t="shared" si="310"/>
        <v>1054</v>
      </c>
      <c r="H3701" s="13">
        <f t="shared" si="312"/>
        <v>1264.8</v>
      </c>
    </row>
    <row r="3702" spans="1:8" ht="12.4" customHeight="1" outlineLevel="2">
      <c r="A3702" s="19">
        <v>4646598</v>
      </c>
      <c r="B3702" s="68" t="s">
        <v>3807</v>
      </c>
      <c r="C3702" s="53">
        <v>24.8</v>
      </c>
      <c r="D3702" s="38" t="s">
        <v>390</v>
      </c>
      <c r="E3702" s="13">
        <f>C3702*$H$4</f>
        <v>1264.8</v>
      </c>
      <c r="F3702" s="14">
        <f t="shared" si="311"/>
        <v>0</v>
      </c>
      <c r="G3702" s="13">
        <f t="shared" si="310"/>
        <v>1054</v>
      </c>
      <c r="H3702" s="13">
        <f t="shared" si="312"/>
        <v>1264.8</v>
      </c>
    </row>
    <row r="3703" spans="1:8" ht="12.4" customHeight="1" outlineLevel="2">
      <c r="A3703" s="19">
        <v>4646599</v>
      </c>
      <c r="B3703" s="68" t="s">
        <v>3808</v>
      </c>
      <c r="C3703" s="53">
        <v>24.8</v>
      </c>
      <c r="D3703" s="38" t="s">
        <v>390</v>
      </c>
      <c r="E3703" s="13">
        <f>C3703*$H$4</f>
        <v>1264.8</v>
      </c>
      <c r="F3703" s="14">
        <f t="shared" si="311"/>
        <v>0</v>
      </c>
      <c r="G3703" s="13">
        <f t="shared" si="310"/>
        <v>1054</v>
      </c>
      <c r="H3703" s="13">
        <f t="shared" si="312"/>
        <v>1264.8</v>
      </c>
    </row>
    <row r="3704" spans="1:8" ht="12.4" customHeight="1" outlineLevel="2">
      <c r="A3704" s="19">
        <v>4646600</v>
      </c>
      <c r="B3704" s="68" t="s">
        <v>3809</v>
      </c>
      <c r="C3704" s="53">
        <v>28.6</v>
      </c>
      <c r="D3704" s="38" t="s">
        <v>390</v>
      </c>
      <c r="E3704" s="13">
        <f>C3704*$H$4</f>
        <v>1458.6000000000001</v>
      </c>
      <c r="F3704" s="14">
        <f t="shared" ref="F3704:F3722" si="313">$F$3211</f>
        <v>0</v>
      </c>
      <c r="G3704" s="13">
        <f t="shared" si="310"/>
        <v>1215.5</v>
      </c>
      <c r="H3704" s="13">
        <f t="shared" ref="H3704:H3722" si="314">E3704-E3704*F3704</f>
        <v>1458.6000000000001</v>
      </c>
    </row>
    <row r="3705" spans="1:8" ht="12.4" customHeight="1" outlineLevel="2">
      <c r="A3705" s="19">
        <v>4646601</v>
      </c>
      <c r="B3705" s="68" t="s">
        <v>3810</v>
      </c>
      <c r="C3705" s="53">
        <v>44.800000000000004</v>
      </c>
      <c r="D3705" s="38" t="s">
        <v>390</v>
      </c>
      <c r="E3705" s="13">
        <f>C3705*$H$4</f>
        <v>2284.8000000000002</v>
      </c>
      <c r="F3705" s="14">
        <f t="shared" si="313"/>
        <v>0</v>
      </c>
      <c r="G3705" s="13">
        <f t="shared" si="310"/>
        <v>1904</v>
      </c>
      <c r="H3705" s="13">
        <f t="shared" si="314"/>
        <v>2284.8000000000002</v>
      </c>
    </row>
    <row r="3706" spans="1:8" ht="12.4" customHeight="1" outlineLevel="2">
      <c r="A3706" s="19">
        <v>4646602</v>
      </c>
      <c r="B3706" s="68" t="s">
        <v>3811</v>
      </c>
      <c r="C3706" s="53">
        <v>54.300000000000004</v>
      </c>
      <c r="D3706" s="38" t="s">
        <v>390</v>
      </c>
      <c r="E3706" s="13">
        <f>C3706*$H$4</f>
        <v>2769.3</v>
      </c>
      <c r="F3706" s="14">
        <f t="shared" si="313"/>
        <v>0</v>
      </c>
      <c r="G3706" s="13">
        <f t="shared" si="310"/>
        <v>2307.75</v>
      </c>
      <c r="H3706" s="13">
        <f t="shared" si="314"/>
        <v>2769.3</v>
      </c>
    </row>
    <row r="3707" spans="1:8" ht="12.4" customHeight="1" outlineLevel="2">
      <c r="A3707" s="19">
        <v>4646603</v>
      </c>
      <c r="B3707" s="68" t="s">
        <v>3812</v>
      </c>
      <c r="C3707" s="53">
        <v>54.300000000000004</v>
      </c>
      <c r="D3707" s="38" t="s">
        <v>390</v>
      </c>
      <c r="E3707" s="13">
        <f>C3707*$H$4</f>
        <v>2769.3</v>
      </c>
      <c r="F3707" s="14">
        <f t="shared" si="313"/>
        <v>0</v>
      </c>
      <c r="G3707" s="13">
        <f t="shared" si="310"/>
        <v>2307.75</v>
      </c>
      <c r="H3707" s="13">
        <f t="shared" si="314"/>
        <v>2769.3</v>
      </c>
    </row>
    <row r="3708" spans="1:8" ht="12.4" customHeight="1" outlineLevel="2">
      <c r="A3708" s="19">
        <v>4646604</v>
      </c>
      <c r="B3708" s="68" t="s">
        <v>3813</v>
      </c>
      <c r="C3708" s="53">
        <v>64.5</v>
      </c>
      <c r="D3708" s="38" t="s">
        <v>390</v>
      </c>
      <c r="E3708" s="13">
        <f>C3708*$H$4</f>
        <v>3289.5</v>
      </c>
      <c r="F3708" s="14">
        <f t="shared" si="313"/>
        <v>0</v>
      </c>
      <c r="G3708" s="13">
        <f t="shared" si="310"/>
        <v>2741.25</v>
      </c>
      <c r="H3708" s="13">
        <f t="shared" si="314"/>
        <v>3289.5</v>
      </c>
    </row>
    <row r="3709" spans="1:8" ht="12.4" customHeight="1" outlineLevel="2">
      <c r="A3709" s="19">
        <v>4646605</v>
      </c>
      <c r="B3709" s="68" t="s">
        <v>3814</v>
      </c>
      <c r="C3709" s="53">
        <v>66.699999999999989</v>
      </c>
      <c r="D3709" s="38" t="s">
        <v>390</v>
      </c>
      <c r="E3709" s="13">
        <f>C3709*$H$4</f>
        <v>3401.6999999999994</v>
      </c>
      <c r="F3709" s="14">
        <f t="shared" si="313"/>
        <v>0</v>
      </c>
      <c r="G3709" s="13">
        <f t="shared" si="310"/>
        <v>2834.75</v>
      </c>
      <c r="H3709" s="13">
        <f t="shared" si="314"/>
        <v>3401.6999999999994</v>
      </c>
    </row>
    <row r="3710" spans="1:8" ht="12.4" customHeight="1" outlineLevel="2">
      <c r="A3710" s="19">
        <v>4646606</v>
      </c>
      <c r="B3710" s="68" t="s">
        <v>3815</v>
      </c>
      <c r="C3710" s="53">
        <v>114</v>
      </c>
      <c r="D3710" s="38" t="s">
        <v>390</v>
      </c>
      <c r="E3710" s="13">
        <f>C3710*$H$4</f>
        <v>5814</v>
      </c>
      <c r="F3710" s="14">
        <f t="shared" si="313"/>
        <v>0</v>
      </c>
      <c r="G3710" s="13">
        <f t="shared" si="310"/>
        <v>4845</v>
      </c>
      <c r="H3710" s="13">
        <f t="shared" si="314"/>
        <v>5814</v>
      </c>
    </row>
    <row r="3711" spans="1:8" ht="12.4" customHeight="1" outlineLevel="2">
      <c r="A3711" s="19">
        <v>4646607</v>
      </c>
      <c r="B3711" s="68" t="s">
        <v>3816</v>
      </c>
      <c r="C3711" s="53">
        <v>114</v>
      </c>
      <c r="D3711" s="38" t="s">
        <v>390</v>
      </c>
      <c r="E3711" s="13">
        <f>C3711*$H$4</f>
        <v>5814</v>
      </c>
      <c r="F3711" s="14">
        <f t="shared" si="313"/>
        <v>0</v>
      </c>
      <c r="G3711" s="13">
        <f t="shared" si="310"/>
        <v>4845</v>
      </c>
      <c r="H3711" s="13">
        <f t="shared" si="314"/>
        <v>5814</v>
      </c>
    </row>
    <row r="3712" spans="1:8" ht="12.4" customHeight="1" outlineLevel="2">
      <c r="A3712" s="19">
        <v>4646608</v>
      </c>
      <c r="B3712" s="68" t="s">
        <v>3817</v>
      </c>
      <c r="C3712" s="53">
        <v>114</v>
      </c>
      <c r="D3712" s="38" t="s">
        <v>390</v>
      </c>
      <c r="E3712" s="13">
        <f>C3712*$H$4</f>
        <v>5814</v>
      </c>
      <c r="F3712" s="14">
        <f t="shared" si="313"/>
        <v>0</v>
      </c>
      <c r="G3712" s="13">
        <f t="shared" si="310"/>
        <v>4845</v>
      </c>
      <c r="H3712" s="13">
        <f t="shared" si="314"/>
        <v>5814</v>
      </c>
    </row>
    <row r="3713" spans="1:8" ht="12.4" customHeight="1" outlineLevel="2">
      <c r="A3713" s="19">
        <v>4646609</v>
      </c>
      <c r="B3713" s="68" t="s">
        <v>3818</v>
      </c>
      <c r="C3713" s="53">
        <v>114</v>
      </c>
      <c r="D3713" s="38" t="s">
        <v>390</v>
      </c>
      <c r="E3713" s="13">
        <f>C3713*$H$4</f>
        <v>5814</v>
      </c>
      <c r="F3713" s="14">
        <f t="shared" si="313"/>
        <v>0</v>
      </c>
      <c r="G3713" s="13">
        <f t="shared" si="310"/>
        <v>4845</v>
      </c>
      <c r="H3713" s="13">
        <f t="shared" si="314"/>
        <v>5814</v>
      </c>
    </row>
    <row r="3714" spans="1:8" ht="12.4" customHeight="1" outlineLevel="2">
      <c r="A3714" s="19">
        <v>4646610</v>
      </c>
      <c r="B3714" s="68" t="s">
        <v>3819</v>
      </c>
      <c r="C3714" s="53">
        <v>114</v>
      </c>
      <c r="D3714" s="38" t="s">
        <v>391</v>
      </c>
      <c r="E3714" s="13">
        <f>C3714*$H$4</f>
        <v>5814</v>
      </c>
      <c r="F3714" s="14">
        <f t="shared" si="313"/>
        <v>0</v>
      </c>
      <c r="G3714" s="13">
        <f t="shared" si="310"/>
        <v>4845</v>
      </c>
      <c r="H3714" s="13">
        <f t="shared" si="314"/>
        <v>5814</v>
      </c>
    </row>
    <row r="3715" spans="1:8" ht="12.4" customHeight="1" outlineLevel="2">
      <c r="A3715" s="19">
        <v>4646611</v>
      </c>
      <c r="B3715" s="68" t="s">
        <v>3820</v>
      </c>
      <c r="C3715" s="53">
        <v>124</v>
      </c>
      <c r="D3715" s="38" t="s">
        <v>390</v>
      </c>
      <c r="E3715" s="13">
        <f>C3715*$H$4</f>
        <v>6324</v>
      </c>
      <c r="F3715" s="14">
        <f t="shared" si="313"/>
        <v>0</v>
      </c>
      <c r="G3715" s="13">
        <f t="shared" si="310"/>
        <v>5270</v>
      </c>
      <c r="H3715" s="13">
        <f t="shared" si="314"/>
        <v>6324</v>
      </c>
    </row>
    <row r="3716" spans="1:8" ht="12.4" customHeight="1" outlineLevel="2">
      <c r="A3716" s="19">
        <v>4646612</v>
      </c>
      <c r="B3716" s="68" t="s">
        <v>3821</v>
      </c>
      <c r="C3716" s="53">
        <v>215</v>
      </c>
      <c r="D3716" s="38" t="s">
        <v>390</v>
      </c>
      <c r="E3716" s="13">
        <f>C3716*$H$4</f>
        <v>10965</v>
      </c>
      <c r="F3716" s="14">
        <f t="shared" si="313"/>
        <v>0</v>
      </c>
      <c r="G3716" s="13">
        <f t="shared" si="310"/>
        <v>9137.5</v>
      </c>
      <c r="H3716" s="13">
        <f t="shared" si="314"/>
        <v>10965</v>
      </c>
    </row>
    <row r="3717" spans="1:8" ht="12.4" customHeight="1" outlineLevel="2">
      <c r="A3717" s="19">
        <v>4646581</v>
      </c>
      <c r="B3717" s="68" t="s">
        <v>3822</v>
      </c>
      <c r="C3717" s="53">
        <v>7.5</v>
      </c>
      <c r="D3717" s="38" t="s">
        <v>390</v>
      </c>
      <c r="E3717" s="13">
        <f>C3717*$H$4</f>
        <v>382.5</v>
      </c>
      <c r="F3717" s="14">
        <f t="shared" si="313"/>
        <v>0</v>
      </c>
      <c r="G3717" s="13">
        <f t="shared" si="310"/>
        <v>318.75</v>
      </c>
      <c r="H3717" s="13">
        <f t="shared" si="314"/>
        <v>382.5</v>
      </c>
    </row>
    <row r="3718" spans="1:8" ht="12.4" customHeight="1" outlineLevel="2">
      <c r="A3718" s="19">
        <v>4646582</v>
      </c>
      <c r="B3718" s="68" t="s">
        <v>3823</v>
      </c>
      <c r="C3718" s="53">
        <v>5.8999999999999995</v>
      </c>
      <c r="D3718" s="38" t="s">
        <v>391</v>
      </c>
      <c r="E3718" s="13">
        <f>C3718*$H$4</f>
        <v>300.89999999999998</v>
      </c>
      <c r="F3718" s="14">
        <f t="shared" si="313"/>
        <v>0</v>
      </c>
      <c r="G3718" s="13">
        <f t="shared" si="310"/>
        <v>250.75</v>
      </c>
      <c r="H3718" s="13">
        <f t="shared" si="314"/>
        <v>300.89999999999998</v>
      </c>
    </row>
    <row r="3719" spans="1:8" ht="12.4" customHeight="1" outlineLevel="2">
      <c r="A3719" s="19">
        <v>4646583</v>
      </c>
      <c r="B3719" s="68" t="s">
        <v>3824</v>
      </c>
      <c r="C3719" s="53">
        <v>6.3</v>
      </c>
      <c r="D3719" s="38" t="s">
        <v>390</v>
      </c>
      <c r="E3719" s="13">
        <f>C3719*$H$4</f>
        <v>321.3</v>
      </c>
      <c r="F3719" s="14">
        <f t="shared" si="313"/>
        <v>0</v>
      </c>
      <c r="G3719" s="13">
        <f t="shared" si="310"/>
        <v>267.75</v>
      </c>
      <c r="H3719" s="13">
        <f t="shared" si="314"/>
        <v>321.3</v>
      </c>
    </row>
    <row r="3720" spans="1:8" ht="12.4" customHeight="1" outlineLevel="2">
      <c r="A3720" s="19">
        <v>4646584</v>
      </c>
      <c r="B3720" s="68" t="s">
        <v>3825</v>
      </c>
      <c r="C3720" s="53">
        <v>8.6</v>
      </c>
      <c r="D3720" s="38" t="s">
        <v>390</v>
      </c>
      <c r="E3720" s="13">
        <f>C3720*$H$4</f>
        <v>438.59999999999997</v>
      </c>
      <c r="F3720" s="14">
        <f t="shared" si="313"/>
        <v>0</v>
      </c>
      <c r="G3720" s="13">
        <f t="shared" si="310"/>
        <v>365.5</v>
      </c>
      <c r="H3720" s="13">
        <f t="shared" si="314"/>
        <v>438.59999999999997</v>
      </c>
    </row>
    <row r="3721" spans="1:8" ht="12.4" customHeight="1" outlineLevel="2">
      <c r="A3721" s="19">
        <v>4646585</v>
      </c>
      <c r="B3721" s="68" t="s">
        <v>3826</v>
      </c>
      <c r="C3721" s="53">
        <v>8.6999999999999993</v>
      </c>
      <c r="D3721" s="38" t="s">
        <v>391</v>
      </c>
      <c r="E3721" s="13">
        <f>C3721*$H$4</f>
        <v>443.7</v>
      </c>
      <c r="F3721" s="14">
        <f t="shared" si="313"/>
        <v>0</v>
      </c>
      <c r="G3721" s="13">
        <f t="shared" si="310"/>
        <v>369.75</v>
      </c>
      <c r="H3721" s="13">
        <f t="shared" si="314"/>
        <v>443.7</v>
      </c>
    </row>
    <row r="3722" spans="1:8" ht="12.4" customHeight="1" outlineLevel="2">
      <c r="A3722" s="19">
        <v>4646586</v>
      </c>
      <c r="B3722" s="68" t="s">
        <v>3827</v>
      </c>
      <c r="C3722" s="53">
        <v>8.7999999999999989</v>
      </c>
      <c r="D3722" s="38" t="s">
        <v>390</v>
      </c>
      <c r="E3722" s="13">
        <f>C3722*$H$4</f>
        <v>448.79999999999995</v>
      </c>
      <c r="F3722" s="14">
        <f t="shared" si="313"/>
        <v>0</v>
      </c>
      <c r="G3722" s="13">
        <f t="shared" si="310"/>
        <v>374</v>
      </c>
      <c r="H3722" s="13">
        <f t="shared" si="314"/>
        <v>448.79999999999995</v>
      </c>
    </row>
    <row r="3723" spans="1:8" ht="12.4" customHeight="1">
      <c r="A3723" s="41" t="s">
        <v>287</v>
      </c>
      <c r="B3723" s="69"/>
      <c r="C3723" s="22"/>
      <c r="D3723" s="22"/>
      <c r="E3723" s="22"/>
      <c r="F3723" s="18">
        <f>H6</f>
        <v>0</v>
      </c>
      <c r="G3723" s="13">
        <f t="shared" si="310"/>
        <v>0</v>
      </c>
      <c r="H3723" s="22"/>
    </row>
    <row r="3724" spans="1:8" ht="12.4" customHeight="1" outlineLevel="2">
      <c r="A3724" s="19">
        <v>4643803</v>
      </c>
      <c r="B3724" s="68" t="s">
        <v>3828</v>
      </c>
      <c r="C3724" s="53">
        <v>19</v>
      </c>
      <c r="D3724" s="38" t="s">
        <v>390</v>
      </c>
      <c r="E3724" s="13">
        <f>C3724*$H$4</f>
        <v>969</v>
      </c>
      <c r="F3724" s="14">
        <f t="shared" ref="F3724:F3755" si="315">$F$3723</f>
        <v>0</v>
      </c>
      <c r="G3724" s="13">
        <f t="shared" si="310"/>
        <v>807.5</v>
      </c>
      <c r="H3724" s="13">
        <f t="shared" ref="H3724:H3755" si="316">E3724-E3724*F3724</f>
        <v>969</v>
      </c>
    </row>
    <row r="3725" spans="1:8" ht="12.4" customHeight="1" outlineLevel="2">
      <c r="A3725" s="19">
        <v>4643804</v>
      </c>
      <c r="B3725" s="68" t="s">
        <v>3829</v>
      </c>
      <c r="C3725" s="53">
        <v>20.900000000000002</v>
      </c>
      <c r="D3725" s="38" t="s">
        <v>390</v>
      </c>
      <c r="E3725" s="13">
        <f>C3725*$H$4</f>
        <v>1065.9000000000001</v>
      </c>
      <c r="F3725" s="14">
        <f t="shared" si="315"/>
        <v>0</v>
      </c>
      <c r="G3725" s="13">
        <f t="shared" si="310"/>
        <v>888.25</v>
      </c>
      <c r="H3725" s="13">
        <f t="shared" si="316"/>
        <v>1065.9000000000001</v>
      </c>
    </row>
    <row r="3726" spans="1:8" ht="12.4" customHeight="1" outlineLevel="2">
      <c r="A3726" s="19">
        <v>4643805</v>
      </c>
      <c r="B3726" s="68" t="s">
        <v>3830</v>
      </c>
      <c r="C3726" s="53">
        <v>26</v>
      </c>
      <c r="D3726" s="38" t="s">
        <v>390</v>
      </c>
      <c r="E3726" s="13">
        <f>C3726*$H$4</f>
        <v>1326</v>
      </c>
      <c r="F3726" s="14">
        <f t="shared" si="315"/>
        <v>0</v>
      </c>
      <c r="G3726" s="13">
        <f t="shared" ref="G3726:G3789" si="317">ROUND(H3726/1.2,2)</f>
        <v>1105</v>
      </c>
      <c r="H3726" s="13">
        <f t="shared" si="316"/>
        <v>1326</v>
      </c>
    </row>
    <row r="3727" spans="1:8" ht="12.4" customHeight="1" outlineLevel="2">
      <c r="A3727" s="19">
        <v>4643816</v>
      </c>
      <c r="B3727" s="68" t="s">
        <v>3831</v>
      </c>
      <c r="C3727" s="53">
        <v>36.9</v>
      </c>
      <c r="D3727" s="38" t="s">
        <v>390</v>
      </c>
      <c r="E3727" s="13">
        <f>C3727*$H$4</f>
        <v>1881.8999999999999</v>
      </c>
      <c r="F3727" s="14">
        <f t="shared" si="315"/>
        <v>0</v>
      </c>
      <c r="G3727" s="13">
        <f t="shared" si="317"/>
        <v>1568.25</v>
      </c>
      <c r="H3727" s="13">
        <f t="shared" si="316"/>
        <v>1881.8999999999999</v>
      </c>
    </row>
    <row r="3728" spans="1:8" ht="12.4" customHeight="1" outlineLevel="2">
      <c r="A3728" s="19">
        <v>4643817</v>
      </c>
      <c r="B3728" s="68" t="s">
        <v>3832</v>
      </c>
      <c r="C3728" s="53">
        <v>39</v>
      </c>
      <c r="D3728" s="38" t="s">
        <v>390</v>
      </c>
      <c r="E3728" s="13">
        <f>C3728*$H$4</f>
        <v>1989</v>
      </c>
      <c r="F3728" s="14">
        <f t="shared" si="315"/>
        <v>0</v>
      </c>
      <c r="G3728" s="13">
        <f t="shared" si="317"/>
        <v>1657.5</v>
      </c>
      <c r="H3728" s="13">
        <f t="shared" si="316"/>
        <v>1989</v>
      </c>
    </row>
    <row r="3729" spans="1:8" ht="12.4" customHeight="1" outlineLevel="2">
      <c r="A3729" s="19">
        <v>4643818</v>
      </c>
      <c r="B3729" s="68" t="s">
        <v>3833</v>
      </c>
      <c r="C3729" s="53">
        <v>40.6</v>
      </c>
      <c r="D3729" s="38" t="s">
        <v>390</v>
      </c>
      <c r="E3729" s="13">
        <f>C3729*$H$4</f>
        <v>2070.6</v>
      </c>
      <c r="F3729" s="14">
        <f t="shared" si="315"/>
        <v>0</v>
      </c>
      <c r="G3729" s="13">
        <f t="shared" si="317"/>
        <v>1725.5</v>
      </c>
      <c r="H3729" s="13">
        <f t="shared" si="316"/>
        <v>2070.6</v>
      </c>
    </row>
    <row r="3730" spans="1:8" ht="12.4" customHeight="1" outlineLevel="2">
      <c r="A3730" s="19">
        <v>4643819</v>
      </c>
      <c r="B3730" s="68" t="s">
        <v>3834</v>
      </c>
      <c r="C3730" s="53">
        <v>42.4</v>
      </c>
      <c r="D3730" s="38" t="s">
        <v>390</v>
      </c>
      <c r="E3730" s="13">
        <f>C3730*$H$4</f>
        <v>2162.4</v>
      </c>
      <c r="F3730" s="14">
        <f t="shared" si="315"/>
        <v>0</v>
      </c>
      <c r="G3730" s="13">
        <f t="shared" si="317"/>
        <v>1802</v>
      </c>
      <c r="H3730" s="13">
        <f t="shared" si="316"/>
        <v>2162.4</v>
      </c>
    </row>
    <row r="3731" spans="1:8" ht="12.4" customHeight="1" outlineLevel="2">
      <c r="A3731" s="19">
        <v>4643820</v>
      </c>
      <c r="B3731" s="68" t="s">
        <v>3835</v>
      </c>
      <c r="C3731" s="53">
        <v>51</v>
      </c>
      <c r="D3731" s="38" t="s">
        <v>390</v>
      </c>
      <c r="E3731" s="13">
        <f>C3731*$H$4</f>
        <v>2601</v>
      </c>
      <c r="F3731" s="14">
        <f t="shared" si="315"/>
        <v>0</v>
      </c>
      <c r="G3731" s="13">
        <f t="shared" si="317"/>
        <v>2167.5</v>
      </c>
      <c r="H3731" s="13">
        <f t="shared" si="316"/>
        <v>2601</v>
      </c>
    </row>
    <row r="3732" spans="1:8" ht="12.4" customHeight="1" outlineLevel="2">
      <c r="A3732" s="19">
        <v>4643821</v>
      </c>
      <c r="B3732" s="68" t="s">
        <v>3836</v>
      </c>
      <c r="C3732" s="53">
        <v>61.7</v>
      </c>
      <c r="D3732" s="38" t="s">
        <v>390</v>
      </c>
      <c r="E3732" s="13">
        <f>C3732*$H$4</f>
        <v>3146.7000000000003</v>
      </c>
      <c r="F3732" s="14">
        <f t="shared" si="315"/>
        <v>0</v>
      </c>
      <c r="G3732" s="13">
        <f t="shared" si="317"/>
        <v>2622.25</v>
      </c>
      <c r="H3732" s="13">
        <f t="shared" si="316"/>
        <v>3146.7000000000003</v>
      </c>
    </row>
    <row r="3733" spans="1:8" ht="12.4" customHeight="1" outlineLevel="2">
      <c r="A3733" s="19">
        <v>4643822</v>
      </c>
      <c r="B3733" s="68" t="s">
        <v>3837</v>
      </c>
      <c r="C3733" s="53">
        <v>95.199999999999989</v>
      </c>
      <c r="D3733" s="38" t="s">
        <v>390</v>
      </c>
      <c r="E3733" s="13">
        <f>C3733*$H$4</f>
        <v>4855.2</v>
      </c>
      <c r="F3733" s="14">
        <f t="shared" si="315"/>
        <v>0</v>
      </c>
      <c r="G3733" s="13">
        <f t="shared" si="317"/>
        <v>4046</v>
      </c>
      <c r="H3733" s="13">
        <f t="shared" si="316"/>
        <v>4855.2</v>
      </c>
    </row>
    <row r="3734" spans="1:8" ht="12.4" customHeight="1" outlineLevel="2">
      <c r="A3734" s="19">
        <v>4643823</v>
      </c>
      <c r="B3734" s="68" t="s">
        <v>3838</v>
      </c>
      <c r="C3734" s="53">
        <v>104</v>
      </c>
      <c r="D3734" s="38" t="s">
        <v>390</v>
      </c>
      <c r="E3734" s="13">
        <f>C3734*$H$4</f>
        <v>5304</v>
      </c>
      <c r="F3734" s="14">
        <f t="shared" si="315"/>
        <v>0</v>
      </c>
      <c r="G3734" s="13">
        <f t="shared" si="317"/>
        <v>4420</v>
      </c>
      <c r="H3734" s="13">
        <f t="shared" si="316"/>
        <v>5304</v>
      </c>
    </row>
    <row r="3735" spans="1:8" ht="12.4" customHeight="1" outlineLevel="2">
      <c r="A3735" s="19">
        <v>4643824</v>
      </c>
      <c r="B3735" s="68" t="s">
        <v>3839</v>
      </c>
      <c r="C3735" s="53">
        <v>116</v>
      </c>
      <c r="D3735" s="38" t="s">
        <v>390</v>
      </c>
      <c r="E3735" s="13">
        <f>C3735*$H$4</f>
        <v>5916</v>
      </c>
      <c r="F3735" s="14">
        <f t="shared" si="315"/>
        <v>0</v>
      </c>
      <c r="G3735" s="13">
        <f t="shared" si="317"/>
        <v>4930</v>
      </c>
      <c r="H3735" s="13">
        <f t="shared" si="316"/>
        <v>5916</v>
      </c>
    </row>
    <row r="3736" spans="1:8" ht="12.4" customHeight="1" outlineLevel="2">
      <c r="A3736" s="19">
        <v>4643825</v>
      </c>
      <c r="B3736" s="68" t="s">
        <v>3840</v>
      </c>
      <c r="C3736" s="53">
        <v>154</v>
      </c>
      <c r="D3736" s="38" t="s">
        <v>390</v>
      </c>
      <c r="E3736" s="13">
        <f>C3736*$H$4</f>
        <v>7854</v>
      </c>
      <c r="F3736" s="14">
        <f t="shared" si="315"/>
        <v>0</v>
      </c>
      <c r="G3736" s="13">
        <f t="shared" si="317"/>
        <v>6545</v>
      </c>
      <c r="H3736" s="13">
        <f t="shared" si="316"/>
        <v>7854</v>
      </c>
    </row>
    <row r="3737" spans="1:8" ht="12.4" customHeight="1" outlineLevel="2">
      <c r="A3737" s="19">
        <v>4643802</v>
      </c>
      <c r="B3737" s="68" t="s">
        <v>3841</v>
      </c>
      <c r="C3737" s="53">
        <v>4.2</v>
      </c>
      <c r="D3737" s="38" t="s">
        <v>390</v>
      </c>
      <c r="E3737" s="13">
        <f>C3737*$H$4</f>
        <v>214.20000000000002</v>
      </c>
      <c r="F3737" s="14">
        <f t="shared" si="315"/>
        <v>0</v>
      </c>
      <c r="G3737" s="13">
        <f t="shared" si="317"/>
        <v>178.5</v>
      </c>
      <c r="H3737" s="13">
        <f t="shared" si="316"/>
        <v>214.20000000000002</v>
      </c>
    </row>
    <row r="3738" spans="1:8" ht="12.4" customHeight="1" outlineLevel="2">
      <c r="A3738" s="19">
        <v>4642130</v>
      </c>
      <c r="B3738" s="68" t="s">
        <v>3842</v>
      </c>
      <c r="C3738" s="53">
        <v>43.5</v>
      </c>
      <c r="D3738" s="38" t="s">
        <v>390</v>
      </c>
      <c r="E3738" s="13">
        <f>C3738*$H$4</f>
        <v>2218.5</v>
      </c>
      <c r="F3738" s="14">
        <f t="shared" si="315"/>
        <v>0</v>
      </c>
      <c r="G3738" s="13">
        <f t="shared" si="317"/>
        <v>1848.75</v>
      </c>
      <c r="H3738" s="13">
        <f t="shared" si="316"/>
        <v>2218.5</v>
      </c>
    </row>
    <row r="3739" spans="1:8" ht="12.4" customHeight="1" outlineLevel="2">
      <c r="A3739" s="19">
        <v>4644130</v>
      </c>
      <c r="B3739" s="68" t="s">
        <v>3843</v>
      </c>
      <c r="C3739" s="53">
        <v>51</v>
      </c>
      <c r="D3739" s="38" t="s">
        <v>390</v>
      </c>
      <c r="E3739" s="13">
        <f>C3739*$H$4</f>
        <v>2601</v>
      </c>
      <c r="F3739" s="14">
        <f t="shared" si="315"/>
        <v>0</v>
      </c>
      <c r="G3739" s="13">
        <f t="shared" si="317"/>
        <v>2167.5</v>
      </c>
      <c r="H3739" s="13">
        <f t="shared" si="316"/>
        <v>2601</v>
      </c>
    </row>
    <row r="3740" spans="1:8" ht="12.4" customHeight="1" outlineLevel="2">
      <c r="A3740" s="19">
        <v>4645130</v>
      </c>
      <c r="B3740" s="68" t="s">
        <v>3844</v>
      </c>
      <c r="C3740" s="53">
        <v>54.4</v>
      </c>
      <c r="D3740" s="38" t="s">
        <v>390</v>
      </c>
      <c r="E3740" s="13">
        <f>C3740*$H$4</f>
        <v>2774.4</v>
      </c>
      <c r="F3740" s="14">
        <f t="shared" si="315"/>
        <v>0</v>
      </c>
      <c r="G3740" s="13">
        <f t="shared" si="317"/>
        <v>2312</v>
      </c>
      <c r="H3740" s="13">
        <f t="shared" si="316"/>
        <v>2774.4</v>
      </c>
    </row>
    <row r="3741" spans="1:8" ht="12.4" customHeight="1" outlineLevel="2">
      <c r="A3741" s="19">
        <v>4646130</v>
      </c>
      <c r="B3741" s="68" t="s">
        <v>3845</v>
      </c>
      <c r="C3741" s="53">
        <v>68.099999999999994</v>
      </c>
      <c r="D3741" s="38" t="s">
        <v>390</v>
      </c>
      <c r="E3741" s="13">
        <f>C3741*$H$4</f>
        <v>3473.1</v>
      </c>
      <c r="F3741" s="14">
        <f t="shared" si="315"/>
        <v>0</v>
      </c>
      <c r="G3741" s="13">
        <f t="shared" si="317"/>
        <v>2894.25</v>
      </c>
      <c r="H3741" s="13">
        <f t="shared" si="316"/>
        <v>3473.1</v>
      </c>
    </row>
    <row r="3742" spans="1:8" ht="12.4" customHeight="1" outlineLevel="2">
      <c r="A3742" s="19">
        <v>4648140</v>
      </c>
      <c r="B3742" s="68" t="s">
        <v>3846</v>
      </c>
      <c r="C3742" s="53">
        <v>124</v>
      </c>
      <c r="D3742" s="38" t="s">
        <v>390</v>
      </c>
      <c r="E3742" s="13">
        <f>C3742*$H$4</f>
        <v>6324</v>
      </c>
      <c r="F3742" s="14">
        <f t="shared" si="315"/>
        <v>0</v>
      </c>
      <c r="G3742" s="13">
        <f t="shared" si="317"/>
        <v>5270</v>
      </c>
      <c r="H3742" s="13">
        <f t="shared" si="316"/>
        <v>6324</v>
      </c>
    </row>
    <row r="3743" spans="1:8" ht="12.4" customHeight="1" outlineLevel="2">
      <c r="A3743" s="19">
        <v>4649140</v>
      </c>
      <c r="B3743" s="68" t="s">
        <v>3847</v>
      </c>
      <c r="C3743" s="53">
        <v>137</v>
      </c>
      <c r="D3743" s="38" t="s">
        <v>390</v>
      </c>
      <c r="E3743" s="13">
        <f>C3743*$H$4</f>
        <v>6987</v>
      </c>
      <c r="F3743" s="14">
        <f t="shared" si="315"/>
        <v>0</v>
      </c>
      <c r="G3743" s="13">
        <f t="shared" si="317"/>
        <v>5822.5</v>
      </c>
      <c r="H3743" s="13">
        <f t="shared" si="316"/>
        <v>6987</v>
      </c>
    </row>
    <row r="3744" spans="1:8" ht="12.4" customHeight="1" outlineLevel="2">
      <c r="A3744" s="19">
        <v>4650140</v>
      </c>
      <c r="B3744" s="68" t="s">
        <v>3848</v>
      </c>
      <c r="C3744" s="53">
        <v>194</v>
      </c>
      <c r="D3744" s="38" t="s">
        <v>390</v>
      </c>
      <c r="E3744" s="13">
        <f>C3744*$H$4</f>
        <v>9894</v>
      </c>
      <c r="F3744" s="14">
        <f t="shared" si="315"/>
        <v>0</v>
      </c>
      <c r="G3744" s="13">
        <f t="shared" si="317"/>
        <v>8245</v>
      </c>
      <c r="H3744" s="13">
        <f t="shared" si="316"/>
        <v>9894</v>
      </c>
    </row>
    <row r="3745" spans="1:8" ht="12.4" customHeight="1" outlineLevel="2">
      <c r="A3745" s="19">
        <v>4656850</v>
      </c>
      <c r="B3745" s="68" t="s">
        <v>3849</v>
      </c>
      <c r="C3745" s="53">
        <v>39.6</v>
      </c>
      <c r="D3745" s="38" t="s">
        <v>390</v>
      </c>
      <c r="E3745" s="13">
        <f>C3745*$H$4</f>
        <v>2019.6000000000001</v>
      </c>
      <c r="F3745" s="14">
        <f t="shared" si="315"/>
        <v>0</v>
      </c>
      <c r="G3745" s="13">
        <f t="shared" si="317"/>
        <v>1683</v>
      </c>
      <c r="H3745" s="13">
        <f t="shared" si="316"/>
        <v>2019.6000000000001</v>
      </c>
    </row>
    <row r="3746" spans="1:8" ht="12.4" customHeight="1" outlineLevel="2">
      <c r="A3746" s="19">
        <v>4656851</v>
      </c>
      <c r="B3746" s="68" t="s">
        <v>3850</v>
      </c>
      <c r="C3746" s="53">
        <v>48</v>
      </c>
      <c r="D3746" s="38" t="s">
        <v>390</v>
      </c>
      <c r="E3746" s="13">
        <f>C3746*$H$4</f>
        <v>2448</v>
      </c>
      <c r="F3746" s="14">
        <f t="shared" si="315"/>
        <v>0</v>
      </c>
      <c r="G3746" s="13">
        <f t="shared" si="317"/>
        <v>2040</v>
      </c>
      <c r="H3746" s="13">
        <f t="shared" si="316"/>
        <v>2448</v>
      </c>
    </row>
    <row r="3747" spans="1:8" ht="12.4" customHeight="1" outlineLevel="2">
      <c r="A3747" s="19">
        <v>4656852</v>
      </c>
      <c r="B3747" s="68" t="s">
        <v>3851</v>
      </c>
      <c r="C3747" s="53">
        <v>50.2</v>
      </c>
      <c r="D3747" s="38" t="s">
        <v>390</v>
      </c>
      <c r="E3747" s="13">
        <f>C3747*$H$4</f>
        <v>2560.2000000000003</v>
      </c>
      <c r="F3747" s="14">
        <f t="shared" si="315"/>
        <v>0</v>
      </c>
      <c r="G3747" s="13">
        <f t="shared" si="317"/>
        <v>2133.5</v>
      </c>
      <c r="H3747" s="13">
        <f t="shared" si="316"/>
        <v>2560.2000000000003</v>
      </c>
    </row>
    <row r="3748" spans="1:8" ht="12.4" customHeight="1" outlineLevel="2">
      <c r="A3748" s="19">
        <v>4656853</v>
      </c>
      <c r="B3748" s="68" t="s">
        <v>3852</v>
      </c>
      <c r="C3748" s="53">
        <v>64</v>
      </c>
      <c r="D3748" s="38" t="s">
        <v>390</v>
      </c>
      <c r="E3748" s="13">
        <f>C3748*$H$4</f>
        <v>3264</v>
      </c>
      <c r="F3748" s="14">
        <f t="shared" si="315"/>
        <v>0</v>
      </c>
      <c r="G3748" s="13">
        <f t="shared" si="317"/>
        <v>2720</v>
      </c>
      <c r="H3748" s="13">
        <f t="shared" si="316"/>
        <v>3264</v>
      </c>
    </row>
    <row r="3749" spans="1:8" ht="12.4" customHeight="1" outlineLevel="2">
      <c r="A3749" s="19">
        <v>4656854</v>
      </c>
      <c r="B3749" s="68" t="s">
        <v>3853</v>
      </c>
      <c r="C3749" s="53">
        <v>71</v>
      </c>
      <c r="D3749" s="38" t="s">
        <v>390</v>
      </c>
      <c r="E3749" s="13">
        <f>C3749*$H$4</f>
        <v>3621</v>
      </c>
      <c r="F3749" s="14">
        <f t="shared" si="315"/>
        <v>0</v>
      </c>
      <c r="G3749" s="13">
        <f t="shared" si="317"/>
        <v>3017.5</v>
      </c>
      <c r="H3749" s="13">
        <f t="shared" si="316"/>
        <v>3621</v>
      </c>
    </row>
    <row r="3750" spans="1:8" ht="12.4" customHeight="1" outlineLevel="2">
      <c r="A3750" s="19">
        <v>4656855</v>
      </c>
      <c r="B3750" s="68" t="s">
        <v>3854</v>
      </c>
      <c r="C3750" s="53">
        <v>90.5</v>
      </c>
      <c r="D3750" s="38" t="s">
        <v>390</v>
      </c>
      <c r="E3750" s="13">
        <f>C3750*$H$4</f>
        <v>4615.5</v>
      </c>
      <c r="F3750" s="14">
        <f t="shared" si="315"/>
        <v>0</v>
      </c>
      <c r="G3750" s="13">
        <f t="shared" si="317"/>
        <v>3846.25</v>
      </c>
      <c r="H3750" s="13">
        <f t="shared" si="316"/>
        <v>4615.5</v>
      </c>
    </row>
    <row r="3751" spans="1:8" ht="12.4" customHeight="1" outlineLevel="2">
      <c r="A3751" s="19">
        <v>4656856</v>
      </c>
      <c r="B3751" s="68" t="s">
        <v>3855</v>
      </c>
      <c r="C3751" s="53">
        <v>105</v>
      </c>
      <c r="D3751" s="38" t="s">
        <v>390</v>
      </c>
      <c r="E3751" s="13">
        <f>C3751*$H$4</f>
        <v>5355</v>
      </c>
      <c r="F3751" s="14">
        <f t="shared" si="315"/>
        <v>0</v>
      </c>
      <c r="G3751" s="13">
        <f t="shared" si="317"/>
        <v>4462.5</v>
      </c>
      <c r="H3751" s="13">
        <f t="shared" si="316"/>
        <v>5355</v>
      </c>
    </row>
    <row r="3752" spans="1:8" ht="12.4" customHeight="1" outlineLevel="2">
      <c r="A3752" s="19">
        <v>4656857</v>
      </c>
      <c r="B3752" s="68" t="s">
        <v>3856</v>
      </c>
      <c r="C3752" s="53">
        <v>110.89999999999999</v>
      </c>
      <c r="D3752" s="38" t="s">
        <v>390</v>
      </c>
      <c r="E3752" s="13">
        <f>C3752*$H$4</f>
        <v>5655.9</v>
      </c>
      <c r="F3752" s="14">
        <f t="shared" si="315"/>
        <v>0</v>
      </c>
      <c r="G3752" s="13">
        <f t="shared" si="317"/>
        <v>4713.25</v>
      </c>
      <c r="H3752" s="13">
        <f t="shared" si="316"/>
        <v>5655.9</v>
      </c>
    </row>
    <row r="3753" spans="1:8" ht="12.4" customHeight="1" outlineLevel="2">
      <c r="A3753" s="19">
        <v>4656867</v>
      </c>
      <c r="B3753" s="68" t="s">
        <v>3857</v>
      </c>
      <c r="C3753" s="53">
        <v>133</v>
      </c>
      <c r="D3753" s="38" t="s">
        <v>390</v>
      </c>
      <c r="E3753" s="13">
        <f>C3753*$H$4</f>
        <v>6783</v>
      </c>
      <c r="F3753" s="14">
        <f t="shared" si="315"/>
        <v>0</v>
      </c>
      <c r="G3753" s="13">
        <f t="shared" si="317"/>
        <v>5652.5</v>
      </c>
      <c r="H3753" s="13">
        <f t="shared" si="316"/>
        <v>6783</v>
      </c>
    </row>
    <row r="3754" spans="1:8" ht="12.4" customHeight="1" outlineLevel="2">
      <c r="A3754" s="19">
        <v>4656858</v>
      </c>
      <c r="B3754" s="68" t="s">
        <v>3858</v>
      </c>
      <c r="C3754" s="53">
        <v>36.4</v>
      </c>
      <c r="D3754" s="38" t="s">
        <v>390</v>
      </c>
      <c r="E3754" s="13">
        <f>C3754*$H$4</f>
        <v>1856.3999999999999</v>
      </c>
      <c r="F3754" s="14">
        <f t="shared" si="315"/>
        <v>0</v>
      </c>
      <c r="G3754" s="13">
        <f t="shared" si="317"/>
        <v>1547</v>
      </c>
      <c r="H3754" s="13">
        <f t="shared" si="316"/>
        <v>1856.3999999999999</v>
      </c>
    </row>
    <row r="3755" spans="1:8" ht="12.4" customHeight="1" outlineLevel="2">
      <c r="A3755" s="19">
        <v>4656859</v>
      </c>
      <c r="B3755" s="68" t="s">
        <v>3859</v>
      </c>
      <c r="C3755" s="53">
        <v>42.2</v>
      </c>
      <c r="D3755" s="38" t="s">
        <v>390</v>
      </c>
      <c r="E3755" s="13">
        <f>C3755*$H$4</f>
        <v>2152.2000000000003</v>
      </c>
      <c r="F3755" s="14">
        <f t="shared" si="315"/>
        <v>0</v>
      </c>
      <c r="G3755" s="13">
        <f t="shared" si="317"/>
        <v>1793.5</v>
      </c>
      <c r="H3755" s="13">
        <f t="shared" si="316"/>
        <v>2152.2000000000003</v>
      </c>
    </row>
    <row r="3756" spans="1:8" ht="12.4" customHeight="1" outlineLevel="2">
      <c r="A3756" s="19">
        <v>4656860</v>
      </c>
      <c r="B3756" s="68" t="s">
        <v>3860</v>
      </c>
      <c r="C3756" s="53">
        <v>50.300000000000004</v>
      </c>
      <c r="D3756" s="38" t="s">
        <v>390</v>
      </c>
      <c r="E3756" s="13">
        <f>C3756*$H$4</f>
        <v>2565.3000000000002</v>
      </c>
      <c r="F3756" s="14">
        <f t="shared" ref="F3756:F3787" si="318">$F$3723</f>
        <v>0</v>
      </c>
      <c r="G3756" s="13">
        <f t="shared" si="317"/>
        <v>2137.75</v>
      </c>
      <c r="H3756" s="13">
        <f t="shared" ref="H3756:H3787" si="319">E3756-E3756*F3756</f>
        <v>2565.3000000000002</v>
      </c>
    </row>
    <row r="3757" spans="1:8" ht="12.4" customHeight="1" outlineLevel="2">
      <c r="A3757" s="19">
        <v>4656861</v>
      </c>
      <c r="B3757" s="68" t="s">
        <v>3861</v>
      </c>
      <c r="C3757" s="53">
        <v>59.4</v>
      </c>
      <c r="D3757" s="38" t="s">
        <v>390</v>
      </c>
      <c r="E3757" s="13">
        <f>C3757*$H$4</f>
        <v>3029.4</v>
      </c>
      <c r="F3757" s="14">
        <f t="shared" si="318"/>
        <v>0</v>
      </c>
      <c r="G3757" s="13">
        <f t="shared" si="317"/>
        <v>2524.5</v>
      </c>
      <c r="H3757" s="13">
        <f t="shared" si="319"/>
        <v>3029.4</v>
      </c>
    </row>
    <row r="3758" spans="1:8" ht="12.4" customHeight="1" outlineLevel="2">
      <c r="A3758" s="19">
        <v>4656862</v>
      </c>
      <c r="B3758" s="68" t="s">
        <v>3862</v>
      </c>
      <c r="C3758" s="53">
        <v>66.399999999999991</v>
      </c>
      <c r="D3758" s="38" t="s">
        <v>390</v>
      </c>
      <c r="E3758" s="13">
        <f>C3758*$H$4</f>
        <v>3386.3999999999996</v>
      </c>
      <c r="F3758" s="14">
        <f t="shared" si="318"/>
        <v>0</v>
      </c>
      <c r="G3758" s="13">
        <f t="shared" si="317"/>
        <v>2822</v>
      </c>
      <c r="H3758" s="13">
        <f t="shared" si="319"/>
        <v>3386.3999999999996</v>
      </c>
    </row>
    <row r="3759" spans="1:8" ht="12.4" customHeight="1" outlineLevel="2">
      <c r="A3759" s="19">
        <v>4656863</v>
      </c>
      <c r="B3759" s="68" t="s">
        <v>3863</v>
      </c>
      <c r="C3759" s="53">
        <v>88.199999999999989</v>
      </c>
      <c r="D3759" s="38" t="s">
        <v>390</v>
      </c>
      <c r="E3759" s="13">
        <f>C3759*$H$4</f>
        <v>4498.2</v>
      </c>
      <c r="F3759" s="14">
        <f t="shared" si="318"/>
        <v>0</v>
      </c>
      <c r="G3759" s="13">
        <f t="shared" si="317"/>
        <v>3748.5</v>
      </c>
      <c r="H3759" s="13">
        <f t="shared" si="319"/>
        <v>4498.2</v>
      </c>
    </row>
    <row r="3760" spans="1:8" ht="12.4" customHeight="1" outlineLevel="2">
      <c r="A3760" s="19">
        <v>4656864</v>
      </c>
      <c r="B3760" s="68" t="s">
        <v>3864</v>
      </c>
      <c r="C3760" s="53">
        <v>91.1</v>
      </c>
      <c r="D3760" s="38" t="s">
        <v>390</v>
      </c>
      <c r="E3760" s="13">
        <f>C3760*$H$4</f>
        <v>4646.0999999999995</v>
      </c>
      <c r="F3760" s="14">
        <f t="shared" si="318"/>
        <v>0</v>
      </c>
      <c r="G3760" s="13">
        <f t="shared" si="317"/>
        <v>3871.75</v>
      </c>
      <c r="H3760" s="13">
        <f t="shared" si="319"/>
        <v>4646.0999999999995</v>
      </c>
    </row>
    <row r="3761" spans="1:8" ht="12.4" customHeight="1" outlineLevel="2">
      <c r="A3761" s="19">
        <v>4656865</v>
      </c>
      <c r="B3761" s="68" t="s">
        <v>3865</v>
      </c>
      <c r="C3761" s="53">
        <v>110.3</v>
      </c>
      <c r="D3761" s="38" t="s">
        <v>390</v>
      </c>
      <c r="E3761" s="13">
        <f>C3761*$H$4</f>
        <v>5625.3</v>
      </c>
      <c r="F3761" s="14">
        <f t="shared" si="318"/>
        <v>0</v>
      </c>
      <c r="G3761" s="13">
        <f t="shared" si="317"/>
        <v>4687.75</v>
      </c>
      <c r="H3761" s="13">
        <f t="shared" si="319"/>
        <v>5625.3</v>
      </c>
    </row>
    <row r="3762" spans="1:8" ht="12.4" customHeight="1" outlineLevel="2">
      <c r="A3762" s="19">
        <v>4656866</v>
      </c>
      <c r="B3762" s="68" t="s">
        <v>3866</v>
      </c>
      <c r="C3762" s="53">
        <v>129</v>
      </c>
      <c r="D3762" s="38" t="s">
        <v>390</v>
      </c>
      <c r="E3762" s="13">
        <f>C3762*$H$4</f>
        <v>6579</v>
      </c>
      <c r="F3762" s="14">
        <f t="shared" si="318"/>
        <v>0</v>
      </c>
      <c r="G3762" s="13">
        <f t="shared" si="317"/>
        <v>5482.5</v>
      </c>
      <c r="H3762" s="13">
        <f t="shared" si="319"/>
        <v>6579</v>
      </c>
    </row>
    <row r="3763" spans="1:8" ht="12.4" customHeight="1" outlineLevel="2">
      <c r="A3763" s="19">
        <v>4656700</v>
      </c>
      <c r="B3763" s="68" t="s">
        <v>3867</v>
      </c>
      <c r="C3763" s="53">
        <v>20</v>
      </c>
      <c r="D3763" s="38" t="s">
        <v>390</v>
      </c>
      <c r="E3763" s="13">
        <f>C3763*$H$4</f>
        <v>1020</v>
      </c>
      <c r="F3763" s="14">
        <f t="shared" si="318"/>
        <v>0</v>
      </c>
      <c r="G3763" s="13">
        <f t="shared" si="317"/>
        <v>850</v>
      </c>
      <c r="H3763" s="13">
        <f t="shared" si="319"/>
        <v>1020</v>
      </c>
    </row>
    <row r="3764" spans="1:8" ht="12.4" customHeight="1" outlineLevel="2">
      <c r="A3764" s="19">
        <v>4656701</v>
      </c>
      <c r="B3764" s="68" t="s">
        <v>3868</v>
      </c>
      <c r="C3764" s="53">
        <v>20.700000000000003</v>
      </c>
      <c r="D3764" s="38" t="s">
        <v>390</v>
      </c>
      <c r="E3764" s="13">
        <f>C3764*$H$4</f>
        <v>1055.7</v>
      </c>
      <c r="F3764" s="14">
        <f t="shared" si="318"/>
        <v>0</v>
      </c>
      <c r="G3764" s="13">
        <f t="shared" si="317"/>
        <v>879.75</v>
      </c>
      <c r="H3764" s="13">
        <f t="shared" si="319"/>
        <v>1055.7</v>
      </c>
    </row>
    <row r="3765" spans="1:8" ht="12.4" customHeight="1" outlineLevel="2">
      <c r="A3765" s="19">
        <v>4656702</v>
      </c>
      <c r="B3765" s="68" t="s">
        <v>3869</v>
      </c>
      <c r="C3765" s="53">
        <v>22</v>
      </c>
      <c r="D3765" s="38" t="s">
        <v>390</v>
      </c>
      <c r="E3765" s="13">
        <f>C3765*$H$4</f>
        <v>1122</v>
      </c>
      <c r="F3765" s="14">
        <f t="shared" si="318"/>
        <v>0</v>
      </c>
      <c r="G3765" s="13">
        <f t="shared" si="317"/>
        <v>935</v>
      </c>
      <c r="H3765" s="13">
        <f t="shared" si="319"/>
        <v>1122</v>
      </c>
    </row>
    <row r="3766" spans="1:8" ht="12.4" customHeight="1" outlineLevel="2">
      <c r="A3766" s="19">
        <v>4656703</v>
      </c>
      <c r="B3766" s="68" t="s">
        <v>3870</v>
      </c>
      <c r="C3766" s="53">
        <v>23.200000000000003</v>
      </c>
      <c r="D3766" s="38" t="s">
        <v>391</v>
      </c>
      <c r="E3766" s="13">
        <f>C3766*$H$4</f>
        <v>1183.2</v>
      </c>
      <c r="F3766" s="14">
        <f t="shared" si="318"/>
        <v>0</v>
      </c>
      <c r="G3766" s="13">
        <f t="shared" si="317"/>
        <v>986</v>
      </c>
      <c r="H3766" s="13">
        <f t="shared" si="319"/>
        <v>1183.2</v>
      </c>
    </row>
    <row r="3767" spans="1:8" ht="12.4" customHeight="1" outlineLevel="2">
      <c r="A3767" s="19">
        <v>4656704</v>
      </c>
      <c r="B3767" s="68" t="s">
        <v>3871</v>
      </c>
      <c r="C3767" s="53">
        <v>24.5</v>
      </c>
      <c r="D3767" s="38" t="s">
        <v>391</v>
      </c>
      <c r="E3767" s="13">
        <f>C3767*$H$4</f>
        <v>1249.5</v>
      </c>
      <c r="F3767" s="14">
        <f t="shared" si="318"/>
        <v>0</v>
      </c>
      <c r="G3767" s="13">
        <f t="shared" si="317"/>
        <v>1041.25</v>
      </c>
      <c r="H3767" s="13">
        <f t="shared" si="319"/>
        <v>1249.5</v>
      </c>
    </row>
    <row r="3768" spans="1:8" ht="12.4" customHeight="1" outlineLevel="2">
      <c r="A3768" s="19">
        <v>4656705</v>
      </c>
      <c r="B3768" s="68" t="s">
        <v>3872</v>
      </c>
      <c r="C3768" s="53">
        <v>25.5</v>
      </c>
      <c r="D3768" s="38" t="s">
        <v>390</v>
      </c>
      <c r="E3768" s="13">
        <f>C3768*$H$4</f>
        <v>1300.5</v>
      </c>
      <c r="F3768" s="14">
        <f t="shared" si="318"/>
        <v>0</v>
      </c>
      <c r="G3768" s="13">
        <f t="shared" si="317"/>
        <v>1083.75</v>
      </c>
      <c r="H3768" s="13">
        <f t="shared" si="319"/>
        <v>1300.5</v>
      </c>
    </row>
    <row r="3769" spans="1:8" ht="12.4" customHeight="1" outlineLevel="2">
      <c r="A3769" s="19">
        <v>4656750</v>
      </c>
      <c r="B3769" s="68" t="s">
        <v>3873</v>
      </c>
      <c r="C3769" s="53">
        <v>51.2</v>
      </c>
      <c r="D3769" s="38" t="s">
        <v>391</v>
      </c>
      <c r="E3769" s="13">
        <f>C3769*$H$4</f>
        <v>2611.2000000000003</v>
      </c>
      <c r="F3769" s="14">
        <f t="shared" si="318"/>
        <v>0</v>
      </c>
      <c r="G3769" s="13">
        <f t="shared" si="317"/>
        <v>2176</v>
      </c>
      <c r="H3769" s="13">
        <f t="shared" si="319"/>
        <v>2611.2000000000003</v>
      </c>
    </row>
    <row r="3770" spans="1:8" ht="12.4" customHeight="1" outlineLevel="2">
      <c r="A3770" s="19">
        <v>4656751</v>
      </c>
      <c r="B3770" s="68" t="s">
        <v>3874</v>
      </c>
      <c r="C3770" s="53">
        <v>59.300000000000004</v>
      </c>
      <c r="D3770" s="38" t="s">
        <v>391</v>
      </c>
      <c r="E3770" s="13">
        <f>C3770*$H$4</f>
        <v>3024.3</v>
      </c>
      <c r="F3770" s="14">
        <f t="shared" si="318"/>
        <v>0</v>
      </c>
      <c r="G3770" s="13">
        <f t="shared" si="317"/>
        <v>2520.25</v>
      </c>
      <c r="H3770" s="13">
        <f t="shared" si="319"/>
        <v>3024.3</v>
      </c>
    </row>
    <row r="3771" spans="1:8" ht="12.4" customHeight="1" outlineLevel="2">
      <c r="A3771" s="19">
        <v>4656752</v>
      </c>
      <c r="B3771" s="68" t="s">
        <v>3875</v>
      </c>
      <c r="C3771" s="53">
        <v>68.3</v>
      </c>
      <c r="D3771" s="38" t="s">
        <v>391</v>
      </c>
      <c r="E3771" s="13">
        <f>C3771*$H$4</f>
        <v>3483.2999999999997</v>
      </c>
      <c r="F3771" s="14">
        <f t="shared" si="318"/>
        <v>0</v>
      </c>
      <c r="G3771" s="13">
        <f t="shared" si="317"/>
        <v>2902.75</v>
      </c>
      <c r="H3771" s="13">
        <f t="shared" si="319"/>
        <v>3483.2999999999997</v>
      </c>
    </row>
    <row r="3772" spans="1:8" ht="12.4" customHeight="1" outlineLevel="2">
      <c r="A3772" s="19">
        <v>4656753</v>
      </c>
      <c r="B3772" s="68" t="s">
        <v>3876</v>
      </c>
      <c r="C3772" s="53">
        <v>77.399999999999991</v>
      </c>
      <c r="D3772" s="38" t="s">
        <v>391</v>
      </c>
      <c r="E3772" s="13">
        <f>C3772*$H$4</f>
        <v>3947.3999999999996</v>
      </c>
      <c r="F3772" s="14">
        <f t="shared" si="318"/>
        <v>0</v>
      </c>
      <c r="G3772" s="13">
        <f t="shared" si="317"/>
        <v>3289.5</v>
      </c>
      <c r="H3772" s="13">
        <f t="shared" si="319"/>
        <v>3947.3999999999996</v>
      </c>
    </row>
    <row r="3773" spans="1:8" ht="12.4" customHeight="1" outlineLevel="2">
      <c r="A3773" s="19">
        <v>4656754</v>
      </c>
      <c r="B3773" s="68" t="s">
        <v>3877</v>
      </c>
      <c r="C3773" s="53">
        <v>96.8</v>
      </c>
      <c r="D3773" s="38" t="s">
        <v>391</v>
      </c>
      <c r="E3773" s="13">
        <f>C3773*$H$4</f>
        <v>4936.8</v>
      </c>
      <c r="F3773" s="14">
        <f t="shared" si="318"/>
        <v>0</v>
      </c>
      <c r="G3773" s="13">
        <f t="shared" si="317"/>
        <v>4114</v>
      </c>
      <c r="H3773" s="13">
        <f t="shared" si="319"/>
        <v>4936.8</v>
      </c>
    </row>
    <row r="3774" spans="1:8" ht="12.4" customHeight="1" outlineLevel="2">
      <c r="A3774" s="19">
        <v>4656755</v>
      </c>
      <c r="B3774" s="68" t="s">
        <v>3878</v>
      </c>
      <c r="C3774" s="53">
        <v>110</v>
      </c>
      <c r="D3774" s="38" t="s">
        <v>391</v>
      </c>
      <c r="E3774" s="13">
        <f>C3774*$H$4</f>
        <v>5610</v>
      </c>
      <c r="F3774" s="14">
        <f t="shared" si="318"/>
        <v>0</v>
      </c>
      <c r="G3774" s="13">
        <f t="shared" si="317"/>
        <v>4675</v>
      </c>
      <c r="H3774" s="13">
        <f t="shared" si="319"/>
        <v>5610</v>
      </c>
    </row>
    <row r="3775" spans="1:8" ht="12.4" customHeight="1" outlineLevel="2">
      <c r="A3775" s="19">
        <v>4656756</v>
      </c>
      <c r="B3775" s="68" t="s">
        <v>3879</v>
      </c>
      <c r="C3775" s="53">
        <v>156</v>
      </c>
      <c r="D3775" s="38" t="s">
        <v>391</v>
      </c>
      <c r="E3775" s="13">
        <f>C3775*$H$4</f>
        <v>7956</v>
      </c>
      <c r="F3775" s="14">
        <f t="shared" si="318"/>
        <v>0</v>
      </c>
      <c r="G3775" s="13">
        <f t="shared" si="317"/>
        <v>6630</v>
      </c>
      <c r="H3775" s="13">
        <f t="shared" si="319"/>
        <v>7956</v>
      </c>
    </row>
    <row r="3776" spans="1:8" ht="12.4" customHeight="1" outlineLevel="2">
      <c r="A3776" s="19">
        <v>4656757</v>
      </c>
      <c r="B3776" s="68" t="s">
        <v>3880</v>
      </c>
      <c r="C3776" s="53">
        <v>167</v>
      </c>
      <c r="D3776" s="38" t="s">
        <v>390</v>
      </c>
      <c r="E3776" s="13">
        <f>C3776*$H$4</f>
        <v>8517</v>
      </c>
      <c r="F3776" s="14">
        <f t="shared" si="318"/>
        <v>0</v>
      </c>
      <c r="G3776" s="13">
        <f t="shared" si="317"/>
        <v>7097.5</v>
      </c>
      <c r="H3776" s="13">
        <f t="shared" si="319"/>
        <v>8517</v>
      </c>
    </row>
    <row r="3777" spans="1:8" ht="12.4" customHeight="1" outlineLevel="2">
      <c r="A3777" s="19">
        <v>4656710</v>
      </c>
      <c r="B3777" s="68" t="s">
        <v>3881</v>
      </c>
      <c r="C3777" s="53">
        <v>21.5</v>
      </c>
      <c r="D3777" s="38" t="s">
        <v>390</v>
      </c>
      <c r="E3777" s="13">
        <f>C3777*$H$4</f>
        <v>1096.5</v>
      </c>
      <c r="F3777" s="14">
        <f t="shared" si="318"/>
        <v>0</v>
      </c>
      <c r="G3777" s="13">
        <f t="shared" si="317"/>
        <v>913.75</v>
      </c>
      <c r="H3777" s="13">
        <f t="shared" si="319"/>
        <v>1096.5</v>
      </c>
    </row>
    <row r="3778" spans="1:8" ht="12.4" customHeight="1" outlineLevel="2">
      <c r="A3778" s="19">
        <v>4656711</v>
      </c>
      <c r="B3778" s="68" t="s">
        <v>3882</v>
      </c>
      <c r="C3778" s="53">
        <v>23.400000000000002</v>
      </c>
      <c r="D3778" s="38" t="s">
        <v>391</v>
      </c>
      <c r="E3778" s="13">
        <f>C3778*$H$4</f>
        <v>1193.4000000000001</v>
      </c>
      <c r="F3778" s="14">
        <f t="shared" si="318"/>
        <v>0</v>
      </c>
      <c r="G3778" s="13">
        <f t="shared" si="317"/>
        <v>994.5</v>
      </c>
      <c r="H3778" s="13">
        <f t="shared" si="319"/>
        <v>1193.4000000000001</v>
      </c>
    </row>
    <row r="3779" spans="1:8" ht="12.4" customHeight="1" outlineLevel="2">
      <c r="A3779" s="19">
        <v>4656712</v>
      </c>
      <c r="B3779" s="68" t="s">
        <v>3883</v>
      </c>
      <c r="C3779" s="53">
        <v>24.900000000000002</v>
      </c>
      <c r="D3779" s="38" t="s">
        <v>391</v>
      </c>
      <c r="E3779" s="13">
        <f>C3779*$H$4</f>
        <v>1269.9000000000001</v>
      </c>
      <c r="F3779" s="14">
        <f t="shared" si="318"/>
        <v>0</v>
      </c>
      <c r="G3779" s="13">
        <f t="shared" si="317"/>
        <v>1058.25</v>
      </c>
      <c r="H3779" s="13">
        <f t="shared" si="319"/>
        <v>1269.9000000000001</v>
      </c>
    </row>
    <row r="3780" spans="1:8" ht="12.4" customHeight="1" outlineLevel="2">
      <c r="A3780" s="19">
        <v>4656713</v>
      </c>
      <c r="B3780" s="68" t="s">
        <v>3884</v>
      </c>
      <c r="C3780" s="53">
        <v>25.700000000000003</v>
      </c>
      <c r="D3780" s="38" t="s">
        <v>390</v>
      </c>
      <c r="E3780" s="13">
        <f>C3780*$H$4</f>
        <v>1310.7</v>
      </c>
      <c r="F3780" s="14">
        <f t="shared" si="318"/>
        <v>0</v>
      </c>
      <c r="G3780" s="13">
        <f t="shared" si="317"/>
        <v>1092.25</v>
      </c>
      <c r="H3780" s="13">
        <f t="shared" si="319"/>
        <v>1310.7</v>
      </c>
    </row>
    <row r="3781" spans="1:8" ht="12.4" customHeight="1" outlineLevel="2">
      <c r="A3781" s="19">
        <v>4656760</v>
      </c>
      <c r="B3781" s="68" t="s">
        <v>3885</v>
      </c>
      <c r="C3781" s="53">
        <v>51.4</v>
      </c>
      <c r="D3781" s="38" t="s">
        <v>391</v>
      </c>
      <c r="E3781" s="13">
        <f>C3781*$H$4</f>
        <v>2621.4</v>
      </c>
      <c r="F3781" s="14">
        <f t="shared" si="318"/>
        <v>0</v>
      </c>
      <c r="G3781" s="13">
        <f t="shared" si="317"/>
        <v>2184.5</v>
      </c>
      <c r="H3781" s="13">
        <f t="shared" si="319"/>
        <v>2621.4</v>
      </c>
    </row>
    <row r="3782" spans="1:8" ht="12.4" customHeight="1" outlineLevel="2">
      <c r="A3782" s="19">
        <v>4656761</v>
      </c>
      <c r="B3782" s="68" t="s">
        <v>3886</v>
      </c>
      <c r="C3782" s="53">
        <v>58.1</v>
      </c>
      <c r="D3782" s="38" t="s">
        <v>391</v>
      </c>
      <c r="E3782" s="13">
        <f>C3782*$H$4</f>
        <v>2963.1</v>
      </c>
      <c r="F3782" s="14">
        <f t="shared" si="318"/>
        <v>0</v>
      </c>
      <c r="G3782" s="13">
        <f t="shared" si="317"/>
        <v>2469.25</v>
      </c>
      <c r="H3782" s="13">
        <f t="shared" si="319"/>
        <v>2963.1</v>
      </c>
    </row>
    <row r="3783" spans="1:8" ht="12.4" customHeight="1" outlineLevel="2">
      <c r="A3783" s="19">
        <v>4656762</v>
      </c>
      <c r="B3783" s="68" t="s">
        <v>3887</v>
      </c>
      <c r="C3783" s="53">
        <v>62.4</v>
      </c>
      <c r="D3783" s="38" t="s">
        <v>391</v>
      </c>
      <c r="E3783" s="13">
        <f>C3783*$H$4</f>
        <v>3182.4</v>
      </c>
      <c r="F3783" s="14">
        <f t="shared" si="318"/>
        <v>0</v>
      </c>
      <c r="G3783" s="13">
        <f t="shared" si="317"/>
        <v>2652</v>
      </c>
      <c r="H3783" s="13">
        <f t="shared" si="319"/>
        <v>3182.4</v>
      </c>
    </row>
    <row r="3784" spans="1:8" ht="12.4" customHeight="1" outlineLevel="2">
      <c r="A3784" s="19">
        <v>4656763</v>
      </c>
      <c r="B3784" s="68" t="s">
        <v>3888</v>
      </c>
      <c r="C3784" s="53">
        <v>76.5</v>
      </c>
      <c r="D3784" s="38" t="s">
        <v>391</v>
      </c>
      <c r="E3784" s="13">
        <f>C3784*$H$4</f>
        <v>3901.5</v>
      </c>
      <c r="F3784" s="14">
        <f t="shared" si="318"/>
        <v>0</v>
      </c>
      <c r="G3784" s="13">
        <f t="shared" si="317"/>
        <v>3251.25</v>
      </c>
      <c r="H3784" s="13">
        <f t="shared" si="319"/>
        <v>3901.5</v>
      </c>
    </row>
    <row r="3785" spans="1:8" ht="12.4" customHeight="1" outlineLevel="2">
      <c r="A3785" s="19">
        <v>4656764</v>
      </c>
      <c r="B3785" s="68" t="s">
        <v>3889</v>
      </c>
      <c r="C3785" s="53">
        <v>88.6</v>
      </c>
      <c r="D3785" s="38" t="s">
        <v>391</v>
      </c>
      <c r="E3785" s="13">
        <f>C3785*$H$4</f>
        <v>4518.5999999999995</v>
      </c>
      <c r="F3785" s="14">
        <f t="shared" si="318"/>
        <v>0</v>
      </c>
      <c r="G3785" s="13">
        <f t="shared" si="317"/>
        <v>3765.5</v>
      </c>
      <c r="H3785" s="13">
        <f t="shared" si="319"/>
        <v>4518.5999999999995</v>
      </c>
    </row>
    <row r="3786" spans="1:8" ht="12.4" customHeight="1" outlineLevel="2">
      <c r="A3786" s="19">
        <v>4656765</v>
      </c>
      <c r="B3786" s="68" t="s">
        <v>3890</v>
      </c>
      <c r="C3786" s="53">
        <v>106</v>
      </c>
      <c r="D3786" s="38" t="s">
        <v>391</v>
      </c>
      <c r="E3786" s="13">
        <f>C3786*$H$4</f>
        <v>5406</v>
      </c>
      <c r="F3786" s="14">
        <f t="shared" si="318"/>
        <v>0</v>
      </c>
      <c r="G3786" s="13">
        <f t="shared" si="317"/>
        <v>4505</v>
      </c>
      <c r="H3786" s="13">
        <f t="shared" si="319"/>
        <v>5406</v>
      </c>
    </row>
    <row r="3787" spans="1:8" ht="12.4" customHeight="1" outlineLevel="2">
      <c r="A3787" s="19">
        <v>4656766</v>
      </c>
      <c r="B3787" s="68" t="s">
        <v>3891</v>
      </c>
      <c r="C3787" s="53">
        <v>141</v>
      </c>
      <c r="D3787" s="38" t="s">
        <v>391</v>
      </c>
      <c r="E3787" s="13">
        <f>C3787*$H$4</f>
        <v>7191</v>
      </c>
      <c r="F3787" s="14">
        <f t="shared" si="318"/>
        <v>0</v>
      </c>
      <c r="G3787" s="13">
        <f t="shared" si="317"/>
        <v>5992.5</v>
      </c>
      <c r="H3787" s="13">
        <f t="shared" si="319"/>
        <v>7191</v>
      </c>
    </row>
    <row r="3788" spans="1:8" ht="12.4" customHeight="1" outlineLevel="2">
      <c r="A3788" s="19">
        <v>4656767</v>
      </c>
      <c r="B3788" s="68" t="s">
        <v>3892</v>
      </c>
      <c r="C3788" s="53">
        <v>155</v>
      </c>
      <c r="D3788" s="38" t="s">
        <v>390</v>
      </c>
      <c r="E3788" s="13">
        <f>C3788*$H$4</f>
        <v>7905</v>
      </c>
      <c r="F3788" s="14">
        <f t="shared" ref="F3788:F3819" si="320">$F$3723</f>
        <v>0</v>
      </c>
      <c r="G3788" s="13">
        <f t="shared" si="317"/>
        <v>6587.5</v>
      </c>
      <c r="H3788" s="13">
        <f t="shared" ref="H3788:H3819" si="321">E3788-E3788*F3788</f>
        <v>7905</v>
      </c>
    </row>
    <row r="3789" spans="1:8" ht="12.4" customHeight="1" outlineLevel="2">
      <c r="A3789" s="19">
        <v>4656720</v>
      </c>
      <c r="B3789" s="68" t="s">
        <v>3893</v>
      </c>
      <c r="C3789" s="53">
        <v>26.3</v>
      </c>
      <c r="D3789" s="38" t="s">
        <v>391</v>
      </c>
      <c r="E3789" s="13">
        <f>C3789*$H$4</f>
        <v>1341.3</v>
      </c>
      <c r="F3789" s="14">
        <f t="shared" si="320"/>
        <v>0</v>
      </c>
      <c r="G3789" s="13">
        <f t="shared" si="317"/>
        <v>1117.75</v>
      </c>
      <c r="H3789" s="13">
        <f t="shared" si="321"/>
        <v>1341.3</v>
      </c>
    </row>
    <row r="3790" spans="1:8" ht="12.4" customHeight="1" outlineLevel="2">
      <c r="A3790" s="19">
        <v>4656721</v>
      </c>
      <c r="B3790" s="68" t="s">
        <v>3894</v>
      </c>
      <c r="C3790" s="53">
        <v>27.6</v>
      </c>
      <c r="D3790" s="38" t="s">
        <v>391</v>
      </c>
      <c r="E3790" s="13">
        <f>C3790*$H$4</f>
        <v>1407.6000000000001</v>
      </c>
      <c r="F3790" s="14">
        <f t="shared" si="320"/>
        <v>0</v>
      </c>
      <c r="G3790" s="13">
        <f t="shared" ref="G3790:G3853" si="322">ROUND(H3790/1.2,2)</f>
        <v>1173</v>
      </c>
      <c r="H3790" s="13">
        <f t="shared" si="321"/>
        <v>1407.6000000000001</v>
      </c>
    </row>
    <row r="3791" spans="1:8" ht="12.4" customHeight="1" outlineLevel="2">
      <c r="A3791" s="19">
        <v>4656722</v>
      </c>
      <c r="B3791" s="68" t="s">
        <v>3895</v>
      </c>
      <c r="C3791" s="53">
        <v>29.3</v>
      </c>
      <c r="D3791" s="38" t="s">
        <v>391</v>
      </c>
      <c r="E3791" s="13">
        <f>C3791*$H$4</f>
        <v>1494.3</v>
      </c>
      <c r="F3791" s="14">
        <f t="shared" si="320"/>
        <v>0</v>
      </c>
      <c r="G3791" s="13">
        <f t="shared" si="322"/>
        <v>1245.25</v>
      </c>
      <c r="H3791" s="13">
        <f t="shared" si="321"/>
        <v>1494.3</v>
      </c>
    </row>
    <row r="3792" spans="1:8" ht="12.4" customHeight="1" outlineLevel="2">
      <c r="A3792" s="19">
        <v>4656723</v>
      </c>
      <c r="B3792" s="68" t="s">
        <v>3896</v>
      </c>
      <c r="C3792" s="53">
        <v>30.3</v>
      </c>
      <c r="D3792" s="38" t="s">
        <v>391</v>
      </c>
      <c r="E3792" s="13">
        <f>C3792*$H$4</f>
        <v>1545.3</v>
      </c>
      <c r="F3792" s="14">
        <f t="shared" si="320"/>
        <v>0</v>
      </c>
      <c r="G3792" s="13">
        <f t="shared" si="322"/>
        <v>1287.75</v>
      </c>
      <c r="H3792" s="13">
        <f t="shared" si="321"/>
        <v>1545.3</v>
      </c>
    </row>
    <row r="3793" spans="1:8" ht="12.4" customHeight="1" outlineLevel="2">
      <c r="A3793" s="19">
        <v>4656770</v>
      </c>
      <c r="B3793" s="68" t="s">
        <v>3897</v>
      </c>
      <c r="C3793" s="53">
        <v>57.2</v>
      </c>
      <c r="D3793" s="38" t="s">
        <v>391</v>
      </c>
      <c r="E3793" s="13">
        <f>C3793*$H$4</f>
        <v>2917.2000000000003</v>
      </c>
      <c r="F3793" s="14">
        <f t="shared" si="320"/>
        <v>0</v>
      </c>
      <c r="G3793" s="13">
        <f t="shared" si="322"/>
        <v>2431</v>
      </c>
      <c r="H3793" s="13">
        <f t="shared" si="321"/>
        <v>2917.2000000000003</v>
      </c>
    </row>
    <row r="3794" spans="1:8" ht="12.4" customHeight="1" outlineLevel="2">
      <c r="A3794" s="19">
        <v>4656771</v>
      </c>
      <c r="B3794" s="68" t="s">
        <v>3898</v>
      </c>
      <c r="C3794" s="53">
        <v>64.199999999999989</v>
      </c>
      <c r="D3794" s="38" t="s">
        <v>391</v>
      </c>
      <c r="E3794" s="13">
        <f>C3794*$H$4</f>
        <v>3274.1999999999994</v>
      </c>
      <c r="F3794" s="14">
        <f t="shared" si="320"/>
        <v>0</v>
      </c>
      <c r="G3794" s="13">
        <f t="shared" si="322"/>
        <v>2728.5</v>
      </c>
      <c r="H3794" s="13">
        <f t="shared" si="321"/>
        <v>3274.1999999999994</v>
      </c>
    </row>
    <row r="3795" spans="1:8" ht="12.4" customHeight="1" outlineLevel="2">
      <c r="A3795" s="19">
        <v>4656772</v>
      </c>
      <c r="B3795" s="68" t="s">
        <v>3899</v>
      </c>
      <c r="C3795" s="53">
        <v>76.599999999999994</v>
      </c>
      <c r="D3795" s="38" t="s">
        <v>391</v>
      </c>
      <c r="E3795" s="13">
        <f>C3795*$H$4</f>
        <v>3906.6</v>
      </c>
      <c r="F3795" s="14">
        <f t="shared" si="320"/>
        <v>0</v>
      </c>
      <c r="G3795" s="13">
        <f t="shared" si="322"/>
        <v>3255.5</v>
      </c>
      <c r="H3795" s="13">
        <f t="shared" si="321"/>
        <v>3906.6</v>
      </c>
    </row>
    <row r="3796" spans="1:8" ht="12.4" customHeight="1" outlineLevel="2">
      <c r="A3796" s="19">
        <v>4656773</v>
      </c>
      <c r="B3796" s="68" t="s">
        <v>3900</v>
      </c>
      <c r="C3796" s="53">
        <v>89.5</v>
      </c>
      <c r="D3796" s="38" t="s">
        <v>391</v>
      </c>
      <c r="E3796" s="13">
        <f>C3796*$H$4</f>
        <v>4564.5</v>
      </c>
      <c r="F3796" s="14">
        <f t="shared" si="320"/>
        <v>0</v>
      </c>
      <c r="G3796" s="13">
        <f t="shared" si="322"/>
        <v>3803.75</v>
      </c>
      <c r="H3796" s="13">
        <f t="shared" si="321"/>
        <v>4564.5</v>
      </c>
    </row>
    <row r="3797" spans="1:8" ht="12.4" customHeight="1" outlineLevel="2">
      <c r="A3797" s="19">
        <v>4656774</v>
      </c>
      <c r="B3797" s="68" t="s">
        <v>3901</v>
      </c>
      <c r="C3797" s="53">
        <v>107</v>
      </c>
      <c r="D3797" s="38" t="s">
        <v>391</v>
      </c>
      <c r="E3797" s="13">
        <f>C3797*$H$4</f>
        <v>5457</v>
      </c>
      <c r="F3797" s="14">
        <f t="shared" si="320"/>
        <v>0</v>
      </c>
      <c r="G3797" s="13">
        <f t="shared" si="322"/>
        <v>4547.5</v>
      </c>
      <c r="H3797" s="13">
        <f t="shared" si="321"/>
        <v>5457</v>
      </c>
    </row>
    <row r="3798" spans="1:8" ht="12.4" customHeight="1" outlineLevel="2">
      <c r="A3798" s="19">
        <v>4656775</v>
      </c>
      <c r="B3798" s="68" t="s">
        <v>3902</v>
      </c>
      <c r="C3798" s="53">
        <v>118</v>
      </c>
      <c r="D3798" s="38" t="s">
        <v>391</v>
      </c>
      <c r="E3798" s="13">
        <f>C3798*$H$4</f>
        <v>6018</v>
      </c>
      <c r="F3798" s="14">
        <f t="shared" si="320"/>
        <v>0</v>
      </c>
      <c r="G3798" s="13">
        <f t="shared" si="322"/>
        <v>5015</v>
      </c>
      <c r="H3798" s="13">
        <f t="shared" si="321"/>
        <v>6018</v>
      </c>
    </row>
    <row r="3799" spans="1:8" ht="12.4" customHeight="1" outlineLevel="2">
      <c r="A3799" s="19">
        <v>4656776</v>
      </c>
      <c r="B3799" s="68" t="s">
        <v>3903</v>
      </c>
      <c r="C3799" s="53">
        <v>110</v>
      </c>
      <c r="D3799" s="38" t="s">
        <v>391</v>
      </c>
      <c r="E3799" s="13">
        <f>C3799*$H$4</f>
        <v>5610</v>
      </c>
      <c r="F3799" s="14">
        <f t="shared" si="320"/>
        <v>0</v>
      </c>
      <c r="G3799" s="13">
        <f t="shared" si="322"/>
        <v>4675</v>
      </c>
      <c r="H3799" s="13">
        <f t="shared" si="321"/>
        <v>5610</v>
      </c>
    </row>
    <row r="3800" spans="1:8" ht="12.4" customHeight="1" outlineLevel="2">
      <c r="A3800" s="19">
        <v>4656777</v>
      </c>
      <c r="B3800" s="68" t="s">
        <v>3904</v>
      </c>
      <c r="C3800" s="53">
        <v>171</v>
      </c>
      <c r="D3800" s="38" t="s">
        <v>391</v>
      </c>
      <c r="E3800" s="13">
        <f>C3800*$H$4</f>
        <v>8721</v>
      </c>
      <c r="F3800" s="14">
        <f t="shared" si="320"/>
        <v>0</v>
      </c>
      <c r="G3800" s="13">
        <f t="shared" si="322"/>
        <v>7267.5</v>
      </c>
      <c r="H3800" s="13">
        <f t="shared" si="321"/>
        <v>8721</v>
      </c>
    </row>
    <row r="3801" spans="1:8" ht="12.4" customHeight="1" outlineLevel="2">
      <c r="A3801" s="19">
        <v>4656778</v>
      </c>
      <c r="B3801" s="68" t="s">
        <v>3905</v>
      </c>
      <c r="C3801" s="53">
        <v>185</v>
      </c>
      <c r="D3801" s="38" t="s">
        <v>391</v>
      </c>
      <c r="E3801" s="13">
        <f>C3801*$H$4</f>
        <v>9435</v>
      </c>
      <c r="F3801" s="14">
        <f t="shared" si="320"/>
        <v>0</v>
      </c>
      <c r="G3801" s="13">
        <f t="shared" si="322"/>
        <v>7862.5</v>
      </c>
      <c r="H3801" s="13">
        <f t="shared" si="321"/>
        <v>9435</v>
      </c>
    </row>
    <row r="3802" spans="1:8" ht="12.4" customHeight="1" outlineLevel="2">
      <c r="A3802" s="19">
        <v>4656730</v>
      </c>
      <c r="B3802" s="68" t="s">
        <v>3906</v>
      </c>
      <c r="C3802" s="53">
        <v>27.700000000000003</v>
      </c>
      <c r="D3802" s="38" t="s">
        <v>391</v>
      </c>
      <c r="E3802" s="13">
        <f>C3802*$H$4</f>
        <v>1412.7</v>
      </c>
      <c r="F3802" s="14">
        <f t="shared" si="320"/>
        <v>0</v>
      </c>
      <c r="G3802" s="13">
        <f t="shared" si="322"/>
        <v>1177.25</v>
      </c>
      <c r="H3802" s="13">
        <f t="shared" si="321"/>
        <v>1412.7</v>
      </c>
    </row>
    <row r="3803" spans="1:8" ht="12.4" customHeight="1" outlineLevel="2">
      <c r="A3803" s="19">
        <v>4656731</v>
      </c>
      <c r="B3803" s="68" t="s">
        <v>3907</v>
      </c>
      <c r="C3803" s="53">
        <v>29.200000000000003</v>
      </c>
      <c r="D3803" s="38" t="s">
        <v>391</v>
      </c>
      <c r="E3803" s="13">
        <f>C3803*$H$4</f>
        <v>1489.2</v>
      </c>
      <c r="F3803" s="14">
        <f t="shared" si="320"/>
        <v>0</v>
      </c>
      <c r="G3803" s="13">
        <f t="shared" si="322"/>
        <v>1241</v>
      </c>
      <c r="H3803" s="13">
        <f t="shared" si="321"/>
        <v>1489.2</v>
      </c>
    </row>
    <row r="3804" spans="1:8" ht="12.4" customHeight="1" outlineLevel="2">
      <c r="A3804" s="19">
        <v>4656732</v>
      </c>
      <c r="B3804" s="68" t="s">
        <v>3908</v>
      </c>
      <c r="C3804" s="53">
        <v>31.5</v>
      </c>
      <c r="D3804" s="38" t="s">
        <v>391</v>
      </c>
      <c r="E3804" s="13">
        <f>C3804*$H$4</f>
        <v>1606.5</v>
      </c>
      <c r="F3804" s="14">
        <f t="shared" si="320"/>
        <v>0</v>
      </c>
      <c r="G3804" s="13">
        <f t="shared" si="322"/>
        <v>1338.75</v>
      </c>
      <c r="H3804" s="13">
        <f t="shared" si="321"/>
        <v>1606.5</v>
      </c>
    </row>
    <row r="3805" spans="1:8" ht="12.4" customHeight="1" outlineLevel="2">
      <c r="A3805" s="19">
        <v>4656733</v>
      </c>
      <c r="B3805" s="68" t="s">
        <v>3909</v>
      </c>
      <c r="C3805" s="53">
        <v>32.4</v>
      </c>
      <c r="D3805" s="38" t="s">
        <v>391</v>
      </c>
      <c r="E3805" s="13">
        <f>C3805*$H$4</f>
        <v>1652.3999999999999</v>
      </c>
      <c r="F3805" s="14">
        <f t="shared" si="320"/>
        <v>0</v>
      </c>
      <c r="G3805" s="13">
        <f t="shared" si="322"/>
        <v>1377</v>
      </c>
      <c r="H3805" s="13">
        <f t="shared" si="321"/>
        <v>1652.3999999999999</v>
      </c>
    </row>
    <row r="3806" spans="1:8" ht="12.4" customHeight="1" outlineLevel="2">
      <c r="A3806" s="19">
        <v>4656780</v>
      </c>
      <c r="B3806" s="68" t="s">
        <v>3910</v>
      </c>
      <c r="C3806" s="53">
        <v>57.7</v>
      </c>
      <c r="D3806" s="38" t="s">
        <v>391</v>
      </c>
      <c r="E3806" s="13">
        <f>C3806*$H$4</f>
        <v>2942.7000000000003</v>
      </c>
      <c r="F3806" s="14">
        <f t="shared" si="320"/>
        <v>0</v>
      </c>
      <c r="G3806" s="13">
        <f t="shared" si="322"/>
        <v>2452.25</v>
      </c>
      <c r="H3806" s="13">
        <f t="shared" si="321"/>
        <v>2942.7000000000003</v>
      </c>
    </row>
    <row r="3807" spans="1:8" ht="12.4" customHeight="1" outlineLevel="2">
      <c r="A3807" s="19">
        <v>4656781</v>
      </c>
      <c r="B3807" s="68" t="s">
        <v>3911</v>
      </c>
      <c r="C3807" s="53">
        <v>64.199999999999989</v>
      </c>
      <c r="D3807" s="38" t="s">
        <v>391</v>
      </c>
      <c r="E3807" s="13">
        <f>C3807*$H$4</f>
        <v>3274.1999999999994</v>
      </c>
      <c r="F3807" s="14">
        <f t="shared" si="320"/>
        <v>0</v>
      </c>
      <c r="G3807" s="13">
        <f t="shared" si="322"/>
        <v>2728.5</v>
      </c>
      <c r="H3807" s="13">
        <f t="shared" si="321"/>
        <v>3274.1999999999994</v>
      </c>
    </row>
    <row r="3808" spans="1:8" ht="12.4" customHeight="1" outlineLevel="2">
      <c r="A3808" s="19">
        <v>4656782</v>
      </c>
      <c r="B3808" s="68" t="s">
        <v>3912</v>
      </c>
      <c r="C3808" s="53">
        <v>76.599999999999994</v>
      </c>
      <c r="D3808" s="38" t="s">
        <v>391</v>
      </c>
      <c r="E3808" s="13">
        <f>C3808*$H$4</f>
        <v>3906.6</v>
      </c>
      <c r="F3808" s="14">
        <f t="shared" si="320"/>
        <v>0</v>
      </c>
      <c r="G3808" s="13">
        <f t="shared" si="322"/>
        <v>3255.5</v>
      </c>
      <c r="H3808" s="13">
        <f t="shared" si="321"/>
        <v>3906.6</v>
      </c>
    </row>
    <row r="3809" spans="1:8" ht="12.4" customHeight="1" outlineLevel="2">
      <c r="A3809" s="19">
        <v>4656783</v>
      </c>
      <c r="B3809" s="68" t="s">
        <v>3913</v>
      </c>
      <c r="C3809" s="53">
        <v>89.5</v>
      </c>
      <c r="D3809" s="38" t="s">
        <v>391</v>
      </c>
      <c r="E3809" s="13">
        <f>C3809*$H$4</f>
        <v>4564.5</v>
      </c>
      <c r="F3809" s="14">
        <f t="shared" si="320"/>
        <v>0</v>
      </c>
      <c r="G3809" s="13">
        <f t="shared" si="322"/>
        <v>3803.75</v>
      </c>
      <c r="H3809" s="13">
        <f t="shared" si="321"/>
        <v>4564.5</v>
      </c>
    </row>
    <row r="3810" spans="1:8" ht="12.4" customHeight="1" outlineLevel="2">
      <c r="A3810" s="19">
        <v>4656784</v>
      </c>
      <c r="B3810" s="68" t="s">
        <v>3914</v>
      </c>
      <c r="C3810" s="53">
        <v>109</v>
      </c>
      <c r="D3810" s="38" t="s">
        <v>391</v>
      </c>
      <c r="E3810" s="13">
        <f>C3810*$H$4</f>
        <v>5559</v>
      </c>
      <c r="F3810" s="14">
        <f t="shared" si="320"/>
        <v>0</v>
      </c>
      <c r="G3810" s="13">
        <f t="shared" si="322"/>
        <v>4632.5</v>
      </c>
      <c r="H3810" s="13">
        <f t="shared" si="321"/>
        <v>5559</v>
      </c>
    </row>
    <row r="3811" spans="1:8" ht="12.4" customHeight="1" outlineLevel="2">
      <c r="A3811" s="19">
        <v>4656785</v>
      </c>
      <c r="B3811" s="68" t="s">
        <v>3915</v>
      </c>
      <c r="C3811" s="53">
        <v>118</v>
      </c>
      <c r="D3811" s="38" t="s">
        <v>391</v>
      </c>
      <c r="E3811" s="13">
        <f>C3811*$H$4</f>
        <v>6018</v>
      </c>
      <c r="F3811" s="14">
        <f t="shared" si="320"/>
        <v>0</v>
      </c>
      <c r="G3811" s="13">
        <f t="shared" si="322"/>
        <v>5015</v>
      </c>
      <c r="H3811" s="13">
        <f t="shared" si="321"/>
        <v>6018</v>
      </c>
    </row>
    <row r="3812" spans="1:8" ht="12.4" customHeight="1" outlineLevel="2">
      <c r="A3812" s="19">
        <v>4656786</v>
      </c>
      <c r="B3812" s="68" t="s">
        <v>3916</v>
      </c>
      <c r="C3812" s="53">
        <v>171</v>
      </c>
      <c r="D3812" s="38" t="s">
        <v>391</v>
      </c>
      <c r="E3812" s="13">
        <f>C3812*$H$4</f>
        <v>8721</v>
      </c>
      <c r="F3812" s="14">
        <f t="shared" si="320"/>
        <v>0</v>
      </c>
      <c r="G3812" s="13">
        <f t="shared" si="322"/>
        <v>7267.5</v>
      </c>
      <c r="H3812" s="13">
        <f t="shared" si="321"/>
        <v>8721</v>
      </c>
    </row>
    <row r="3813" spans="1:8" ht="12.4" customHeight="1" outlineLevel="2">
      <c r="A3813" s="19">
        <v>4656787</v>
      </c>
      <c r="B3813" s="68" t="s">
        <v>3917</v>
      </c>
      <c r="C3813" s="53">
        <v>187</v>
      </c>
      <c r="D3813" s="38" t="s">
        <v>391</v>
      </c>
      <c r="E3813" s="13">
        <f>C3813*$H$4</f>
        <v>9537</v>
      </c>
      <c r="F3813" s="14">
        <f t="shared" si="320"/>
        <v>0</v>
      </c>
      <c r="G3813" s="13">
        <f t="shared" si="322"/>
        <v>7947.5</v>
      </c>
      <c r="H3813" s="13">
        <f t="shared" si="321"/>
        <v>9537</v>
      </c>
    </row>
    <row r="3814" spans="1:8" ht="12.4" customHeight="1" outlineLevel="2">
      <c r="A3814" s="19">
        <v>4656740</v>
      </c>
      <c r="B3814" s="68" t="s">
        <v>3918</v>
      </c>
      <c r="C3814" s="53">
        <v>27.700000000000003</v>
      </c>
      <c r="D3814" s="38" t="s">
        <v>391</v>
      </c>
      <c r="E3814" s="13">
        <f>C3814*$H$4</f>
        <v>1412.7</v>
      </c>
      <c r="F3814" s="14">
        <f t="shared" si="320"/>
        <v>0</v>
      </c>
      <c r="G3814" s="13">
        <f t="shared" si="322"/>
        <v>1177.25</v>
      </c>
      <c r="H3814" s="13">
        <f t="shared" si="321"/>
        <v>1412.7</v>
      </c>
    </row>
    <row r="3815" spans="1:8" ht="12.4" customHeight="1" outlineLevel="2">
      <c r="A3815" s="19">
        <v>4656741</v>
      </c>
      <c r="B3815" s="68" t="s">
        <v>3919</v>
      </c>
      <c r="C3815" s="53">
        <v>29.200000000000003</v>
      </c>
      <c r="D3815" s="38" t="s">
        <v>391</v>
      </c>
      <c r="E3815" s="13">
        <f>C3815*$H$4</f>
        <v>1489.2</v>
      </c>
      <c r="F3815" s="14">
        <f t="shared" si="320"/>
        <v>0</v>
      </c>
      <c r="G3815" s="13">
        <f t="shared" si="322"/>
        <v>1241</v>
      </c>
      <c r="H3815" s="13">
        <f t="shared" si="321"/>
        <v>1489.2</v>
      </c>
    </row>
    <row r="3816" spans="1:8" ht="12.4" customHeight="1" outlineLevel="2">
      <c r="A3816" s="19">
        <v>4656742</v>
      </c>
      <c r="B3816" s="68" t="s">
        <v>3920</v>
      </c>
      <c r="C3816" s="53">
        <v>31.5</v>
      </c>
      <c r="D3816" s="38" t="s">
        <v>391</v>
      </c>
      <c r="E3816" s="13">
        <f>C3816*$H$4</f>
        <v>1606.5</v>
      </c>
      <c r="F3816" s="14">
        <f t="shared" si="320"/>
        <v>0</v>
      </c>
      <c r="G3816" s="13">
        <f t="shared" si="322"/>
        <v>1338.75</v>
      </c>
      <c r="H3816" s="13">
        <f t="shared" si="321"/>
        <v>1606.5</v>
      </c>
    </row>
    <row r="3817" spans="1:8" ht="12.4" customHeight="1" outlineLevel="2">
      <c r="A3817" s="19">
        <v>4656743</v>
      </c>
      <c r="B3817" s="68" t="s">
        <v>3921</v>
      </c>
      <c r="C3817" s="53">
        <v>32.4</v>
      </c>
      <c r="D3817" s="38" t="s">
        <v>391</v>
      </c>
      <c r="E3817" s="13">
        <f>C3817*$H$4</f>
        <v>1652.3999999999999</v>
      </c>
      <c r="F3817" s="14">
        <f t="shared" si="320"/>
        <v>0</v>
      </c>
      <c r="G3817" s="13">
        <f t="shared" si="322"/>
        <v>1377</v>
      </c>
      <c r="H3817" s="13">
        <f t="shared" si="321"/>
        <v>1652.3999999999999</v>
      </c>
    </row>
    <row r="3818" spans="1:8" ht="12.4" customHeight="1" outlineLevel="2">
      <c r="A3818" s="19">
        <v>4656790</v>
      </c>
      <c r="B3818" s="68" t="s">
        <v>3922</v>
      </c>
      <c r="C3818" s="53">
        <v>57.2</v>
      </c>
      <c r="D3818" s="38" t="s">
        <v>391</v>
      </c>
      <c r="E3818" s="13">
        <f>C3818*$H$4</f>
        <v>2917.2000000000003</v>
      </c>
      <c r="F3818" s="14">
        <f t="shared" si="320"/>
        <v>0</v>
      </c>
      <c r="G3818" s="13">
        <f t="shared" si="322"/>
        <v>2431</v>
      </c>
      <c r="H3818" s="13">
        <f t="shared" si="321"/>
        <v>2917.2000000000003</v>
      </c>
    </row>
    <row r="3819" spans="1:8" ht="12.4" customHeight="1" outlineLevel="2">
      <c r="A3819" s="19">
        <v>4656791</v>
      </c>
      <c r="B3819" s="68" t="s">
        <v>3923</v>
      </c>
      <c r="C3819" s="53">
        <v>64.199999999999989</v>
      </c>
      <c r="D3819" s="38" t="s">
        <v>391</v>
      </c>
      <c r="E3819" s="13">
        <f>C3819*$H$4</f>
        <v>3274.1999999999994</v>
      </c>
      <c r="F3819" s="14">
        <f t="shared" si="320"/>
        <v>0</v>
      </c>
      <c r="G3819" s="13">
        <f t="shared" si="322"/>
        <v>2728.5</v>
      </c>
      <c r="H3819" s="13">
        <f t="shared" si="321"/>
        <v>3274.1999999999994</v>
      </c>
    </row>
    <row r="3820" spans="1:8" ht="12.4" customHeight="1" outlineLevel="2">
      <c r="A3820" s="19">
        <v>4656792</v>
      </c>
      <c r="B3820" s="68" t="s">
        <v>3924</v>
      </c>
      <c r="C3820" s="53">
        <v>71.3</v>
      </c>
      <c r="D3820" s="38" t="s">
        <v>391</v>
      </c>
      <c r="E3820" s="13">
        <f>C3820*$H$4</f>
        <v>3636.2999999999997</v>
      </c>
      <c r="F3820" s="14">
        <f t="shared" ref="F3820:F3846" si="323">$F$3723</f>
        <v>0</v>
      </c>
      <c r="G3820" s="13">
        <f t="shared" si="322"/>
        <v>3030.25</v>
      </c>
      <c r="H3820" s="13">
        <f t="shared" ref="H3820:H3846" si="324">E3820-E3820*F3820</f>
        <v>3636.2999999999997</v>
      </c>
    </row>
    <row r="3821" spans="1:8" ht="12.4" customHeight="1" outlineLevel="2">
      <c r="A3821" s="19">
        <v>4656793</v>
      </c>
      <c r="B3821" s="68" t="s">
        <v>3925</v>
      </c>
      <c r="C3821" s="53">
        <v>82.1</v>
      </c>
      <c r="D3821" s="38" t="s">
        <v>391</v>
      </c>
      <c r="E3821" s="13">
        <f>C3821*$H$4</f>
        <v>4187.0999999999995</v>
      </c>
      <c r="F3821" s="14">
        <f t="shared" si="323"/>
        <v>0</v>
      </c>
      <c r="G3821" s="13">
        <f t="shared" si="322"/>
        <v>3489.25</v>
      </c>
      <c r="H3821" s="13">
        <f t="shared" si="324"/>
        <v>4187.0999999999995</v>
      </c>
    </row>
    <row r="3822" spans="1:8" ht="12.4" customHeight="1" outlineLevel="2">
      <c r="A3822" s="19">
        <v>4656794</v>
      </c>
      <c r="B3822" s="68" t="s">
        <v>3926</v>
      </c>
      <c r="C3822" s="53">
        <v>102</v>
      </c>
      <c r="D3822" s="38" t="s">
        <v>391</v>
      </c>
      <c r="E3822" s="13">
        <f>C3822*$H$4</f>
        <v>5202</v>
      </c>
      <c r="F3822" s="14">
        <f t="shared" si="323"/>
        <v>0</v>
      </c>
      <c r="G3822" s="13">
        <f t="shared" si="322"/>
        <v>4335</v>
      </c>
      <c r="H3822" s="13">
        <f t="shared" si="324"/>
        <v>5202</v>
      </c>
    </row>
    <row r="3823" spans="1:8" ht="12.4" customHeight="1" outlineLevel="2">
      <c r="A3823" s="19">
        <v>4656795</v>
      </c>
      <c r="B3823" s="68" t="s">
        <v>3927</v>
      </c>
      <c r="C3823" s="53">
        <v>115</v>
      </c>
      <c r="D3823" s="38" t="s">
        <v>391</v>
      </c>
      <c r="E3823" s="13">
        <f>C3823*$H$4</f>
        <v>5865</v>
      </c>
      <c r="F3823" s="14">
        <f t="shared" si="323"/>
        <v>0</v>
      </c>
      <c r="G3823" s="13">
        <f t="shared" si="322"/>
        <v>4887.5</v>
      </c>
      <c r="H3823" s="13">
        <f t="shared" si="324"/>
        <v>5865</v>
      </c>
    </row>
    <row r="3824" spans="1:8" ht="12.4" customHeight="1" outlineLevel="2">
      <c r="A3824" s="19">
        <v>4656796</v>
      </c>
      <c r="B3824" s="68" t="s">
        <v>3928</v>
      </c>
      <c r="C3824" s="53">
        <v>171</v>
      </c>
      <c r="D3824" s="38" t="s">
        <v>391</v>
      </c>
      <c r="E3824" s="13">
        <f>C3824*$H$4</f>
        <v>8721</v>
      </c>
      <c r="F3824" s="14">
        <f t="shared" si="323"/>
        <v>0</v>
      </c>
      <c r="G3824" s="13">
        <f t="shared" si="322"/>
        <v>7267.5</v>
      </c>
      <c r="H3824" s="13">
        <f t="shared" si="324"/>
        <v>8721</v>
      </c>
    </row>
    <row r="3825" spans="1:8" ht="12.4" customHeight="1" outlineLevel="2">
      <c r="A3825" s="19">
        <v>4656797</v>
      </c>
      <c r="B3825" s="68" t="s">
        <v>3929</v>
      </c>
      <c r="C3825" s="53">
        <v>196</v>
      </c>
      <c r="D3825" s="38" t="s">
        <v>391</v>
      </c>
      <c r="E3825" s="13">
        <f>C3825*$H$4</f>
        <v>9996</v>
      </c>
      <c r="F3825" s="14">
        <f t="shared" si="323"/>
        <v>0</v>
      </c>
      <c r="G3825" s="13">
        <f t="shared" si="322"/>
        <v>8330</v>
      </c>
      <c r="H3825" s="13">
        <f t="shared" si="324"/>
        <v>9996</v>
      </c>
    </row>
    <row r="3826" spans="1:8" ht="12.4" customHeight="1" outlineLevel="2">
      <c r="A3826" s="19">
        <v>4117101</v>
      </c>
      <c r="B3826" s="68" t="s">
        <v>3930</v>
      </c>
      <c r="C3826" s="53">
        <v>5.5</v>
      </c>
      <c r="D3826" s="38" t="s">
        <v>391</v>
      </c>
      <c r="E3826" s="13">
        <f>C3826*$H$4</f>
        <v>280.5</v>
      </c>
      <c r="F3826" s="14">
        <f t="shared" si="323"/>
        <v>0</v>
      </c>
      <c r="G3826" s="13">
        <f t="shared" si="322"/>
        <v>233.75</v>
      </c>
      <c r="H3826" s="13">
        <f t="shared" si="324"/>
        <v>280.5</v>
      </c>
    </row>
    <row r="3827" spans="1:8" ht="12.4" customHeight="1" outlineLevel="2">
      <c r="A3827" s="19">
        <v>4117102</v>
      </c>
      <c r="B3827" s="68" t="s">
        <v>3931</v>
      </c>
      <c r="C3827" s="53">
        <v>5.5</v>
      </c>
      <c r="D3827" s="38" t="s">
        <v>391</v>
      </c>
      <c r="E3827" s="13">
        <f>C3827*$H$4</f>
        <v>280.5</v>
      </c>
      <c r="F3827" s="14">
        <f t="shared" si="323"/>
        <v>0</v>
      </c>
      <c r="G3827" s="13">
        <f t="shared" si="322"/>
        <v>233.75</v>
      </c>
      <c r="H3827" s="13">
        <f t="shared" si="324"/>
        <v>280.5</v>
      </c>
    </row>
    <row r="3828" spans="1:8" ht="12.4" customHeight="1" outlineLevel="2">
      <c r="A3828" s="19">
        <v>4117103</v>
      </c>
      <c r="B3828" s="68" t="s">
        <v>3932</v>
      </c>
      <c r="C3828" s="53">
        <v>5.5</v>
      </c>
      <c r="D3828" s="38" t="s">
        <v>391</v>
      </c>
      <c r="E3828" s="13">
        <f>C3828*$H$4</f>
        <v>280.5</v>
      </c>
      <c r="F3828" s="14">
        <f t="shared" si="323"/>
        <v>0</v>
      </c>
      <c r="G3828" s="13">
        <f t="shared" si="322"/>
        <v>233.75</v>
      </c>
      <c r="H3828" s="13">
        <f t="shared" si="324"/>
        <v>280.5</v>
      </c>
    </row>
    <row r="3829" spans="1:8" ht="12.4" customHeight="1" outlineLevel="2">
      <c r="A3829" s="19">
        <v>4117106</v>
      </c>
      <c r="B3829" s="68" t="s">
        <v>3933</v>
      </c>
      <c r="C3829" s="53">
        <v>4.8</v>
      </c>
      <c r="D3829" s="38" t="s">
        <v>391</v>
      </c>
      <c r="E3829" s="13">
        <f>C3829*$H$4</f>
        <v>244.79999999999998</v>
      </c>
      <c r="F3829" s="14">
        <f t="shared" si="323"/>
        <v>0</v>
      </c>
      <c r="G3829" s="13">
        <f t="shared" si="322"/>
        <v>204</v>
      </c>
      <c r="H3829" s="13">
        <f t="shared" si="324"/>
        <v>244.79999999999998</v>
      </c>
    </row>
    <row r="3830" spans="1:8" ht="12.4" customHeight="1" outlineLevel="2">
      <c r="A3830" s="19">
        <v>4117107</v>
      </c>
      <c r="B3830" s="68" t="s">
        <v>3934</v>
      </c>
      <c r="C3830" s="53">
        <v>4.8</v>
      </c>
      <c r="D3830" s="38" t="s">
        <v>391</v>
      </c>
      <c r="E3830" s="13">
        <f>C3830*$H$4</f>
        <v>244.79999999999998</v>
      </c>
      <c r="F3830" s="14">
        <f t="shared" si="323"/>
        <v>0</v>
      </c>
      <c r="G3830" s="13">
        <f t="shared" si="322"/>
        <v>204</v>
      </c>
      <c r="H3830" s="13">
        <f t="shared" si="324"/>
        <v>244.79999999999998</v>
      </c>
    </row>
    <row r="3831" spans="1:8" ht="12.4" customHeight="1" outlineLevel="2">
      <c r="A3831" s="19">
        <v>4117108</v>
      </c>
      <c r="B3831" s="68" t="s">
        <v>3935</v>
      </c>
      <c r="C3831" s="53">
        <v>4.8</v>
      </c>
      <c r="D3831" s="38" t="s">
        <v>391</v>
      </c>
      <c r="E3831" s="13">
        <f>C3831*$H$4</f>
        <v>244.79999999999998</v>
      </c>
      <c r="F3831" s="14">
        <f t="shared" si="323"/>
        <v>0</v>
      </c>
      <c r="G3831" s="13">
        <f t="shared" si="322"/>
        <v>204</v>
      </c>
      <c r="H3831" s="13">
        <f t="shared" si="324"/>
        <v>244.79999999999998</v>
      </c>
    </row>
    <row r="3832" spans="1:8" ht="12.4" customHeight="1" outlineLevel="2">
      <c r="A3832" s="19">
        <v>4117109</v>
      </c>
      <c r="B3832" s="68" t="s">
        <v>3936</v>
      </c>
      <c r="C3832" s="53">
        <v>4.8</v>
      </c>
      <c r="D3832" s="38" t="s">
        <v>391</v>
      </c>
      <c r="E3832" s="13">
        <f>C3832*$H$4</f>
        <v>244.79999999999998</v>
      </c>
      <c r="F3832" s="14">
        <f t="shared" si="323"/>
        <v>0</v>
      </c>
      <c r="G3832" s="13">
        <f t="shared" si="322"/>
        <v>204</v>
      </c>
      <c r="H3832" s="13">
        <f t="shared" si="324"/>
        <v>244.79999999999998</v>
      </c>
    </row>
    <row r="3833" spans="1:8" ht="12.4" customHeight="1" outlineLevel="2">
      <c r="A3833" s="19">
        <v>4117110</v>
      </c>
      <c r="B3833" s="68" t="s">
        <v>3937</v>
      </c>
      <c r="C3833" s="53">
        <v>4.8</v>
      </c>
      <c r="D3833" s="38" t="s">
        <v>391</v>
      </c>
      <c r="E3833" s="13">
        <f>C3833*$H$4</f>
        <v>244.79999999999998</v>
      </c>
      <c r="F3833" s="14">
        <f t="shared" si="323"/>
        <v>0</v>
      </c>
      <c r="G3833" s="13">
        <f t="shared" si="322"/>
        <v>204</v>
      </c>
      <c r="H3833" s="13">
        <f t="shared" si="324"/>
        <v>244.79999999999998</v>
      </c>
    </row>
    <row r="3834" spans="1:8" ht="12.4" customHeight="1" outlineLevel="2">
      <c r="A3834" s="19">
        <v>4117111</v>
      </c>
      <c r="B3834" s="68" t="s">
        <v>3938</v>
      </c>
      <c r="C3834" s="53">
        <v>5.5</v>
      </c>
      <c r="D3834" s="38" t="s">
        <v>391</v>
      </c>
      <c r="E3834" s="13">
        <f>C3834*$H$4</f>
        <v>280.5</v>
      </c>
      <c r="F3834" s="14">
        <f t="shared" si="323"/>
        <v>0</v>
      </c>
      <c r="G3834" s="13">
        <f t="shared" si="322"/>
        <v>233.75</v>
      </c>
      <c r="H3834" s="13">
        <f t="shared" si="324"/>
        <v>280.5</v>
      </c>
    </row>
    <row r="3835" spans="1:8" ht="12.4" customHeight="1" outlineLevel="2">
      <c r="A3835" s="19">
        <v>4117112</v>
      </c>
      <c r="B3835" s="68" t="s">
        <v>3939</v>
      </c>
      <c r="C3835" s="53">
        <v>5.5</v>
      </c>
      <c r="D3835" s="38" t="s">
        <v>391</v>
      </c>
      <c r="E3835" s="13">
        <f>C3835*$H$4</f>
        <v>280.5</v>
      </c>
      <c r="F3835" s="14">
        <f t="shared" si="323"/>
        <v>0</v>
      </c>
      <c r="G3835" s="13">
        <f t="shared" si="322"/>
        <v>233.75</v>
      </c>
      <c r="H3835" s="13">
        <f t="shared" si="324"/>
        <v>280.5</v>
      </c>
    </row>
    <row r="3836" spans="1:8" ht="12.4" customHeight="1" outlineLevel="2">
      <c r="A3836" s="19">
        <v>4117113</v>
      </c>
      <c r="B3836" s="68" t="s">
        <v>3940</v>
      </c>
      <c r="C3836" s="53">
        <v>5.5</v>
      </c>
      <c r="D3836" s="38" t="s">
        <v>391</v>
      </c>
      <c r="E3836" s="13">
        <f>C3836*$H$4</f>
        <v>280.5</v>
      </c>
      <c r="F3836" s="14">
        <f t="shared" si="323"/>
        <v>0</v>
      </c>
      <c r="G3836" s="13">
        <f t="shared" si="322"/>
        <v>233.75</v>
      </c>
      <c r="H3836" s="13">
        <f t="shared" si="324"/>
        <v>280.5</v>
      </c>
    </row>
    <row r="3837" spans="1:8" ht="12.4" customHeight="1" outlineLevel="2">
      <c r="A3837" s="19">
        <v>4117114</v>
      </c>
      <c r="B3837" s="68" t="s">
        <v>3941</v>
      </c>
      <c r="C3837" s="53">
        <v>5.5</v>
      </c>
      <c r="D3837" s="38" t="s">
        <v>391</v>
      </c>
      <c r="E3837" s="13">
        <f>C3837*$H$4</f>
        <v>280.5</v>
      </c>
      <c r="F3837" s="14">
        <f t="shared" si="323"/>
        <v>0</v>
      </c>
      <c r="G3837" s="13">
        <f t="shared" si="322"/>
        <v>233.75</v>
      </c>
      <c r="H3837" s="13">
        <f t="shared" si="324"/>
        <v>280.5</v>
      </c>
    </row>
    <row r="3838" spans="1:8" ht="12.4" customHeight="1" outlineLevel="2">
      <c r="A3838" s="19">
        <v>4656798</v>
      </c>
      <c r="B3838" s="68" t="s">
        <v>3942</v>
      </c>
      <c r="C3838" s="53">
        <v>5.4</v>
      </c>
      <c r="D3838" s="38" t="s">
        <v>390</v>
      </c>
      <c r="E3838" s="13">
        <f>C3838*$H$4</f>
        <v>275.40000000000003</v>
      </c>
      <c r="F3838" s="14">
        <f t="shared" si="323"/>
        <v>0</v>
      </c>
      <c r="G3838" s="13">
        <f t="shared" si="322"/>
        <v>229.5</v>
      </c>
      <c r="H3838" s="13">
        <f t="shared" si="324"/>
        <v>275.40000000000003</v>
      </c>
    </row>
    <row r="3839" spans="1:8" ht="12.4" customHeight="1" outlineLevel="2">
      <c r="A3839" s="19">
        <v>4656905</v>
      </c>
      <c r="B3839" s="68" t="s">
        <v>3943</v>
      </c>
      <c r="C3839" s="53">
        <v>192</v>
      </c>
      <c r="D3839" s="38" t="s">
        <v>390</v>
      </c>
      <c r="E3839" s="13">
        <f>C3839*$H$4</f>
        <v>9792</v>
      </c>
      <c r="F3839" s="14">
        <f t="shared" si="323"/>
        <v>0</v>
      </c>
      <c r="G3839" s="13">
        <f t="shared" si="322"/>
        <v>8160</v>
      </c>
      <c r="H3839" s="13">
        <f t="shared" si="324"/>
        <v>9792</v>
      </c>
    </row>
    <row r="3840" spans="1:8" ht="12.4" customHeight="1" outlineLevel="2">
      <c r="A3840" s="19">
        <v>4656906</v>
      </c>
      <c r="B3840" s="68" t="s">
        <v>3944</v>
      </c>
      <c r="C3840" s="53">
        <v>204</v>
      </c>
      <c r="D3840" s="38" t="s">
        <v>390</v>
      </c>
      <c r="E3840" s="13">
        <f>C3840*$H$4</f>
        <v>10404</v>
      </c>
      <c r="F3840" s="14">
        <f t="shared" si="323"/>
        <v>0</v>
      </c>
      <c r="G3840" s="13">
        <f t="shared" si="322"/>
        <v>8670</v>
      </c>
      <c r="H3840" s="13">
        <f t="shared" si="324"/>
        <v>10404</v>
      </c>
    </row>
    <row r="3841" spans="1:8" ht="12.4" customHeight="1" outlineLevel="2">
      <c r="A3841" s="19">
        <v>4656907</v>
      </c>
      <c r="B3841" s="68" t="s">
        <v>3945</v>
      </c>
      <c r="C3841" s="53">
        <v>303</v>
      </c>
      <c r="D3841" s="38" t="s">
        <v>390</v>
      </c>
      <c r="E3841" s="13">
        <f>C3841*$H$4</f>
        <v>15453</v>
      </c>
      <c r="F3841" s="14">
        <f t="shared" si="323"/>
        <v>0</v>
      </c>
      <c r="G3841" s="13">
        <f t="shared" si="322"/>
        <v>12877.5</v>
      </c>
      <c r="H3841" s="13">
        <f t="shared" si="324"/>
        <v>15453</v>
      </c>
    </row>
    <row r="3842" spans="1:8" ht="12.4" customHeight="1" outlineLevel="2">
      <c r="A3842" s="19">
        <v>4656570</v>
      </c>
      <c r="B3842" s="68" t="s">
        <v>3946</v>
      </c>
      <c r="C3842" s="53">
        <v>209</v>
      </c>
      <c r="D3842" s="38" t="s">
        <v>391</v>
      </c>
      <c r="E3842" s="13">
        <f>C3842*$H$4</f>
        <v>10659</v>
      </c>
      <c r="F3842" s="14">
        <f t="shared" si="323"/>
        <v>0</v>
      </c>
      <c r="G3842" s="13">
        <f t="shared" si="322"/>
        <v>8882.5</v>
      </c>
      <c r="H3842" s="13">
        <f t="shared" si="324"/>
        <v>10659</v>
      </c>
    </row>
    <row r="3843" spans="1:8" ht="12.4" customHeight="1" outlineLevel="2">
      <c r="A3843" s="19">
        <v>4656572</v>
      </c>
      <c r="B3843" s="68" t="s">
        <v>3947</v>
      </c>
      <c r="C3843" s="53">
        <v>257</v>
      </c>
      <c r="D3843" s="38" t="s">
        <v>391</v>
      </c>
      <c r="E3843" s="13">
        <f>C3843*$H$4</f>
        <v>13107</v>
      </c>
      <c r="F3843" s="14">
        <f t="shared" si="323"/>
        <v>0</v>
      </c>
      <c r="G3843" s="13">
        <f t="shared" si="322"/>
        <v>10922.5</v>
      </c>
      <c r="H3843" s="13">
        <f t="shared" si="324"/>
        <v>13107</v>
      </c>
    </row>
    <row r="3844" spans="1:8" ht="12.4" customHeight="1" outlineLevel="2">
      <c r="A3844" s="19">
        <v>4656571</v>
      </c>
      <c r="B3844" s="68" t="s">
        <v>3948</v>
      </c>
      <c r="C3844" s="53">
        <v>347</v>
      </c>
      <c r="D3844" s="38" t="s">
        <v>391</v>
      </c>
      <c r="E3844" s="13">
        <f>C3844*$H$4</f>
        <v>17697</v>
      </c>
      <c r="F3844" s="14">
        <f t="shared" si="323"/>
        <v>0</v>
      </c>
      <c r="G3844" s="13">
        <f t="shared" si="322"/>
        <v>14747.5</v>
      </c>
      <c r="H3844" s="13">
        <f t="shared" si="324"/>
        <v>17697</v>
      </c>
    </row>
    <row r="3845" spans="1:8" ht="12.4" customHeight="1" outlineLevel="2">
      <c r="A3845" s="19">
        <v>4656575</v>
      </c>
      <c r="B3845" s="68" t="s">
        <v>3949</v>
      </c>
      <c r="C3845" s="53">
        <v>424</v>
      </c>
      <c r="D3845" s="38" t="s">
        <v>391</v>
      </c>
      <c r="E3845" s="13">
        <f>C3845*$H$4</f>
        <v>21624</v>
      </c>
      <c r="F3845" s="14">
        <f t="shared" si="323"/>
        <v>0</v>
      </c>
      <c r="G3845" s="13">
        <f t="shared" si="322"/>
        <v>18020</v>
      </c>
      <c r="H3845" s="13">
        <f t="shared" si="324"/>
        <v>21624</v>
      </c>
    </row>
    <row r="3846" spans="1:8" ht="12.4" customHeight="1" outlineLevel="2">
      <c r="A3846" s="19">
        <v>4656576</v>
      </c>
      <c r="B3846" s="68" t="s">
        <v>3950</v>
      </c>
      <c r="C3846" s="53">
        <v>519</v>
      </c>
      <c r="D3846" s="38" t="s">
        <v>391</v>
      </c>
      <c r="E3846" s="13">
        <f>C3846*$H$4</f>
        <v>26469</v>
      </c>
      <c r="F3846" s="14">
        <f t="shared" si="323"/>
        <v>0</v>
      </c>
      <c r="G3846" s="13">
        <f t="shared" si="322"/>
        <v>22057.5</v>
      </c>
      <c r="H3846" s="13">
        <f t="shared" si="324"/>
        <v>26469</v>
      </c>
    </row>
    <row r="3847" spans="1:8" ht="12.4" customHeight="1">
      <c r="A3847" s="41" t="s">
        <v>288</v>
      </c>
      <c r="B3847" s="69"/>
      <c r="C3847" s="22"/>
      <c r="D3847" s="22"/>
      <c r="E3847" s="22"/>
      <c r="F3847" s="18">
        <f>H6</f>
        <v>0</v>
      </c>
      <c r="G3847" s="13">
        <f t="shared" si="322"/>
        <v>0</v>
      </c>
      <c r="H3847" s="22"/>
    </row>
    <row r="3848" spans="1:8" ht="12.4" customHeight="1" outlineLevel="1">
      <c r="A3848" s="42" t="s">
        <v>289</v>
      </c>
      <c r="B3848" s="68"/>
      <c r="C3848" s="9"/>
      <c r="D3848" s="9"/>
      <c r="E3848" s="13"/>
      <c r="F3848" s="10"/>
      <c r="G3848" s="13">
        <f t="shared" si="322"/>
        <v>0</v>
      </c>
      <c r="H3848" s="13"/>
    </row>
    <row r="3849" spans="1:8" ht="12.4" customHeight="1" outlineLevel="2">
      <c r="A3849" s="19">
        <v>4661400</v>
      </c>
      <c r="B3849" s="68" t="s">
        <v>3951</v>
      </c>
      <c r="C3849" s="53">
        <v>17.2</v>
      </c>
      <c r="D3849" s="38" t="s">
        <v>390</v>
      </c>
      <c r="E3849" s="13">
        <f>C3849*$H$4</f>
        <v>877.19999999999993</v>
      </c>
      <c r="F3849" s="14">
        <f t="shared" ref="F3849:F3883" si="325">$F$3847</f>
        <v>0</v>
      </c>
      <c r="G3849" s="13">
        <f t="shared" si="322"/>
        <v>731</v>
      </c>
      <c r="H3849" s="13">
        <f t="shared" ref="H3849:H3883" si="326">E3849-E3849*F3849</f>
        <v>877.19999999999993</v>
      </c>
    </row>
    <row r="3850" spans="1:8" ht="12.4" customHeight="1" outlineLevel="2">
      <c r="A3850" s="19">
        <v>4661401</v>
      </c>
      <c r="B3850" s="68" t="s">
        <v>3952</v>
      </c>
      <c r="C3850" s="53">
        <v>18.5</v>
      </c>
      <c r="D3850" s="38" t="s">
        <v>390</v>
      </c>
      <c r="E3850" s="13">
        <f>C3850*$H$4</f>
        <v>943.5</v>
      </c>
      <c r="F3850" s="14">
        <f t="shared" si="325"/>
        <v>0</v>
      </c>
      <c r="G3850" s="13">
        <f t="shared" si="322"/>
        <v>786.25</v>
      </c>
      <c r="H3850" s="13">
        <f t="shared" si="326"/>
        <v>943.5</v>
      </c>
    </row>
    <row r="3851" spans="1:8" ht="12.4" customHeight="1" outlineLevel="2">
      <c r="A3851" s="19">
        <v>4661402</v>
      </c>
      <c r="B3851" s="68" t="s">
        <v>3953</v>
      </c>
      <c r="C3851" s="53">
        <v>19.600000000000001</v>
      </c>
      <c r="D3851" s="38" t="s">
        <v>390</v>
      </c>
      <c r="E3851" s="13">
        <f>C3851*$H$4</f>
        <v>999.6</v>
      </c>
      <c r="F3851" s="14">
        <f t="shared" si="325"/>
        <v>0</v>
      </c>
      <c r="G3851" s="13">
        <f t="shared" si="322"/>
        <v>833</v>
      </c>
      <c r="H3851" s="13">
        <f t="shared" si="326"/>
        <v>999.6</v>
      </c>
    </row>
    <row r="3852" spans="1:8" ht="12.4" customHeight="1" outlineLevel="2">
      <c r="A3852" s="19">
        <v>4661910</v>
      </c>
      <c r="B3852" s="68" t="s">
        <v>3954</v>
      </c>
      <c r="C3852" s="53">
        <v>22.8</v>
      </c>
      <c r="D3852" s="38" t="s">
        <v>390</v>
      </c>
      <c r="E3852" s="13">
        <f>C3852*$H$4</f>
        <v>1162.8</v>
      </c>
      <c r="F3852" s="14">
        <f t="shared" si="325"/>
        <v>0</v>
      </c>
      <c r="G3852" s="13">
        <f t="shared" si="322"/>
        <v>969</v>
      </c>
      <c r="H3852" s="13">
        <f t="shared" si="326"/>
        <v>1162.8</v>
      </c>
    </row>
    <row r="3853" spans="1:8" ht="12.4" customHeight="1" outlineLevel="2">
      <c r="A3853" s="19">
        <v>4661403</v>
      </c>
      <c r="B3853" s="68" t="s">
        <v>3955</v>
      </c>
      <c r="C3853" s="53">
        <v>28.6</v>
      </c>
      <c r="D3853" s="38" t="s">
        <v>390</v>
      </c>
      <c r="E3853" s="13">
        <f>C3853*$H$4</f>
        <v>1458.6000000000001</v>
      </c>
      <c r="F3853" s="14">
        <f t="shared" si="325"/>
        <v>0</v>
      </c>
      <c r="G3853" s="13">
        <f t="shared" si="322"/>
        <v>1215.5</v>
      </c>
      <c r="H3853" s="13">
        <f t="shared" si="326"/>
        <v>1458.6000000000001</v>
      </c>
    </row>
    <row r="3854" spans="1:8" ht="12.4" customHeight="1" outlineLevel="2">
      <c r="A3854" s="19">
        <v>4661404</v>
      </c>
      <c r="B3854" s="68" t="s">
        <v>3956</v>
      </c>
      <c r="C3854" s="53">
        <v>30.6</v>
      </c>
      <c r="D3854" s="38" t="s">
        <v>390</v>
      </c>
      <c r="E3854" s="13">
        <f>C3854*$H$4</f>
        <v>1560.6000000000001</v>
      </c>
      <c r="F3854" s="14">
        <f t="shared" si="325"/>
        <v>0</v>
      </c>
      <c r="G3854" s="13">
        <f t="shared" ref="G3854:G3917" si="327">ROUND(H3854/1.2,2)</f>
        <v>1300.5</v>
      </c>
      <c r="H3854" s="13">
        <f t="shared" si="326"/>
        <v>1560.6000000000001</v>
      </c>
    </row>
    <row r="3855" spans="1:8" ht="12.4" customHeight="1" outlineLevel="2">
      <c r="A3855" s="19">
        <v>4661911</v>
      </c>
      <c r="B3855" s="68" t="s">
        <v>3957</v>
      </c>
      <c r="C3855" s="53">
        <v>34</v>
      </c>
      <c r="D3855" s="38" t="s">
        <v>390</v>
      </c>
      <c r="E3855" s="13">
        <f>C3855*$H$4</f>
        <v>1734</v>
      </c>
      <c r="F3855" s="14">
        <f t="shared" si="325"/>
        <v>0</v>
      </c>
      <c r="G3855" s="13">
        <f t="shared" si="327"/>
        <v>1445</v>
      </c>
      <c r="H3855" s="13">
        <f t="shared" si="326"/>
        <v>1734</v>
      </c>
    </row>
    <row r="3856" spans="1:8" ht="12.4" customHeight="1" outlineLevel="2">
      <c r="A3856" s="19">
        <v>4661405</v>
      </c>
      <c r="B3856" s="68" t="s">
        <v>3958</v>
      </c>
      <c r="C3856" s="53">
        <v>45.5</v>
      </c>
      <c r="D3856" s="38" t="s">
        <v>390</v>
      </c>
      <c r="E3856" s="13">
        <f>C3856*$H$4</f>
        <v>2320.5</v>
      </c>
      <c r="F3856" s="14">
        <f t="shared" si="325"/>
        <v>0</v>
      </c>
      <c r="G3856" s="13">
        <f t="shared" si="327"/>
        <v>1933.75</v>
      </c>
      <c r="H3856" s="13">
        <f t="shared" si="326"/>
        <v>2320.5</v>
      </c>
    </row>
    <row r="3857" spans="1:8" ht="12.4" customHeight="1" outlineLevel="2">
      <c r="A3857" s="19">
        <v>4661406</v>
      </c>
      <c r="B3857" s="68" t="s">
        <v>3959</v>
      </c>
      <c r="C3857" s="53">
        <v>50.2</v>
      </c>
      <c r="D3857" s="38" t="s">
        <v>390</v>
      </c>
      <c r="E3857" s="13">
        <f>C3857*$H$4</f>
        <v>2560.2000000000003</v>
      </c>
      <c r="F3857" s="14">
        <f t="shared" si="325"/>
        <v>0</v>
      </c>
      <c r="G3857" s="13">
        <f t="shared" si="327"/>
        <v>2133.5</v>
      </c>
      <c r="H3857" s="13">
        <f t="shared" si="326"/>
        <v>2560.2000000000003</v>
      </c>
    </row>
    <row r="3858" spans="1:8" ht="12.4" customHeight="1" outlineLevel="2">
      <c r="A3858" s="19">
        <v>4661989</v>
      </c>
      <c r="B3858" s="68" t="s">
        <v>10551</v>
      </c>
      <c r="C3858" s="53">
        <v>77.099999999999994</v>
      </c>
      <c r="D3858" s="38" t="s">
        <v>391</v>
      </c>
      <c r="E3858" s="13">
        <f>C3858*$H$4</f>
        <v>3932.1</v>
      </c>
      <c r="F3858" s="14">
        <f t="shared" si="325"/>
        <v>0</v>
      </c>
      <c r="G3858" s="13">
        <f t="shared" si="327"/>
        <v>3276.75</v>
      </c>
      <c r="H3858" s="13">
        <f t="shared" ref="H3858:H3860" si="328">E3858-E3858*F3858</f>
        <v>3932.1</v>
      </c>
    </row>
    <row r="3859" spans="1:8" ht="12.4" customHeight="1" outlineLevel="2">
      <c r="A3859" s="19">
        <v>4661990</v>
      </c>
      <c r="B3859" s="68" t="s">
        <v>10552</v>
      </c>
      <c r="C3859" s="53">
        <v>88.399999999999991</v>
      </c>
      <c r="D3859" s="38" t="s">
        <v>391</v>
      </c>
      <c r="E3859" s="13">
        <f>C3859*$H$4</f>
        <v>4508.3999999999996</v>
      </c>
      <c r="F3859" s="14">
        <f t="shared" si="325"/>
        <v>0</v>
      </c>
      <c r="G3859" s="13">
        <f t="shared" si="327"/>
        <v>3757</v>
      </c>
      <c r="H3859" s="13">
        <f t="shared" si="328"/>
        <v>4508.3999999999996</v>
      </c>
    </row>
    <row r="3860" spans="1:8" ht="12.4" customHeight="1" outlineLevel="2">
      <c r="A3860" s="19">
        <v>4661991</v>
      </c>
      <c r="B3860" s="68" t="s">
        <v>10553</v>
      </c>
      <c r="C3860" s="53">
        <v>97</v>
      </c>
      <c r="D3860" s="38" t="s">
        <v>391</v>
      </c>
      <c r="E3860" s="13">
        <f>C3860*$H$4</f>
        <v>4947</v>
      </c>
      <c r="F3860" s="14">
        <f t="shared" si="325"/>
        <v>0</v>
      </c>
      <c r="G3860" s="13">
        <f t="shared" si="327"/>
        <v>4122.5</v>
      </c>
      <c r="H3860" s="13">
        <f t="shared" si="328"/>
        <v>4947</v>
      </c>
    </row>
    <row r="3861" spans="1:8" ht="12.4" customHeight="1" outlineLevel="2">
      <c r="A3861" s="19">
        <v>4661410</v>
      </c>
      <c r="B3861" s="68" t="s">
        <v>3960</v>
      </c>
      <c r="C3861" s="53">
        <v>0.78</v>
      </c>
      <c r="D3861" s="38" t="s">
        <v>390</v>
      </c>
      <c r="E3861" s="13">
        <f>C3861*$H$4</f>
        <v>39.78</v>
      </c>
      <c r="F3861" s="14">
        <f t="shared" si="325"/>
        <v>0</v>
      </c>
      <c r="G3861" s="13">
        <f t="shared" si="327"/>
        <v>33.15</v>
      </c>
      <c r="H3861" s="13">
        <f t="shared" si="326"/>
        <v>39.78</v>
      </c>
    </row>
    <row r="3862" spans="1:8" ht="12.4" customHeight="1" outlineLevel="2">
      <c r="A3862" s="19">
        <v>4661411</v>
      </c>
      <c r="B3862" s="68" t="s">
        <v>3961</v>
      </c>
      <c r="C3862" s="53">
        <v>1.55</v>
      </c>
      <c r="D3862" s="38" t="s">
        <v>390</v>
      </c>
      <c r="E3862" s="13">
        <f>C3862*$H$4</f>
        <v>79.05</v>
      </c>
      <c r="F3862" s="14">
        <f t="shared" si="325"/>
        <v>0</v>
      </c>
      <c r="G3862" s="13">
        <f t="shared" si="327"/>
        <v>65.88</v>
      </c>
      <c r="H3862" s="13">
        <f t="shared" si="326"/>
        <v>79.05</v>
      </c>
    </row>
    <row r="3863" spans="1:8" ht="12.4" customHeight="1" outlineLevel="2">
      <c r="A3863" s="19">
        <v>4661412</v>
      </c>
      <c r="B3863" s="68" t="s">
        <v>3962</v>
      </c>
      <c r="C3863" s="53">
        <v>0.78</v>
      </c>
      <c r="D3863" s="38" t="s">
        <v>390</v>
      </c>
      <c r="E3863" s="13">
        <f>C3863*$H$4</f>
        <v>39.78</v>
      </c>
      <c r="F3863" s="14">
        <f t="shared" si="325"/>
        <v>0</v>
      </c>
      <c r="G3863" s="13">
        <f t="shared" si="327"/>
        <v>33.15</v>
      </c>
      <c r="H3863" s="13">
        <f t="shared" si="326"/>
        <v>39.78</v>
      </c>
    </row>
    <row r="3864" spans="1:8" ht="12.4" customHeight="1" outlineLevel="2">
      <c r="A3864" s="19">
        <v>4661413</v>
      </c>
      <c r="B3864" s="68" t="s">
        <v>3963</v>
      </c>
      <c r="C3864" s="53">
        <v>7.3</v>
      </c>
      <c r="D3864" s="38" t="s">
        <v>390</v>
      </c>
      <c r="E3864" s="13">
        <f>C3864*$H$4</f>
        <v>372.3</v>
      </c>
      <c r="F3864" s="14">
        <f t="shared" si="325"/>
        <v>0</v>
      </c>
      <c r="G3864" s="13">
        <f t="shared" si="327"/>
        <v>310.25</v>
      </c>
      <c r="H3864" s="13">
        <f t="shared" si="326"/>
        <v>372.3</v>
      </c>
    </row>
    <row r="3865" spans="1:8" ht="12.4" customHeight="1" outlineLevel="2">
      <c r="A3865" s="19">
        <v>4661414</v>
      </c>
      <c r="B3865" s="68" t="s">
        <v>3964</v>
      </c>
      <c r="C3865" s="53">
        <v>50.2</v>
      </c>
      <c r="D3865" s="38" t="s">
        <v>390</v>
      </c>
      <c r="E3865" s="13">
        <f>C3865*$H$4</f>
        <v>2560.2000000000003</v>
      </c>
      <c r="F3865" s="14">
        <f t="shared" si="325"/>
        <v>0</v>
      </c>
      <c r="G3865" s="13">
        <f t="shared" si="327"/>
        <v>2133.5</v>
      </c>
      <c r="H3865" s="13">
        <f t="shared" si="326"/>
        <v>2560.2000000000003</v>
      </c>
    </row>
    <row r="3866" spans="1:8" ht="12.4" customHeight="1" outlineLevel="2">
      <c r="A3866" s="19">
        <v>4661415</v>
      </c>
      <c r="B3866" s="68" t="s">
        <v>3965</v>
      </c>
      <c r="C3866" s="53">
        <v>4.5</v>
      </c>
      <c r="D3866" s="38" t="s">
        <v>390</v>
      </c>
      <c r="E3866" s="13">
        <f>C3866*$H$4</f>
        <v>229.5</v>
      </c>
      <c r="F3866" s="14">
        <f t="shared" si="325"/>
        <v>0</v>
      </c>
      <c r="G3866" s="13">
        <f t="shared" si="327"/>
        <v>191.25</v>
      </c>
      <c r="H3866" s="13">
        <f t="shared" si="326"/>
        <v>229.5</v>
      </c>
    </row>
    <row r="3867" spans="1:8" ht="12.4" customHeight="1" outlineLevel="2">
      <c r="A3867" s="19">
        <v>4661416</v>
      </c>
      <c r="B3867" s="68" t="s">
        <v>3966</v>
      </c>
      <c r="C3867" s="53">
        <v>5.0999999999999996</v>
      </c>
      <c r="D3867" s="38" t="s">
        <v>390</v>
      </c>
      <c r="E3867" s="13">
        <f>C3867*$H$4</f>
        <v>260.09999999999997</v>
      </c>
      <c r="F3867" s="14">
        <f t="shared" si="325"/>
        <v>0</v>
      </c>
      <c r="G3867" s="13">
        <f t="shared" si="327"/>
        <v>216.75</v>
      </c>
      <c r="H3867" s="13">
        <f t="shared" si="326"/>
        <v>260.09999999999997</v>
      </c>
    </row>
    <row r="3868" spans="1:8" ht="12.4" customHeight="1" outlineLevel="2">
      <c r="A3868" s="19">
        <v>4661417</v>
      </c>
      <c r="B3868" s="68" t="s">
        <v>3967</v>
      </c>
      <c r="C3868" s="53">
        <v>28.1</v>
      </c>
      <c r="D3868" s="38" t="s">
        <v>391</v>
      </c>
      <c r="E3868" s="13">
        <f>C3868*$H$4</f>
        <v>1433.1000000000001</v>
      </c>
      <c r="F3868" s="14">
        <f t="shared" si="325"/>
        <v>0</v>
      </c>
      <c r="G3868" s="13">
        <f t="shared" si="327"/>
        <v>1194.25</v>
      </c>
      <c r="H3868" s="13">
        <f t="shared" si="326"/>
        <v>1433.1000000000001</v>
      </c>
    </row>
    <row r="3869" spans="1:8" ht="12.4" customHeight="1" outlineLevel="2">
      <c r="A3869" s="19">
        <v>4661418</v>
      </c>
      <c r="B3869" s="68" t="s">
        <v>3968</v>
      </c>
      <c r="C3869" s="53">
        <v>4.5</v>
      </c>
      <c r="D3869" s="38" t="s">
        <v>390</v>
      </c>
      <c r="E3869" s="13">
        <f>C3869*$H$4</f>
        <v>229.5</v>
      </c>
      <c r="F3869" s="14">
        <f t="shared" si="325"/>
        <v>0</v>
      </c>
      <c r="G3869" s="13">
        <f t="shared" si="327"/>
        <v>191.25</v>
      </c>
      <c r="H3869" s="13">
        <f t="shared" si="326"/>
        <v>229.5</v>
      </c>
    </row>
    <row r="3870" spans="1:8" ht="12.4" customHeight="1" outlineLevel="2">
      <c r="A3870" s="19">
        <v>4661419</v>
      </c>
      <c r="B3870" s="68" t="s">
        <v>3969</v>
      </c>
      <c r="C3870" s="53">
        <v>5.0999999999999996</v>
      </c>
      <c r="D3870" s="38" t="s">
        <v>390</v>
      </c>
      <c r="E3870" s="13">
        <f>C3870*$H$4</f>
        <v>260.09999999999997</v>
      </c>
      <c r="F3870" s="14">
        <f t="shared" si="325"/>
        <v>0</v>
      </c>
      <c r="G3870" s="13">
        <f t="shared" si="327"/>
        <v>216.75</v>
      </c>
      <c r="H3870" s="13">
        <f t="shared" si="326"/>
        <v>260.09999999999997</v>
      </c>
    </row>
    <row r="3871" spans="1:8" ht="12.4" customHeight="1" outlineLevel="2">
      <c r="A3871" s="19">
        <v>4661420</v>
      </c>
      <c r="B3871" s="68" t="s">
        <v>3970</v>
      </c>
      <c r="C3871" s="53">
        <v>40</v>
      </c>
      <c r="D3871" s="38" t="s">
        <v>391</v>
      </c>
      <c r="E3871" s="13">
        <f>C3871*$H$4</f>
        <v>2040</v>
      </c>
      <c r="F3871" s="14">
        <f t="shared" si="325"/>
        <v>0</v>
      </c>
      <c r="G3871" s="13">
        <f t="shared" si="327"/>
        <v>1700</v>
      </c>
      <c r="H3871" s="13">
        <f t="shared" si="326"/>
        <v>2040</v>
      </c>
    </row>
    <row r="3872" spans="1:8" ht="12.4" customHeight="1" outlineLevel="2">
      <c r="A3872" s="19">
        <v>4661421</v>
      </c>
      <c r="B3872" s="68" t="s">
        <v>3971</v>
      </c>
      <c r="C3872" s="53">
        <v>2.8000000000000003</v>
      </c>
      <c r="D3872" s="38" t="s">
        <v>390</v>
      </c>
      <c r="E3872" s="13">
        <f>C3872*$H$4</f>
        <v>142.80000000000001</v>
      </c>
      <c r="F3872" s="14">
        <f t="shared" si="325"/>
        <v>0</v>
      </c>
      <c r="G3872" s="13">
        <f t="shared" si="327"/>
        <v>119</v>
      </c>
      <c r="H3872" s="13">
        <f t="shared" si="326"/>
        <v>142.80000000000001</v>
      </c>
    </row>
    <row r="3873" spans="1:8" ht="12.4" customHeight="1" outlineLevel="2">
      <c r="A3873" s="19">
        <v>4661422</v>
      </c>
      <c r="B3873" s="68" t="s">
        <v>3972</v>
      </c>
      <c r="C3873" s="53">
        <v>4</v>
      </c>
      <c r="D3873" s="38" t="s">
        <v>390</v>
      </c>
      <c r="E3873" s="13">
        <f>C3873*$H$4</f>
        <v>204</v>
      </c>
      <c r="F3873" s="14">
        <f t="shared" si="325"/>
        <v>0</v>
      </c>
      <c r="G3873" s="13">
        <f t="shared" si="327"/>
        <v>170</v>
      </c>
      <c r="H3873" s="13">
        <f t="shared" si="326"/>
        <v>204</v>
      </c>
    </row>
    <row r="3874" spans="1:8" ht="12.4" customHeight="1" outlineLevel="2">
      <c r="A3874" s="19">
        <v>4661423</v>
      </c>
      <c r="B3874" s="68" t="s">
        <v>3973</v>
      </c>
      <c r="C3874" s="53">
        <v>5.3</v>
      </c>
      <c r="D3874" s="38" t="s">
        <v>390</v>
      </c>
      <c r="E3874" s="13">
        <f>C3874*$H$4</f>
        <v>270.3</v>
      </c>
      <c r="F3874" s="14">
        <f t="shared" si="325"/>
        <v>0</v>
      </c>
      <c r="G3874" s="13">
        <f t="shared" si="327"/>
        <v>225.25</v>
      </c>
      <c r="H3874" s="13">
        <f t="shared" si="326"/>
        <v>270.3</v>
      </c>
    </row>
    <row r="3875" spans="1:8" ht="12.4" customHeight="1" outlineLevel="2">
      <c r="A3875" s="19">
        <v>4661424</v>
      </c>
      <c r="B3875" s="68" t="s">
        <v>3974</v>
      </c>
      <c r="C3875" s="53">
        <v>14.4</v>
      </c>
      <c r="D3875" s="38" t="s">
        <v>391</v>
      </c>
      <c r="E3875" s="13">
        <f>C3875*$H$4</f>
        <v>734.4</v>
      </c>
      <c r="F3875" s="14">
        <f t="shared" si="325"/>
        <v>0</v>
      </c>
      <c r="G3875" s="13">
        <f t="shared" si="327"/>
        <v>612</v>
      </c>
      <c r="H3875" s="13">
        <f t="shared" si="326"/>
        <v>734.4</v>
      </c>
    </row>
    <row r="3876" spans="1:8" ht="12.4" customHeight="1" outlineLevel="2">
      <c r="A3876" s="19">
        <v>4661425</v>
      </c>
      <c r="B3876" s="68" t="s">
        <v>3975</v>
      </c>
      <c r="C3876" s="53">
        <v>10.299999999999999</v>
      </c>
      <c r="D3876" s="38" t="s">
        <v>390</v>
      </c>
      <c r="E3876" s="13">
        <f>C3876*$H$4</f>
        <v>525.29999999999995</v>
      </c>
      <c r="F3876" s="14">
        <f t="shared" si="325"/>
        <v>0</v>
      </c>
      <c r="G3876" s="13">
        <f t="shared" si="327"/>
        <v>437.75</v>
      </c>
      <c r="H3876" s="13">
        <f t="shared" si="326"/>
        <v>525.29999999999995</v>
      </c>
    </row>
    <row r="3877" spans="1:8" ht="12.4" customHeight="1" outlineLevel="2">
      <c r="A3877" s="19">
        <v>4661426</v>
      </c>
      <c r="B3877" s="68" t="s">
        <v>3976</v>
      </c>
      <c r="C3877" s="53">
        <v>3.1</v>
      </c>
      <c r="D3877" s="38" t="s">
        <v>390</v>
      </c>
      <c r="E3877" s="13">
        <f>C3877*$H$4</f>
        <v>158.1</v>
      </c>
      <c r="F3877" s="14">
        <f t="shared" si="325"/>
        <v>0</v>
      </c>
      <c r="G3877" s="13">
        <f t="shared" si="327"/>
        <v>131.75</v>
      </c>
      <c r="H3877" s="13">
        <f t="shared" si="326"/>
        <v>158.1</v>
      </c>
    </row>
    <row r="3878" spans="1:8" ht="12.4" customHeight="1" outlineLevel="2">
      <c r="A3878" s="19">
        <v>4661427</v>
      </c>
      <c r="B3878" s="68" t="s">
        <v>3977</v>
      </c>
      <c r="C3878" s="53">
        <v>3.5</v>
      </c>
      <c r="D3878" s="38" t="s">
        <v>390</v>
      </c>
      <c r="E3878" s="13">
        <f>C3878*$H$4</f>
        <v>178.5</v>
      </c>
      <c r="F3878" s="14">
        <f t="shared" si="325"/>
        <v>0</v>
      </c>
      <c r="G3878" s="13">
        <f t="shared" si="327"/>
        <v>148.75</v>
      </c>
      <c r="H3878" s="13">
        <f t="shared" si="326"/>
        <v>178.5</v>
      </c>
    </row>
    <row r="3879" spans="1:8" ht="12.4" customHeight="1" outlineLevel="2">
      <c r="A3879" s="19">
        <v>4661428</v>
      </c>
      <c r="B3879" s="68" t="s">
        <v>3978</v>
      </c>
      <c r="C3879" s="53">
        <v>3.9</v>
      </c>
      <c r="D3879" s="38" t="s">
        <v>390</v>
      </c>
      <c r="E3879" s="13">
        <f>C3879*$H$4</f>
        <v>198.9</v>
      </c>
      <c r="F3879" s="14">
        <f t="shared" si="325"/>
        <v>0</v>
      </c>
      <c r="G3879" s="13">
        <f t="shared" si="327"/>
        <v>165.75</v>
      </c>
      <c r="H3879" s="13">
        <f t="shared" si="326"/>
        <v>198.9</v>
      </c>
    </row>
    <row r="3880" spans="1:8" ht="12.4" customHeight="1" outlineLevel="2">
      <c r="A3880" s="19">
        <v>4661429</v>
      </c>
      <c r="B3880" s="68" t="s">
        <v>3979</v>
      </c>
      <c r="C3880" s="53">
        <v>1.9000000000000001</v>
      </c>
      <c r="D3880" s="38" t="s">
        <v>390</v>
      </c>
      <c r="E3880" s="13">
        <f>C3880*$H$4</f>
        <v>96.9</v>
      </c>
      <c r="F3880" s="14">
        <f t="shared" si="325"/>
        <v>0</v>
      </c>
      <c r="G3880" s="13">
        <f t="shared" si="327"/>
        <v>80.75</v>
      </c>
      <c r="H3880" s="13">
        <f t="shared" si="326"/>
        <v>96.9</v>
      </c>
    </row>
    <row r="3881" spans="1:8" ht="12.4" customHeight="1" outlineLevel="2">
      <c r="A3881" s="19">
        <v>4661430</v>
      </c>
      <c r="B3881" s="68" t="s">
        <v>3980</v>
      </c>
      <c r="C3881" s="53">
        <v>2.2999999999999998</v>
      </c>
      <c r="D3881" s="38" t="s">
        <v>390</v>
      </c>
      <c r="E3881" s="13">
        <f>C3881*$H$4</f>
        <v>117.3</v>
      </c>
      <c r="F3881" s="14">
        <f t="shared" si="325"/>
        <v>0</v>
      </c>
      <c r="G3881" s="13">
        <f t="shared" si="327"/>
        <v>97.75</v>
      </c>
      <c r="H3881" s="13">
        <f t="shared" si="326"/>
        <v>117.3</v>
      </c>
    </row>
    <row r="3882" spans="1:8" ht="12.4" customHeight="1" outlineLevel="2">
      <c r="A3882" s="19">
        <v>4661431</v>
      </c>
      <c r="B3882" s="68" t="s">
        <v>3981</v>
      </c>
      <c r="C3882" s="53">
        <v>3.9</v>
      </c>
      <c r="D3882" s="38" t="s">
        <v>391</v>
      </c>
      <c r="E3882" s="13">
        <f>C3882*$H$4</f>
        <v>198.9</v>
      </c>
      <c r="F3882" s="14">
        <f t="shared" si="325"/>
        <v>0</v>
      </c>
      <c r="G3882" s="13">
        <f t="shared" si="327"/>
        <v>165.75</v>
      </c>
      <c r="H3882" s="13">
        <f t="shared" si="326"/>
        <v>198.9</v>
      </c>
    </row>
    <row r="3883" spans="1:8" ht="12.4" customHeight="1" outlineLevel="2">
      <c r="A3883" s="19">
        <v>4661432</v>
      </c>
      <c r="B3883" s="68" t="s">
        <v>3982</v>
      </c>
      <c r="C3883" s="53">
        <v>12</v>
      </c>
      <c r="D3883" s="38" t="s">
        <v>390</v>
      </c>
      <c r="E3883" s="13">
        <f>C3883*$H$4</f>
        <v>612</v>
      </c>
      <c r="F3883" s="14">
        <f t="shared" si="325"/>
        <v>0</v>
      </c>
      <c r="G3883" s="13">
        <f t="shared" si="327"/>
        <v>510</v>
      </c>
      <c r="H3883" s="13">
        <f t="shared" si="326"/>
        <v>612</v>
      </c>
    </row>
    <row r="3884" spans="1:8" ht="12.4" customHeight="1" outlineLevel="2">
      <c r="A3884" s="19">
        <v>4661433</v>
      </c>
      <c r="B3884" s="68" t="s">
        <v>3983</v>
      </c>
      <c r="C3884" s="53">
        <v>12</v>
      </c>
      <c r="D3884" s="38" t="s">
        <v>390</v>
      </c>
      <c r="E3884" s="13">
        <f>C3884*$H$4</f>
        <v>612</v>
      </c>
      <c r="F3884" s="14">
        <f t="shared" ref="F3884:F3915" si="329">$F$3847</f>
        <v>0</v>
      </c>
      <c r="G3884" s="13">
        <f t="shared" si="327"/>
        <v>510</v>
      </c>
      <c r="H3884" s="13">
        <f t="shared" ref="H3884:H3915" si="330">E3884-E3884*F3884</f>
        <v>612</v>
      </c>
    </row>
    <row r="3885" spans="1:8" ht="12.4" customHeight="1" outlineLevel="2">
      <c r="A3885" s="19">
        <v>4661434</v>
      </c>
      <c r="B3885" s="68" t="s">
        <v>3984</v>
      </c>
      <c r="C3885" s="53">
        <v>12.2</v>
      </c>
      <c r="D3885" s="38" t="s">
        <v>390</v>
      </c>
      <c r="E3885" s="13">
        <f>C3885*$H$4</f>
        <v>622.19999999999993</v>
      </c>
      <c r="F3885" s="14">
        <f t="shared" si="329"/>
        <v>0</v>
      </c>
      <c r="G3885" s="13">
        <f t="shared" si="327"/>
        <v>518.5</v>
      </c>
      <c r="H3885" s="13">
        <f t="shared" si="330"/>
        <v>622.19999999999993</v>
      </c>
    </row>
    <row r="3886" spans="1:8" ht="12.4" customHeight="1" outlineLevel="2">
      <c r="A3886" s="19">
        <v>4661435</v>
      </c>
      <c r="B3886" s="68" t="s">
        <v>3985</v>
      </c>
      <c r="C3886" s="53">
        <v>13.2</v>
      </c>
      <c r="D3886" s="38" t="s">
        <v>390</v>
      </c>
      <c r="E3886" s="13">
        <f>C3886*$H$4</f>
        <v>673.19999999999993</v>
      </c>
      <c r="F3886" s="14">
        <f t="shared" si="329"/>
        <v>0</v>
      </c>
      <c r="G3886" s="13">
        <f t="shared" si="327"/>
        <v>561</v>
      </c>
      <c r="H3886" s="13">
        <f t="shared" si="330"/>
        <v>673.19999999999993</v>
      </c>
    </row>
    <row r="3887" spans="1:8" ht="12.4" customHeight="1" outlineLevel="2">
      <c r="A3887" s="19">
        <v>4661436</v>
      </c>
      <c r="B3887" s="68" t="s">
        <v>3986</v>
      </c>
      <c r="C3887" s="53">
        <v>13.5</v>
      </c>
      <c r="D3887" s="38" t="s">
        <v>390</v>
      </c>
      <c r="E3887" s="13">
        <f>C3887*$H$4</f>
        <v>688.5</v>
      </c>
      <c r="F3887" s="14">
        <f t="shared" si="329"/>
        <v>0</v>
      </c>
      <c r="G3887" s="13">
        <f t="shared" si="327"/>
        <v>573.75</v>
      </c>
      <c r="H3887" s="13">
        <f t="shared" si="330"/>
        <v>688.5</v>
      </c>
    </row>
    <row r="3888" spans="1:8" ht="12.4" customHeight="1" outlineLevel="2">
      <c r="A3888" s="19">
        <v>4661437</v>
      </c>
      <c r="B3888" s="68" t="s">
        <v>3987</v>
      </c>
      <c r="C3888" s="53">
        <v>24.4</v>
      </c>
      <c r="D3888" s="38" t="s">
        <v>390</v>
      </c>
      <c r="E3888" s="13">
        <f>C3888*$H$4</f>
        <v>1244.3999999999999</v>
      </c>
      <c r="F3888" s="14">
        <f t="shared" si="329"/>
        <v>0</v>
      </c>
      <c r="G3888" s="13">
        <f t="shared" si="327"/>
        <v>1037</v>
      </c>
      <c r="H3888" s="13">
        <f t="shared" si="330"/>
        <v>1244.3999999999999</v>
      </c>
    </row>
    <row r="3889" spans="1:8" ht="12.4" customHeight="1" outlineLevel="2">
      <c r="A3889" s="19">
        <v>4661438</v>
      </c>
      <c r="B3889" s="68" t="s">
        <v>3988</v>
      </c>
      <c r="C3889" s="53">
        <v>24.9</v>
      </c>
      <c r="D3889" s="38" t="s">
        <v>390</v>
      </c>
      <c r="E3889" s="13">
        <f>C3889*$H$4</f>
        <v>1269.8999999999999</v>
      </c>
      <c r="F3889" s="14">
        <f t="shared" si="329"/>
        <v>0</v>
      </c>
      <c r="G3889" s="13">
        <f t="shared" si="327"/>
        <v>1058.25</v>
      </c>
      <c r="H3889" s="13">
        <f t="shared" si="330"/>
        <v>1269.8999999999999</v>
      </c>
    </row>
    <row r="3890" spans="1:8" ht="12.4" customHeight="1" outlineLevel="2">
      <c r="A3890" s="19">
        <v>4661439</v>
      </c>
      <c r="B3890" s="68" t="s">
        <v>3989</v>
      </c>
      <c r="C3890" s="53">
        <v>9.9</v>
      </c>
      <c r="D3890" s="38" t="s">
        <v>390</v>
      </c>
      <c r="E3890" s="13">
        <f>C3890*$H$4</f>
        <v>504.90000000000003</v>
      </c>
      <c r="F3890" s="14">
        <f t="shared" si="329"/>
        <v>0</v>
      </c>
      <c r="G3890" s="13">
        <f t="shared" si="327"/>
        <v>420.75</v>
      </c>
      <c r="H3890" s="13">
        <f t="shared" si="330"/>
        <v>504.90000000000003</v>
      </c>
    </row>
    <row r="3891" spans="1:8" ht="12.4" customHeight="1" outlineLevel="2">
      <c r="A3891" s="19">
        <v>4661440</v>
      </c>
      <c r="B3891" s="68" t="s">
        <v>3990</v>
      </c>
      <c r="C3891" s="53">
        <v>33.4</v>
      </c>
      <c r="D3891" s="38" t="s">
        <v>390</v>
      </c>
      <c r="E3891" s="13">
        <f>C3891*$H$4</f>
        <v>1703.3999999999999</v>
      </c>
      <c r="F3891" s="14">
        <f t="shared" si="329"/>
        <v>0</v>
      </c>
      <c r="G3891" s="13">
        <f t="shared" si="327"/>
        <v>1419.5</v>
      </c>
      <c r="H3891" s="13">
        <f t="shared" si="330"/>
        <v>1703.3999999999999</v>
      </c>
    </row>
    <row r="3892" spans="1:8" ht="12.4" customHeight="1" outlineLevel="2">
      <c r="A3892" s="19">
        <v>4661522</v>
      </c>
      <c r="B3892" s="68" t="s">
        <v>3991</v>
      </c>
      <c r="C3892" s="53">
        <v>13.5</v>
      </c>
      <c r="D3892" s="38" t="s">
        <v>391</v>
      </c>
      <c r="E3892" s="13">
        <f>C3892*$H$4</f>
        <v>688.5</v>
      </c>
      <c r="F3892" s="14">
        <f t="shared" si="329"/>
        <v>0</v>
      </c>
      <c r="G3892" s="13">
        <f t="shared" si="327"/>
        <v>573.75</v>
      </c>
      <c r="H3892" s="13">
        <f t="shared" si="330"/>
        <v>688.5</v>
      </c>
    </row>
    <row r="3893" spans="1:8" ht="12.4" customHeight="1" outlineLevel="2">
      <c r="A3893" s="19">
        <v>4661523</v>
      </c>
      <c r="B3893" s="68" t="s">
        <v>3992</v>
      </c>
      <c r="C3893" s="53">
        <v>44.4</v>
      </c>
      <c r="D3893" s="38" t="s">
        <v>391</v>
      </c>
      <c r="E3893" s="13">
        <f>C3893*$H$4</f>
        <v>2264.4</v>
      </c>
      <c r="F3893" s="14">
        <f t="shared" si="329"/>
        <v>0</v>
      </c>
      <c r="G3893" s="13">
        <f t="shared" si="327"/>
        <v>1887</v>
      </c>
      <c r="H3893" s="13">
        <f t="shared" si="330"/>
        <v>2264.4</v>
      </c>
    </row>
    <row r="3894" spans="1:8" ht="12.4" customHeight="1" outlineLevel="2">
      <c r="A3894" s="19">
        <v>4661441</v>
      </c>
      <c r="B3894" s="68" t="s">
        <v>3993</v>
      </c>
      <c r="C3894" s="53">
        <v>4.5</v>
      </c>
      <c r="D3894" s="38" t="s">
        <v>390</v>
      </c>
      <c r="E3894" s="13">
        <f>C3894*$H$4</f>
        <v>229.5</v>
      </c>
      <c r="F3894" s="14">
        <f t="shared" si="329"/>
        <v>0</v>
      </c>
      <c r="G3894" s="13">
        <f t="shared" si="327"/>
        <v>191.25</v>
      </c>
      <c r="H3894" s="13">
        <f t="shared" si="330"/>
        <v>229.5</v>
      </c>
    </row>
    <row r="3895" spans="1:8" ht="12.4" customHeight="1" outlineLevel="2">
      <c r="A3895" s="19">
        <v>4661442</v>
      </c>
      <c r="B3895" s="68" t="s">
        <v>3994</v>
      </c>
      <c r="C3895" s="53">
        <v>4.9000000000000004</v>
      </c>
      <c r="D3895" s="38" t="s">
        <v>390</v>
      </c>
      <c r="E3895" s="13">
        <f>C3895*$H$4</f>
        <v>249.9</v>
      </c>
      <c r="F3895" s="14">
        <f t="shared" si="329"/>
        <v>0</v>
      </c>
      <c r="G3895" s="13">
        <f t="shared" si="327"/>
        <v>208.25</v>
      </c>
      <c r="H3895" s="13">
        <f t="shared" si="330"/>
        <v>249.9</v>
      </c>
    </row>
    <row r="3896" spans="1:8" ht="12.4" customHeight="1" outlineLevel="2">
      <c r="A3896" s="19">
        <v>4661443</v>
      </c>
      <c r="B3896" s="68" t="s">
        <v>3995</v>
      </c>
      <c r="C3896" s="53">
        <v>7.6999999999999993</v>
      </c>
      <c r="D3896" s="38" t="s">
        <v>390</v>
      </c>
      <c r="E3896" s="13">
        <f>C3896*$H$4</f>
        <v>392.7</v>
      </c>
      <c r="F3896" s="14">
        <f t="shared" si="329"/>
        <v>0</v>
      </c>
      <c r="G3896" s="13">
        <f t="shared" si="327"/>
        <v>327.25</v>
      </c>
      <c r="H3896" s="13">
        <f t="shared" si="330"/>
        <v>392.7</v>
      </c>
    </row>
    <row r="3897" spans="1:8" ht="12.4" customHeight="1" outlineLevel="2">
      <c r="A3897" s="19">
        <v>4661444</v>
      </c>
      <c r="B3897" s="68" t="s">
        <v>3996</v>
      </c>
      <c r="C3897" s="53">
        <v>9.1999999999999993</v>
      </c>
      <c r="D3897" s="38" t="s">
        <v>391</v>
      </c>
      <c r="E3897" s="13">
        <f>C3897*$H$4</f>
        <v>469.2</v>
      </c>
      <c r="F3897" s="14">
        <f t="shared" si="329"/>
        <v>0</v>
      </c>
      <c r="G3897" s="13">
        <f t="shared" si="327"/>
        <v>391</v>
      </c>
      <c r="H3897" s="13">
        <f t="shared" si="330"/>
        <v>469.2</v>
      </c>
    </row>
    <row r="3898" spans="1:8" ht="12.4" customHeight="1" outlineLevel="2">
      <c r="A3898" s="19">
        <v>4661445</v>
      </c>
      <c r="B3898" s="68" t="s">
        <v>3997</v>
      </c>
      <c r="C3898" s="53">
        <v>18.400000000000002</v>
      </c>
      <c r="D3898" s="38" t="s">
        <v>391</v>
      </c>
      <c r="E3898" s="13">
        <f>C3898*$H$4</f>
        <v>938.40000000000009</v>
      </c>
      <c r="F3898" s="14">
        <f t="shared" si="329"/>
        <v>0</v>
      </c>
      <c r="G3898" s="13">
        <f t="shared" si="327"/>
        <v>782</v>
      </c>
      <c r="H3898" s="13">
        <f t="shared" si="330"/>
        <v>938.40000000000009</v>
      </c>
    </row>
    <row r="3899" spans="1:8" ht="12.4" customHeight="1" outlineLevel="2">
      <c r="A3899" s="19">
        <v>4661446</v>
      </c>
      <c r="B3899" s="68" t="s">
        <v>3998</v>
      </c>
      <c r="C3899" s="53">
        <v>7.6999999999999993</v>
      </c>
      <c r="D3899" s="38" t="s">
        <v>391</v>
      </c>
      <c r="E3899" s="13">
        <f>C3899*$H$4</f>
        <v>392.7</v>
      </c>
      <c r="F3899" s="14">
        <f t="shared" si="329"/>
        <v>0</v>
      </c>
      <c r="G3899" s="13">
        <f t="shared" si="327"/>
        <v>327.25</v>
      </c>
      <c r="H3899" s="13">
        <f t="shared" si="330"/>
        <v>392.7</v>
      </c>
    </row>
    <row r="3900" spans="1:8" ht="12.4" customHeight="1" outlineLevel="2">
      <c r="A3900" s="19">
        <v>4661447</v>
      </c>
      <c r="B3900" s="68" t="s">
        <v>3999</v>
      </c>
      <c r="C3900" s="53">
        <v>9.1999999999999993</v>
      </c>
      <c r="D3900" s="38" t="s">
        <v>391</v>
      </c>
      <c r="E3900" s="13">
        <f>C3900*$H$4</f>
        <v>469.2</v>
      </c>
      <c r="F3900" s="14">
        <f t="shared" si="329"/>
        <v>0</v>
      </c>
      <c r="G3900" s="13">
        <f t="shared" si="327"/>
        <v>391</v>
      </c>
      <c r="H3900" s="13">
        <f t="shared" si="330"/>
        <v>469.2</v>
      </c>
    </row>
    <row r="3901" spans="1:8" ht="12.4" customHeight="1" outlineLevel="2">
      <c r="A3901" s="19">
        <v>4661448</v>
      </c>
      <c r="B3901" s="68" t="s">
        <v>4000</v>
      </c>
      <c r="C3901" s="53">
        <v>18.8</v>
      </c>
      <c r="D3901" s="38" t="s">
        <v>391</v>
      </c>
      <c r="E3901" s="13">
        <f>C3901*$H$4</f>
        <v>958.80000000000007</v>
      </c>
      <c r="F3901" s="14">
        <f t="shared" si="329"/>
        <v>0</v>
      </c>
      <c r="G3901" s="13">
        <f t="shared" si="327"/>
        <v>799</v>
      </c>
      <c r="H3901" s="13">
        <f t="shared" si="330"/>
        <v>958.80000000000007</v>
      </c>
    </row>
    <row r="3902" spans="1:8" ht="12.4" customHeight="1" outlineLevel="2">
      <c r="A3902" s="19">
        <v>4661489</v>
      </c>
      <c r="B3902" s="68" t="s">
        <v>4001</v>
      </c>
      <c r="C3902" s="53">
        <v>5.1999999999999993</v>
      </c>
      <c r="D3902" s="38" t="s">
        <v>390</v>
      </c>
      <c r="E3902" s="13">
        <f>C3902*$H$4</f>
        <v>265.2</v>
      </c>
      <c r="F3902" s="14">
        <f t="shared" si="329"/>
        <v>0</v>
      </c>
      <c r="G3902" s="13">
        <f t="shared" si="327"/>
        <v>221</v>
      </c>
      <c r="H3902" s="13">
        <f t="shared" si="330"/>
        <v>265.2</v>
      </c>
    </row>
    <row r="3903" spans="1:8" ht="12.4" customHeight="1" outlineLevel="2">
      <c r="A3903" s="19">
        <v>4661832</v>
      </c>
      <c r="B3903" s="68" t="s">
        <v>4002</v>
      </c>
      <c r="C3903" s="53">
        <v>20.900000000000002</v>
      </c>
      <c r="D3903" s="38" t="s">
        <v>391</v>
      </c>
      <c r="E3903" s="13">
        <f>C3903*$H$4</f>
        <v>1065.9000000000001</v>
      </c>
      <c r="F3903" s="14">
        <f t="shared" si="329"/>
        <v>0</v>
      </c>
      <c r="G3903" s="13">
        <f t="shared" si="327"/>
        <v>888.25</v>
      </c>
      <c r="H3903" s="13">
        <f t="shared" si="330"/>
        <v>1065.9000000000001</v>
      </c>
    </row>
    <row r="3904" spans="1:8" ht="12.4" customHeight="1" outlineLevel="2">
      <c r="A3904" s="19">
        <v>4661880</v>
      </c>
      <c r="B3904" s="68" t="s">
        <v>4004</v>
      </c>
      <c r="C3904" s="53">
        <v>67.3</v>
      </c>
      <c r="D3904" s="38" t="s">
        <v>390</v>
      </c>
      <c r="E3904" s="13">
        <f>C3904*$H$4</f>
        <v>3432.2999999999997</v>
      </c>
      <c r="F3904" s="14">
        <f t="shared" si="329"/>
        <v>0</v>
      </c>
      <c r="G3904" s="13">
        <f t="shared" si="327"/>
        <v>2860.25</v>
      </c>
      <c r="H3904" s="13">
        <f t="shared" si="330"/>
        <v>3432.2999999999997</v>
      </c>
    </row>
    <row r="3905" spans="1:8" ht="12.4" customHeight="1" outlineLevel="2">
      <c r="A3905" s="19">
        <v>4661881</v>
      </c>
      <c r="B3905" s="68" t="s">
        <v>4005</v>
      </c>
      <c r="C3905" s="53">
        <v>82.3</v>
      </c>
      <c r="D3905" s="38" t="s">
        <v>390</v>
      </c>
      <c r="E3905" s="13">
        <f>C3905*$H$4</f>
        <v>4197.3</v>
      </c>
      <c r="F3905" s="14">
        <f t="shared" si="329"/>
        <v>0</v>
      </c>
      <c r="G3905" s="13">
        <f t="shared" si="327"/>
        <v>3497.75</v>
      </c>
      <c r="H3905" s="13">
        <f t="shared" si="330"/>
        <v>4197.3</v>
      </c>
    </row>
    <row r="3906" spans="1:8" ht="12.4" customHeight="1" outlineLevel="2">
      <c r="A3906" s="19">
        <v>4661882</v>
      </c>
      <c r="B3906" s="68" t="s">
        <v>4006</v>
      </c>
      <c r="C3906" s="53">
        <v>90</v>
      </c>
      <c r="D3906" s="38" t="s">
        <v>390</v>
      </c>
      <c r="E3906" s="13">
        <f>C3906*$H$4</f>
        <v>4590</v>
      </c>
      <c r="F3906" s="14">
        <f t="shared" si="329"/>
        <v>0</v>
      </c>
      <c r="G3906" s="13">
        <f t="shared" si="327"/>
        <v>3825</v>
      </c>
      <c r="H3906" s="13">
        <f t="shared" si="330"/>
        <v>4590</v>
      </c>
    </row>
    <row r="3907" spans="1:8" ht="12.4" customHeight="1" outlineLevel="2">
      <c r="A3907" s="19">
        <v>4661883</v>
      </c>
      <c r="B3907" s="68" t="s">
        <v>4007</v>
      </c>
      <c r="C3907" s="53">
        <v>3.5</v>
      </c>
      <c r="D3907" s="38" t="s">
        <v>390</v>
      </c>
      <c r="E3907" s="13">
        <f>C3907*$H$4</f>
        <v>178.5</v>
      </c>
      <c r="F3907" s="14">
        <f t="shared" si="329"/>
        <v>0</v>
      </c>
      <c r="G3907" s="13">
        <f t="shared" si="327"/>
        <v>148.75</v>
      </c>
      <c r="H3907" s="13">
        <f t="shared" si="330"/>
        <v>178.5</v>
      </c>
    </row>
    <row r="3908" spans="1:8" ht="12.4" customHeight="1" outlineLevel="2">
      <c r="A3908" s="19">
        <v>4661884</v>
      </c>
      <c r="B3908" s="68" t="s">
        <v>4008</v>
      </c>
      <c r="C3908" s="53">
        <v>9.7999999999999989</v>
      </c>
      <c r="D3908" s="38" t="s">
        <v>390</v>
      </c>
      <c r="E3908" s="13">
        <f>C3908*$H$4</f>
        <v>499.79999999999995</v>
      </c>
      <c r="F3908" s="14">
        <f t="shared" si="329"/>
        <v>0</v>
      </c>
      <c r="G3908" s="13">
        <f t="shared" si="327"/>
        <v>416.5</v>
      </c>
      <c r="H3908" s="13">
        <f t="shared" si="330"/>
        <v>499.79999999999995</v>
      </c>
    </row>
    <row r="3909" spans="1:8" ht="12.4" customHeight="1" outlineLevel="2">
      <c r="A3909" s="19">
        <v>4661885</v>
      </c>
      <c r="B3909" s="68" t="s">
        <v>4009</v>
      </c>
      <c r="C3909" s="53">
        <v>11.7</v>
      </c>
      <c r="D3909" s="38" t="s">
        <v>390</v>
      </c>
      <c r="E3909" s="13">
        <f>C3909*$H$4</f>
        <v>596.69999999999993</v>
      </c>
      <c r="F3909" s="14">
        <f t="shared" si="329"/>
        <v>0</v>
      </c>
      <c r="G3909" s="13">
        <f t="shared" si="327"/>
        <v>497.25</v>
      </c>
      <c r="H3909" s="13">
        <f t="shared" si="330"/>
        <v>596.69999999999993</v>
      </c>
    </row>
    <row r="3910" spans="1:8" ht="12.4" customHeight="1" outlineLevel="2">
      <c r="A3910" s="19">
        <v>4661886</v>
      </c>
      <c r="B3910" s="68" t="s">
        <v>4010</v>
      </c>
      <c r="C3910" s="53">
        <v>3.9</v>
      </c>
      <c r="D3910" s="38" t="s">
        <v>390</v>
      </c>
      <c r="E3910" s="13">
        <f>C3910*$H$4</f>
        <v>198.9</v>
      </c>
      <c r="F3910" s="14">
        <f t="shared" si="329"/>
        <v>0</v>
      </c>
      <c r="G3910" s="13">
        <f t="shared" si="327"/>
        <v>165.75</v>
      </c>
      <c r="H3910" s="13">
        <f t="shared" si="330"/>
        <v>198.9</v>
      </c>
    </row>
    <row r="3911" spans="1:8" ht="12.4" customHeight="1" outlineLevel="2">
      <c r="A3911" s="19">
        <v>4661890</v>
      </c>
      <c r="B3911" s="68" t="s">
        <v>4012</v>
      </c>
      <c r="C3911" s="53">
        <v>82.199999999999989</v>
      </c>
      <c r="D3911" s="38" t="s">
        <v>390</v>
      </c>
      <c r="E3911" s="13">
        <f>C3911*$H$4</f>
        <v>4192.2</v>
      </c>
      <c r="F3911" s="14">
        <f t="shared" si="329"/>
        <v>0</v>
      </c>
      <c r="G3911" s="13">
        <f t="shared" si="327"/>
        <v>3493.5</v>
      </c>
      <c r="H3911" s="13">
        <f t="shared" si="330"/>
        <v>4192.2</v>
      </c>
    </row>
    <row r="3912" spans="1:8" ht="12.4" customHeight="1" outlineLevel="2">
      <c r="A3912" s="19">
        <v>4661891</v>
      </c>
      <c r="B3912" s="68" t="s">
        <v>4013</v>
      </c>
      <c r="C3912" s="53">
        <v>102</v>
      </c>
      <c r="D3912" s="38" t="s">
        <v>390</v>
      </c>
      <c r="E3912" s="13">
        <f>C3912*$H$4</f>
        <v>5202</v>
      </c>
      <c r="F3912" s="14">
        <f t="shared" si="329"/>
        <v>0</v>
      </c>
      <c r="G3912" s="13">
        <f t="shared" si="327"/>
        <v>4335</v>
      </c>
      <c r="H3912" s="13">
        <f t="shared" si="330"/>
        <v>5202</v>
      </c>
    </row>
    <row r="3913" spans="1:8" ht="12.4" customHeight="1" outlineLevel="2">
      <c r="A3913" s="19">
        <v>4661892</v>
      </c>
      <c r="B3913" s="68" t="s">
        <v>4014</v>
      </c>
      <c r="C3913" s="53">
        <v>113</v>
      </c>
      <c r="D3913" s="38" t="s">
        <v>390</v>
      </c>
      <c r="E3913" s="13">
        <f>C3913*$H$4</f>
        <v>5763</v>
      </c>
      <c r="F3913" s="14">
        <f t="shared" si="329"/>
        <v>0</v>
      </c>
      <c r="G3913" s="13">
        <f t="shared" si="327"/>
        <v>4802.5</v>
      </c>
      <c r="H3913" s="13">
        <f t="shared" si="330"/>
        <v>5763</v>
      </c>
    </row>
    <row r="3914" spans="1:8" ht="12.4" customHeight="1" outlineLevel="2">
      <c r="A3914" s="19">
        <v>4661893</v>
      </c>
      <c r="B3914" s="68" t="s">
        <v>4015</v>
      </c>
      <c r="C3914" s="53">
        <v>141</v>
      </c>
      <c r="D3914" s="38" t="s">
        <v>391</v>
      </c>
      <c r="E3914" s="13">
        <f>C3914*$H$4</f>
        <v>7191</v>
      </c>
      <c r="F3914" s="14">
        <f t="shared" si="329"/>
        <v>0</v>
      </c>
      <c r="G3914" s="13">
        <f t="shared" si="327"/>
        <v>5992.5</v>
      </c>
      <c r="H3914" s="13">
        <f t="shared" si="330"/>
        <v>7191</v>
      </c>
    </row>
    <row r="3915" spans="1:8" ht="12.4" customHeight="1" outlineLevel="2">
      <c r="A3915" s="19">
        <v>4661894</v>
      </c>
      <c r="B3915" s="68" t="s">
        <v>4016</v>
      </c>
      <c r="C3915" s="53">
        <v>188</v>
      </c>
      <c r="D3915" s="38" t="s">
        <v>391</v>
      </c>
      <c r="E3915" s="13">
        <f>C3915*$H$4</f>
        <v>9588</v>
      </c>
      <c r="F3915" s="14">
        <f t="shared" si="329"/>
        <v>0</v>
      </c>
      <c r="G3915" s="13">
        <f t="shared" si="327"/>
        <v>7990</v>
      </c>
      <c r="H3915" s="13">
        <f t="shared" si="330"/>
        <v>9588</v>
      </c>
    </row>
    <row r="3916" spans="1:8" ht="12.4" customHeight="1" outlineLevel="2">
      <c r="A3916" s="19">
        <v>4661895</v>
      </c>
      <c r="B3916" s="68" t="s">
        <v>4017</v>
      </c>
      <c r="C3916" s="53">
        <v>202</v>
      </c>
      <c r="D3916" s="38" t="s">
        <v>391</v>
      </c>
      <c r="E3916" s="13">
        <f>C3916*$H$4</f>
        <v>10302</v>
      </c>
      <c r="F3916" s="14">
        <f t="shared" ref="F3916:F3924" si="331">$F$3847</f>
        <v>0</v>
      </c>
      <c r="G3916" s="13">
        <f t="shared" si="327"/>
        <v>8585</v>
      </c>
      <c r="H3916" s="13">
        <f t="shared" ref="H3916:H3924" si="332">E3916-E3916*F3916</f>
        <v>10302</v>
      </c>
    </row>
    <row r="3917" spans="1:8" ht="12.4" customHeight="1" outlineLevel="2">
      <c r="A3917" s="19">
        <v>4661896</v>
      </c>
      <c r="B3917" s="68" t="s">
        <v>4018</v>
      </c>
      <c r="C3917" s="53">
        <v>7.8</v>
      </c>
      <c r="D3917" s="38" t="s">
        <v>390</v>
      </c>
      <c r="E3917" s="13">
        <f>C3917*$H$4</f>
        <v>397.8</v>
      </c>
      <c r="F3917" s="14">
        <f t="shared" si="331"/>
        <v>0</v>
      </c>
      <c r="G3917" s="13">
        <f t="shared" si="327"/>
        <v>331.5</v>
      </c>
      <c r="H3917" s="13">
        <f t="shared" si="332"/>
        <v>397.8</v>
      </c>
    </row>
    <row r="3918" spans="1:8" ht="12.4" customHeight="1" outlineLevel="2">
      <c r="A3918" s="19">
        <v>4661897</v>
      </c>
      <c r="B3918" s="68" t="s">
        <v>4019</v>
      </c>
      <c r="C3918" s="53">
        <v>9.4</v>
      </c>
      <c r="D3918" s="38" t="s">
        <v>391</v>
      </c>
      <c r="E3918" s="13">
        <f>C3918*$H$4</f>
        <v>479.40000000000003</v>
      </c>
      <c r="F3918" s="14">
        <f t="shared" si="331"/>
        <v>0</v>
      </c>
      <c r="G3918" s="13">
        <f t="shared" ref="G3918:G3981" si="333">ROUND(H3918/1.2,2)</f>
        <v>399.5</v>
      </c>
      <c r="H3918" s="13">
        <f t="shared" si="332"/>
        <v>479.40000000000003</v>
      </c>
    </row>
    <row r="3919" spans="1:8" ht="12.4" customHeight="1" outlineLevel="2">
      <c r="A3919" s="19">
        <v>4661898</v>
      </c>
      <c r="B3919" s="68" t="s">
        <v>4020</v>
      </c>
      <c r="C3919" s="53">
        <v>21.5</v>
      </c>
      <c r="D3919" s="38" t="s">
        <v>390</v>
      </c>
      <c r="E3919" s="13">
        <f>C3919*$H$4</f>
        <v>1096.5</v>
      </c>
      <c r="F3919" s="14">
        <f t="shared" si="331"/>
        <v>0</v>
      </c>
      <c r="G3919" s="13">
        <f t="shared" si="333"/>
        <v>913.75</v>
      </c>
      <c r="H3919" s="13">
        <f t="shared" si="332"/>
        <v>1096.5</v>
      </c>
    </row>
    <row r="3920" spans="1:8" ht="12.4" customHeight="1" outlineLevel="2">
      <c r="A3920" s="19">
        <v>4661900</v>
      </c>
      <c r="B3920" s="68" t="s">
        <v>4022</v>
      </c>
      <c r="C3920" s="53">
        <v>12</v>
      </c>
      <c r="D3920" s="38" t="s">
        <v>390</v>
      </c>
      <c r="E3920" s="13">
        <f>C3920*$H$4</f>
        <v>612</v>
      </c>
      <c r="F3920" s="14">
        <f t="shared" si="331"/>
        <v>0</v>
      </c>
      <c r="G3920" s="13">
        <f t="shared" si="333"/>
        <v>510</v>
      </c>
      <c r="H3920" s="13">
        <f t="shared" si="332"/>
        <v>612</v>
      </c>
    </row>
    <row r="3921" spans="1:8" ht="12.4" customHeight="1" outlineLevel="2">
      <c r="A3921" s="19">
        <v>4661901</v>
      </c>
      <c r="B3921" s="68" t="s">
        <v>4023</v>
      </c>
      <c r="C3921" s="53">
        <v>10.5</v>
      </c>
      <c r="D3921" s="38" t="s">
        <v>391</v>
      </c>
      <c r="E3921" s="13">
        <f>C3921*$H$4</f>
        <v>535.5</v>
      </c>
      <c r="F3921" s="14">
        <f t="shared" si="331"/>
        <v>0</v>
      </c>
      <c r="G3921" s="13">
        <f t="shared" si="333"/>
        <v>446.25</v>
      </c>
      <c r="H3921" s="13">
        <f t="shared" si="332"/>
        <v>535.5</v>
      </c>
    </row>
    <row r="3922" spans="1:8" ht="12.4" customHeight="1" outlineLevel="2">
      <c r="A3922" s="19">
        <v>4661903</v>
      </c>
      <c r="B3922" s="68" t="s">
        <v>4025</v>
      </c>
      <c r="C3922" s="53">
        <v>53.2</v>
      </c>
      <c r="D3922" s="38" t="s">
        <v>391</v>
      </c>
      <c r="E3922" s="13">
        <f>C3922*$H$4</f>
        <v>2713.2000000000003</v>
      </c>
      <c r="F3922" s="14">
        <f t="shared" si="331"/>
        <v>0</v>
      </c>
      <c r="G3922" s="13">
        <f t="shared" si="333"/>
        <v>2261</v>
      </c>
      <c r="H3922" s="13">
        <f t="shared" si="332"/>
        <v>2713.2000000000003</v>
      </c>
    </row>
    <row r="3923" spans="1:8" ht="12.4" customHeight="1" outlineLevel="2">
      <c r="A3923" s="19">
        <v>4661904</v>
      </c>
      <c r="B3923" s="68" t="s">
        <v>4026</v>
      </c>
      <c r="C3923" s="53">
        <v>66.199999999999989</v>
      </c>
      <c r="D3923" s="38" t="s">
        <v>390</v>
      </c>
      <c r="E3923" s="13">
        <f>C3923*$H$4</f>
        <v>3376.1999999999994</v>
      </c>
      <c r="F3923" s="14">
        <f t="shared" si="331"/>
        <v>0</v>
      </c>
      <c r="G3923" s="13">
        <f t="shared" si="333"/>
        <v>2813.5</v>
      </c>
      <c r="H3923" s="13">
        <f t="shared" si="332"/>
        <v>3376.1999999999994</v>
      </c>
    </row>
    <row r="3924" spans="1:8" ht="12.4" customHeight="1" outlineLevel="2">
      <c r="A3924" s="19">
        <v>4661905</v>
      </c>
      <c r="B3924" s="68" t="s">
        <v>4027</v>
      </c>
      <c r="C3924" s="53">
        <v>39.4</v>
      </c>
      <c r="D3924" s="38" t="s">
        <v>391</v>
      </c>
      <c r="E3924" s="13">
        <f>C3924*$H$4</f>
        <v>2009.3999999999999</v>
      </c>
      <c r="F3924" s="14">
        <f t="shared" si="331"/>
        <v>0</v>
      </c>
      <c r="G3924" s="13">
        <f t="shared" si="333"/>
        <v>1674.5</v>
      </c>
      <c r="H3924" s="13">
        <f t="shared" si="332"/>
        <v>2009.3999999999999</v>
      </c>
    </row>
    <row r="3925" spans="1:8" ht="12.4" customHeight="1" outlineLevel="1">
      <c r="A3925" s="42" t="s">
        <v>290</v>
      </c>
      <c r="B3925" s="68"/>
      <c r="C3925" s="9"/>
      <c r="D3925" s="9"/>
      <c r="E3925" s="13"/>
      <c r="F3925" s="14"/>
      <c r="G3925" s="13">
        <f t="shared" si="333"/>
        <v>0</v>
      </c>
      <c r="H3925" s="13"/>
    </row>
    <row r="3926" spans="1:8" ht="12.4" customHeight="1" outlineLevel="2">
      <c r="A3926" s="19">
        <v>4661450</v>
      </c>
      <c r="B3926" s="68" t="s">
        <v>4028</v>
      </c>
      <c r="C3926" s="53">
        <v>58</v>
      </c>
      <c r="D3926" s="38" t="s">
        <v>390</v>
      </c>
      <c r="E3926" s="13">
        <f>C3926*$H$4</f>
        <v>2958</v>
      </c>
      <c r="F3926" s="14">
        <f t="shared" ref="F3926:F3957" si="334">$F$3847</f>
        <v>0</v>
      </c>
      <c r="G3926" s="13">
        <f t="shared" si="333"/>
        <v>2465</v>
      </c>
      <c r="H3926" s="13">
        <f t="shared" ref="H3926:H3957" si="335">E3926-E3926*F3926</f>
        <v>2958</v>
      </c>
    </row>
    <row r="3927" spans="1:8" ht="12.4" customHeight="1" outlineLevel="2">
      <c r="A3927" s="19">
        <v>4661912</v>
      </c>
      <c r="B3927" s="68" t="s">
        <v>4029</v>
      </c>
      <c r="C3927" s="53">
        <v>72</v>
      </c>
      <c r="D3927" s="38" t="s">
        <v>390</v>
      </c>
      <c r="E3927" s="13">
        <f>C3927*$H$4</f>
        <v>3672</v>
      </c>
      <c r="F3927" s="14">
        <f t="shared" si="334"/>
        <v>0</v>
      </c>
      <c r="G3927" s="13">
        <f t="shared" si="333"/>
        <v>3060</v>
      </c>
      <c r="H3927" s="13">
        <f t="shared" si="335"/>
        <v>3672</v>
      </c>
    </row>
    <row r="3928" spans="1:8" ht="12.4" customHeight="1" outlineLevel="2">
      <c r="A3928" s="19">
        <v>4661451</v>
      </c>
      <c r="B3928" s="68" t="s">
        <v>4030</v>
      </c>
      <c r="C3928" s="53">
        <v>96</v>
      </c>
      <c r="D3928" s="38" t="s">
        <v>390</v>
      </c>
      <c r="E3928" s="13">
        <f>C3928*$H$4</f>
        <v>4896</v>
      </c>
      <c r="F3928" s="14">
        <f t="shared" si="334"/>
        <v>0</v>
      </c>
      <c r="G3928" s="13">
        <f t="shared" si="333"/>
        <v>4080</v>
      </c>
      <c r="H3928" s="13">
        <f t="shared" si="335"/>
        <v>4896</v>
      </c>
    </row>
    <row r="3929" spans="1:8" ht="12.4" customHeight="1" outlineLevel="2">
      <c r="A3929" s="19">
        <v>4661913</v>
      </c>
      <c r="B3929" s="68" t="s">
        <v>4031</v>
      </c>
      <c r="C3929" s="53">
        <v>124</v>
      </c>
      <c r="D3929" s="38" t="s">
        <v>390</v>
      </c>
      <c r="E3929" s="13">
        <f>C3929*$H$4</f>
        <v>6324</v>
      </c>
      <c r="F3929" s="14">
        <f t="shared" si="334"/>
        <v>0</v>
      </c>
      <c r="G3929" s="13">
        <f t="shared" si="333"/>
        <v>5270</v>
      </c>
      <c r="H3929" s="13">
        <f t="shared" si="335"/>
        <v>6324</v>
      </c>
    </row>
    <row r="3930" spans="1:8" ht="12.4" customHeight="1" outlineLevel="2">
      <c r="A3930" s="19">
        <v>4661914</v>
      </c>
      <c r="B3930" s="68" t="s">
        <v>4032</v>
      </c>
      <c r="C3930" s="53">
        <v>140</v>
      </c>
      <c r="D3930" s="38" t="s">
        <v>390</v>
      </c>
      <c r="E3930" s="13">
        <f>C3930*$H$4</f>
        <v>7140</v>
      </c>
      <c r="F3930" s="14">
        <f t="shared" si="334"/>
        <v>0</v>
      </c>
      <c r="G3930" s="13">
        <f t="shared" si="333"/>
        <v>5950</v>
      </c>
      <c r="H3930" s="13">
        <f t="shared" si="335"/>
        <v>7140</v>
      </c>
    </row>
    <row r="3931" spans="1:8" ht="12.4" customHeight="1" outlineLevel="2">
      <c r="A3931" s="19">
        <v>4661452</v>
      </c>
      <c r="B3931" s="68" t="s">
        <v>4033</v>
      </c>
      <c r="C3931" s="53">
        <v>170</v>
      </c>
      <c r="D3931" s="38" t="s">
        <v>390</v>
      </c>
      <c r="E3931" s="13">
        <f>C3931*$H$4</f>
        <v>8670</v>
      </c>
      <c r="F3931" s="14">
        <f t="shared" si="334"/>
        <v>0</v>
      </c>
      <c r="G3931" s="13">
        <f t="shared" si="333"/>
        <v>7225</v>
      </c>
      <c r="H3931" s="13">
        <f t="shared" si="335"/>
        <v>8670</v>
      </c>
    </row>
    <row r="3932" spans="1:8" ht="12.4" customHeight="1" outlineLevel="2">
      <c r="A3932" s="19">
        <v>4661453</v>
      </c>
      <c r="B3932" s="68" t="s">
        <v>4034</v>
      </c>
      <c r="C3932" s="53">
        <v>246</v>
      </c>
      <c r="D3932" s="38" t="s">
        <v>390</v>
      </c>
      <c r="E3932" s="13">
        <f>C3932*$H$4</f>
        <v>12546</v>
      </c>
      <c r="F3932" s="14">
        <f t="shared" si="334"/>
        <v>0</v>
      </c>
      <c r="G3932" s="13">
        <f t="shared" si="333"/>
        <v>10455</v>
      </c>
      <c r="H3932" s="13">
        <f t="shared" si="335"/>
        <v>12546</v>
      </c>
    </row>
    <row r="3933" spans="1:8" ht="12.4" customHeight="1" outlineLevel="2">
      <c r="A3933" s="19">
        <v>4661454</v>
      </c>
      <c r="B3933" s="68" t="s">
        <v>4035</v>
      </c>
      <c r="C3933" s="53">
        <v>374</v>
      </c>
      <c r="D3933" s="38" t="s">
        <v>390</v>
      </c>
      <c r="E3933" s="13">
        <f>C3933*$H$4</f>
        <v>19074</v>
      </c>
      <c r="F3933" s="14">
        <f t="shared" si="334"/>
        <v>0</v>
      </c>
      <c r="G3933" s="13">
        <f t="shared" si="333"/>
        <v>15895</v>
      </c>
      <c r="H3933" s="13">
        <f t="shared" si="335"/>
        <v>19074</v>
      </c>
    </row>
    <row r="3934" spans="1:8" ht="12.4" customHeight="1" outlineLevel="2">
      <c r="A3934" s="19">
        <v>4661455</v>
      </c>
      <c r="B3934" s="68" t="s">
        <v>4036</v>
      </c>
      <c r="C3934" s="53">
        <v>573</v>
      </c>
      <c r="D3934" s="38" t="s">
        <v>390</v>
      </c>
      <c r="E3934" s="13">
        <f>C3934*$H$4</f>
        <v>29223</v>
      </c>
      <c r="F3934" s="14">
        <f t="shared" si="334"/>
        <v>0</v>
      </c>
      <c r="G3934" s="13">
        <f t="shared" si="333"/>
        <v>24352.5</v>
      </c>
      <c r="H3934" s="13">
        <f t="shared" si="335"/>
        <v>29223</v>
      </c>
    </row>
    <row r="3935" spans="1:8" ht="12.4" customHeight="1" outlineLevel="2">
      <c r="A3935" s="19">
        <v>4661456</v>
      </c>
      <c r="B3935" s="68" t="s">
        <v>4037</v>
      </c>
      <c r="C3935" s="53">
        <v>748</v>
      </c>
      <c r="D3935" s="38" t="s">
        <v>390</v>
      </c>
      <c r="E3935" s="13">
        <f>C3935*$H$4</f>
        <v>38148</v>
      </c>
      <c r="F3935" s="14">
        <f t="shared" si="334"/>
        <v>0</v>
      </c>
      <c r="G3935" s="13">
        <f t="shared" si="333"/>
        <v>31790</v>
      </c>
      <c r="H3935" s="13">
        <f t="shared" si="335"/>
        <v>38148</v>
      </c>
    </row>
    <row r="3936" spans="1:8" ht="12.4" customHeight="1" outlineLevel="2">
      <c r="A3936" s="19">
        <v>4661457</v>
      </c>
      <c r="B3936" s="68" t="s">
        <v>4038</v>
      </c>
      <c r="C3936" s="53">
        <v>1261</v>
      </c>
      <c r="D3936" s="38" t="s">
        <v>390</v>
      </c>
      <c r="E3936" s="13">
        <f>C3936*$H$4</f>
        <v>64311</v>
      </c>
      <c r="F3936" s="14">
        <f t="shared" si="334"/>
        <v>0</v>
      </c>
      <c r="G3936" s="13">
        <f t="shared" si="333"/>
        <v>53592.5</v>
      </c>
      <c r="H3936" s="13">
        <f t="shared" si="335"/>
        <v>64311</v>
      </c>
    </row>
    <row r="3937" spans="1:8" ht="12.4" customHeight="1" outlineLevel="2">
      <c r="A3937" s="19">
        <v>4661458</v>
      </c>
      <c r="B3937" s="68" t="s">
        <v>4039</v>
      </c>
      <c r="C3937" s="53">
        <v>1408</v>
      </c>
      <c r="D3937" s="38" t="s">
        <v>391</v>
      </c>
      <c r="E3937" s="13">
        <f>C3937*$H$4</f>
        <v>71808</v>
      </c>
      <c r="F3937" s="14">
        <f t="shared" si="334"/>
        <v>0</v>
      </c>
      <c r="G3937" s="13">
        <f t="shared" si="333"/>
        <v>59840</v>
      </c>
      <c r="H3937" s="13">
        <f t="shared" si="335"/>
        <v>71808</v>
      </c>
    </row>
    <row r="3938" spans="1:8" ht="12.4" customHeight="1" outlineLevel="2">
      <c r="A3938" s="19">
        <v>4661459</v>
      </c>
      <c r="B3938" s="68" t="s">
        <v>4040</v>
      </c>
      <c r="C3938" s="53">
        <v>2049</v>
      </c>
      <c r="D3938" s="38" t="s">
        <v>391</v>
      </c>
      <c r="E3938" s="13">
        <f>C3938*$H$4</f>
        <v>104499</v>
      </c>
      <c r="F3938" s="14">
        <f t="shared" si="334"/>
        <v>0</v>
      </c>
      <c r="G3938" s="13">
        <f t="shared" si="333"/>
        <v>87082.5</v>
      </c>
      <c r="H3938" s="13">
        <f t="shared" si="335"/>
        <v>104499</v>
      </c>
    </row>
    <row r="3939" spans="1:8" ht="12.4" customHeight="1" outlineLevel="2">
      <c r="A3939" s="19">
        <v>4661460</v>
      </c>
      <c r="B3939" s="68" t="s">
        <v>4041</v>
      </c>
      <c r="C3939" s="53">
        <v>2463</v>
      </c>
      <c r="D3939" s="38" t="s">
        <v>391</v>
      </c>
      <c r="E3939" s="13">
        <f>C3939*$H$4</f>
        <v>125613</v>
      </c>
      <c r="F3939" s="14">
        <f t="shared" si="334"/>
        <v>0</v>
      </c>
      <c r="G3939" s="13">
        <f t="shared" si="333"/>
        <v>104677.5</v>
      </c>
      <c r="H3939" s="13">
        <f t="shared" si="335"/>
        <v>125613</v>
      </c>
    </row>
    <row r="3940" spans="1:8" ht="12.4" customHeight="1" outlineLevel="2">
      <c r="A3940" s="19">
        <v>4661461</v>
      </c>
      <c r="B3940" s="68" t="s">
        <v>4042</v>
      </c>
      <c r="C3940" s="53">
        <v>88.8</v>
      </c>
      <c r="D3940" s="38" t="s">
        <v>391</v>
      </c>
      <c r="E3940" s="13">
        <f>C3940*$H$4</f>
        <v>4528.8</v>
      </c>
      <c r="F3940" s="14">
        <f t="shared" si="334"/>
        <v>0</v>
      </c>
      <c r="G3940" s="13">
        <f t="shared" si="333"/>
        <v>3774</v>
      </c>
      <c r="H3940" s="13">
        <f t="shared" si="335"/>
        <v>4528.8</v>
      </c>
    </row>
    <row r="3941" spans="1:8" ht="12.4" customHeight="1" outlineLevel="2">
      <c r="A3941" s="19">
        <v>4661915</v>
      </c>
      <c r="B3941" s="68" t="s">
        <v>4043</v>
      </c>
      <c r="C3941" s="53">
        <v>103</v>
      </c>
      <c r="D3941" s="38" t="s">
        <v>391</v>
      </c>
      <c r="E3941" s="13">
        <f>C3941*$H$4</f>
        <v>5253</v>
      </c>
      <c r="F3941" s="14">
        <f t="shared" si="334"/>
        <v>0</v>
      </c>
      <c r="G3941" s="13">
        <f t="shared" si="333"/>
        <v>4377.5</v>
      </c>
      <c r="H3941" s="13">
        <f t="shared" si="335"/>
        <v>5253</v>
      </c>
    </row>
    <row r="3942" spans="1:8" ht="12.4" customHeight="1" outlineLevel="2">
      <c r="A3942" s="19">
        <v>4661462</v>
      </c>
      <c r="B3942" s="68" t="s">
        <v>4044</v>
      </c>
      <c r="C3942" s="53">
        <v>158</v>
      </c>
      <c r="D3942" s="38" t="s">
        <v>391</v>
      </c>
      <c r="E3942" s="13">
        <f>C3942*$H$4</f>
        <v>8058</v>
      </c>
      <c r="F3942" s="14">
        <f t="shared" si="334"/>
        <v>0</v>
      </c>
      <c r="G3942" s="13">
        <f t="shared" si="333"/>
        <v>6715</v>
      </c>
      <c r="H3942" s="13">
        <f t="shared" si="335"/>
        <v>8058</v>
      </c>
    </row>
    <row r="3943" spans="1:8" ht="12.4" customHeight="1" outlineLevel="2">
      <c r="A3943" s="19">
        <v>4661916</v>
      </c>
      <c r="B3943" s="68" t="s">
        <v>4045</v>
      </c>
      <c r="C3943" s="53">
        <v>171</v>
      </c>
      <c r="D3943" s="38" t="s">
        <v>391</v>
      </c>
      <c r="E3943" s="13">
        <f>C3943*$H$4</f>
        <v>8721</v>
      </c>
      <c r="F3943" s="14">
        <f t="shared" si="334"/>
        <v>0</v>
      </c>
      <c r="G3943" s="13">
        <f t="shared" si="333"/>
        <v>7267.5</v>
      </c>
      <c r="H3943" s="13">
        <f t="shared" si="335"/>
        <v>8721</v>
      </c>
    </row>
    <row r="3944" spans="1:8" ht="12.4" customHeight="1" outlineLevel="2">
      <c r="A3944" s="19">
        <v>4661917</v>
      </c>
      <c r="B3944" s="68" t="s">
        <v>4046</v>
      </c>
      <c r="C3944" s="53">
        <v>209</v>
      </c>
      <c r="D3944" s="38" t="s">
        <v>391</v>
      </c>
      <c r="E3944" s="13">
        <f>C3944*$H$4</f>
        <v>10659</v>
      </c>
      <c r="F3944" s="14">
        <f t="shared" si="334"/>
        <v>0</v>
      </c>
      <c r="G3944" s="13">
        <f t="shared" si="333"/>
        <v>8882.5</v>
      </c>
      <c r="H3944" s="13">
        <f t="shared" si="335"/>
        <v>10659</v>
      </c>
    </row>
    <row r="3945" spans="1:8" ht="12.4" customHeight="1" outlineLevel="2">
      <c r="A3945" s="19">
        <v>4661463</v>
      </c>
      <c r="B3945" s="68" t="s">
        <v>4047</v>
      </c>
      <c r="C3945" s="53">
        <v>239</v>
      </c>
      <c r="D3945" s="38" t="s">
        <v>391</v>
      </c>
      <c r="E3945" s="13">
        <f>C3945*$H$4</f>
        <v>12189</v>
      </c>
      <c r="F3945" s="14">
        <f t="shared" si="334"/>
        <v>0</v>
      </c>
      <c r="G3945" s="13">
        <f t="shared" si="333"/>
        <v>10157.5</v>
      </c>
      <c r="H3945" s="13">
        <f t="shared" si="335"/>
        <v>12189</v>
      </c>
    </row>
    <row r="3946" spans="1:8" ht="12.4" customHeight="1" outlineLevel="2">
      <c r="A3946" s="19">
        <v>4661464</v>
      </c>
      <c r="B3946" s="68" t="s">
        <v>4048</v>
      </c>
      <c r="C3946" s="53">
        <v>352</v>
      </c>
      <c r="D3946" s="38" t="s">
        <v>391</v>
      </c>
      <c r="E3946" s="13">
        <f>C3946*$H$4</f>
        <v>17952</v>
      </c>
      <c r="F3946" s="14">
        <f t="shared" si="334"/>
        <v>0</v>
      </c>
      <c r="G3946" s="13">
        <f t="shared" si="333"/>
        <v>14960</v>
      </c>
      <c r="H3946" s="13">
        <f t="shared" si="335"/>
        <v>17952</v>
      </c>
    </row>
    <row r="3947" spans="1:8" ht="12.4" customHeight="1" outlineLevel="2">
      <c r="A3947" s="19">
        <v>4661465</v>
      </c>
      <c r="B3947" s="68" t="s">
        <v>4049</v>
      </c>
      <c r="C3947" s="53">
        <v>530</v>
      </c>
      <c r="D3947" s="38" t="s">
        <v>391</v>
      </c>
      <c r="E3947" s="13">
        <f>C3947*$H$4</f>
        <v>27030</v>
      </c>
      <c r="F3947" s="14">
        <f t="shared" si="334"/>
        <v>0</v>
      </c>
      <c r="G3947" s="13">
        <f t="shared" si="333"/>
        <v>22525</v>
      </c>
      <c r="H3947" s="13">
        <f t="shared" si="335"/>
        <v>27030</v>
      </c>
    </row>
    <row r="3948" spans="1:8" ht="12.4" customHeight="1" outlineLevel="2">
      <c r="A3948" s="19">
        <v>4661466</v>
      </c>
      <c r="B3948" s="68" t="s">
        <v>4050</v>
      </c>
      <c r="C3948" s="53">
        <v>1140</v>
      </c>
      <c r="D3948" s="38" t="s">
        <v>391</v>
      </c>
      <c r="E3948" s="13">
        <f>C3948*$H$4</f>
        <v>58140</v>
      </c>
      <c r="F3948" s="14">
        <f t="shared" si="334"/>
        <v>0</v>
      </c>
      <c r="G3948" s="13">
        <f t="shared" si="333"/>
        <v>48450</v>
      </c>
      <c r="H3948" s="13">
        <f t="shared" si="335"/>
        <v>58140</v>
      </c>
    </row>
    <row r="3949" spans="1:8" ht="12.4" customHeight="1" outlineLevel="2">
      <c r="A3949" s="19">
        <v>4661467</v>
      </c>
      <c r="B3949" s="68" t="s">
        <v>4051</v>
      </c>
      <c r="C3949" s="53">
        <v>1498</v>
      </c>
      <c r="D3949" s="38" t="s">
        <v>391</v>
      </c>
      <c r="E3949" s="13">
        <f>C3949*$H$4</f>
        <v>76398</v>
      </c>
      <c r="F3949" s="14">
        <f t="shared" si="334"/>
        <v>0</v>
      </c>
      <c r="G3949" s="13">
        <f t="shared" si="333"/>
        <v>63665</v>
      </c>
      <c r="H3949" s="13">
        <f t="shared" si="335"/>
        <v>76398</v>
      </c>
    </row>
    <row r="3950" spans="1:8" ht="12.4" customHeight="1" outlineLevel="2">
      <c r="A3950" s="19">
        <v>4661468</v>
      </c>
      <c r="B3950" s="68" t="s">
        <v>4052</v>
      </c>
      <c r="C3950" s="53">
        <v>3114</v>
      </c>
      <c r="D3950" s="38" t="s">
        <v>391</v>
      </c>
      <c r="E3950" s="13">
        <f>C3950*$H$4</f>
        <v>158814</v>
      </c>
      <c r="F3950" s="14">
        <f t="shared" si="334"/>
        <v>0</v>
      </c>
      <c r="G3950" s="13">
        <f t="shared" si="333"/>
        <v>132345</v>
      </c>
      <c r="H3950" s="13">
        <f t="shared" si="335"/>
        <v>158814</v>
      </c>
    </row>
    <row r="3951" spans="1:8" ht="12.4" customHeight="1" outlineLevel="2">
      <c r="A3951" s="19">
        <v>4661469</v>
      </c>
      <c r="B3951" s="68" t="s">
        <v>4053</v>
      </c>
      <c r="C3951" s="53">
        <v>4098</v>
      </c>
      <c r="D3951" s="38" t="s">
        <v>391</v>
      </c>
      <c r="E3951" s="13">
        <f>C3951*$H$4</f>
        <v>208998</v>
      </c>
      <c r="F3951" s="14">
        <f t="shared" si="334"/>
        <v>0</v>
      </c>
      <c r="G3951" s="13">
        <f t="shared" si="333"/>
        <v>174165</v>
      </c>
      <c r="H3951" s="13">
        <f t="shared" si="335"/>
        <v>208998</v>
      </c>
    </row>
    <row r="3952" spans="1:8" ht="12.4" customHeight="1" outlineLevel="2">
      <c r="A3952" s="19">
        <v>4661550</v>
      </c>
      <c r="B3952" s="68" t="s">
        <v>4054</v>
      </c>
      <c r="C3952" s="53">
        <v>275</v>
      </c>
      <c r="D3952" s="38" t="s">
        <v>390</v>
      </c>
      <c r="E3952" s="13">
        <f>C3952*$H$4</f>
        <v>14025</v>
      </c>
      <c r="F3952" s="14">
        <f t="shared" si="334"/>
        <v>0</v>
      </c>
      <c r="G3952" s="13">
        <f t="shared" si="333"/>
        <v>11687.5</v>
      </c>
      <c r="H3952" s="13">
        <f t="shared" si="335"/>
        <v>14025</v>
      </c>
    </row>
    <row r="3953" spans="1:8" ht="12.4" customHeight="1" outlineLevel="2">
      <c r="A3953" s="19">
        <v>4661551</v>
      </c>
      <c r="B3953" s="68" t="s">
        <v>4055</v>
      </c>
      <c r="C3953" s="53">
        <v>360</v>
      </c>
      <c r="D3953" s="38" t="s">
        <v>390</v>
      </c>
      <c r="E3953" s="13">
        <f>C3953*$H$4</f>
        <v>18360</v>
      </c>
      <c r="F3953" s="14">
        <f t="shared" si="334"/>
        <v>0</v>
      </c>
      <c r="G3953" s="13">
        <f t="shared" si="333"/>
        <v>15300</v>
      </c>
      <c r="H3953" s="13">
        <f t="shared" si="335"/>
        <v>18360</v>
      </c>
    </row>
    <row r="3954" spans="1:8" ht="12.4" customHeight="1" outlineLevel="2">
      <c r="A3954" s="19">
        <v>4661552</v>
      </c>
      <c r="B3954" s="68" t="s">
        <v>4056</v>
      </c>
      <c r="C3954" s="53">
        <v>490</v>
      </c>
      <c r="D3954" s="38" t="s">
        <v>390</v>
      </c>
      <c r="E3954" s="13">
        <f>C3954*$H$4</f>
        <v>24990</v>
      </c>
      <c r="F3954" s="14">
        <f t="shared" si="334"/>
        <v>0</v>
      </c>
      <c r="G3954" s="13">
        <f t="shared" si="333"/>
        <v>20825</v>
      </c>
      <c r="H3954" s="13">
        <f t="shared" si="335"/>
        <v>24990</v>
      </c>
    </row>
    <row r="3955" spans="1:8" ht="12.4" customHeight="1" outlineLevel="2">
      <c r="A3955" s="19">
        <v>4661553</v>
      </c>
      <c r="B3955" s="68" t="s">
        <v>4057</v>
      </c>
      <c r="C3955" s="53">
        <v>755</v>
      </c>
      <c r="D3955" s="38" t="s">
        <v>390</v>
      </c>
      <c r="E3955" s="13">
        <f>C3955*$H$4</f>
        <v>38505</v>
      </c>
      <c r="F3955" s="14">
        <f t="shared" si="334"/>
        <v>0</v>
      </c>
      <c r="G3955" s="13">
        <f t="shared" si="333"/>
        <v>32087.5</v>
      </c>
      <c r="H3955" s="13">
        <f t="shared" si="335"/>
        <v>38505</v>
      </c>
    </row>
    <row r="3956" spans="1:8" ht="12.4" customHeight="1" outlineLevel="2">
      <c r="A3956" s="19">
        <v>4661554</v>
      </c>
      <c r="B3956" s="68" t="s">
        <v>4058</v>
      </c>
      <c r="C3956" s="53">
        <v>1044</v>
      </c>
      <c r="D3956" s="38" t="s">
        <v>390</v>
      </c>
      <c r="E3956" s="13">
        <f>C3956*$H$4</f>
        <v>53244</v>
      </c>
      <c r="F3956" s="14">
        <f t="shared" si="334"/>
        <v>0</v>
      </c>
      <c r="G3956" s="13">
        <f t="shared" si="333"/>
        <v>44370</v>
      </c>
      <c r="H3956" s="13">
        <f t="shared" si="335"/>
        <v>53244</v>
      </c>
    </row>
    <row r="3957" spans="1:8" ht="12.4" customHeight="1" outlineLevel="2">
      <c r="A3957" s="19">
        <v>4661555</v>
      </c>
      <c r="B3957" s="68" t="s">
        <v>4059</v>
      </c>
      <c r="C3957" s="53">
        <v>1280</v>
      </c>
      <c r="D3957" s="38" t="s">
        <v>390</v>
      </c>
      <c r="E3957" s="13">
        <f>C3957*$H$4</f>
        <v>65280</v>
      </c>
      <c r="F3957" s="14">
        <f t="shared" si="334"/>
        <v>0</v>
      </c>
      <c r="G3957" s="13">
        <f t="shared" si="333"/>
        <v>54400</v>
      </c>
      <c r="H3957" s="13">
        <f t="shared" si="335"/>
        <v>65280</v>
      </c>
    </row>
    <row r="3958" spans="1:8" ht="12.4" customHeight="1" outlineLevel="2">
      <c r="A3958" s="19">
        <v>4661556</v>
      </c>
      <c r="B3958" s="68" t="s">
        <v>4060</v>
      </c>
      <c r="C3958" s="53">
        <v>1930</v>
      </c>
      <c r="D3958" s="38" t="s">
        <v>390</v>
      </c>
      <c r="E3958" s="13">
        <f>C3958*$H$4</f>
        <v>98430</v>
      </c>
      <c r="F3958" s="14">
        <f t="shared" ref="F3958:F3989" si="336">$F$3847</f>
        <v>0</v>
      </c>
      <c r="G3958" s="13">
        <f t="shared" si="333"/>
        <v>82025</v>
      </c>
      <c r="H3958" s="13">
        <f t="shared" ref="H3958:H3989" si="337">E3958-E3958*F3958</f>
        <v>98430</v>
      </c>
    </row>
    <row r="3959" spans="1:8" ht="12.4" customHeight="1" outlineLevel="2">
      <c r="A3959" s="19">
        <v>4661557</v>
      </c>
      <c r="B3959" s="68" t="s">
        <v>4061</v>
      </c>
      <c r="C3959" s="53">
        <v>2400</v>
      </c>
      <c r="D3959" s="38" t="s">
        <v>390</v>
      </c>
      <c r="E3959" s="13">
        <f>C3959*$H$4</f>
        <v>122400</v>
      </c>
      <c r="F3959" s="14">
        <f t="shared" si="336"/>
        <v>0</v>
      </c>
      <c r="G3959" s="13">
        <f t="shared" si="333"/>
        <v>102000</v>
      </c>
      <c r="H3959" s="13">
        <f t="shared" si="337"/>
        <v>122400</v>
      </c>
    </row>
    <row r="3960" spans="1:8" ht="12.4" customHeight="1" outlineLevel="2">
      <c r="A3960" s="19">
        <v>4661558</v>
      </c>
      <c r="B3960" s="68" t="s">
        <v>4062</v>
      </c>
      <c r="C3960" s="53">
        <v>2998</v>
      </c>
      <c r="D3960" s="38" t="s">
        <v>391</v>
      </c>
      <c r="E3960" s="13">
        <f>C3960*$H$4</f>
        <v>152898</v>
      </c>
      <c r="F3960" s="14">
        <f t="shared" si="336"/>
        <v>0</v>
      </c>
      <c r="G3960" s="13">
        <f t="shared" si="333"/>
        <v>127415</v>
      </c>
      <c r="H3960" s="13">
        <f t="shared" si="337"/>
        <v>152898</v>
      </c>
    </row>
    <row r="3961" spans="1:8" ht="12.4" customHeight="1" outlineLevel="2">
      <c r="A3961" s="19">
        <v>4661559</v>
      </c>
      <c r="B3961" s="68" t="s">
        <v>4063</v>
      </c>
      <c r="C3961" s="53">
        <v>3580</v>
      </c>
      <c r="D3961" s="38" t="s">
        <v>391</v>
      </c>
      <c r="E3961" s="13">
        <f>C3961*$H$4</f>
        <v>182580</v>
      </c>
      <c r="F3961" s="14">
        <f t="shared" si="336"/>
        <v>0</v>
      </c>
      <c r="G3961" s="13">
        <f t="shared" si="333"/>
        <v>152150</v>
      </c>
      <c r="H3961" s="13">
        <f t="shared" si="337"/>
        <v>182580</v>
      </c>
    </row>
    <row r="3962" spans="1:8" ht="12.4" customHeight="1" outlineLevel="2">
      <c r="A3962" s="19">
        <v>4661560</v>
      </c>
      <c r="B3962" s="68" t="s">
        <v>4064</v>
      </c>
      <c r="C3962" s="53">
        <v>4576</v>
      </c>
      <c r="D3962" s="38" t="s">
        <v>391</v>
      </c>
      <c r="E3962" s="13">
        <f>C3962*$H$4</f>
        <v>233376</v>
      </c>
      <c r="F3962" s="14">
        <f t="shared" si="336"/>
        <v>0</v>
      </c>
      <c r="G3962" s="13">
        <f t="shared" si="333"/>
        <v>194480</v>
      </c>
      <c r="H3962" s="13">
        <f t="shared" si="337"/>
        <v>233376</v>
      </c>
    </row>
    <row r="3963" spans="1:8" ht="12.4" customHeight="1" outlineLevel="2">
      <c r="A3963" s="19">
        <v>4661561</v>
      </c>
      <c r="B3963" s="68" t="s">
        <v>4065</v>
      </c>
      <c r="C3963" s="53">
        <v>327</v>
      </c>
      <c r="D3963" s="38" t="s">
        <v>391</v>
      </c>
      <c r="E3963" s="13">
        <f>C3963*$H$4</f>
        <v>16677</v>
      </c>
      <c r="F3963" s="14">
        <f t="shared" si="336"/>
        <v>0</v>
      </c>
      <c r="G3963" s="13">
        <f t="shared" si="333"/>
        <v>13897.5</v>
      </c>
      <c r="H3963" s="13">
        <f t="shared" si="337"/>
        <v>16677</v>
      </c>
    </row>
    <row r="3964" spans="1:8" ht="12.4" customHeight="1" outlineLevel="2">
      <c r="A3964" s="19">
        <v>4661562</v>
      </c>
      <c r="B3964" s="68" t="s">
        <v>4066</v>
      </c>
      <c r="C3964" s="53">
        <v>428</v>
      </c>
      <c r="D3964" s="38" t="s">
        <v>390</v>
      </c>
      <c r="E3964" s="13">
        <f>C3964*$H$4</f>
        <v>21828</v>
      </c>
      <c r="F3964" s="14">
        <f t="shared" si="336"/>
        <v>0</v>
      </c>
      <c r="G3964" s="13">
        <f t="shared" si="333"/>
        <v>18190</v>
      </c>
      <c r="H3964" s="13">
        <f t="shared" si="337"/>
        <v>21828</v>
      </c>
    </row>
    <row r="3965" spans="1:8" ht="12.4" customHeight="1" outlineLevel="2">
      <c r="A3965" s="19">
        <v>4661563</v>
      </c>
      <c r="B3965" s="68" t="s">
        <v>4067</v>
      </c>
      <c r="C3965" s="53">
        <v>620</v>
      </c>
      <c r="D3965" s="38" t="s">
        <v>390</v>
      </c>
      <c r="E3965" s="13">
        <f>C3965*$H$4</f>
        <v>31620</v>
      </c>
      <c r="F3965" s="14">
        <f t="shared" si="336"/>
        <v>0</v>
      </c>
      <c r="G3965" s="13">
        <f t="shared" si="333"/>
        <v>26350</v>
      </c>
      <c r="H3965" s="13">
        <f t="shared" si="337"/>
        <v>31620</v>
      </c>
    </row>
    <row r="3966" spans="1:8" ht="12.4" customHeight="1" outlineLevel="2">
      <c r="A3966" s="19">
        <v>4661564</v>
      </c>
      <c r="B3966" s="68" t="s">
        <v>4068</v>
      </c>
      <c r="C3966" s="53">
        <v>934</v>
      </c>
      <c r="D3966" s="38" t="s">
        <v>391</v>
      </c>
      <c r="E3966" s="13">
        <f>C3966*$H$4</f>
        <v>47634</v>
      </c>
      <c r="F3966" s="14">
        <f t="shared" si="336"/>
        <v>0</v>
      </c>
      <c r="G3966" s="13">
        <f t="shared" si="333"/>
        <v>39695</v>
      </c>
      <c r="H3966" s="13">
        <f t="shared" si="337"/>
        <v>47634</v>
      </c>
    </row>
    <row r="3967" spans="1:8" ht="12.4" customHeight="1" outlineLevel="2">
      <c r="A3967" s="19">
        <v>4661565</v>
      </c>
      <c r="B3967" s="68" t="s">
        <v>4069</v>
      </c>
      <c r="C3967" s="53">
        <v>1521</v>
      </c>
      <c r="D3967" s="38" t="s">
        <v>391</v>
      </c>
      <c r="E3967" s="13">
        <f>C3967*$H$4</f>
        <v>77571</v>
      </c>
      <c r="F3967" s="14">
        <f t="shared" si="336"/>
        <v>0</v>
      </c>
      <c r="G3967" s="13">
        <f t="shared" si="333"/>
        <v>64642.5</v>
      </c>
      <c r="H3967" s="13">
        <f t="shared" si="337"/>
        <v>77571</v>
      </c>
    </row>
    <row r="3968" spans="1:8" ht="12.4" customHeight="1" outlineLevel="2">
      <c r="A3968" s="19">
        <v>4661566</v>
      </c>
      <c r="B3968" s="68" t="s">
        <v>4070</v>
      </c>
      <c r="C3968" s="53">
        <v>2262</v>
      </c>
      <c r="D3968" s="38" t="s">
        <v>391</v>
      </c>
      <c r="E3968" s="13">
        <f>C3968*$H$4</f>
        <v>115362</v>
      </c>
      <c r="F3968" s="14">
        <f t="shared" si="336"/>
        <v>0</v>
      </c>
      <c r="G3968" s="13">
        <f t="shared" si="333"/>
        <v>96135</v>
      </c>
      <c r="H3968" s="13">
        <f t="shared" si="337"/>
        <v>115362</v>
      </c>
    </row>
    <row r="3969" spans="1:8" ht="12.4" customHeight="1" outlineLevel="2">
      <c r="A3969" s="19">
        <v>4661567</v>
      </c>
      <c r="B3969" s="68" t="s">
        <v>4071</v>
      </c>
      <c r="C3969" s="53">
        <v>2922</v>
      </c>
      <c r="D3969" s="38" t="s">
        <v>391</v>
      </c>
      <c r="E3969" s="13">
        <f>C3969*$H$4</f>
        <v>149022</v>
      </c>
      <c r="F3969" s="14">
        <f t="shared" si="336"/>
        <v>0</v>
      </c>
      <c r="G3969" s="13">
        <f t="shared" si="333"/>
        <v>124185</v>
      </c>
      <c r="H3969" s="13">
        <f t="shared" si="337"/>
        <v>149022</v>
      </c>
    </row>
    <row r="3970" spans="1:8" ht="12.4" customHeight="1" outlineLevel="2">
      <c r="A3970" s="19">
        <v>4661568</v>
      </c>
      <c r="B3970" s="68" t="s">
        <v>4072</v>
      </c>
      <c r="C3970" s="53">
        <v>4432</v>
      </c>
      <c r="D3970" s="38" t="s">
        <v>391</v>
      </c>
      <c r="E3970" s="13">
        <f>C3970*$H$4</f>
        <v>226032</v>
      </c>
      <c r="F3970" s="14">
        <f t="shared" si="336"/>
        <v>0</v>
      </c>
      <c r="G3970" s="13">
        <f t="shared" si="333"/>
        <v>188360</v>
      </c>
      <c r="H3970" s="13">
        <f t="shared" si="337"/>
        <v>226032</v>
      </c>
    </row>
    <row r="3971" spans="1:8" ht="12.4" customHeight="1" outlineLevel="2">
      <c r="A3971" s="19">
        <v>4661569</v>
      </c>
      <c r="B3971" s="68" t="s">
        <v>4073</v>
      </c>
      <c r="C3971" s="53">
        <v>5363</v>
      </c>
      <c r="D3971" s="38" t="s">
        <v>391</v>
      </c>
      <c r="E3971" s="13">
        <f>C3971*$H$4</f>
        <v>273513</v>
      </c>
      <c r="F3971" s="14">
        <f t="shared" si="336"/>
        <v>0</v>
      </c>
      <c r="G3971" s="13">
        <f t="shared" si="333"/>
        <v>227927.5</v>
      </c>
      <c r="H3971" s="13">
        <f t="shared" si="337"/>
        <v>273513</v>
      </c>
    </row>
    <row r="3972" spans="1:8" ht="12.4" customHeight="1" outlineLevel="2">
      <c r="A3972" s="19">
        <v>4661499</v>
      </c>
      <c r="B3972" s="68" t="s">
        <v>4074</v>
      </c>
      <c r="C3972" s="53">
        <v>12.7</v>
      </c>
      <c r="D3972" s="38" t="s">
        <v>390</v>
      </c>
      <c r="E3972" s="13">
        <f>C3972*$H$4</f>
        <v>647.69999999999993</v>
      </c>
      <c r="F3972" s="14">
        <f t="shared" si="336"/>
        <v>0</v>
      </c>
      <c r="G3972" s="13">
        <f t="shared" si="333"/>
        <v>539.75</v>
      </c>
      <c r="H3972" s="13">
        <f t="shared" si="337"/>
        <v>647.69999999999993</v>
      </c>
    </row>
    <row r="3973" spans="1:8" ht="12.4" customHeight="1" outlineLevel="2">
      <c r="A3973" s="19">
        <v>4661585</v>
      </c>
      <c r="B3973" s="68" t="s">
        <v>4075</v>
      </c>
      <c r="C3973" s="53">
        <v>15.1</v>
      </c>
      <c r="D3973" s="38" t="s">
        <v>390</v>
      </c>
      <c r="E3973" s="13">
        <f>C3973*$H$4</f>
        <v>770.1</v>
      </c>
      <c r="F3973" s="14">
        <f t="shared" si="336"/>
        <v>0</v>
      </c>
      <c r="G3973" s="13">
        <f t="shared" si="333"/>
        <v>641.75</v>
      </c>
      <c r="H3973" s="13">
        <f t="shared" si="337"/>
        <v>770.1</v>
      </c>
    </row>
    <row r="3974" spans="1:8" ht="12.4" customHeight="1" outlineLevel="2">
      <c r="A3974" s="19">
        <v>4661918</v>
      </c>
      <c r="B3974" s="68" t="s">
        <v>4076</v>
      </c>
      <c r="C3974" s="53">
        <v>11.4</v>
      </c>
      <c r="D3974" s="38" t="s">
        <v>391</v>
      </c>
      <c r="E3974" s="13">
        <f>C3974*$H$4</f>
        <v>581.4</v>
      </c>
      <c r="F3974" s="14">
        <f t="shared" si="336"/>
        <v>0</v>
      </c>
      <c r="G3974" s="13">
        <f t="shared" si="333"/>
        <v>484.5</v>
      </c>
      <c r="H3974" s="13">
        <f t="shared" si="337"/>
        <v>581.4</v>
      </c>
    </row>
    <row r="3975" spans="1:8" ht="12.4" customHeight="1" outlineLevel="2">
      <c r="A3975" s="19">
        <v>4661500</v>
      </c>
      <c r="B3975" s="68" t="s">
        <v>4077</v>
      </c>
      <c r="C3975" s="53">
        <v>13.5</v>
      </c>
      <c r="D3975" s="38" t="s">
        <v>390</v>
      </c>
      <c r="E3975" s="13">
        <f>C3975*$H$4</f>
        <v>688.5</v>
      </c>
      <c r="F3975" s="14">
        <f t="shared" si="336"/>
        <v>0</v>
      </c>
      <c r="G3975" s="13">
        <f t="shared" si="333"/>
        <v>573.75</v>
      </c>
      <c r="H3975" s="13">
        <f t="shared" si="337"/>
        <v>688.5</v>
      </c>
    </row>
    <row r="3976" spans="1:8" ht="12.4" customHeight="1" outlineLevel="2">
      <c r="A3976" s="19">
        <v>4661501</v>
      </c>
      <c r="B3976" s="68" t="s">
        <v>4078</v>
      </c>
      <c r="C3976" s="53">
        <v>14.7</v>
      </c>
      <c r="D3976" s="38" t="s">
        <v>390</v>
      </c>
      <c r="E3976" s="13">
        <f>C3976*$H$4</f>
        <v>749.69999999999993</v>
      </c>
      <c r="F3976" s="14">
        <f t="shared" si="336"/>
        <v>0</v>
      </c>
      <c r="G3976" s="13">
        <f t="shared" si="333"/>
        <v>624.75</v>
      </c>
      <c r="H3976" s="13">
        <f t="shared" si="337"/>
        <v>749.69999999999993</v>
      </c>
    </row>
    <row r="3977" spans="1:8" ht="12.4" customHeight="1" outlineLevel="2">
      <c r="A3977" s="19">
        <v>4661502</v>
      </c>
      <c r="B3977" s="68" t="s">
        <v>4079</v>
      </c>
      <c r="C3977" s="53">
        <v>22.1</v>
      </c>
      <c r="D3977" s="38" t="s">
        <v>390</v>
      </c>
      <c r="E3977" s="13">
        <f>C3977*$H$4</f>
        <v>1127.1000000000001</v>
      </c>
      <c r="F3977" s="14">
        <f t="shared" si="336"/>
        <v>0</v>
      </c>
      <c r="G3977" s="13">
        <f t="shared" si="333"/>
        <v>939.25</v>
      </c>
      <c r="H3977" s="13">
        <f t="shared" si="337"/>
        <v>1127.1000000000001</v>
      </c>
    </row>
    <row r="3978" spans="1:8" ht="12.4" customHeight="1" outlineLevel="2">
      <c r="A3978" s="19">
        <v>4661506</v>
      </c>
      <c r="B3978" s="68" t="s">
        <v>4080</v>
      </c>
      <c r="C3978" s="53">
        <v>16.600000000000001</v>
      </c>
      <c r="D3978" s="38" t="s">
        <v>391</v>
      </c>
      <c r="E3978" s="13">
        <f>C3978*$H$4</f>
        <v>846.6</v>
      </c>
      <c r="F3978" s="14">
        <f t="shared" si="336"/>
        <v>0</v>
      </c>
      <c r="G3978" s="13">
        <f t="shared" si="333"/>
        <v>705.5</v>
      </c>
      <c r="H3978" s="13">
        <f t="shared" si="337"/>
        <v>846.6</v>
      </c>
    </row>
    <row r="3979" spans="1:8" ht="12.4" customHeight="1" outlineLevel="2">
      <c r="A3979" s="19">
        <v>4661507</v>
      </c>
      <c r="B3979" s="68" t="s">
        <v>4081</v>
      </c>
      <c r="C3979" s="53">
        <v>19.400000000000002</v>
      </c>
      <c r="D3979" s="38" t="s">
        <v>391</v>
      </c>
      <c r="E3979" s="13">
        <f>C3979*$H$4</f>
        <v>989.40000000000009</v>
      </c>
      <c r="F3979" s="14">
        <f t="shared" si="336"/>
        <v>0</v>
      </c>
      <c r="G3979" s="13">
        <f t="shared" si="333"/>
        <v>824.5</v>
      </c>
      <c r="H3979" s="13">
        <f t="shared" si="337"/>
        <v>989.40000000000009</v>
      </c>
    </row>
    <row r="3980" spans="1:8" ht="12.4" customHeight="1" outlineLevel="2">
      <c r="A3980" s="19">
        <v>4661508</v>
      </c>
      <c r="B3980" s="68" t="s">
        <v>4082</v>
      </c>
      <c r="C3980" s="53">
        <v>27.3</v>
      </c>
      <c r="D3980" s="38" t="s">
        <v>391</v>
      </c>
      <c r="E3980" s="13">
        <f>C3980*$H$4</f>
        <v>1392.3</v>
      </c>
      <c r="F3980" s="14">
        <f t="shared" si="336"/>
        <v>0</v>
      </c>
      <c r="G3980" s="13">
        <f t="shared" si="333"/>
        <v>1160.25</v>
      </c>
      <c r="H3980" s="13">
        <f t="shared" si="337"/>
        <v>1392.3</v>
      </c>
    </row>
    <row r="3981" spans="1:8" ht="12.4" customHeight="1" outlineLevel="2">
      <c r="A3981" s="19">
        <v>4661503</v>
      </c>
      <c r="B3981" s="68" t="s">
        <v>4083</v>
      </c>
      <c r="C3981" s="53">
        <v>19.700000000000003</v>
      </c>
      <c r="D3981" s="38" t="s">
        <v>390</v>
      </c>
      <c r="E3981" s="13">
        <f>C3981*$H$4</f>
        <v>1004.7000000000002</v>
      </c>
      <c r="F3981" s="14">
        <f t="shared" si="336"/>
        <v>0</v>
      </c>
      <c r="G3981" s="13">
        <f t="shared" si="333"/>
        <v>837.25</v>
      </c>
      <c r="H3981" s="13">
        <f t="shared" si="337"/>
        <v>1004.7000000000002</v>
      </c>
    </row>
    <row r="3982" spans="1:8" ht="12.4" customHeight="1" outlineLevel="2">
      <c r="A3982" s="19">
        <v>4661504</v>
      </c>
      <c r="B3982" s="68" t="s">
        <v>4084</v>
      </c>
      <c r="C3982" s="53">
        <v>28</v>
      </c>
      <c r="D3982" s="38" t="s">
        <v>390</v>
      </c>
      <c r="E3982" s="13">
        <f>C3982*$H$4</f>
        <v>1428</v>
      </c>
      <c r="F3982" s="14">
        <f t="shared" si="336"/>
        <v>0</v>
      </c>
      <c r="G3982" s="13">
        <f t="shared" ref="G3982:G4045" si="338">ROUND(H3982/1.2,2)</f>
        <v>1190</v>
      </c>
      <c r="H3982" s="13">
        <f t="shared" si="337"/>
        <v>1428</v>
      </c>
    </row>
    <row r="3983" spans="1:8" ht="12.4" customHeight="1" outlineLevel="2">
      <c r="A3983" s="19">
        <v>4661505</v>
      </c>
      <c r="B3983" s="68" t="s">
        <v>4085</v>
      </c>
      <c r="C3983" s="53">
        <v>47.4</v>
      </c>
      <c r="D3983" s="38" t="s">
        <v>391</v>
      </c>
      <c r="E3983" s="13">
        <f>C3983*$H$4</f>
        <v>2417.4</v>
      </c>
      <c r="F3983" s="14">
        <f t="shared" si="336"/>
        <v>0</v>
      </c>
      <c r="G3983" s="13">
        <f t="shared" si="338"/>
        <v>2014.5</v>
      </c>
      <c r="H3983" s="13">
        <f t="shared" si="337"/>
        <v>2417.4</v>
      </c>
    </row>
    <row r="3984" spans="1:8" ht="12.4" customHeight="1" outlineLevel="2">
      <c r="A3984" s="19">
        <v>4661586</v>
      </c>
      <c r="B3984" s="68" t="s">
        <v>4086</v>
      </c>
      <c r="C3984" s="53">
        <v>30.1</v>
      </c>
      <c r="D3984" s="38" t="s">
        <v>390</v>
      </c>
      <c r="E3984" s="13">
        <f>C3984*$H$4</f>
        <v>1535.1000000000001</v>
      </c>
      <c r="F3984" s="14">
        <f t="shared" si="336"/>
        <v>0</v>
      </c>
      <c r="G3984" s="13">
        <f t="shared" si="338"/>
        <v>1279.25</v>
      </c>
      <c r="H3984" s="13">
        <f t="shared" si="337"/>
        <v>1535.1000000000001</v>
      </c>
    </row>
    <row r="3985" spans="1:8" ht="12.4" customHeight="1" outlineLevel="2">
      <c r="A3985" s="19">
        <v>4661587</v>
      </c>
      <c r="B3985" s="68" t="s">
        <v>4087</v>
      </c>
      <c r="C3985" s="53">
        <v>85.199999999999989</v>
      </c>
      <c r="D3985" s="38" t="s">
        <v>391</v>
      </c>
      <c r="E3985" s="13">
        <f>C3985*$H$4</f>
        <v>4345.2</v>
      </c>
      <c r="F3985" s="14">
        <f t="shared" si="336"/>
        <v>0</v>
      </c>
      <c r="G3985" s="13">
        <f t="shared" si="338"/>
        <v>3621</v>
      </c>
      <c r="H3985" s="13">
        <f t="shared" si="337"/>
        <v>4345.2</v>
      </c>
    </row>
    <row r="3986" spans="1:8" ht="12.4" customHeight="1" outlineLevel="2">
      <c r="A3986" s="19">
        <v>4661509</v>
      </c>
      <c r="B3986" s="68" t="s">
        <v>4088</v>
      </c>
      <c r="C3986" s="53">
        <v>23.700000000000003</v>
      </c>
      <c r="D3986" s="38" t="s">
        <v>391</v>
      </c>
      <c r="E3986" s="13">
        <f>C3986*$H$4</f>
        <v>1208.7</v>
      </c>
      <c r="F3986" s="14">
        <f t="shared" si="336"/>
        <v>0</v>
      </c>
      <c r="G3986" s="13">
        <f t="shared" si="338"/>
        <v>1007.25</v>
      </c>
      <c r="H3986" s="13">
        <f t="shared" si="337"/>
        <v>1208.7</v>
      </c>
    </row>
    <row r="3987" spans="1:8" ht="12.4" customHeight="1" outlineLevel="2">
      <c r="A3987" s="19">
        <v>4661510</v>
      </c>
      <c r="B3987" s="68" t="s">
        <v>4089</v>
      </c>
      <c r="C3987" s="53">
        <v>33.700000000000003</v>
      </c>
      <c r="D3987" s="38" t="s">
        <v>391</v>
      </c>
      <c r="E3987" s="13">
        <f>C3987*$H$4</f>
        <v>1718.7</v>
      </c>
      <c r="F3987" s="14">
        <f t="shared" si="336"/>
        <v>0</v>
      </c>
      <c r="G3987" s="13">
        <f t="shared" si="338"/>
        <v>1432.25</v>
      </c>
      <c r="H3987" s="13">
        <f t="shared" si="337"/>
        <v>1718.7</v>
      </c>
    </row>
    <row r="3988" spans="1:8" ht="12.4" customHeight="1" outlineLevel="2">
      <c r="A3988" s="19">
        <v>4661511</v>
      </c>
      <c r="B3988" s="68" t="s">
        <v>4090</v>
      </c>
      <c r="C3988" s="53">
        <v>54.9</v>
      </c>
      <c r="D3988" s="38" t="s">
        <v>391</v>
      </c>
      <c r="E3988" s="13">
        <f>C3988*$H$4</f>
        <v>2799.9</v>
      </c>
      <c r="F3988" s="14">
        <f t="shared" si="336"/>
        <v>0</v>
      </c>
      <c r="G3988" s="13">
        <f t="shared" si="338"/>
        <v>2333.25</v>
      </c>
      <c r="H3988" s="13">
        <f t="shared" si="337"/>
        <v>2799.9</v>
      </c>
    </row>
    <row r="3989" spans="1:8" ht="12.4" customHeight="1" outlineLevel="2">
      <c r="A3989" s="19">
        <v>4661588</v>
      </c>
      <c r="B3989" s="68" t="s">
        <v>4091</v>
      </c>
      <c r="C3989" s="53">
        <v>23.200000000000003</v>
      </c>
      <c r="D3989" s="38" t="s">
        <v>391</v>
      </c>
      <c r="E3989" s="13">
        <f>C3989*$H$4</f>
        <v>1183.2</v>
      </c>
      <c r="F3989" s="14">
        <f t="shared" si="336"/>
        <v>0</v>
      </c>
      <c r="G3989" s="13">
        <f t="shared" si="338"/>
        <v>986</v>
      </c>
      <c r="H3989" s="13">
        <f t="shared" si="337"/>
        <v>1183.2</v>
      </c>
    </row>
    <row r="3990" spans="1:8" ht="12.4" customHeight="1" outlineLevel="2">
      <c r="A3990" s="19">
        <v>4661589</v>
      </c>
      <c r="B3990" s="68" t="s">
        <v>4092</v>
      </c>
      <c r="C3990" s="53">
        <v>85.199999999999989</v>
      </c>
      <c r="D3990" s="38" t="s">
        <v>391</v>
      </c>
      <c r="E3990" s="13">
        <f>C3990*$H$4</f>
        <v>4345.2</v>
      </c>
      <c r="F3990" s="14">
        <f t="shared" ref="F3990:F4026" si="339">$F$3847</f>
        <v>0</v>
      </c>
      <c r="G3990" s="13">
        <f t="shared" si="338"/>
        <v>3621</v>
      </c>
      <c r="H3990" s="13">
        <f t="shared" ref="H3990:H4021" si="340">E3990-E3990*F3990</f>
        <v>4345.2</v>
      </c>
    </row>
    <row r="3991" spans="1:8" ht="12.4" customHeight="1" outlineLevel="2">
      <c r="A3991" s="19">
        <v>4661489</v>
      </c>
      <c r="B3991" s="68" t="s">
        <v>4001</v>
      </c>
      <c r="C3991" s="53">
        <v>5.1999999999999993</v>
      </c>
      <c r="D3991" s="38" t="s">
        <v>390</v>
      </c>
      <c r="E3991" s="13">
        <f>C3991*$H$4</f>
        <v>265.2</v>
      </c>
      <c r="F3991" s="14">
        <f t="shared" si="339"/>
        <v>0</v>
      </c>
      <c r="G3991" s="13">
        <f t="shared" si="338"/>
        <v>221</v>
      </c>
      <c r="H3991" s="13">
        <f t="shared" si="340"/>
        <v>265.2</v>
      </c>
    </row>
    <row r="3992" spans="1:8" ht="12.4" customHeight="1" outlineLevel="2">
      <c r="A3992" s="19">
        <v>4661483</v>
      </c>
      <c r="B3992" s="68" t="s">
        <v>4093</v>
      </c>
      <c r="C3992" s="53">
        <v>18.200000000000003</v>
      </c>
      <c r="D3992" s="38" t="s">
        <v>390</v>
      </c>
      <c r="E3992" s="13">
        <f>C3992*$H$4</f>
        <v>928.20000000000016</v>
      </c>
      <c r="F3992" s="14">
        <f t="shared" si="339"/>
        <v>0</v>
      </c>
      <c r="G3992" s="13">
        <f t="shared" si="338"/>
        <v>773.5</v>
      </c>
      <c r="H3992" s="13">
        <f t="shared" si="340"/>
        <v>928.20000000000016</v>
      </c>
    </row>
    <row r="3993" spans="1:8" ht="12.4" customHeight="1" outlineLevel="2">
      <c r="A3993" s="19">
        <v>4661486</v>
      </c>
      <c r="B3993" s="68" t="s">
        <v>4094</v>
      </c>
      <c r="C3993" s="53">
        <v>26.6</v>
      </c>
      <c r="D3993" s="38" t="s">
        <v>390</v>
      </c>
      <c r="E3993" s="13">
        <f>C3993*$H$4</f>
        <v>1356.6000000000001</v>
      </c>
      <c r="F3993" s="14">
        <f t="shared" si="339"/>
        <v>0</v>
      </c>
      <c r="G3993" s="13">
        <f t="shared" si="338"/>
        <v>1130.5</v>
      </c>
      <c r="H3993" s="13">
        <f t="shared" si="340"/>
        <v>1356.6000000000001</v>
      </c>
    </row>
    <row r="3994" spans="1:8" ht="12.4" customHeight="1" outlineLevel="2">
      <c r="A3994" s="19">
        <v>4661484</v>
      </c>
      <c r="B3994" s="68" t="s">
        <v>4095</v>
      </c>
      <c r="C3994" s="53">
        <v>40</v>
      </c>
      <c r="D3994" s="38" t="s">
        <v>390</v>
      </c>
      <c r="E3994" s="13">
        <f>C3994*$H$4</f>
        <v>2040</v>
      </c>
      <c r="F3994" s="14">
        <f t="shared" si="339"/>
        <v>0</v>
      </c>
      <c r="G3994" s="13">
        <f t="shared" si="338"/>
        <v>1700</v>
      </c>
      <c r="H3994" s="13">
        <f t="shared" si="340"/>
        <v>2040</v>
      </c>
    </row>
    <row r="3995" spans="1:8" ht="12.4" customHeight="1" outlineLevel="2">
      <c r="A3995" s="19">
        <v>4661487</v>
      </c>
      <c r="B3995" s="68" t="s">
        <v>4096</v>
      </c>
      <c r="C3995" s="53">
        <v>54</v>
      </c>
      <c r="D3995" s="38" t="s">
        <v>391</v>
      </c>
      <c r="E3995" s="13">
        <f>C3995*$H$4</f>
        <v>2754</v>
      </c>
      <c r="F3995" s="14">
        <f t="shared" si="339"/>
        <v>0</v>
      </c>
      <c r="G3995" s="13">
        <f t="shared" si="338"/>
        <v>2295</v>
      </c>
      <c r="H3995" s="13">
        <f t="shared" si="340"/>
        <v>2754</v>
      </c>
    </row>
    <row r="3996" spans="1:8" ht="12.4" customHeight="1" outlineLevel="2">
      <c r="A3996" s="19">
        <v>4661485</v>
      </c>
      <c r="B3996" s="68" t="s">
        <v>4097</v>
      </c>
      <c r="C3996" s="53">
        <v>170</v>
      </c>
      <c r="D3996" s="38" t="s">
        <v>391</v>
      </c>
      <c r="E3996" s="13">
        <f>C3996*$H$4</f>
        <v>8670</v>
      </c>
      <c r="F3996" s="14">
        <f t="shared" si="339"/>
        <v>0</v>
      </c>
      <c r="G3996" s="13">
        <f t="shared" si="338"/>
        <v>7225</v>
      </c>
      <c r="H3996" s="13">
        <f t="shared" si="340"/>
        <v>8670</v>
      </c>
    </row>
    <row r="3997" spans="1:8" ht="12.4" customHeight="1" outlineLevel="2">
      <c r="A3997" s="19">
        <v>4661488</v>
      </c>
      <c r="B3997" s="68" t="s">
        <v>4098</v>
      </c>
      <c r="C3997" s="53">
        <v>180</v>
      </c>
      <c r="D3997" s="38" t="s">
        <v>391</v>
      </c>
      <c r="E3997" s="13">
        <f>C3997*$H$4</f>
        <v>9180</v>
      </c>
      <c r="F3997" s="14">
        <f t="shared" si="339"/>
        <v>0</v>
      </c>
      <c r="G3997" s="13">
        <f t="shared" si="338"/>
        <v>7650</v>
      </c>
      <c r="H3997" s="13">
        <f t="shared" si="340"/>
        <v>9180</v>
      </c>
    </row>
    <row r="3998" spans="1:8" ht="12.4" customHeight="1" outlineLevel="2">
      <c r="A3998" s="19">
        <v>4661582</v>
      </c>
      <c r="B3998" s="68" t="s">
        <v>4099</v>
      </c>
      <c r="C3998" s="53">
        <v>18.200000000000003</v>
      </c>
      <c r="D3998" s="38" t="s">
        <v>390</v>
      </c>
      <c r="E3998" s="13">
        <f>C3998*$H$4</f>
        <v>928.20000000000016</v>
      </c>
      <c r="F3998" s="14">
        <f t="shared" si="339"/>
        <v>0</v>
      </c>
      <c r="G3998" s="13">
        <f t="shared" si="338"/>
        <v>773.5</v>
      </c>
      <c r="H3998" s="13">
        <f t="shared" si="340"/>
        <v>928.20000000000016</v>
      </c>
    </row>
    <row r="3999" spans="1:8" ht="12.4" customHeight="1" outlineLevel="2">
      <c r="A3999" s="19">
        <v>4661583</v>
      </c>
      <c r="B3999" s="68" t="s">
        <v>4100</v>
      </c>
      <c r="C3999" s="53">
        <v>40</v>
      </c>
      <c r="D3999" s="38" t="s">
        <v>390</v>
      </c>
      <c r="E3999" s="13">
        <f>C3999*$H$4</f>
        <v>2040</v>
      </c>
      <c r="F3999" s="14">
        <f t="shared" si="339"/>
        <v>0</v>
      </c>
      <c r="G3999" s="13">
        <f t="shared" si="338"/>
        <v>1700</v>
      </c>
      <c r="H3999" s="13">
        <f t="shared" si="340"/>
        <v>2040</v>
      </c>
    </row>
    <row r="4000" spans="1:8" ht="12.4" customHeight="1" outlineLevel="2">
      <c r="A4000" s="19">
        <v>4661584</v>
      </c>
      <c r="B4000" s="68" t="s">
        <v>4101</v>
      </c>
      <c r="C4000" s="53">
        <v>170</v>
      </c>
      <c r="D4000" s="38" t="s">
        <v>391</v>
      </c>
      <c r="E4000" s="13">
        <f>C4000*$H$4</f>
        <v>8670</v>
      </c>
      <c r="F4000" s="14">
        <f t="shared" si="339"/>
        <v>0</v>
      </c>
      <c r="G4000" s="13">
        <f t="shared" si="338"/>
        <v>7225</v>
      </c>
      <c r="H4000" s="13">
        <f t="shared" si="340"/>
        <v>8670</v>
      </c>
    </row>
    <row r="4001" spans="1:8" ht="12.4" customHeight="1" outlineLevel="2">
      <c r="A4001" s="19">
        <v>4661480</v>
      </c>
      <c r="B4001" s="68" t="s">
        <v>4102</v>
      </c>
      <c r="C4001" s="53">
        <v>8.5</v>
      </c>
      <c r="D4001" s="38" t="s">
        <v>390</v>
      </c>
      <c r="E4001" s="13">
        <f>C4001*$H$4</f>
        <v>433.5</v>
      </c>
      <c r="F4001" s="14">
        <f t="shared" si="339"/>
        <v>0</v>
      </c>
      <c r="G4001" s="13">
        <f t="shared" si="338"/>
        <v>361.25</v>
      </c>
      <c r="H4001" s="13">
        <f t="shared" si="340"/>
        <v>433.5</v>
      </c>
    </row>
    <row r="4002" spans="1:8" ht="12.4" customHeight="1" outlineLevel="2">
      <c r="A4002" s="19">
        <v>4661481</v>
      </c>
      <c r="B4002" s="68" t="s">
        <v>4103</v>
      </c>
      <c r="C4002" s="53">
        <v>8.6</v>
      </c>
      <c r="D4002" s="38" t="s">
        <v>390</v>
      </c>
      <c r="E4002" s="13">
        <f>C4002*$H$4</f>
        <v>438.59999999999997</v>
      </c>
      <c r="F4002" s="14">
        <f t="shared" si="339"/>
        <v>0</v>
      </c>
      <c r="G4002" s="13">
        <f t="shared" si="338"/>
        <v>365.5</v>
      </c>
      <c r="H4002" s="13">
        <f t="shared" si="340"/>
        <v>438.59999999999997</v>
      </c>
    </row>
    <row r="4003" spans="1:8" ht="12.4" customHeight="1" outlineLevel="2">
      <c r="A4003" s="19">
        <v>4661482</v>
      </c>
      <c r="B4003" s="68" t="s">
        <v>4104</v>
      </c>
      <c r="C4003" s="53">
        <v>40</v>
      </c>
      <c r="D4003" s="38" t="s">
        <v>390</v>
      </c>
      <c r="E4003" s="13">
        <f>C4003*$H$4</f>
        <v>2040</v>
      </c>
      <c r="F4003" s="14">
        <f t="shared" si="339"/>
        <v>0</v>
      </c>
      <c r="G4003" s="13">
        <f t="shared" si="338"/>
        <v>1700</v>
      </c>
      <c r="H4003" s="13">
        <f t="shared" si="340"/>
        <v>2040</v>
      </c>
    </row>
    <row r="4004" spans="1:8" ht="12.4" customHeight="1" outlineLevel="2">
      <c r="A4004" s="19">
        <v>4661580</v>
      </c>
      <c r="B4004" s="68" t="s">
        <v>4105</v>
      </c>
      <c r="C4004" s="53">
        <v>16.100000000000001</v>
      </c>
      <c r="D4004" s="38" t="s">
        <v>390</v>
      </c>
      <c r="E4004" s="13">
        <f>C4004*$H$4</f>
        <v>821.1</v>
      </c>
      <c r="F4004" s="14">
        <f t="shared" si="339"/>
        <v>0</v>
      </c>
      <c r="G4004" s="13">
        <f t="shared" si="338"/>
        <v>684.25</v>
      </c>
      <c r="H4004" s="13">
        <f t="shared" si="340"/>
        <v>821.1</v>
      </c>
    </row>
    <row r="4005" spans="1:8" ht="12.4" customHeight="1" outlineLevel="2">
      <c r="A4005" s="19">
        <v>4661581</v>
      </c>
      <c r="B4005" s="68" t="s">
        <v>4106</v>
      </c>
      <c r="C4005" s="53">
        <v>35.6</v>
      </c>
      <c r="D4005" s="38" t="s">
        <v>390</v>
      </c>
      <c r="E4005" s="13">
        <f>C4005*$H$4</f>
        <v>1815.6000000000001</v>
      </c>
      <c r="F4005" s="14">
        <f t="shared" si="339"/>
        <v>0</v>
      </c>
      <c r="G4005" s="13">
        <f t="shared" si="338"/>
        <v>1513</v>
      </c>
      <c r="H4005" s="13">
        <f t="shared" si="340"/>
        <v>1815.6000000000001</v>
      </c>
    </row>
    <row r="4006" spans="1:8" ht="12.4" customHeight="1" outlineLevel="2">
      <c r="A4006" s="19">
        <v>4661597</v>
      </c>
      <c r="B4006" s="68" t="s">
        <v>4107</v>
      </c>
      <c r="C4006" s="53">
        <v>101</v>
      </c>
      <c r="D4006" s="38" t="s">
        <v>391</v>
      </c>
      <c r="E4006" s="13">
        <f>C4006*$H$4</f>
        <v>5151</v>
      </c>
      <c r="F4006" s="14">
        <f t="shared" si="339"/>
        <v>0</v>
      </c>
      <c r="G4006" s="13">
        <f t="shared" si="338"/>
        <v>4292.5</v>
      </c>
      <c r="H4006" s="13">
        <f t="shared" si="340"/>
        <v>5151</v>
      </c>
    </row>
    <row r="4007" spans="1:8" ht="12.4" customHeight="1" outlineLevel="2">
      <c r="A4007" s="19">
        <v>4661599</v>
      </c>
      <c r="B4007" s="68" t="s">
        <v>4109</v>
      </c>
      <c r="C4007" s="53">
        <v>362</v>
      </c>
      <c r="D4007" s="38" t="s">
        <v>391</v>
      </c>
      <c r="E4007" s="13">
        <f>C4007*$H$4</f>
        <v>18462</v>
      </c>
      <c r="F4007" s="14">
        <f t="shared" si="339"/>
        <v>0</v>
      </c>
      <c r="G4007" s="13">
        <f t="shared" si="338"/>
        <v>15385</v>
      </c>
      <c r="H4007" s="13">
        <f t="shared" si="340"/>
        <v>18462</v>
      </c>
    </row>
    <row r="4008" spans="1:8" ht="12.4" customHeight="1" outlineLevel="2">
      <c r="A4008" s="19">
        <v>4661600</v>
      </c>
      <c r="B4008" s="68" t="s">
        <v>4110</v>
      </c>
      <c r="C4008" s="53">
        <v>179</v>
      </c>
      <c r="D4008" s="38" t="s">
        <v>391</v>
      </c>
      <c r="E4008" s="13">
        <f>C4008*$H$4</f>
        <v>9129</v>
      </c>
      <c r="F4008" s="14">
        <f t="shared" si="339"/>
        <v>0</v>
      </c>
      <c r="G4008" s="13">
        <f t="shared" si="338"/>
        <v>7607.5</v>
      </c>
      <c r="H4008" s="13">
        <f t="shared" si="340"/>
        <v>9129</v>
      </c>
    </row>
    <row r="4009" spans="1:8" ht="12.4" customHeight="1" outlineLevel="2">
      <c r="A4009" s="19">
        <v>4661601</v>
      </c>
      <c r="B4009" s="68" t="s">
        <v>4111</v>
      </c>
      <c r="C4009" s="53">
        <v>301</v>
      </c>
      <c r="D4009" s="38" t="s">
        <v>391</v>
      </c>
      <c r="E4009" s="13">
        <f>C4009*$H$4</f>
        <v>15351</v>
      </c>
      <c r="F4009" s="14">
        <f t="shared" si="339"/>
        <v>0</v>
      </c>
      <c r="G4009" s="13">
        <f t="shared" si="338"/>
        <v>12792.5</v>
      </c>
      <c r="H4009" s="13">
        <f t="shared" si="340"/>
        <v>15351</v>
      </c>
    </row>
    <row r="4010" spans="1:8" ht="12.4" customHeight="1" outlineLevel="2">
      <c r="A4010" s="19">
        <v>4661602</v>
      </c>
      <c r="B4010" s="68" t="s">
        <v>4112</v>
      </c>
      <c r="C4010" s="53">
        <v>336</v>
      </c>
      <c r="D4010" s="38" t="s">
        <v>391</v>
      </c>
      <c r="E4010" s="13">
        <f>C4010*$H$4</f>
        <v>17136</v>
      </c>
      <c r="F4010" s="14">
        <f t="shared" si="339"/>
        <v>0</v>
      </c>
      <c r="G4010" s="13">
        <f t="shared" si="338"/>
        <v>14280</v>
      </c>
      <c r="H4010" s="13">
        <f t="shared" si="340"/>
        <v>17136</v>
      </c>
    </row>
    <row r="4011" spans="1:8" ht="12.4" customHeight="1" outlineLevel="2">
      <c r="A4011" s="19">
        <v>4661590</v>
      </c>
      <c r="B4011" s="68" t="s">
        <v>4113</v>
      </c>
      <c r="C4011" s="53">
        <v>15.9</v>
      </c>
      <c r="D4011" s="38" t="s">
        <v>390</v>
      </c>
      <c r="E4011" s="13">
        <f>C4011*$H$4</f>
        <v>810.9</v>
      </c>
      <c r="F4011" s="14">
        <f t="shared" si="339"/>
        <v>0</v>
      </c>
      <c r="G4011" s="13">
        <f t="shared" si="338"/>
        <v>675.75</v>
      </c>
      <c r="H4011" s="13">
        <f t="shared" si="340"/>
        <v>810.9</v>
      </c>
    </row>
    <row r="4012" spans="1:8" ht="12.4" customHeight="1" outlineLevel="2">
      <c r="A4012" s="19">
        <v>4661591</v>
      </c>
      <c r="B4012" s="68" t="s">
        <v>4114</v>
      </c>
      <c r="C4012" s="53">
        <v>24</v>
      </c>
      <c r="D4012" s="38" t="s">
        <v>390</v>
      </c>
      <c r="E4012" s="13">
        <f>C4012*$H$4</f>
        <v>1224</v>
      </c>
      <c r="F4012" s="14">
        <f t="shared" si="339"/>
        <v>0</v>
      </c>
      <c r="G4012" s="13">
        <f t="shared" si="338"/>
        <v>1020</v>
      </c>
      <c r="H4012" s="13">
        <f t="shared" si="340"/>
        <v>1224</v>
      </c>
    </row>
    <row r="4013" spans="1:8" ht="12.4" customHeight="1" outlineLevel="2">
      <c r="A4013" s="19">
        <v>4661592</v>
      </c>
      <c r="B4013" s="68" t="s">
        <v>4115</v>
      </c>
      <c r="C4013" s="53">
        <v>29.400000000000002</v>
      </c>
      <c r="D4013" s="38" t="s">
        <v>390</v>
      </c>
      <c r="E4013" s="13">
        <f>C4013*$H$4</f>
        <v>1499.4</v>
      </c>
      <c r="F4013" s="14">
        <f t="shared" si="339"/>
        <v>0</v>
      </c>
      <c r="G4013" s="13">
        <f t="shared" si="338"/>
        <v>1249.5</v>
      </c>
      <c r="H4013" s="13">
        <f t="shared" si="340"/>
        <v>1499.4</v>
      </c>
    </row>
    <row r="4014" spans="1:8" ht="12.4" customHeight="1" outlineLevel="2">
      <c r="A4014" s="19">
        <v>4661593</v>
      </c>
      <c r="B4014" s="68" t="s">
        <v>4116</v>
      </c>
      <c r="C4014" s="53">
        <v>53.800000000000004</v>
      </c>
      <c r="D4014" s="38" t="s">
        <v>390</v>
      </c>
      <c r="E4014" s="13">
        <f>C4014*$H$4</f>
        <v>2743.8</v>
      </c>
      <c r="F4014" s="14">
        <f t="shared" si="339"/>
        <v>0</v>
      </c>
      <c r="G4014" s="13">
        <f t="shared" si="338"/>
        <v>2286.5</v>
      </c>
      <c r="H4014" s="13">
        <f t="shared" si="340"/>
        <v>2743.8</v>
      </c>
    </row>
    <row r="4015" spans="1:8" ht="12.4" customHeight="1" outlineLevel="2">
      <c r="A4015" s="19">
        <v>4661594</v>
      </c>
      <c r="B4015" s="68" t="s">
        <v>4117</v>
      </c>
      <c r="C4015" s="53">
        <v>79.399999999999991</v>
      </c>
      <c r="D4015" s="38" t="s">
        <v>390</v>
      </c>
      <c r="E4015" s="13">
        <f>C4015*$H$4</f>
        <v>4049.3999999999996</v>
      </c>
      <c r="F4015" s="14">
        <f t="shared" si="339"/>
        <v>0</v>
      </c>
      <c r="G4015" s="13">
        <f t="shared" si="338"/>
        <v>3374.5</v>
      </c>
      <c r="H4015" s="13">
        <f t="shared" si="340"/>
        <v>4049.3999999999996</v>
      </c>
    </row>
    <row r="4016" spans="1:8" ht="12.4" customHeight="1" outlineLevel="2">
      <c r="A4016" s="19">
        <v>4661595</v>
      </c>
      <c r="B4016" s="68" t="s">
        <v>4118</v>
      </c>
      <c r="C4016" s="53">
        <v>128</v>
      </c>
      <c r="D4016" s="38" t="s">
        <v>390</v>
      </c>
      <c r="E4016" s="13">
        <f>C4016*$H$4</f>
        <v>6528</v>
      </c>
      <c r="F4016" s="14">
        <f t="shared" si="339"/>
        <v>0</v>
      </c>
      <c r="G4016" s="13">
        <f t="shared" si="338"/>
        <v>5440</v>
      </c>
      <c r="H4016" s="13">
        <f t="shared" si="340"/>
        <v>6528</v>
      </c>
    </row>
    <row r="4017" spans="1:8" ht="12.4" customHeight="1" outlineLevel="2">
      <c r="A4017" s="19">
        <v>4661596</v>
      </c>
      <c r="B4017" s="68" t="s">
        <v>4119</v>
      </c>
      <c r="C4017" s="53">
        <v>185</v>
      </c>
      <c r="D4017" s="38" t="s">
        <v>390</v>
      </c>
      <c r="E4017" s="13">
        <f>C4017*$H$4</f>
        <v>9435</v>
      </c>
      <c r="F4017" s="14">
        <f t="shared" si="339"/>
        <v>0</v>
      </c>
      <c r="G4017" s="13">
        <f t="shared" si="338"/>
        <v>7862.5</v>
      </c>
      <c r="H4017" s="13">
        <f t="shared" si="340"/>
        <v>9435</v>
      </c>
    </row>
    <row r="4018" spans="1:8" ht="12.4" customHeight="1" outlineLevel="2">
      <c r="A4018" s="19">
        <v>4661491</v>
      </c>
      <c r="B4018" s="68" t="s">
        <v>4120</v>
      </c>
      <c r="C4018" s="53">
        <v>22.3</v>
      </c>
      <c r="D4018" s="38" t="s">
        <v>390</v>
      </c>
      <c r="E4018" s="13">
        <f>C4018*$H$4</f>
        <v>1137.3</v>
      </c>
      <c r="F4018" s="14">
        <f t="shared" si="339"/>
        <v>0</v>
      </c>
      <c r="G4018" s="13">
        <f t="shared" si="338"/>
        <v>947.75</v>
      </c>
      <c r="H4018" s="13">
        <f t="shared" si="340"/>
        <v>1137.3</v>
      </c>
    </row>
    <row r="4019" spans="1:8" ht="12.4" customHeight="1" outlineLevel="2">
      <c r="A4019" s="19">
        <v>4661492</v>
      </c>
      <c r="B4019" s="68" t="s">
        <v>4121</v>
      </c>
      <c r="C4019" s="53">
        <v>52.9</v>
      </c>
      <c r="D4019" s="38" t="s">
        <v>391</v>
      </c>
      <c r="E4019" s="13">
        <f>C4019*$H$4</f>
        <v>2697.9</v>
      </c>
      <c r="F4019" s="14">
        <f t="shared" si="339"/>
        <v>0</v>
      </c>
      <c r="G4019" s="13">
        <f t="shared" si="338"/>
        <v>2248.25</v>
      </c>
      <c r="H4019" s="13">
        <f t="shared" si="340"/>
        <v>2697.9</v>
      </c>
    </row>
    <row r="4020" spans="1:8" ht="12.4" customHeight="1" outlineLevel="2">
      <c r="A4020" s="19">
        <v>4661490</v>
      </c>
      <c r="B4020" s="68" t="s">
        <v>4122</v>
      </c>
      <c r="C4020" s="53">
        <v>8</v>
      </c>
      <c r="D4020" s="38" t="s">
        <v>390</v>
      </c>
      <c r="E4020" s="13">
        <f>C4020*$H$4</f>
        <v>408</v>
      </c>
      <c r="F4020" s="14">
        <f t="shared" si="339"/>
        <v>0</v>
      </c>
      <c r="G4020" s="13">
        <f t="shared" si="338"/>
        <v>340</v>
      </c>
      <c r="H4020" s="13">
        <f t="shared" si="340"/>
        <v>408</v>
      </c>
    </row>
    <row r="4021" spans="1:8" ht="12.4" customHeight="1" outlineLevel="2">
      <c r="A4021" s="19">
        <v>4661494</v>
      </c>
      <c r="B4021" s="68" t="s">
        <v>4123</v>
      </c>
      <c r="C4021" s="53">
        <v>23.900000000000002</v>
      </c>
      <c r="D4021" s="38" t="s">
        <v>390</v>
      </c>
      <c r="E4021" s="13">
        <f>C4021*$H$4</f>
        <v>1218.9000000000001</v>
      </c>
      <c r="F4021" s="14">
        <f t="shared" si="339"/>
        <v>0</v>
      </c>
      <c r="G4021" s="13">
        <f t="shared" si="338"/>
        <v>1015.75</v>
      </c>
      <c r="H4021" s="13">
        <f t="shared" si="340"/>
        <v>1218.9000000000001</v>
      </c>
    </row>
    <row r="4022" spans="1:8" ht="12.4" customHeight="1" outlineLevel="2">
      <c r="A4022" s="19">
        <v>4661495</v>
      </c>
      <c r="B4022" s="68" t="s">
        <v>4124</v>
      </c>
      <c r="C4022" s="53">
        <v>61.300000000000004</v>
      </c>
      <c r="D4022" s="38" t="s">
        <v>391</v>
      </c>
      <c r="E4022" s="13">
        <f>C4022*$H$4</f>
        <v>3126.3</v>
      </c>
      <c r="F4022" s="14">
        <f t="shared" si="339"/>
        <v>0</v>
      </c>
      <c r="G4022" s="13">
        <f t="shared" si="338"/>
        <v>2605.25</v>
      </c>
      <c r="H4022" s="13">
        <f t="shared" ref="H4022:H4026" si="341">E4022-E4022*F4022</f>
        <v>3126.3</v>
      </c>
    </row>
    <row r="4023" spans="1:8" ht="12.4" customHeight="1" outlineLevel="2">
      <c r="A4023" s="19">
        <v>4661493</v>
      </c>
      <c r="B4023" s="68" t="s">
        <v>4125</v>
      </c>
      <c r="C4023" s="53">
        <v>9.6</v>
      </c>
      <c r="D4023" s="38" t="s">
        <v>390</v>
      </c>
      <c r="E4023" s="13">
        <f>C4023*$H$4</f>
        <v>489.59999999999997</v>
      </c>
      <c r="F4023" s="14">
        <f t="shared" si="339"/>
        <v>0</v>
      </c>
      <c r="G4023" s="13">
        <f t="shared" si="338"/>
        <v>408</v>
      </c>
      <c r="H4023" s="13">
        <f t="shared" si="341"/>
        <v>489.59999999999997</v>
      </c>
    </row>
    <row r="4024" spans="1:8" ht="12.4" customHeight="1" outlineLevel="2">
      <c r="A4024" s="19">
        <v>4661497</v>
      </c>
      <c r="B4024" s="68" t="s">
        <v>4126</v>
      </c>
      <c r="C4024" s="53">
        <v>27.8</v>
      </c>
      <c r="D4024" s="38" t="s">
        <v>390</v>
      </c>
      <c r="E4024" s="13">
        <f>C4024*$H$4</f>
        <v>1417.8</v>
      </c>
      <c r="F4024" s="14">
        <f t="shared" si="339"/>
        <v>0</v>
      </c>
      <c r="G4024" s="13">
        <f t="shared" si="338"/>
        <v>1181.5</v>
      </c>
      <c r="H4024" s="13">
        <f t="shared" si="341"/>
        <v>1417.8</v>
      </c>
    </row>
    <row r="4025" spans="1:8" ht="12.4" customHeight="1" outlineLevel="2">
      <c r="A4025" s="19">
        <v>4661498</v>
      </c>
      <c r="B4025" s="68" t="s">
        <v>4127</v>
      </c>
      <c r="C4025" s="53">
        <v>79.3</v>
      </c>
      <c r="D4025" s="38" t="s">
        <v>390</v>
      </c>
      <c r="E4025" s="13">
        <f>C4025*$H$4</f>
        <v>4044.2999999999997</v>
      </c>
      <c r="F4025" s="14">
        <f t="shared" si="339"/>
        <v>0</v>
      </c>
      <c r="G4025" s="13">
        <f t="shared" si="338"/>
        <v>3370.25</v>
      </c>
      <c r="H4025" s="13">
        <f t="shared" si="341"/>
        <v>4044.2999999999997</v>
      </c>
    </row>
    <row r="4026" spans="1:8" ht="12.4" customHeight="1" outlineLevel="2">
      <c r="A4026" s="19">
        <v>4661496</v>
      </c>
      <c r="B4026" s="68" t="s">
        <v>4128</v>
      </c>
      <c r="C4026" s="53">
        <v>12.4</v>
      </c>
      <c r="D4026" s="38" t="s">
        <v>390</v>
      </c>
      <c r="E4026" s="13">
        <f>C4026*$H$4</f>
        <v>632.4</v>
      </c>
      <c r="F4026" s="14">
        <f t="shared" si="339"/>
        <v>0</v>
      </c>
      <c r="G4026" s="13">
        <f t="shared" si="338"/>
        <v>527</v>
      </c>
      <c r="H4026" s="13">
        <f t="shared" si="341"/>
        <v>632.4</v>
      </c>
    </row>
    <row r="4027" spans="1:8" ht="12.4" customHeight="1" outlineLevel="1">
      <c r="A4027" s="42" t="s">
        <v>291</v>
      </c>
      <c r="B4027" s="68"/>
      <c r="C4027" s="9"/>
      <c r="D4027" s="9"/>
      <c r="E4027" s="13"/>
      <c r="F4027" s="14"/>
      <c r="G4027" s="13">
        <f t="shared" si="338"/>
        <v>0</v>
      </c>
      <c r="H4027" s="13"/>
    </row>
    <row r="4028" spans="1:8" ht="12.4" customHeight="1" outlineLevel="2">
      <c r="A4028" s="19">
        <v>4661800</v>
      </c>
      <c r="B4028" s="68" t="s">
        <v>4129</v>
      </c>
      <c r="C4028" s="53">
        <v>132</v>
      </c>
      <c r="D4028" s="38" t="s">
        <v>390</v>
      </c>
      <c r="E4028" s="13">
        <f>C4028*$H$4</f>
        <v>6732</v>
      </c>
      <c r="F4028" s="14">
        <f t="shared" ref="F4028:F4048" si="342">$F$3847</f>
        <v>0</v>
      </c>
      <c r="G4028" s="13">
        <f t="shared" si="338"/>
        <v>5610</v>
      </c>
      <c r="H4028" s="13">
        <f t="shared" ref="H4028:H4048" si="343">E4028-E4028*F4028</f>
        <v>6732</v>
      </c>
    </row>
    <row r="4029" spans="1:8" ht="12.4" customHeight="1" outlineLevel="2">
      <c r="A4029" s="19">
        <v>4661801</v>
      </c>
      <c r="B4029" s="68" t="s">
        <v>4130</v>
      </c>
      <c r="C4029" s="53">
        <v>144</v>
      </c>
      <c r="D4029" s="38" t="s">
        <v>390</v>
      </c>
      <c r="E4029" s="13">
        <f>C4029*$H$4</f>
        <v>7344</v>
      </c>
      <c r="F4029" s="14">
        <f t="shared" si="342"/>
        <v>0</v>
      </c>
      <c r="G4029" s="13">
        <f t="shared" si="338"/>
        <v>6120</v>
      </c>
      <c r="H4029" s="13">
        <f t="shared" si="343"/>
        <v>7344</v>
      </c>
    </row>
    <row r="4030" spans="1:8" ht="12.4" customHeight="1" outlineLevel="2">
      <c r="A4030" s="19">
        <v>4661802</v>
      </c>
      <c r="B4030" s="68" t="s">
        <v>4131</v>
      </c>
      <c r="C4030" s="53">
        <v>251</v>
      </c>
      <c r="D4030" s="38" t="s">
        <v>390</v>
      </c>
      <c r="E4030" s="13">
        <f>C4030*$H$4</f>
        <v>12801</v>
      </c>
      <c r="F4030" s="14">
        <f t="shared" si="342"/>
        <v>0</v>
      </c>
      <c r="G4030" s="13">
        <f t="shared" si="338"/>
        <v>10667.5</v>
      </c>
      <c r="H4030" s="13">
        <f t="shared" si="343"/>
        <v>12801</v>
      </c>
    </row>
    <row r="4031" spans="1:8" ht="12.4" customHeight="1" outlineLevel="2">
      <c r="A4031" s="19">
        <v>4661803</v>
      </c>
      <c r="B4031" s="68" t="s">
        <v>4132</v>
      </c>
      <c r="C4031" s="53">
        <v>431</v>
      </c>
      <c r="D4031" s="38" t="s">
        <v>390</v>
      </c>
      <c r="E4031" s="13">
        <f>C4031*$H$4</f>
        <v>21981</v>
      </c>
      <c r="F4031" s="14">
        <f t="shared" si="342"/>
        <v>0</v>
      </c>
      <c r="G4031" s="13">
        <f t="shared" si="338"/>
        <v>18317.5</v>
      </c>
      <c r="H4031" s="13">
        <f t="shared" si="343"/>
        <v>21981</v>
      </c>
    </row>
    <row r="4032" spans="1:8" ht="12.4" customHeight="1" outlineLevel="2">
      <c r="A4032" s="19">
        <v>4661804</v>
      </c>
      <c r="B4032" s="68" t="s">
        <v>4133</v>
      </c>
      <c r="C4032" s="53">
        <v>875</v>
      </c>
      <c r="D4032" s="38" t="s">
        <v>390</v>
      </c>
      <c r="E4032" s="13">
        <f>C4032*$H$4</f>
        <v>44625</v>
      </c>
      <c r="F4032" s="14">
        <f t="shared" si="342"/>
        <v>0</v>
      </c>
      <c r="G4032" s="13">
        <f t="shared" si="338"/>
        <v>37187.5</v>
      </c>
      <c r="H4032" s="13">
        <f t="shared" si="343"/>
        <v>44625</v>
      </c>
    </row>
    <row r="4033" spans="1:8" ht="12.4" customHeight="1" outlineLevel="2">
      <c r="A4033" s="19">
        <v>4661827</v>
      </c>
      <c r="B4033" s="68" t="s">
        <v>4134</v>
      </c>
      <c r="C4033" s="53">
        <v>6.8</v>
      </c>
      <c r="D4033" s="38" t="s">
        <v>391</v>
      </c>
      <c r="E4033" s="13">
        <f>C4033*$H$4</f>
        <v>346.8</v>
      </c>
      <c r="F4033" s="14">
        <f t="shared" si="342"/>
        <v>0</v>
      </c>
      <c r="G4033" s="13">
        <f t="shared" si="338"/>
        <v>289</v>
      </c>
      <c r="H4033" s="13">
        <f t="shared" si="343"/>
        <v>346.8</v>
      </c>
    </row>
    <row r="4034" spans="1:8" ht="12.4" customHeight="1" outlineLevel="2">
      <c r="A4034" s="19">
        <v>4661826</v>
      </c>
      <c r="B4034" s="68" t="s">
        <v>4135</v>
      </c>
      <c r="C4034" s="53">
        <v>6.8</v>
      </c>
      <c r="D4034" s="38" t="s">
        <v>391</v>
      </c>
      <c r="E4034" s="13">
        <f>C4034*$H$4</f>
        <v>346.8</v>
      </c>
      <c r="F4034" s="14">
        <f t="shared" si="342"/>
        <v>0</v>
      </c>
      <c r="G4034" s="13">
        <f t="shared" si="338"/>
        <v>289</v>
      </c>
      <c r="H4034" s="13">
        <f t="shared" si="343"/>
        <v>346.8</v>
      </c>
    </row>
    <row r="4035" spans="1:8" ht="12.4" customHeight="1" outlineLevel="2">
      <c r="A4035" s="19">
        <v>4661831</v>
      </c>
      <c r="B4035" s="68" t="s">
        <v>4136</v>
      </c>
      <c r="C4035" s="53">
        <v>19</v>
      </c>
      <c r="D4035" s="38" t="s">
        <v>391</v>
      </c>
      <c r="E4035" s="13">
        <f>C4035*$H$4</f>
        <v>969</v>
      </c>
      <c r="F4035" s="14">
        <f t="shared" si="342"/>
        <v>0</v>
      </c>
      <c r="G4035" s="13">
        <f t="shared" si="338"/>
        <v>807.5</v>
      </c>
      <c r="H4035" s="13">
        <f t="shared" si="343"/>
        <v>969</v>
      </c>
    </row>
    <row r="4036" spans="1:8" ht="12.4" customHeight="1" outlineLevel="2">
      <c r="A4036" s="19">
        <v>4661828</v>
      </c>
      <c r="B4036" s="68" t="s">
        <v>4137</v>
      </c>
      <c r="C4036" s="53">
        <v>7.1999999999999993</v>
      </c>
      <c r="D4036" s="38" t="s">
        <v>390</v>
      </c>
      <c r="E4036" s="13">
        <f>C4036*$H$4</f>
        <v>367.2</v>
      </c>
      <c r="F4036" s="14">
        <f t="shared" si="342"/>
        <v>0</v>
      </c>
      <c r="G4036" s="13">
        <f t="shared" si="338"/>
        <v>306</v>
      </c>
      <c r="H4036" s="13">
        <f t="shared" si="343"/>
        <v>367.2</v>
      </c>
    </row>
    <row r="4037" spans="1:8" ht="12.4" customHeight="1" outlineLevel="2">
      <c r="A4037" s="19">
        <v>4661829</v>
      </c>
      <c r="B4037" s="68" t="s">
        <v>4138</v>
      </c>
      <c r="C4037" s="53">
        <v>13.6</v>
      </c>
      <c r="D4037" s="38" t="s">
        <v>390</v>
      </c>
      <c r="E4037" s="13">
        <f>C4037*$H$4</f>
        <v>693.6</v>
      </c>
      <c r="F4037" s="14">
        <f t="shared" si="342"/>
        <v>0</v>
      </c>
      <c r="G4037" s="13">
        <f t="shared" si="338"/>
        <v>578</v>
      </c>
      <c r="H4037" s="13">
        <f t="shared" si="343"/>
        <v>693.6</v>
      </c>
    </row>
    <row r="4038" spans="1:8" ht="12.4" customHeight="1" outlineLevel="2">
      <c r="A4038" s="19">
        <v>4661830</v>
      </c>
      <c r="B4038" s="68" t="s">
        <v>4139</v>
      </c>
      <c r="C4038" s="53">
        <v>42.2</v>
      </c>
      <c r="D4038" s="38" t="s">
        <v>390</v>
      </c>
      <c r="E4038" s="13">
        <f>C4038*$H$4</f>
        <v>2152.2000000000003</v>
      </c>
      <c r="F4038" s="14">
        <f t="shared" si="342"/>
        <v>0</v>
      </c>
      <c r="G4038" s="13">
        <f t="shared" si="338"/>
        <v>1793.5</v>
      </c>
      <c r="H4038" s="13">
        <f t="shared" si="343"/>
        <v>2152.2000000000003</v>
      </c>
    </row>
    <row r="4039" spans="1:8" ht="12.4" customHeight="1" outlineLevel="2">
      <c r="A4039" s="19">
        <v>4661823</v>
      </c>
      <c r="B4039" s="68" t="s">
        <v>4140</v>
      </c>
      <c r="C4039" s="53">
        <v>28.1</v>
      </c>
      <c r="D4039" s="38" t="s">
        <v>390</v>
      </c>
      <c r="E4039" s="13">
        <f>C4039*$H$4</f>
        <v>1433.1000000000001</v>
      </c>
      <c r="F4039" s="14">
        <f t="shared" si="342"/>
        <v>0</v>
      </c>
      <c r="G4039" s="13">
        <f t="shared" si="338"/>
        <v>1194.25</v>
      </c>
      <c r="H4039" s="13">
        <f t="shared" si="343"/>
        <v>1433.1000000000001</v>
      </c>
    </row>
    <row r="4040" spans="1:8" ht="12.4" customHeight="1" outlineLevel="2">
      <c r="A4040" s="19">
        <v>4661483</v>
      </c>
      <c r="B4040" s="68" t="s">
        <v>4093</v>
      </c>
      <c r="C4040" s="53">
        <v>18.200000000000003</v>
      </c>
      <c r="D4040" s="38" t="s">
        <v>390</v>
      </c>
      <c r="E4040" s="13">
        <f>C4040*$H$4</f>
        <v>928.20000000000016</v>
      </c>
      <c r="F4040" s="14">
        <f t="shared" si="342"/>
        <v>0</v>
      </c>
      <c r="G4040" s="13">
        <f t="shared" si="338"/>
        <v>773.5</v>
      </c>
      <c r="H4040" s="13">
        <f t="shared" si="343"/>
        <v>928.20000000000016</v>
      </c>
    </row>
    <row r="4041" spans="1:8" ht="12.4" customHeight="1" outlineLevel="2">
      <c r="A4041" s="19">
        <v>4661824</v>
      </c>
      <c r="B4041" s="68" t="s">
        <v>4141</v>
      </c>
      <c r="C4041" s="53">
        <v>21.700000000000003</v>
      </c>
      <c r="D4041" s="38" t="s">
        <v>390</v>
      </c>
      <c r="E4041" s="13">
        <f>C4041*$H$4</f>
        <v>1106.7</v>
      </c>
      <c r="F4041" s="14">
        <f t="shared" si="342"/>
        <v>0</v>
      </c>
      <c r="G4041" s="13">
        <f t="shared" si="338"/>
        <v>922.25</v>
      </c>
      <c r="H4041" s="13">
        <f t="shared" si="343"/>
        <v>1106.7</v>
      </c>
    </row>
    <row r="4042" spans="1:8" ht="12.4" customHeight="1" outlineLevel="2">
      <c r="A4042" s="19">
        <v>4661825</v>
      </c>
      <c r="B4042" s="68" t="s">
        <v>4142</v>
      </c>
      <c r="C4042" s="53">
        <v>42.6</v>
      </c>
      <c r="D4042" s="38" t="s">
        <v>390</v>
      </c>
      <c r="E4042" s="13">
        <f>C4042*$H$4</f>
        <v>2172.6</v>
      </c>
      <c r="F4042" s="14">
        <f t="shared" si="342"/>
        <v>0</v>
      </c>
      <c r="G4042" s="13">
        <f t="shared" si="338"/>
        <v>1810.5</v>
      </c>
      <c r="H4042" s="13">
        <f t="shared" si="343"/>
        <v>2172.6</v>
      </c>
    </row>
    <row r="4043" spans="1:8" ht="12.4" customHeight="1" outlineLevel="2">
      <c r="A4043" s="19">
        <v>4661820</v>
      </c>
      <c r="B4043" s="68" t="s">
        <v>4143</v>
      </c>
      <c r="C4043" s="53">
        <v>14</v>
      </c>
      <c r="D4043" s="38" t="s">
        <v>390</v>
      </c>
      <c r="E4043" s="13">
        <f>C4043*$H$4</f>
        <v>714</v>
      </c>
      <c r="F4043" s="14">
        <f t="shared" si="342"/>
        <v>0</v>
      </c>
      <c r="G4043" s="13">
        <f t="shared" si="338"/>
        <v>595</v>
      </c>
      <c r="H4043" s="13">
        <f t="shared" si="343"/>
        <v>714</v>
      </c>
    </row>
    <row r="4044" spans="1:8" ht="12.4" customHeight="1" outlineLevel="2">
      <c r="A4044" s="19">
        <v>4661821</v>
      </c>
      <c r="B4044" s="68" t="s">
        <v>4144</v>
      </c>
      <c r="C4044" s="53">
        <v>17.600000000000001</v>
      </c>
      <c r="D4044" s="38" t="s">
        <v>391</v>
      </c>
      <c r="E4044" s="13">
        <f>C4044*$H$4</f>
        <v>897.6</v>
      </c>
      <c r="F4044" s="14">
        <f t="shared" si="342"/>
        <v>0</v>
      </c>
      <c r="G4044" s="13">
        <f t="shared" si="338"/>
        <v>748</v>
      </c>
      <c r="H4044" s="13">
        <f t="shared" si="343"/>
        <v>897.6</v>
      </c>
    </row>
    <row r="4045" spans="1:8" ht="12.4" customHeight="1" outlineLevel="2">
      <c r="A4045" s="19">
        <v>4661822</v>
      </c>
      <c r="B4045" s="68" t="s">
        <v>4145</v>
      </c>
      <c r="C4045" s="53">
        <v>27.700000000000003</v>
      </c>
      <c r="D4045" s="38" t="s">
        <v>391</v>
      </c>
      <c r="E4045" s="13">
        <f>C4045*$H$4</f>
        <v>1412.7</v>
      </c>
      <c r="F4045" s="14">
        <f t="shared" si="342"/>
        <v>0</v>
      </c>
      <c r="G4045" s="13">
        <f t="shared" si="338"/>
        <v>1177.25</v>
      </c>
      <c r="H4045" s="13">
        <f t="shared" si="343"/>
        <v>1412.7</v>
      </c>
    </row>
    <row r="4046" spans="1:8" ht="12.4" customHeight="1" outlineLevel="2">
      <c r="A4046" s="19">
        <v>4661490</v>
      </c>
      <c r="B4046" s="68" t="s">
        <v>4122</v>
      </c>
      <c r="C4046" s="53">
        <v>8</v>
      </c>
      <c r="D4046" s="38" t="s">
        <v>390</v>
      </c>
      <c r="E4046" s="13">
        <f>C4046*$H$4</f>
        <v>408</v>
      </c>
      <c r="F4046" s="14">
        <f t="shared" si="342"/>
        <v>0</v>
      </c>
      <c r="G4046" s="13">
        <f t="shared" ref="G4046:G4109" si="344">ROUND(H4046/1.2,2)</f>
        <v>340</v>
      </c>
      <c r="H4046" s="13">
        <f t="shared" si="343"/>
        <v>408</v>
      </c>
    </row>
    <row r="4047" spans="1:8" ht="12.4" customHeight="1" outlineLevel="2">
      <c r="A4047" s="19">
        <v>4661493</v>
      </c>
      <c r="B4047" s="68" t="s">
        <v>4125</v>
      </c>
      <c r="C4047" s="53">
        <v>9.6</v>
      </c>
      <c r="D4047" s="38" t="s">
        <v>390</v>
      </c>
      <c r="E4047" s="13">
        <f>C4047*$H$4</f>
        <v>489.59999999999997</v>
      </c>
      <c r="F4047" s="14">
        <f t="shared" si="342"/>
        <v>0</v>
      </c>
      <c r="G4047" s="13">
        <f t="shared" si="344"/>
        <v>408</v>
      </c>
      <c r="H4047" s="13">
        <f t="shared" si="343"/>
        <v>489.59999999999997</v>
      </c>
    </row>
    <row r="4048" spans="1:8" ht="12.4" customHeight="1" outlineLevel="2">
      <c r="A4048" s="19">
        <v>4661496</v>
      </c>
      <c r="B4048" s="68" t="s">
        <v>4128</v>
      </c>
      <c r="C4048" s="53">
        <v>12.4</v>
      </c>
      <c r="D4048" s="38" t="s">
        <v>390</v>
      </c>
      <c r="E4048" s="13">
        <f>C4048*$H$4</f>
        <v>632.4</v>
      </c>
      <c r="F4048" s="14">
        <f t="shared" si="342"/>
        <v>0</v>
      </c>
      <c r="G4048" s="13">
        <f t="shared" si="344"/>
        <v>527</v>
      </c>
      <c r="H4048" s="13">
        <f t="shared" si="343"/>
        <v>632.4</v>
      </c>
    </row>
    <row r="4049" spans="1:8" ht="12.4" customHeight="1" outlineLevel="1">
      <c r="A4049" s="42" t="s">
        <v>292</v>
      </c>
      <c r="B4049" s="68"/>
      <c r="C4049" s="9"/>
      <c r="D4049" s="9"/>
      <c r="E4049" s="13"/>
      <c r="F4049" s="14"/>
      <c r="G4049" s="13">
        <f t="shared" si="344"/>
        <v>0</v>
      </c>
      <c r="H4049" s="13"/>
    </row>
    <row r="4050" spans="1:8" ht="12.4" customHeight="1" outlineLevel="2">
      <c r="A4050" s="19">
        <v>4661650</v>
      </c>
      <c r="B4050" s="68" t="s">
        <v>4146</v>
      </c>
      <c r="C4050" s="53">
        <v>440</v>
      </c>
      <c r="D4050" s="38" t="s">
        <v>391</v>
      </c>
      <c r="E4050" s="13">
        <f>C4050*$H$4</f>
        <v>22440</v>
      </c>
      <c r="F4050" s="14">
        <f t="shared" ref="F4050:F4073" si="345">$F$3847</f>
        <v>0</v>
      </c>
      <c r="G4050" s="13">
        <f t="shared" si="344"/>
        <v>18700</v>
      </c>
      <c r="H4050" s="13">
        <f t="shared" ref="H4050:H4073" si="346">E4050-E4050*F4050</f>
        <v>22440</v>
      </c>
    </row>
    <row r="4051" spans="1:8" ht="12.4" customHeight="1" outlineLevel="2">
      <c r="A4051" s="19">
        <v>4661651</v>
      </c>
      <c r="B4051" s="68" t="s">
        <v>4147</v>
      </c>
      <c r="C4051" s="53">
        <v>499</v>
      </c>
      <c r="D4051" s="38" t="s">
        <v>391</v>
      </c>
      <c r="E4051" s="13">
        <f>C4051*$H$4</f>
        <v>25449</v>
      </c>
      <c r="F4051" s="14">
        <f t="shared" si="345"/>
        <v>0</v>
      </c>
      <c r="G4051" s="13">
        <f t="shared" si="344"/>
        <v>21207.5</v>
      </c>
      <c r="H4051" s="13">
        <f t="shared" si="346"/>
        <v>25449</v>
      </c>
    </row>
    <row r="4052" spans="1:8" ht="12.4" customHeight="1" outlineLevel="2">
      <c r="A4052" s="19">
        <v>4661652</v>
      </c>
      <c r="B4052" s="68" t="s">
        <v>4148</v>
      </c>
      <c r="C4052" s="53">
        <v>530</v>
      </c>
      <c r="D4052" s="38" t="s">
        <v>391</v>
      </c>
      <c r="E4052" s="13">
        <f>C4052*$H$4</f>
        <v>27030</v>
      </c>
      <c r="F4052" s="14">
        <f t="shared" si="345"/>
        <v>0</v>
      </c>
      <c r="G4052" s="13">
        <f t="shared" si="344"/>
        <v>22525</v>
      </c>
      <c r="H4052" s="13">
        <f t="shared" si="346"/>
        <v>27030</v>
      </c>
    </row>
    <row r="4053" spans="1:8" ht="12.4" customHeight="1" outlineLevel="2">
      <c r="A4053" s="19">
        <v>4661653</v>
      </c>
      <c r="B4053" s="68" t="s">
        <v>4149</v>
      </c>
      <c r="C4053" s="53">
        <v>360</v>
      </c>
      <c r="D4053" s="38" t="s">
        <v>390</v>
      </c>
      <c r="E4053" s="13">
        <f>C4053*$H$4</f>
        <v>18360</v>
      </c>
      <c r="F4053" s="14">
        <f t="shared" si="345"/>
        <v>0</v>
      </c>
      <c r="G4053" s="13">
        <f t="shared" si="344"/>
        <v>15300</v>
      </c>
      <c r="H4053" s="13">
        <f t="shared" si="346"/>
        <v>18360</v>
      </c>
    </row>
    <row r="4054" spans="1:8" ht="12.4" customHeight="1" outlineLevel="2">
      <c r="A4054" s="19">
        <v>4661654</v>
      </c>
      <c r="B4054" s="68" t="s">
        <v>4150</v>
      </c>
      <c r="C4054" s="53">
        <v>405</v>
      </c>
      <c r="D4054" s="38" t="s">
        <v>390</v>
      </c>
      <c r="E4054" s="13">
        <f>C4054*$H$4</f>
        <v>20655</v>
      </c>
      <c r="F4054" s="14">
        <f t="shared" si="345"/>
        <v>0</v>
      </c>
      <c r="G4054" s="13">
        <f t="shared" si="344"/>
        <v>17212.5</v>
      </c>
      <c r="H4054" s="13">
        <f t="shared" si="346"/>
        <v>20655</v>
      </c>
    </row>
    <row r="4055" spans="1:8" ht="12.4" customHeight="1" outlineLevel="2">
      <c r="A4055" s="19">
        <v>4661655</v>
      </c>
      <c r="B4055" s="68" t="s">
        <v>4151</v>
      </c>
      <c r="C4055" s="53">
        <v>435</v>
      </c>
      <c r="D4055" s="38" t="s">
        <v>390</v>
      </c>
      <c r="E4055" s="13">
        <f>C4055*$H$4</f>
        <v>22185</v>
      </c>
      <c r="F4055" s="14">
        <f t="shared" si="345"/>
        <v>0</v>
      </c>
      <c r="G4055" s="13">
        <f t="shared" si="344"/>
        <v>18487.5</v>
      </c>
      <c r="H4055" s="13">
        <f t="shared" si="346"/>
        <v>22185</v>
      </c>
    </row>
    <row r="4056" spans="1:8" ht="12.4" customHeight="1" outlineLevel="2">
      <c r="A4056" s="19">
        <v>4661870</v>
      </c>
      <c r="B4056" s="68" t="s">
        <v>4152</v>
      </c>
      <c r="C4056" s="53">
        <v>1410</v>
      </c>
      <c r="D4056" s="38" t="s">
        <v>390</v>
      </c>
      <c r="E4056" s="13">
        <f>C4056*$H$4</f>
        <v>71910</v>
      </c>
      <c r="F4056" s="14">
        <f t="shared" si="345"/>
        <v>0</v>
      </c>
      <c r="G4056" s="13">
        <f t="shared" si="344"/>
        <v>59925</v>
      </c>
      <c r="H4056" s="13">
        <f t="shared" si="346"/>
        <v>71910</v>
      </c>
    </row>
    <row r="4057" spans="1:8" ht="12.4" customHeight="1" outlineLevel="2">
      <c r="A4057" s="19">
        <v>4661871</v>
      </c>
      <c r="B4057" s="68" t="s">
        <v>4153</v>
      </c>
      <c r="C4057" s="53">
        <v>1765</v>
      </c>
      <c r="D4057" s="38" t="s">
        <v>390</v>
      </c>
      <c r="E4057" s="13">
        <f>C4057*$H$4</f>
        <v>90015</v>
      </c>
      <c r="F4057" s="14">
        <f t="shared" si="345"/>
        <v>0</v>
      </c>
      <c r="G4057" s="13">
        <f t="shared" si="344"/>
        <v>75012.5</v>
      </c>
      <c r="H4057" s="13">
        <f t="shared" si="346"/>
        <v>90015</v>
      </c>
    </row>
    <row r="4058" spans="1:8" ht="12.4" customHeight="1" outlineLevel="2">
      <c r="A4058" s="19">
        <v>4661872</v>
      </c>
      <c r="B4058" s="68" t="s">
        <v>4154</v>
      </c>
      <c r="C4058" s="53">
        <v>2180</v>
      </c>
      <c r="D4058" s="38" t="s">
        <v>390</v>
      </c>
      <c r="E4058" s="13">
        <f>C4058*$H$4</f>
        <v>111180</v>
      </c>
      <c r="F4058" s="14">
        <f t="shared" si="345"/>
        <v>0</v>
      </c>
      <c r="G4058" s="13">
        <f t="shared" si="344"/>
        <v>92650</v>
      </c>
      <c r="H4058" s="13">
        <f t="shared" si="346"/>
        <v>111180</v>
      </c>
    </row>
    <row r="4059" spans="1:8" ht="12.4" customHeight="1" outlineLevel="2">
      <c r="A4059" s="19">
        <v>4661919</v>
      </c>
      <c r="B4059" s="68" t="s">
        <v>4155</v>
      </c>
      <c r="C4059" s="53">
        <v>1670</v>
      </c>
      <c r="D4059" s="38" t="s">
        <v>390</v>
      </c>
      <c r="E4059" s="13">
        <f>C4059*$H$4</f>
        <v>85170</v>
      </c>
      <c r="F4059" s="14">
        <f t="shared" si="345"/>
        <v>0</v>
      </c>
      <c r="G4059" s="13">
        <f t="shared" si="344"/>
        <v>70975</v>
      </c>
      <c r="H4059" s="13">
        <f t="shared" si="346"/>
        <v>85170</v>
      </c>
    </row>
    <row r="4060" spans="1:8" ht="12.4" customHeight="1" outlineLevel="2">
      <c r="A4060" s="19">
        <v>4661920</v>
      </c>
      <c r="B4060" s="68" t="s">
        <v>4156</v>
      </c>
      <c r="C4060" s="53">
        <v>2090</v>
      </c>
      <c r="D4060" s="38" t="s">
        <v>390</v>
      </c>
      <c r="E4060" s="13">
        <f>C4060*$H$4</f>
        <v>106590</v>
      </c>
      <c r="F4060" s="14">
        <f t="shared" si="345"/>
        <v>0</v>
      </c>
      <c r="G4060" s="13">
        <f t="shared" si="344"/>
        <v>88825</v>
      </c>
      <c r="H4060" s="13">
        <f t="shared" si="346"/>
        <v>106590</v>
      </c>
    </row>
    <row r="4061" spans="1:8" ht="12.4" customHeight="1" outlineLevel="2">
      <c r="A4061" s="19">
        <v>4661921</v>
      </c>
      <c r="B4061" s="68" t="s">
        <v>4157</v>
      </c>
      <c r="C4061" s="53">
        <v>2590</v>
      </c>
      <c r="D4061" s="38" t="s">
        <v>390</v>
      </c>
      <c r="E4061" s="13">
        <f>C4061*$H$4</f>
        <v>132090</v>
      </c>
      <c r="F4061" s="14">
        <f t="shared" si="345"/>
        <v>0</v>
      </c>
      <c r="G4061" s="13">
        <f t="shared" si="344"/>
        <v>110075</v>
      </c>
      <c r="H4061" s="13">
        <f t="shared" si="346"/>
        <v>132090</v>
      </c>
    </row>
    <row r="4062" spans="1:8" ht="12.4" customHeight="1" outlineLevel="2">
      <c r="A4062" s="19">
        <v>4661980</v>
      </c>
      <c r="B4062" s="68" t="s">
        <v>10554</v>
      </c>
      <c r="C4062" s="53">
        <v>2820</v>
      </c>
      <c r="D4062" s="38" t="s">
        <v>390</v>
      </c>
      <c r="E4062" s="13">
        <f>C4062*$H$4</f>
        <v>143820</v>
      </c>
      <c r="F4062" s="14">
        <f t="shared" si="345"/>
        <v>0</v>
      </c>
      <c r="G4062" s="13">
        <f t="shared" si="344"/>
        <v>119850</v>
      </c>
      <c r="H4062" s="13">
        <f t="shared" ref="H4062:H4069" si="347">E4062-E4062*F4062</f>
        <v>143820</v>
      </c>
    </row>
    <row r="4063" spans="1:8" ht="12.4" customHeight="1" outlineLevel="2">
      <c r="A4063" s="19">
        <v>4661981</v>
      </c>
      <c r="B4063" s="68" t="s">
        <v>10555</v>
      </c>
      <c r="C4063" s="53">
        <v>3720</v>
      </c>
      <c r="D4063" s="38" t="s">
        <v>390</v>
      </c>
      <c r="E4063" s="13">
        <f>C4063*$H$4</f>
        <v>189720</v>
      </c>
      <c r="F4063" s="14">
        <f t="shared" si="345"/>
        <v>0</v>
      </c>
      <c r="G4063" s="13">
        <f t="shared" si="344"/>
        <v>158100</v>
      </c>
      <c r="H4063" s="13">
        <f t="shared" si="347"/>
        <v>189720</v>
      </c>
    </row>
    <row r="4064" spans="1:8" ht="12.4" customHeight="1" outlineLevel="2">
      <c r="A4064" s="19">
        <v>4661982</v>
      </c>
      <c r="B4064" s="68" t="s">
        <v>10556</v>
      </c>
      <c r="C4064" s="53">
        <v>3050</v>
      </c>
      <c r="D4064" s="38" t="s">
        <v>390</v>
      </c>
      <c r="E4064" s="13">
        <f>C4064*$H$4</f>
        <v>155550</v>
      </c>
      <c r="F4064" s="14">
        <f t="shared" si="345"/>
        <v>0</v>
      </c>
      <c r="G4064" s="13">
        <f t="shared" si="344"/>
        <v>129625</v>
      </c>
      <c r="H4064" s="13">
        <f t="shared" si="347"/>
        <v>155550</v>
      </c>
    </row>
    <row r="4065" spans="1:8" ht="12.4" customHeight="1" outlineLevel="2">
      <c r="A4065" s="19">
        <v>4661983</v>
      </c>
      <c r="B4065" s="68" t="s">
        <v>10557</v>
      </c>
      <c r="C4065" s="53">
        <v>3999</v>
      </c>
      <c r="D4065" s="38" t="s">
        <v>390</v>
      </c>
      <c r="E4065" s="13">
        <f>C4065*$H$4</f>
        <v>203949</v>
      </c>
      <c r="F4065" s="14">
        <f t="shared" si="345"/>
        <v>0</v>
      </c>
      <c r="G4065" s="13">
        <f t="shared" si="344"/>
        <v>169957.5</v>
      </c>
      <c r="H4065" s="13">
        <f t="shared" si="347"/>
        <v>203949</v>
      </c>
    </row>
    <row r="4066" spans="1:8" ht="12.4" customHeight="1" outlineLevel="2">
      <c r="A4066" s="19">
        <v>4661987</v>
      </c>
      <c r="B4066" s="68" t="s">
        <v>10558</v>
      </c>
      <c r="C4066" s="53">
        <v>202</v>
      </c>
      <c r="D4066" s="38" t="s">
        <v>391</v>
      </c>
      <c r="E4066" s="13">
        <f>C4066*$H$4</f>
        <v>10302</v>
      </c>
      <c r="F4066" s="14">
        <f t="shared" si="345"/>
        <v>0</v>
      </c>
      <c r="G4066" s="13">
        <f t="shared" si="344"/>
        <v>8585</v>
      </c>
      <c r="H4066" s="13">
        <f t="shared" si="347"/>
        <v>10302</v>
      </c>
    </row>
    <row r="4067" spans="1:8" ht="12.4" customHeight="1" outlineLevel="2">
      <c r="A4067" s="19">
        <v>4661988</v>
      </c>
      <c r="B4067" s="68" t="s">
        <v>10559</v>
      </c>
      <c r="C4067" s="53">
        <v>252</v>
      </c>
      <c r="D4067" s="38" t="s">
        <v>390</v>
      </c>
      <c r="E4067" s="13">
        <f>C4067*$H$4</f>
        <v>12852</v>
      </c>
      <c r="F4067" s="14">
        <f t="shared" si="345"/>
        <v>0</v>
      </c>
      <c r="G4067" s="13">
        <f t="shared" si="344"/>
        <v>10710</v>
      </c>
      <c r="H4067" s="13">
        <f t="shared" si="347"/>
        <v>12852</v>
      </c>
    </row>
    <row r="4068" spans="1:8" ht="12.4" customHeight="1" outlineLevel="2">
      <c r="A4068" s="19">
        <v>4661985</v>
      </c>
      <c r="B4068" s="68" t="s">
        <v>10560</v>
      </c>
      <c r="C4068" s="53">
        <v>51.800000000000004</v>
      </c>
      <c r="D4068" s="38" t="s">
        <v>391</v>
      </c>
      <c r="E4068" s="13">
        <f>C4068*$H$4</f>
        <v>2641.8</v>
      </c>
      <c r="F4068" s="14">
        <f t="shared" si="345"/>
        <v>0</v>
      </c>
      <c r="G4068" s="13">
        <f t="shared" si="344"/>
        <v>2201.5</v>
      </c>
      <c r="H4068" s="13">
        <f t="shared" si="347"/>
        <v>2641.8</v>
      </c>
    </row>
    <row r="4069" spans="1:8" ht="12.4" customHeight="1" outlineLevel="2">
      <c r="A4069" s="19">
        <v>4661986</v>
      </c>
      <c r="B4069" s="68" t="s">
        <v>10561</v>
      </c>
      <c r="C4069" s="53">
        <v>81.699999999999989</v>
      </c>
      <c r="D4069" s="38" t="s">
        <v>391</v>
      </c>
      <c r="E4069" s="13">
        <f>C4069*$H$4</f>
        <v>4166.7</v>
      </c>
      <c r="F4069" s="14">
        <f t="shared" si="345"/>
        <v>0</v>
      </c>
      <c r="G4069" s="13">
        <f t="shared" si="344"/>
        <v>3472.25</v>
      </c>
      <c r="H4069" s="13">
        <f t="shared" si="347"/>
        <v>4166.7</v>
      </c>
    </row>
    <row r="4070" spans="1:8" ht="12.4" customHeight="1" outlineLevel="2">
      <c r="A4070" s="19">
        <v>4661873</v>
      </c>
      <c r="B4070" s="68" t="s">
        <v>10425</v>
      </c>
      <c r="C4070" s="53">
        <v>44.6</v>
      </c>
      <c r="D4070" s="38" t="s">
        <v>390</v>
      </c>
      <c r="E4070" s="13">
        <f>C4070*$H$4</f>
        <v>2274.6</v>
      </c>
      <c r="F4070" s="14">
        <f t="shared" si="345"/>
        <v>0</v>
      </c>
      <c r="G4070" s="13">
        <f t="shared" si="344"/>
        <v>1895.5</v>
      </c>
      <c r="H4070" s="13">
        <f t="shared" si="346"/>
        <v>2274.6</v>
      </c>
    </row>
    <row r="4071" spans="1:8" ht="12.4" customHeight="1" outlineLevel="2">
      <c r="A4071" s="19">
        <v>4661701</v>
      </c>
      <c r="B4071" s="68" t="s">
        <v>4158</v>
      </c>
      <c r="C4071" s="53">
        <v>15.5</v>
      </c>
      <c r="D4071" s="38" t="s">
        <v>390</v>
      </c>
      <c r="E4071" s="13">
        <f>C4071*$H$4</f>
        <v>790.5</v>
      </c>
      <c r="F4071" s="14">
        <f t="shared" si="345"/>
        <v>0</v>
      </c>
      <c r="G4071" s="13">
        <f t="shared" si="344"/>
        <v>658.75</v>
      </c>
      <c r="H4071" s="13">
        <f t="shared" si="346"/>
        <v>790.5</v>
      </c>
    </row>
    <row r="4072" spans="1:8" ht="12.4" customHeight="1" outlineLevel="2">
      <c r="A4072" s="19">
        <v>4661702</v>
      </c>
      <c r="B4072" s="68" t="s">
        <v>4159</v>
      </c>
      <c r="C4072" s="53">
        <v>19.3</v>
      </c>
      <c r="D4072" s="38" t="s">
        <v>391</v>
      </c>
      <c r="E4072" s="13">
        <f>C4072*$H$4</f>
        <v>984.30000000000007</v>
      </c>
      <c r="F4072" s="14">
        <f t="shared" si="345"/>
        <v>0</v>
      </c>
      <c r="G4072" s="13">
        <f t="shared" si="344"/>
        <v>820.25</v>
      </c>
      <c r="H4072" s="13">
        <f t="shared" si="346"/>
        <v>984.30000000000007</v>
      </c>
    </row>
    <row r="4073" spans="1:8" ht="12.4" customHeight="1" outlineLevel="2">
      <c r="A4073" s="19">
        <v>4661700</v>
      </c>
      <c r="B4073" s="68" t="s">
        <v>4160</v>
      </c>
      <c r="C4073" s="53">
        <v>25</v>
      </c>
      <c r="D4073" s="38" t="s">
        <v>390</v>
      </c>
      <c r="E4073" s="13">
        <f>C4073*$H$4</f>
        <v>1275</v>
      </c>
      <c r="F4073" s="14">
        <f t="shared" si="345"/>
        <v>0</v>
      </c>
      <c r="G4073" s="13">
        <f t="shared" si="344"/>
        <v>1062.5</v>
      </c>
      <c r="H4073" s="13">
        <f t="shared" si="346"/>
        <v>1275</v>
      </c>
    </row>
    <row r="4074" spans="1:8" ht="12.4" customHeight="1">
      <c r="A4074" s="41" t="s">
        <v>10305</v>
      </c>
      <c r="B4074" s="69"/>
      <c r="C4074" s="75"/>
      <c r="D4074" s="22"/>
      <c r="E4074" s="22"/>
      <c r="F4074" s="18">
        <f>H6</f>
        <v>0</v>
      </c>
      <c r="G4074" s="13">
        <f t="shared" si="344"/>
        <v>0</v>
      </c>
      <c r="H4074" s="22"/>
    </row>
    <row r="4075" spans="1:8" ht="12.4" customHeight="1" outlineLevel="1">
      <c r="A4075" s="42" t="s">
        <v>698</v>
      </c>
      <c r="B4075" s="68"/>
      <c r="C4075" s="9"/>
      <c r="D4075" s="9"/>
      <c r="E4075" s="13"/>
      <c r="F4075" s="10"/>
      <c r="G4075" s="13">
        <f t="shared" si="344"/>
        <v>0</v>
      </c>
      <c r="H4075" s="13"/>
    </row>
    <row r="4076" spans="1:8" ht="12.4" customHeight="1" outlineLevel="2">
      <c r="A4076" s="19">
        <v>4664200</v>
      </c>
      <c r="B4076" s="68" t="s">
        <v>4161</v>
      </c>
      <c r="C4076" s="53">
        <v>41.300000000000004</v>
      </c>
      <c r="D4076" s="38" t="s">
        <v>390</v>
      </c>
      <c r="E4076" s="13">
        <f>C4076*$H$4</f>
        <v>2106.3000000000002</v>
      </c>
      <c r="F4076" s="14">
        <f t="shared" ref="F4076:F4119" si="348">$F$4074</f>
        <v>0</v>
      </c>
      <c r="G4076" s="13">
        <f t="shared" si="344"/>
        <v>1755.25</v>
      </c>
      <c r="H4076" s="13">
        <f t="shared" ref="H4076:H4119" si="349">E4076-E4076*F4076</f>
        <v>2106.3000000000002</v>
      </c>
    </row>
    <row r="4077" spans="1:8" ht="12.4" customHeight="1" outlineLevel="2">
      <c r="A4077" s="19">
        <v>4664204</v>
      </c>
      <c r="B4077" s="68" t="s">
        <v>4162</v>
      </c>
      <c r="C4077" s="53">
        <v>46.2</v>
      </c>
      <c r="D4077" s="38" t="s">
        <v>390</v>
      </c>
      <c r="E4077" s="13">
        <f>C4077*$H$4</f>
        <v>2356.2000000000003</v>
      </c>
      <c r="F4077" s="14">
        <f t="shared" si="348"/>
        <v>0</v>
      </c>
      <c r="G4077" s="13">
        <f t="shared" si="344"/>
        <v>1963.5</v>
      </c>
      <c r="H4077" s="13">
        <f t="shared" si="349"/>
        <v>2356.2000000000003</v>
      </c>
    </row>
    <row r="4078" spans="1:8" ht="12.4" customHeight="1" outlineLevel="2">
      <c r="A4078" s="19">
        <v>4664201</v>
      </c>
      <c r="B4078" s="68" t="s">
        <v>4163</v>
      </c>
      <c r="C4078" s="53">
        <v>55.4</v>
      </c>
      <c r="D4078" s="38" t="s">
        <v>390</v>
      </c>
      <c r="E4078" s="13">
        <f>C4078*$H$4</f>
        <v>2825.4</v>
      </c>
      <c r="F4078" s="14">
        <f t="shared" si="348"/>
        <v>0</v>
      </c>
      <c r="G4078" s="13">
        <f t="shared" si="344"/>
        <v>2354.5</v>
      </c>
      <c r="H4078" s="13">
        <f t="shared" si="349"/>
        <v>2825.4</v>
      </c>
    </row>
    <row r="4079" spans="1:8" ht="12.4" customHeight="1" outlineLevel="2">
      <c r="A4079" s="19">
        <v>4664205</v>
      </c>
      <c r="B4079" s="68" t="s">
        <v>4164</v>
      </c>
      <c r="C4079" s="53">
        <v>57.4</v>
      </c>
      <c r="D4079" s="38" t="s">
        <v>390</v>
      </c>
      <c r="E4079" s="13">
        <f>C4079*$H$4</f>
        <v>2927.4</v>
      </c>
      <c r="F4079" s="14">
        <f t="shared" si="348"/>
        <v>0</v>
      </c>
      <c r="G4079" s="13">
        <f t="shared" si="344"/>
        <v>2439.5</v>
      </c>
      <c r="H4079" s="13">
        <f t="shared" si="349"/>
        <v>2927.4</v>
      </c>
    </row>
    <row r="4080" spans="1:8" ht="12.4" customHeight="1" outlineLevel="2">
      <c r="A4080" s="19">
        <v>4664202</v>
      </c>
      <c r="B4080" s="68" t="s">
        <v>4165</v>
      </c>
      <c r="C4080" s="53">
        <v>62.7</v>
      </c>
      <c r="D4080" s="38" t="s">
        <v>390</v>
      </c>
      <c r="E4080" s="13">
        <f>C4080*$H$4</f>
        <v>3197.7000000000003</v>
      </c>
      <c r="F4080" s="14">
        <f t="shared" si="348"/>
        <v>0</v>
      </c>
      <c r="G4080" s="13">
        <f t="shared" si="344"/>
        <v>2664.75</v>
      </c>
      <c r="H4080" s="13">
        <f t="shared" si="349"/>
        <v>3197.7000000000003</v>
      </c>
    </row>
    <row r="4081" spans="1:8" ht="12.4" customHeight="1" outlineLevel="2">
      <c r="A4081" s="19">
        <v>4664206</v>
      </c>
      <c r="B4081" s="68" t="s">
        <v>4166</v>
      </c>
      <c r="C4081" s="53">
        <v>67.399999999999991</v>
      </c>
      <c r="D4081" s="38" t="s">
        <v>390</v>
      </c>
      <c r="E4081" s="13">
        <f>C4081*$H$4</f>
        <v>3437.3999999999996</v>
      </c>
      <c r="F4081" s="14">
        <f t="shared" si="348"/>
        <v>0</v>
      </c>
      <c r="G4081" s="13">
        <f t="shared" si="344"/>
        <v>2864.5</v>
      </c>
      <c r="H4081" s="13">
        <f t="shared" si="349"/>
        <v>3437.3999999999996</v>
      </c>
    </row>
    <row r="4082" spans="1:8" ht="12.4" customHeight="1" outlineLevel="2">
      <c r="A4082" s="19">
        <v>4664203</v>
      </c>
      <c r="B4082" s="68" t="s">
        <v>4167</v>
      </c>
      <c r="C4082" s="53">
        <v>76.199999999999989</v>
      </c>
      <c r="D4082" s="38" t="s">
        <v>390</v>
      </c>
      <c r="E4082" s="13">
        <f>C4082*$H$4</f>
        <v>3886.1999999999994</v>
      </c>
      <c r="F4082" s="14">
        <f t="shared" si="348"/>
        <v>0</v>
      </c>
      <c r="G4082" s="13">
        <f t="shared" si="344"/>
        <v>3238.5</v>
      </c>
      <c r="H4082" s="13">
        <f t="shared" si="349"/>
        <v>3886.1999999999994</v>
      </c>
    </row>
    <row r="4083" spans="1:8" ht="12.4" customHeight="1" outlineLevel="2">
      <c r="A4083" s="19">
        <v>4664207</v>
      </c>
      <c r="B4083" s="68" t="s">
        <v>4168</v>
      </c>
      <c r="C4083" s="53">
        <v>77.3</v>
      </c>
      <c r="D4083" s="38" t="s">
        <v>390</v>
      </c>
      <c r="E4083" s="13">
        <f>C4083*$H$4</f>
        <v>3942.2999999999997</v>
      </c>
      <c r="F4083" s="14">
        <f t="shared" si="348"/>
        <v>0</v>
      </c>
      <c r="G4083" s="13">
        <f t="shared" si="344"/>
        <v>3285.25</v>
      </c>
      <c r="H4083" s="13">
        <f t="shared" si="349"/>
        <v>3942.2999999999997</v>
      </c>
    </row>
    <row r="4084" spans="1:8" ht="12.4" customHeight="1" outlineLevel="2">
      <c r="A4084" s="19">
        <v>4663105</v>
      </c>
      <c r="B4084" s="68" t="s">
        <v>4169</v>
      </c>
      <c r="C4084" s="53">
        <v>62.7</v>
      </c>
      <c r="D4084" s="38" t="s">
        <v>390</v>
      </c>
      <c r="E4084" s="13">
        <f>C4084*$H$4</f>
        <v>3197.7000000000003</v>
      </c>
      <c r="F4084" s="14">
        <f t="shared" si="348"/>
        <v>0</v>
      </c>
      <c r="G4084" s="13">
        <f t="shared" si="344"/>
        <v>2664.75</v>
      </c>
      <c r="H4084" s="13">
        <f t="shared" si="349"/>
        <v>3197.7000000000003</v>
      </c>
    </row>
    <row r="4085" spans="1:8" ht="12.4" customHeight="1" outlineLevel="2">
      <c r="A4085" s="19">
        <v>4664105</v>
      </c>
      <c r="B4085" s="68" t="s">
        <v>4170</v>
      </c>
      <c r="C4085" s="53">
        <v>80.399999999999991</v>
      </c>
      <c r="D4085" s="38" t="s">
        <v>390</v>
      </c>
      <c r="E4085" s="13">
        <f>C4085*$H$4</f>
        <v>4100.3999999999996</v>
      </c>
      <c r="F4085" s="14">
        <f t="shared" si="348"/>
        <v>0</v>
      </c>
      <c r="G4085" s="13">
        <f t="shared" si="344"/>
        <v>3417</v>
      </c>
      <c r="H4085" s="13">
        <f t="shared" si="349"/>
        <v>4100.3999999999996</v>
      </c>
    </row>
    <row r="4086" spans="1:8" ht="12.4" customHeight="1" outlineLevel="2">
      <c r="A4086" s="19">
        <v>4663106</v>
      </c>
      <c r="B4086" s="68" t="s">
        <v>4171</v>
      </c>
      <c r="C4086" s="53">
        <v>70.3</v>
      </c>
      <c r="D4086" s="38" t="s">
        <v>390</v>
      </c>
      <c r="E4086" s="13">
        <f>C4086*$H$4</f>
        <v>3585.2999999999997</v>
      </c>
      <c r="F4086" s="14">
        <f t="shared" si="348"/>
        <v>0</v>
      </c>
      <c r="G4086" s="13">
        <f t="shared" si="344"/>
        <v>2987.75</v>
      </c>
      <c r="H4086" s="13">
        <f t="shared" si="349"/>
        <v>3585.2999999999997</v>
      </c>
    </row>
    <row r="4087" spans="1:8" ht="12.4" customHeight="1" outlineLevel="2">
      <c r="A4087" s="19">
        <v>4664106</v>
      </c>
      <c r="B4087" s="68" t="s">
        <v>4172</v>
      </c>
      <c r="C4087" s="53">
        <v>85.3</v>
      </c>
      <c r="D4087" s="38" t="s">
        <v>390</v>
      </c>
      <c r="E4087" s="13">
        <f>C4087*$H$4</f>
        <v>4350.3</v>
      </c>
      <c r="F4087" s="14">
        <f t="shared" si="348"/>
        <v>0</v>
      </c>
      <c r="G4087" s="13">
        <f t="shared" si="344"/>
        <v>3625.25</v>
      </c>
      <c r="H4087" s="13">
        <f t="shared" si="349"/>
        <v>4350.3</v>
      </c>
    </row>
    <row r="4088" spans="1:8" ht="12.4" customHeight="1" outlineLevel="2">
      <c r="A4088" s="19">
        <v>4663107</v>
      </c>
      <c r="B4088" s="68" t="s">
        <v>4173</v>
      </c>
      <c r="C4088" s="53">
        <v>75.3</v>
      </c>
      <c r="D4088" s="38" t="s">
        <v>390</v>
      </c>
      <c r="E4088" s="13">
        <f>C4088*$H$4</f>
        <v>3840.2999999999997</v>
      </c>
      <c r="F4088" s="14">
        <f t="shared" si="348"/>
        <v>0</v>
      </c>
      <c r="G4088" s="13">
        <f t="shared" si="344"/>
        <v>3200.25</v>
      </c>
      <c r="H4088" s="13">
        <f t="shared" si="349"/>
        <v>3840.2999999999997</v>
      </c>
    </row>
    <row r="4089" spans="1:8" ht="12.4" customHeight="1" outlineLevel="2">
      <c r="A4089" s="19">
        <v>4664107</v>
      </c>
      <c r="B4089" s="68" t="s">
        <v>4174</v>
      </c>
      <c r="C4089" s="53">
        <v>92.899999999999991</v>
      </c>
      <c r="D4089" s="38" t="s">
        <v>390</v>
      </c>
      <c r="E4089" s="13">
        <f>C4089*$H$4</f>
        <v>4737.8999999999996</v>
      </c>
      <c r="F4089" s="14">
        <f t="shared" si="348"/>
        <v>0</v>
      </c>
      <c r="G4089" s="13">
        <f t="shared" si="344"/>
        <v>3948.25</v>
      </c>
      <c r="H4089" s="13">
        <f t="shared" si="349"/>
        <v>4737.8999999999996</v>
      </c>
    </row>
    <row r="4090" spans="1:8" ht="12.4" customHeight="1" outlineLevel="2">
      <c r="A4090" s="19">
        <v>4663108</v>
      </c>
      <c r="B4090" s="68" t="s">
        <v>4175</v>
      </c>
      <c r="C4090" s="53">
        <v>87.899999999999991</v>
      </c>
      <c r="D4090" s="38" t="s">
        <v>390</v>
      </c>
      <c r="E4090" s="13">
        <f>C4090*$H$4</f>
        <v>4482.8999999999996</v>
      </c>
      <c r="F4090" s="14">
        <f t="shared" si="348"/>
        <v>0</v>
      </c>
      <c r="G4090" s="13">
        <f t="shared" si="344"/>
        <v>3735.75</v>
      </c>
      <c r="H4090" s="13">
        <f t="shared" si="349"/>
        <v>4482.8999999999996</v>
      </c>
    </row>
    <row r="4091" spans="1:8" ht="12.4" customHeight="1" outlineLevel="2">
      <c r="A4091" s="19">
        <v>4664108</v>
      </c>
      <c r="B4091" s="68" t="s">
        <v>4176</v>
      </c>
      <c r="C4091" s="53">
        <v>105.5</v>
      </c>
      <c r="D4091" s="38" t="s">
        <v>390</v>
      </c>
      <c r="E4091" s="13">
        <f>C4091*$H$4</f>
        <v>5380.5</v>
      </c>
      <c r="F4091" s="14">
        <f t="shared" si="348"/>
        <v>0</v>
      </c>
      <c r="G4091" s="13">
        <f t="shared" si="344"/>
        <v>4483.75</v>
      </c>
      <c r="H4091" s="13">
        <f t="shared" si="349"/>
        <v>5380.5</v>
      </c>
    </row>
    <row r="4092" spans="1:8" ht="12.4" customHeight="1" outlineLevel="2">
      <c r="A4092" s="19">
        <v>4660011</v>
      </c>
      <c r="B4092" s="68" t="s">
        <v>4177</v>
      </c>
      <c r="C4092" s="53">
        <v>13.4</v>
      </c>
      <c r="D4092" s="38" t="s">
        <v>390</v>
      </c>
      <c r="E4092" s="13">
        <f>C4092*$H$4</f>
        <v>683.4</v>
      </c>
      <c r="F4092" s="14">
        <f t="shared" si="348"/>
        <v>0</v>
      </c>
      <c r="G4092" s="13">
        <f t="shared" si="344"/>
        <v>569.5</v>
      </c>
      <c r="H4092" s="13">
        <f t="shared" si="349"/>
        <v>683.4</v>
      </c>
    </row>
    <row r="4093" spans="1:8" ht="12.4" customHeight="1" outlineLevel="2">
      <c r="A4093" s="19">
        <v>4661011</v>
      </c>
      <c r="B4093" s="68" t="s">
        <v>4178</v>
      </c>
      <c r="C4093" s="53">
        <v>14.6</v>
      </c>
      <c r="D4093" s="38" t="s">
        <v>390</v>
      </c>
      <c r="E4093" s="13">
        <f>C4093*$H$4</f>
        <v>744.6</v>
      </c>
      <c r="F4093" s="14">
        <f t="shared" si="348"/>
        <v>0</v>
      </c>
      <c r="G4093" s="13">
        <f t="shared" si="344"/>
        <v>620.5</v>
      </c>
      <c r="H4093" s="13">
        <f t="shared" si="349"/>
        <v>744.6</v>
      </c>
    </row>
    <row r="4094" spans="1:8" ht="12.4" customHeight="1" outlineLevel="2">
      <c r="A4094" s="19">
        <v>4661200</v>
      </c>
      <c r="B4094" s="68" t="s">
        <v>4179</v>
      </c>
      <c r="C4094" s="53">
        <v>27.700000000000003</v>
      </c>
      <c r="D4094" s="38" t="s">
        <v>390</v>
      </c>
      <c r="E4094" s="13">
        <f>C4094*$H$4</f>
        <v>1412.7</v>
      </c>
      <c r="F4094" s="14">
        <f t="shared" si="348"/>
        <v>0</v>
      </c>
      <c r="G4094" s="13">
        <f t="shared" si="344"/>
        <v>1177.25</v>
      </c>
      <c r="H4094" s="13">
        <f t="shared" si="349"/>
        <v>1412.7</v>
      </c>
    </row>
    <row r="4095" spans="1:8" ht="12.4" customHeight="1" outlineLevel="2">
      <c r="A4095" s="19">
        <v>4661205</v>
      </c>
      <c r="B4095" s="68" t="s">
        <v>4180</v>
      </c>
      <c r="C4095" s="53">
        <v>27.700000000000003</v>
      </c>
      <c r="D4095" s="38" t="s">
        <v>390</v>
      </c>
      <c r="E4095" s="13">
        <f>C4095*$H$4</f>
        <v>1412.7</v>
      </c>
      <c r="F4095" s="14">
        <f t="shared" si="348"/>
        <v>0</v>
      </c>
      <c r="G4095" s="13">
        <f t="shared" si="344"/>
        <v>1177.25</v>
      </c>
      <c r="H4095" s="13">
        <f t="shared" si="349"/>
        <v>1412.7</v>
      </c>
    </row>
    <row r="4096" spans="1:8" ht="12.4" customHeight="1" outlineLevel="2">
      <c r="A4096" s="19">
        <v>4660012</v>
      </c>
      <c r="B4096" s="68" t="s">
        <v>4181</v>
      </c>
      <c r="C4096" s="53">
        <v>14.6</v>
      </c>
      <c r="D4096" s="38" t="s">
        <v>390</v>
      </c>
      <c r="E4096" s="13">
        <f>C4096*$H$4</f>
        <v>744.6</v>
      </c>
      <c r="F4096" s="14">
        <f t="shared" si="348"/>
        <v>0</v>
      </c>
      <c r="G4096" s="13">
        <f t="shared" si="344"/>
        <v>620.5</v>
      </c>
      <c r="H4096" s="13">
        <f t="shared" si="349"/>
        <v>744.6</v>
      </c>
    </row>
    <row r="4097" spans="1:8" ht="12.4" customHeight="1" outlineLevel="2">
      <c r="A4097" s="19">
        <v>4661012</v>
      </c>
      <c r="B4097" s="68" t="s">
        <v>4182</v>
      </c>
      <c r="C4097" s="53">
        <v>15</v>
      </c>
      <c r="D4097" s="38" t="s">
        <v>390</v>
      </c>
      <c r="E4097" s="13">
        <f>C4097*$H$4</f>
        <v>765</v>
      </c>
      <c r="F4097" s="14">
        <f t="shared" si="348"/>
        <v>0</v>
      </c>
      <c r="G4097" s="13">
        <f t="shared" si="344"/>
        <v>637.5</v>
      </c>
      <c r="H4097" s="13">
        <f t="shared" si="349"/>
        <v>765</v>
      </c>
    </row>
    <row r="4098" spans="1:8" ht="12.4" customHeight="1" outlineLevel="2">
      <c r="A4098" s="19">
        <v>4661201</v>
      </c>
      <c r="B4098" s="68" t="s">
        <v>4183</v>
      </c>
      <c r="C4098" s="53">
        <v>28.900000000000002</v>
      </c>
      <c r="D4098" s="38" t="s">
        <v>390</v>
      </c>
      <c r="E4098" s="13">
        <f>C4098*$H$4</f>
        <v>1473.9</v>
      </c>
      <c r="F4098" s="14">
        <f t="shared" si="348"/>
        <v>0</v>
      </c>
      <c r="G4098" s="13">
        <f t="shared" si="344"/>
        <v>1228.25</v>
      </c>
      <c r="H4098" s="13">
        <f t="shared" si="349"/>
        <v>1473.9</v>
      </c>
    </row>
    <row r="4099" spans="1:8" ht="12.4" customHeight="1" outlineLevel="2">
      <c r="A4099" s="19">
        <v>4661206</v>
      </c>
      <c r="B4099" s="68" t="s">
        <v>4184</v>
      </c>
      <c r="C4099" s="53">
        <v>28.900000000000002</v>
      </c>
      <c r="D4099" s="38" t="s">
        <v>390</v>
      </c>
      <c r="E4099" s="13">
        <f>C4099*$H$4</f>
        <v>1473.9</v>
      </c>
      <c r="F4099" s="14">
        <f t="shared" si="348"/>
        <v>0</v>
      </c>
      <c r="G4099" s="13">
        <f t="shared" si="344"/>
        <v>1228.25</v>
      </c>
      <c r="H4099" s="13">
        <f t="shared" si="349"/>
        <v>1473.9</v>
      </c>
    </row>
    <row r="4100" spans="1:8" ht="12.4" customHeight="1" outlineLevel="2">
      <c r="A4100" s="19">
        <v>4660013</v>
      </c>
      <c r="B4100" s="68" t="s">
        <v>4185</v>
      </c>
      <c r="C4100" s="53">
        <v>15.2</v>
      </c>
      <c r="D4100" s="38" t="s">
        <v>390</v>
      </c>
      <c r="E4100" s="13">
        <f>C4100*$H$4</f>
        <v>775.19999999999993</v>
      </c>
      <c r="F4100" s="14">
        <f t="shared" si="348"/>
        <v>0</v>
      </c>
      <c r="G4100" s="13">
        <f t="shared" si="344"/>
        <v>646</v>
      </c>
      <c r="H4100" s="13">
        <f t="shared" si="349"/>
        <v>775.19999999999993</v>
      </c>
    </row>
    <row r="4101" spans="1:8" ht="12.4" customHeight="1" outlineLevel="2">
      <c r="A4101" s="19">
        <v>4661013</v>
      </c>
      <c r="B4101" s="68" t="s">
        <v>4186</v>
      </c>
      <c r="C4101" s="53">
        <v>15.4</v>
      </c>
      <c r="D4101" s="38" t="s">
        <v>390</v>
      </c>
      <c r="E4101" s="13">
        <f>C4101*$H$4</f>
        <v>785.4</v>
      </c>
      <c r="F4101" s="14">
        <f t="shared" si="348"/>
        <v>0</v>
      </c>
      <c r="G4101" s="13">
        <f t="shared" si="344"/>
        <v>654.5</v>
      </c>
      <c r="H4101" s="13">
        <f t="shared" si="349"/>
        <v>785.4</v>
      </c>
    </row>
    <row r="4102" spans="1:8" ht="12.4" customHeight="1" outlineLevel="2">
      <c r="A4102" s="19">
        <v>4661202</v>
      </c>
      <c r="B4102" s="68" t="s">
        <v>4187</v>
      </c>
      <c r="C4102" s="53">
        <v>30.200000000000003</v>
      </c>
      <c r="D4102" s="38" t="s">
        <v>390</v>
      </c>
      <c r="E4102" s="13">
        <f>C4102*$H$4</f>
        <v>1540.2</v>
      </c>
      <c r="F4102" s="14">
        <f t="shared" si="348"/>
        <v>0</v>
      </c>
      <c r="G4102" s="13">
        <f t="shared" si="344"/>
        <v>1283.5</v>
      </c>
      <c r="H4102" s="13">
        <f t="shared" si="349"/>
        <v>1540.2</v>
      </c>
    </row>
    <row r="4103" spans="1:8" ht="12.4" customHeight="1" outlineLevel="2">
      <c r="A4103" s="19">
        <v>4661207</v>
      </c>
      <c r="B4103" s="68" t="s">
        <v>4188</v>
      </c>
      <c r="C4103" s="53">
        <v>30.200000000000003</v>
      </c>
      <c r="D4103" s="38" t="s">
        <v>390</v>
      </c>
      <c r="E4103" s="13">
        <f>C4103*$H$4</f>
        <v>1540.2</v>
      </c>
      <c r="F4103" s="14">
        <f t="shared" si="348"/>
        <v>0</v>
      </c>
      <c r="G4103" s="13">
        <f t="shared" si="344"/>
        <v>1283.5</v>
      </c>
      <c r="H4103" s="13">
        <f t="shared" si="349"/>
        <v>1540.2</v>
      </c>
    </row>
    <row r="4104" spans="1:8" ht="12.4" customHeight="1" outlineLevel="2">
      <c r="A4104" s="19">
        <v>4660014</v>
      </c>
      <c r="B4104" s="68" t="s">
        <v>4189</v>
      </c>
      <c r="C4104" s="53">
        <v>15.7</v>
      </c>
      <c r="D4104" s="38" t="s">
        <v>390</v>
      </c>
      <c r="E4104" s="13">
        <f>C4104*$H$4</f>
        <v>800.69999999999993</v>
      </c>
      <c r="F4104" s="14">
        <f t="shared" si="348"/>
        <v>0</v>
      </c>
      <c r="G4104" s="13">
        <f t="shared" si="344"/>
        <v>667.25</v>
      </c>
      <c r="H4104" s="13">
        <f t="shared" si="349"/>
        <v>800.69999999999993</v>
      </c>
    </row>
    <row r="4105" spans="1:8" ht="12.4" customHeight="1" outlineLevel="2">
      <c r="A4105" s="19">
        <v>4661014</v>
      </c>
      <c r="B4105" s="68" t="s">
        <v>4190</v>
      </c>
      <c r="C4105" s="53">
        <v>15.7</v>
      </c>
      <c r="D4105" s="38" t="s">
        <v>390</v>
      </c>
      <c r="E4105" s="13">
        <f>C4105*$H$4</f>
        <v>800.69999999999993</v>
      </c>
      <c r="F4105" s="14">
        <f t="shared" si="348"/>
        <v>0</v>
      </c>
      <c r="G4105" s="13">
        <f t="shared" si="344"/>
        <v>667.25</v>
      </c>
      <c r="H4105" s="13">
        <f t="shared" si="349"/>
        <v>800.69999999999993</v>
      </c>
    </row>
    <row r="4106" spans="1:8" ht="12.4" customHeight="1" outlineLevel="2">
      <c r="A4106" s="19">
        <v>4661203</v>
      </c>
      <c r="B4106" s="68" t="s">
        <v>4191</v>
      </c>
      <c r="C4106" s="53">
        <v>31.400000000000002</v>
      </c>
      <c r="D4106" s="38" t="s">
        <v>390</v>
      </c>
      <c r="E4106" s="13">
        <f>C4106*$H$4</f>
        <v>1601.4</v>
      </c>
      <c r="F4106" s="14">
        <f t="shared" si="348"/>
        <v>0</v>
      </c>
      <c r="G4106" s="13">
        <f t="shared" si="344"/>
        <v>1334.5</v>
      </c>
      <c r="H4106" s="13">
        <f t="shared" si="349"/>
        <v>1601.4</v>
      </c>
    </row>
    <row r="4107" spans="1:8" ht="12.4" customHeight="1" outlineLevel="2">
      <c r="A4107" s="19">
        <v>4661208</v>
      </c>
      <c r="B4107" s="68" t="s">
        <v>4192</v>
      </c>
      <c r="C4107" s="53">
        <v>31.400000000000002</v>
      </c>
      <c r="D4107" s="38" t="s">
        <v>390</v>
      </c>
      <c r="E4107" s="13">
        <f>C4107*$H$4</f>
        <v>1601.4</v>
      </c>
      <c r="F4107" s="14">
        <f t="shared" si="348"/>
        <v>0</v>
      </c>
      <c r="G4107" s="13">
        <f t="shared" si="344"/>
        <v>1334.5</v>
      </c>
      <c r="H4107" s="13">
        <f t="shared" si="349"/>
        <v>1601.4</v>
      </c>
    </row>
    <row r="4108" spans="1:8" ht="12.4" customHeight="1" outlineLevel="2">
      <c r="A4108" s="19">
        <v>4660015</v>
      </c>
      <c r="B4108" s="68" t="s">
        <v>4193</v>
      </c>
      <c r="C4108" s="53">
        <v>16.400000000000002</v>
      </c>
      <c r="D4108" s="38" t="s">
        <v>390</v>
      </c>
      <c r="E4108" s="13">
        <f>C4108*$H$4</f>
        <v>836.40000000000009</v>
      </c>
      <c r="F4108" s="14">
        <f t="shared" si="348"/>
        <v>0</v>
      </c>
      <c r="G4108" s="13">
        <f t="shared" si="344"/>
        <v>697</v>
      </c>
      <c r="H4108" s="13">
        <f t="shared" si="349"/>
        <v>836.40000000000009</v>
      </c>
    </row>
    <row r="4109" spans="1:8" ht="12.4" customHeight="1" outlineLevel="2">
      <c r="A4109" s="19">
        <v>4661015</v>
      </c>
      <c r="B4109" s="68" t="s">
        <v>4194</v>
      </c>
      <c r="C4109" s="53">
        <v>16.600000000000001</v>
      </c>
      <c r="D4109" s="38" t="s">
        <v>390</v>
      </c>
      <c r="E4109" s="13">
        <f>C4109*$H$4</f>
        <v>846.6</v>
      </c>
      <c r="F4109" s="14">
        <f t="shared" si="348"/>
        <v>0</v>
      </c>
      <c r="G4109" s="13">
        <f t="shared" si="344"/>
        <v>705.5</v>
      </c>
      <c r="H4109" s="13">
        <f t="shared" si="349"/>
        <v>846.6</v>
      </c>
    </row>
    <row r="4110" spans="1:8" ht="12.4" customHeight="1" outlineLevel="2">
      <c r="A4110" s="19">
        <v>4661204</v>
      </c>
      <c r="B4110" s="68" t="s">
        <v>4195</v>
      </c>
      <c r="C4110" s="53">
        <v>32.700000000000003</v>
      </c>
      <c r="D4110" s="38" t="s">
        <v>390</v>
      </c>
      <c r="E4110" s="13">
        <f>C4110*$H$4</f>
        <v>1667.7</v>
      </c>
      <c r="F4110" s="14">
        <f t="shared" si="348"/>
        <v>0</v>
      </c>
      <c r="G4110" s="13">
        <f t="shared" ref="G4110:G4173" si="350">ROUND(H4110/1.2,2)</f>
        <v>1389.75</v>
      </c>
      <c r="H4110" s="13">
        <f t="shared" si="349"/>
        <v>1667.7</v>
      </c>
    </row>
    <row r="4111" spans="1:8" ht="12.4" customHeight="1" outlineLevel="2">
      <c r="A4111" s="19">
        <v>4661209</v>
      </c>
      <c r="B4111" s="68" t="s">
        <v>4196</v>
      </c>
      <c r="C4111" s="53">
        <v>32.700000000000003</v>
      </c>
      <c r="D4111" s="38" t="s">
        <v>390</v>
      </c>
      <c r="E4111" s="13">
        <f>C4111*$H$4</f>
        <v>1667.7</v>
      </c>
      <c r="F4111" s="14">
        <f t="shared" si="348"/>
        <v>0</v>
      </c>
      <c r="G4111" s="13">
        <f t="shared" si="350"/>
        <v>1389.75</v>
      </c>
      <c r="H4111" s="13">
        <f t="shared" si="349"/>
        <v>1667.7</v>
      </c>
    </row>
    <row r="4112" spans="1:8" ht="12.4" customHeight="1" outlineLevel="2">
      <c r="A4112" s="19">
        <v>4660106</v>
      </c>
      <c r="B4112" s="68" t="s">
        <v>4197</v>
      </c>
      <c r="C4112" s="53">
        <v>27.700000000000003</v>
      </c>
      <c r="D4112" s="38" t="s">
        <v>390</v>
      </c>
      <c r="E4112" s="13">
        <f>C4112*$H$4</f>
        <v>1412.7</v>
      </c>
      <c r="F4112" s="14">
        <f t="shared" si="348"/>
        <v>0</v>
      </c>
      <c r="G4112" s="13">
        <f t="shared" si="350"/>
        <v>1177.25</v>
      </c>
      <c r="H4112" s="13">
        <f t="shared" si="349"/>
        <v>1412.7</v>
      </c>
    </row>
    <row r="4113" spans="1:8" ht="12.4" customHeight="1" outlineLevel="2">
      <c r="A4113" s="19">
        <v>4661106</v>
      </c>
      <c r="B4113" s="68" t="s">
        <v>4198</v>
      </c>
      <c r="C4113" s="53">
        <v>27.700000000000003</v>
      </c>
      <c r="D4113" s="38" t="s">
        <v>390</v>
      </c>
      <c r="E4113" s="13">
        <f>C4113*$H$4</f>
        <v>1412.7</v>
      </c>
      <c r="F4113" s="14">
        <f t="shared" si="348"/>
        <v>0</v>
      </c>
      <c r="G4113" s="13">
        <f t="shared" si="350"/>
        <v>1177.25</v>
      </c>
      <c r="H4113" s="13">
        <f t="shared" si="349"/>
        <v>1412.7</v>
      </c>
    </row>
    <row r="4114" spans="1:8" ht="12.4" customHeight="1" outlineLevel="2">
      <c r="A4114" s="19">
        <v>4660107</v>
      </c>
      <c r="B4114" s="68" t="s">
        <v>4199</v>
      </c>
      <c r="C4114" s="53">
        <v>30.200000000000003</v>
      </c>
      <c r="D4114" s="38" t="s">
        <v>390</v>
      </c>
      <c r="E4114" s="13">
        <f>C4114*$H$4</f>
        <v>1540.2</v>
      </c>
      <c r="F4114" s="14">
        <f t="shared" si="348"/>
        <v>0</v>
      </c>
      <c r="G4114" s="13">
        <f t="shared" si="350"/>
        <v>1283.5</v>
      </c>
      <c r="H4114" s="13">
        <f t="shared" si="349"/>
        <v>1540.2</v>
      </c>
    </row>
    <row r="4115" spans="1:8" ht="12.4" customHeight="1" outlineLevel="2">
      <c r="A4115" s="19">
        <v>4661107</v>
      </c>
      <c r="B4115" s="68" t="s">
        <v>4200</v>
      </c>
      <c r="C4115" s="53">
        <v>30.200000000000003</v>
      </c>
      <c r="D4115" s="38" t="s">
        <v>390</v>
      </c>
      <c r="E4115" s="13">
        <f>C4115*$H$4</f>
        <v>1540.2</v>
      </c>
      <c r="F4115" s="14">
        <f t="shared" si="348"/>
        <v>0</v>
      </c>
      <c r="G4115" s="13">
        <f t="shared" si="350"/>
        <v>1283.5</v>
      </c>
      <c r="H4115" s="13">
        <f t="shared" si="349"/>
        <v>1540.2</v>
      </c>
    </row>
    <row r="4116" spans="1:8" ht="12.4" customHeight="1" outlineLevel="2">
      <c r="A4116" s="19">
        <v>4660108</v>
      </c>
      <c r="B4116" s="68" t="s">
        <v>4201</v>
      </c>
      <c r="C4116" s="53">
        <v>32.700000000000003</v>
      </c>
      <c r="D4116" s="38" t="s">
        <v>390</v>
      </c>
      <c r="E4116" s="13">
        <f>C4116*$H$4</f>
        <v>1667.7</v>
      </c>
      <c r="F4116" s="14">
        <f t="shared" si="348"/>
        <v>0</v>
      </c>
      <c r="G4116" s="13">
        <f t="shared" si="350"/>
        <v>1389.75</v>
      </c>
      <c r="H4116" s="13">
        <f t="shared" si="349"/>
        <v>1667.7</v>
      </c>
    </row>
    <row r="4117" spans="1:8" ht="12.4" customHeight="1" outlineLevel="2">
      <c r="A4117" s="19">
        <v>4661108</v>
      </c>
      <c r="B4117" s="68" t="s">
        <v>4202</v>
      </c>
      <c r="C4117" s="53">
        <v>32.700000000000003</v>
      </c>
      <c r="D4117" s="38" t="s">
        <v>390</v>
      </c>
      <c r="E4117" s="13">
        <f>C4117*$H$4</f>
        <v>1667.7</v>
      </c>
      <c r="F4117" s="14">
        <f t="shared" si="348"/>
        <v>0</v>
      </c>
      <c r="G4117" s="13">
        <f t="shared" si="350"/>
        <v>1389.75</v>
      </c>
      <c r="H4117" s="13">
        <f t="shared" si="349"/>
        <v>1667.7</v>
      </c>
    </row>
    <row r="4118" spans="1:8" ht="12.4" customHeight="1" outlineLevel="2">
      <c r="A4118" s="19">
        <v>4660109</v>
      </c>
      <c r="B4118" s="68" t="s">
        <v>4203</v>
      </c>
      <c r="C4118" s="53">
        <v>52.800000000000004</v>
      </c>
      <c r="D4118" s="38" t="s">
        <v>390</v>
      </c>
      <c r="E4118" s="13">
        <f>C4118*$H$4</f>
        <v>2692.8</v>
      </c>
      <c r="F4118" s="14">
        <f t="shared" si="348"/>
        <v>0</v>
      </c>
      <c r="G4118" s="13">
        <f t="shared" si="350"/>
        <v>2244</v>
      </c>
      <c r="H4118" s="13">
        <f t="shared" si="349"/>
        <v>2692.8</v>
      </c>
    </row>
    <row r="4119" spans="1:8" ht="12.4" customHeight="1" outlineLevel="2">
      <c r="A4119" s="19">
        <v>4661109</v>
      </c>
      <c r="B4119" s="68" t="s">
        <v>4204</v>
      </c>
      <c r="C4119" s="53">
        <v>57.7</v>
      </c>
      <c r="D4119" s="38" t="s">
        <v>390</v>
      </c>
      <c r="E4119" s="13">
        <f>C4119*$H$4</f>
        <v>2942.7000000000003</v>
      </c>
      <c r="F4119" s="14">
        <f t="shared" si="348"/>
        <v>0</v>
      </c>
      <c r="G4119" s="13">
        <f t="shared" si="350"/>
        <v>2452.25</v>
      </c>
      <c r="H4119" s="13">
        <f t="shared" si="349"/>
        <v>2942.7000000000003</v>
      </c>
    </row>
    <row r="4120" spans="1:8" ht="12.4" customHeight="1" outlineLevel="1">
      <c r="A4120" s="42" t="s">
        <v>293</v>
      </c>
      <c r="B4120" s="68"/>
      <c r="C4120" s="9"/>
      <c r="D4120" s="9"/>
      <c r="E4120" s="13"/>
      <c r="F4120" s="10"/>
      <c r="G4120" s="13">
        <f t="shared" si="350"/>
        <v>0</v>
      </c>
      <c r="H4120" s="13"/>
    </row>
    <row r="4121" spans="1:8" ht="12.4" customHeight="1" outlineLevel="2">
      <c r="A4121" s="19">
        <v>4663309</v>
      </c>
      <c r="B4121" s="68" t="s">
        <v>4205</v>
      </c>
      <c r="C4121" s="53">
        <v>56</v>
      </c>
      <c r="D4121" s="38" t="s">
        <v>390</v>
      </c>
      <c r="E4121" s="13">
        <f>C4121*$H$4</f>
        <v>2856</v>
      </c>
      <c r="F4121" s="14">
        <f t="shared" ref="F4121:F4146" si="351">$F$4074</f>
        <v>0</v>
      </c>
      <c r="G4121" s="13">
        <f t="shared" si="350"/>
        <v>2380</v>
      </c>
      <c r="H4121" s="13">
        <f t="shared" ref="H4121:H4146" si="352">E4121-E4121*F4121</f>
        <v>2856</v>
      </c>
    </row>
    <row r="4122" spans="1:8" ht="12.4" customHeight="1" outlineLevel="2">
      <c r="A4122" s="19">
        <v>4663410</v>
      </c>
      <c r="B4122" s="68" t="s">
        <v>4206</v>
      </c>
      <c r="C4122" s="53">
        <v>84</v>
      </c>
      <c r="D4122" s="38" t="s">
        <v>390</v>
      </c>
      <c r="E4122" s="13">
        <f>C4122*$H$4</f>
        <v>4284</v>
      </c>
      <c r="F4122" s="14">
        <f t="shared" si="351"/>
        <v>0</v>
      </c>
      <c r="G4122" s="13">
        <f t="shared" si="350"/>
        <v>3570</v>
      </c>
      <c r="H4122" s="13">
        <f t="shared" si="352"/>
        <v>4284</v>
      </c>
    </row>
    <row r="4123" spans="1:8" ht="12.4" customHeight="1" outlineLevel="2">
      <c r="A4123" s="19">
        <v>4663511</v>
      </c>
      <c r="B4123" s="68" t="s">
        <v>4207</v>
      </c>
      <c r="C4123" s="53">
        <v>150</v>
      </c>
      <c r="D4123" s="38" t="s">
        <v>390</v>
      </c>
      <c r="E4123" s="13">
        <f>C4123*$H$4</f>
        <v>7650</v>
      </c>
      <c r="F4123" s="14">
        <f t="shared" si="351"/>
        <v>0</v>
      </c>
      <c r="G4123" s="13">
        <f t="shared" si="350"/>
        <v>6375</v>
      </c>
      <c r="H4123" s="13">
        <f t="shared" si="352"/>
        <v>7650</v>
      </c>
    </row>
    <row r="4124" spans="1:8" ht="12.4" customHeight="1" outlineLevel="2">
      <c r="A4124" s="19">
        <v>4663612</v>
      </c>
      <c r="B4124" s="68" t="s">
        <v>4208</v>
      </c>
      <c r="C4124" s="53">
        <v>210</v>
      </c>
      <c r="D4124" s="38" t="s">
        <v>390</v>
      </c>
      <c r="E4124" s="13">
        <f>C4124*$H$4</f>
        <v>10710</v>
      </c>
      <c r="F4124" s="14">
        <f t="shared" si="351"/>
        <v>0</v>
      </c>
      <c r="G4124" s="13">
        <f t="shared" si="350"/>
        <v>8925</v>
      </c>
      <c r="H4124" s="13">
        <f t="shared" si="352"/>
        <v>10710</v>
      </c>
    </row>
    <row r="4125" spans="1:8" ht="12.4" customHeight="1" outlineLevel="2">
      <c r="A4125" s="19">
        <v>4664001</v>
      </c>
      <c r="B4125" s="68" t="s">
        <v>4209</v>
      </c>
      <c r="C4125" s="53">
        <v>340</v>
      </c>
      <c r="D4125" s="38" t="s">
        <v>390</v>
      </c>
      <c r="E4125" s="13">
        <f>C4125*$H$4</f>
        <v>17340</v>
      </c>
      <c r="F4125" s="14">
        <f t="shared" si="351"/>
        <v>0</v>
      </c>
      <c r="G4125" s="13">
        <f t="shared" si="350"/>
        <v>14450</v>
      </c>
      <c r="H4125" s="13">
        <f t="shared" si="352"/>
        <v>17340</v>
      </c>
    </row>
    <row r="4126" spans="1:8" ht="12.4" customHeight="1" outlineLevel="2">
      <c r="A4126" s="19">
        <v>4664002</v>
      </c>
      <c r="B4126" s="68" t="s">
        <v>4210</v>
      </c>
      <c r="C4126" s="53">
        <v>510</v>
      </c>
      <c r="D4126" s="38" t="s">
        <v>390</v>
      </c>
      <c r="E4126" s="13">
        <f>C4126*$H$4</f>
        <v>26010</v>
      </c>
      <c r="F4126" s="14">
        <f t="shared" si="351"/>
        <v>0</v>
      </c>
      <c r="G4126" s="13">
        <f t="shared" si="350"/>
        <v>21675</v>
      </c>
      <c r="H4126" s="13">
        <f t="shared" si="352"/>
        <v>26010</v>
      </c>
    </row>
    <row r="4127" spans="1:8" ht="12.4" customHeight="1" outlineLevel="2">
      <c r="A4127" s="19">
        <v>4663713</v>
      </c>
      <c r="B4127" s="68" t="s">
        <v>4211</v>
      </c>
      <c r="C4127" s="53">
        <v>520</v>
      </c>
      <c r="D4127" s="38" t="s">
        <v>390</v>
      </c>
      <c r="E4127" s="13">
        <f>C4127*$H$4</f>
        <v>26520</v>
      </c>
      <c r="F4127" s="14">
        <f t="shared" si="351"/>
        <v>0</v>
      </c>
      <c r="G4127" s="13">
        <f t="shared" si="350"/>
        <v>22100</v>
      </c>
      <c r="H4127" s="13">
        <f t="shared" si="352"/>
        <v>26520</v>
      </c>
    </row>
    <row r="4128" spans="1:8" ht="12.4" customHeight="1" outlineLevel="2">
      <c r="A4128" s="19">
        <v>4663914</v>
      </c>
      <c r="B4128" s="68" t="s">
        <v>4212</v>
      </c>
      <c r="C4128" s="53">
        <v>1054</v>
      </c>
      <c r="D4128" s="38" t="s">
        <v>390</v>
      </c>
      <c r="E4128" s="13">
        <f>C4128*$H$4</f>
        <v>53754</v>
      </c>
      <c r="F4128" s="14">
        <f t="shared" si="351"/>
        <v>0</v>
      </c>
      <c r="G4128" s="13">
        <f t="shared" si="350"/>
        <v>44795</v>
      </c>
      <c r="H4128" s="13">
        <f t="shared" si="352"/>
        <v>53754</v>
      </c>
    </row>
    <row r="4129" spans="1:8" ht="12.4" customHeight="1" outlineLevel="2">
      <c r="A4129" s="19">
        <v>4662131</v>
      </c>
      <c r="B4129" s="68" t="s">
        <v>4213</v>
      </c>
      <c r="C4129" s="53">
        <v>61</v>
      </c>
      <c r="D4129" s="38" t="s">
        <v>390</v>
      </c>
      <c r="E4129" s="13">
        <f>C4129*$H$4</f>
        <v>3111</v>
      </c>
      <c r="F4129" s="14">
        <f t="shared" si="351"/>
        <v>0</v>
      </c>
      <c r="G4129" s="13">
        <f t="shared" si="350"/>
        <v>2592.5</v>
      </c>
      <c r="H4129" s="13">
        <f t="shared" si="352"/>
        <v>3111</v>
      </c>
    </row>
    <row r="4130" spans="1:8" ht="12.4" customHeight="1" outlineLevel="2">
      <c r="A4130" s="19">
        <v>4662132</v>
      </c>
      <c r="B4130" s="68" t="s">
        <v>4214</v>
      </c>
      <c r="C4130" s="53">
        <v>86</v>
      </c>
      <c r="D4130" s="38" t="s">
        <v>390</v>
      </c>
      <c r="E4130" s="13">
        <f>C4130*$H$4</f>
        <v>4386</v>
      </c>
      <c r="F4130" s="14">
        <f t="shared" si="351"/>
        <v>0</v>
      </c>
      <c r="G4130" s="13">
        <f t="shared" si="350"/>
        <v>3655</v>
      </c>
      <c r="H4130" s="13">
        <f t="shared" si="352"/>
        <v>4386</v>
      </c>
    </row>
    <row r="4131" spans="1:8" ht="12.4" customHeight="1" outlineLevel="2">
      <c r="A4131" s="19">
        <v>4662133</v>
      </c>
      <c r="B4131" s="68" t="s">
        <v>4215</v>
      </c>
      <c r="C4131" s="53">
        <v>175</v>
      </c>
      <c r="D4131" s="38" t="s">
        <v>390</v>
      </c>
      <c r="E4131" s="13">
        <f>C4131*$H$4</f>
        <v>8925</v>
      </c>
      <c r="F4131" s="14">
        <f t="shared" si="351"/>
        <v>0</v>
      </c>
      <c r="G4131" s="13">
        <f t="shared" si="350"/>
        <v>7437.5</v>
      </c>
      <c r="H4131" s="13">
        <f t="shared" si="352"/>
        <v>8925</v>
      </c>
    </row>
    <row r="4132" spans="1:8" ht="12.4" customHeight="1" outlineLevel="2">
      <c r="A4132" s="19">
        <v>4662134</v>
      </c>
      <c r="B4132" s="68" t="s">
        <v>4216</v>
      </c>
      <c r="C4132" s="53">
        <v>230</v>
      </c>
      <c r="D4132" s="38" t="s">
        <v>390</v>
      </c>
      <c r="E4132" s="13">
        <f>C4132*$H$4</f>
        <v>11730</v>
      </c>
      <c r="F4132" s="14">
        <f t="shared" si="351"/>
        <v>0</v>
      </c>
      <c r="G4132" s="13">
        <f t="shared" si="350"/>
        <v>9775</v>
      </c>
      <c r="H4132" s="13">
        <f t="shared" si="352"/>
        <v>11730</v>
      </c>
    </row>
    <row r="4133" spans="1:8" ht="12.4" customHeight="1" outlineLevel="2">
      <c r="A4133" s="19">
        <v>4662151</v>
      </c>
      <c r="B4133" s="68" t="s">
        <v>4217</v>
      </c>
      <c r="C4133" s="53">
        <v>342</v>
      </c>
      <c r="D4133" s="38" t="s">
        <v>390</v>
      </c>
      <c r="E4133" s="13">
        <f>C4133*$H$4</f>
        <v>17442</v>
      </c>
      <c r="F4133" s="14">
        <f t="shared" si="351"/>
        <v>0</v>
      </c>
      <c r="G4133" s="13">
        <f t="shared" si="350"/>
        <v>14535</v>
      </c>
      <c r="H4133" s="13">
        <f t="shared" si="352"/>
        <v>17442</v>
      </c>
    </row>
    <row r="4134" spans="1:8" ht="12.4" customHeight="1" outlineLevel="2">
      <c r="A4134" s="19">
        <v>4662152</v>
      </c>
      <c r="B4134" s="68" t="s">
        <v>4218</v>
      </c>
      <c r="C4134" s="53">
        <v>514</v>
      </c>
      <c r="D4134" s="38" t="s">
        <v>391</v>
      </c>
      <c r="E4134" s="13">
        <f>C4134*$H$4</f>
        <v>26214</v>
      </c>
      <c r="F4134" s="14">
        <f t="shared" si="351"/>
        <v>0</v>
      </c>
      <c r="G4134" s="13">
        <f t="shared" si="350"/>
        <v>21845</v>
      </c>
      <c r="H4134" s="13">
        <f t="shared" si="352"/>
        <v>26214</v>
      </c>
    </row>
    <row r="4135" spans="1:8" ht="12.4" customHeight="1" outlineLevel="2">
      <c r="A4135" s="19">
        <v>4663135</v>
      </c>
      <c r="B4135" s="68" t="s">
        <v>4219</v>
      </c>
      <c r="C4135" s="53">
        <v>522</v>
      </c>
      <c r="D4135" s="38" t="s">
        <v>390</v>
      </c>
      <c r="E4135" s="13">
        <f>C4135*$H$4</f>
        <v>26622</v>
      </c>
      <c r="F4135" s="14">
        <f t="shared" si="351"/>
        <v>0</v>
      </c>
      <c r="G4135" s="13">
        <f t="shared" si="350"/>
        <v>22185</v>
      </c>
      <c r="H4135" s="13">
        <f t="shared" si="352"/>
        <v>26622</v>
      </c>
    </row>
    <row r="4136" spans="1:8" ht="12.4" customHeight="1" outlineLevel="2">
      <c r="A4136" s="19">
        <v>4662153</v>
      </c>
      <c r="B4136" s="68" t="s">
        <v>4220</v>
      </c>
      <c r="C4136" s="53">
        <v>1190</v>
      </c>
      <c r="D4136" s="38" t="s">
        <v>391</v>
      </c>
      <c r="E4136" s="13">
        <f>C4136*$H$4</f>
        <v>60690</v>
      </c>
      <c r="F4136" s="14">
        <f t="shared" si="351"/>
        <v>0</v>
      </c>
      <c r="G4136" s="13">
        <f t="shared" si="350"/>
        <v>50575</v>
      </c>
      <c r="H4136" s="13">
        <f t="shared" si="352"/>
        <v>60690</v>
      </c>
    </row>
    <row r="4137" spans="1:8" ht="12.4" customHeight="1" outlineLevel="2">
      <c r="A4137" s="19">
        <v>4664309</v>
      </c>
      <c r="B4137" s="68" t="s">
        <v>4221</v>
      </c>
      <c r="C4137" s="53">
        <v>83.8</v>
      </c>
      <c r="D4137" s="38" t="s">
        <v>390</v>
      </c>
      <c r="E4137" s="13">
        <f>C4137*$H$4</f>
        <v>4273.8</v>
      </c>
      <c r="F4137" s="14">
        <f t="shared" si="351"/>
        <v>0</v>
      </c>
      <c r="G4137" s="13">
        <f t="shared" si="350"/>
        <v>3561.5</v>
      </c>
      <c r="H4137" s="13">
        <f t="shared" si="352"/>
        <v>4273.8</v>
      </c>
    </row>
    <row r="4138" spans="1:8" ht="12.4" customHeight="1" outlineLevel="2">
      <c r="A4138" s="19">
        <v>4664410</v>
      </c>
      <c r="B4138" s="68" t="s">
        <v>4222</v>
      </c>
      <c r="C4138" s="53">
        <v>123</v>
      </c>
      <c r="D4138" s="38" t="s">
        <v>391</v>
      </c>
      <c r="E4138" s="13">
        <f>C4138*$H$4</f>
        <v>6273</v>
      </c>
      <c r="F4138" s="14">
        <f t="shared" si="351"/>
        <v>0</v>
      </c>
      <c r="G4138" s="13">
        <f t="shared" si="350"/>
        <v>5227.5</v>
      </c>
      <c r="H4138" s="13">
        <f t="shared" si="352"/>
        <v>6273</v>
      </c>
    </row>
    <row r="4139" spans="1:8" ht="12.4" customHeight="1" outlineLevel="2">
      <c r="A4139" s="19">
        <v>4664511</v>
      </c>
      <c r="B4139" s="68" t="s">
        <v>4223</v>
      </c>
      <c r="C4139" s="53">
        <v>184</v>
      </c>
      <c r="D4139" s="38" t="s">
        <v>391</v>
      </c>
      <c r="E4139" s="13">
        <f>C4139*$H$4</f>
        <v>9384</v>
      </c>
      <c r="F4139" s="14">
        <f t="shared" si="351"/>
        <v>0</v>
      </c>
      <c r="G4139" s="13">
        <f t="shared" si="350"/>
        <v>7820</v>
      </c>
      <c r="H4139" s="13">
        <f t="shared" si="352"/>
        <v>9384</v>
      </c>
    </row>
    <row r="4140" spans="1:8" ht="12.4" customHeight="1" outlineLevel="2">
      <c r="A4140" s="19">
        <v>4664612</v>
      </c>
      <c r="B4140" s="68" t="s">
        <v>4224</v>
      </c>
      <c r="C4140" s="53">
        <v>268</v>
      </c>
      <c r="D4140" s="38" t="s">
        <v>391</v>
      </c>
      <c r="E4140" s="13">
        <f>C4140*$H$4</f>
        <v>13668</v>
      </c>
      <c r="F4140" s="14">
        <f t="shared" si="351"/>
        <v>0</v>
      </c>
      <c r="G4140" s="13">
        <f t="shared" si="350"/>
        <v>11390</v>
      </c>
      <c r="H4140" s="13">
        <f t="shared" si="352"/>
        <v>13668</v>
      </c>
    </row>
    <row r="4141" spans="1:8" ht="12.4" customHeight="1" outlineLevel="2">
      <c r="A4141" s="19">
        <v>4664713</v>
      </c>
      <c r="B4141" s="68" t="s">
        <v>4225</v>
      </c>
      <c r="C4141" s="53">
        <v>750</v>
      </c>
      <c r="D4141" s="38" t="s">
        <v>391</v>
      </c>
      <c r="E4141" s="13">
        <f>C4141*$H$4</f>
        <v>38250</v>
      </c>
      <c r="F4141" s="14">
        <f t="shared" si="351"/>
        <v>0</v>
      </c>
      <c r="G4141" s="13">
        <f t="shared" si="350"/>
        <v>31875</v>
      </c>
      <c r="H4141" s="13">
        <f t="shared" si="352"/>
        <v>38250</v>
      </c>
    </row>
    <row r="4142" spans="1:8" ht="12.4" customHeight="1" outlineLevel="2">
      <c r="A4142" s="19">
        <v>4662141</v>
      </c>
      <c r="B4142" s="68" t="s">
        <v>4226</v>
      </c>
      <c r="C4142" s="53">
        <v>82.899999999999991</v>
      </c>
      <c r="D4142" s="38" t="s">
        <v>391</v>
      </c>
      <c r="E4142" s="13">
        <f>C4142*$H$4</f>
        <v>4227.8999999999996</v>
      </c>
      <c r="F4142" s="14">
        <f t="shared" si="351"/>
        <v>0</v>
      </c>
      <c r="G4142" s="13">
        <f t="shared" si="350"/>
        <v>3523.25</v>
      </c>
      <c r="H4142" s="13">
        <f t="shared" si="352"/>
        <v>4227.8999999999996</v>
      </c>
    </row>
    <row r="4143" spans="1:8" ht="12.4" customHeight="1" outlineLevel="2">
      <c r="A4143" s="19">
        <v>4662142</v>
      </c>
      <c r="B4143" s="68" t="s">
        <v>4227</v>
      </c>
      <c r="C4143" s="53">
        <v>129</v>
      </c>
      <c r="D4143" s="38" t="s">
        <v>391</v>
      </c>
      <c r="E4143" s="13">
        <f>C4143*$H$4</f>
        <v>6579</v>
      </c>
      <c r="F4143" s="14">
        <f t="shared" si="351"/>
        <v>0</v>
      </c>
      <c r="G4143" s="13">
        <f t="shared" si="350"/>
        <v>5482.5</v>
      </c>
      <c r="H4143" s="13">
        <f t="shared" si="352"/>
        <v>6579</v>
      </c>
    </row>
    <row r="4144" spans="1:8" ht="12.4" customHeight="1" outlineLevel="2">
      <c r="A4144" s="19">
        <v>4662143</v>
      </c>
      <c r="B4144" s="68" t="s">
        <v>4228</v>
      </c>
      <c r="C4144" s="53">
        <v>197</v>
      </c>
      <c r="D4144" s="38" t="s">
        <v>391</v>
      </c>
      <c r="E4144" s="13">
        <f>C4144*$H$4</f>
        <v>10047</v>
      </c>
      <c r="F4144" s="14">
        <f t="shared" si="351"/>
        <v>0</v>
      </c>
      <c r="G4144" s="13">
        <f t="shared" si="350"/>
        <v>8372.5</v>
      </c>
      <c r="H4144" s="13">
        <f t="shared" si="352"/>
        <v>10047</v>
      </c>
    </row>
    <row r="4145" spans="1:8" ht="12.4" customHeight="1" outlineLevel="2">
      <c r="A4145" s="19">
        <v>4662144</v>
      </c>
      <c r="B4145" s="68" t="s">
        <v>4229</v>
      </c>
      <c r="C4145" s="53">
        <v>267</v>
      </c>
      <c r="D4145" s="38" t="s">
        <v>391</v>
      </c>
      <c r="E4145" s="13">
        <f>C4145*$H$4</f>
        <v>13617</v>
      </c>
      <c r="F4145" s="14">
        <f t="shared" si="351"/>
        <v>0</v>
      </c>
      <c r="G4145" s="13">
        <f t="shared" si="350"/>
        <v>11347.5</v>
      </c>
      <c r="H4145" s="13">
        <f t="shared" si="352"/>
        <v>13617</v>
      </c>
    </row>
    <row r="4146" spans="1:8" ht="12.4" customHeight="1" outlineLevel="2">
      <c r="A4146" s="19">
        <v>4662145</v>
      </c>
      <c r="B4146" s="68" t="s">
        <v>4230</v>
      </c>
      <c r="C4146" s="53">
        <v>755</v>
      </c>
      <c r="D4146" s="38" t="s">
        <v>391</v>
      </c>
      <c r="E4146" s="13">
        <f>C4146*$H$4</f>
        <v>38505</v>
      </c>
      <c r="F4146" s="14">
        <f t="shared" si="351"/>
        <v>0</v>
      </c>
      <c r="G4146" s="13">
        <f t="shared" si="350"/>
        <v>32087.5</v>
      </c>
      <c r="H4146" s="13">
        <f t="shared" si="352"/>
        <v>38505</v>
      </c>
    </row>
    <row r="4147" spans="1:8" ht="12.4" customHeight="1" outlineLevel="1">
      <c r="A4147" s="42" t="s">
        <v>294</v>
      </c>
      <c r="B4147" s="68"/>
      <c r="C4147" s="9"/>
      <c r="D4147" s="9"/>
      <c r="E4147" s="13"/>
      <c r="F4147" s="10"/>
      <c r="G4147" s="13">
        <f t="shared" si="350"/>
        <v>0</v>
      </c>
      <c r="H4147" s="13"/>
    </row>
    <row r="4148" spans="1:8" ht="12.4" customHeight="1" outlineLevel="2">
      <c r="A4148" s="19">
        <v>4667001</v>
      </c>
      <c r="B4148" s="68" t="s">
        <v>4231</v>
      </c>
      <c r="C4148" s="53">
        <v>244</v>
      </c>
      <c r="D4148" s="38" t="s">
        <v>390</v>
      </c>
      <c r="E4148" s="13">
        <f>C4148*$H$4</f>
        <v>12444</v>
      </c>
      <c r="F4148" s="14">
        <f t="shared" ref="F4148:F4162" si="353">$F$4074</f>
        <v>0</v>
      </c>
      <c r="G4148" s="13">
        <f t="shared" si="350"/>
        <v>10370</v>
      </c>
      <c r="H4148" s="13">
        <f t="shared" ref="H4148:H4162" si="354">E4148-E4148*F4148</f>
        <v>12444</v>
      </c>
    </row>
    <row r="4149" spans="1:8" ht="12.4" customHeight="1" outlineLevel="2">
      <c r="A4149" s="19">
        <v>4667002</v>
      </c>
      <c r="B4149" s="68" t="s">
        <v>4232</v>
      </c>
      <c r="C4149" s="53">
        <v>314</v>
      </c>
      <c r="D4149" s="38" t="s">
        <v>390</v>
      </c>
      <c r="E4149" s="13">
        <f>C4149*$H$4</f>
        <v>16014</v>
      </c>
      <c r="F4149" s="14">
        <f t="shared" si="353"/>
        <v>0</v>
      </c>
      <c r="G4149" s="13">
        <f t="shared" si="350"/>
        <v>13345</v>
      </c>
      <c r="H4149" s="13">
        <f t="shared" si="354"/>
        <v>16014</v>
      </c>
    </row>
    <row r="4150" spans="1:8" ht="12.4" customHeight="1" outlineLevel="2">
      <c r="A4150" s="19">
        <v>4667003</v>
      </c>
      <c r="B4150" s="68" t="s">
        <v>4233</v>
      </c>
      <c r="C4150" s="53">
        <v>460</v>
      </c>
      <c r="D4150" s="38" t="s">
        <v>390</v>
      </c>
      <c r="E4150" s="13">
        <f>C4150*$H$4</f>
        <v>23460</v>
      </c>
      <c r="F4150" s="14">
        <f t="shared" si="353"/>
        <v>0</v>
      </c>
      <c r="G4150" s="13">
        <f t="shared" si="350"/>
        <v>19550</v>
      </c>
      <c r="H4150" s="13">
        <f t="shared" si="354"/>
        <v>23460</v>
      </c>
    </row>
    <row r="4151" spans="1:8" ht="12.4" customHeight="1" outlineLevel="2">
      <c r="A4151" s="19">
        <v>4667004</v>
      </c>
      <c r="B4151" s="68" t="s">
        <v>4234</v>
      </c>
      <c r="C4151" s="53">
        <v>660</v>
      </c>
      <c r="D4151" s="38" t="s">
        <v>390</v>
      </c>
      <c r="E4151" s="13">
        <f>C4151*$H$4</f>
        <v>33660</v>
      </c>
      <c r="F4151" s="14">
        <f t="shared" si="353"/>
        <v>0</v>
      </c>
      <c r="G4151" s="13">
        <f t="shared" si="350"/>
        <v>28050</v>
      </c>
      <c r="H4151" s="13">
        <f t="shared" si="354"/>
        <v>33660</v>
      </c>
    </row>
    <row r="4152" spans="1:8" ht="12.4" customHeight="1" outlineLevel="2">
      <c r="A4152" s="19">
        <v>4667005</v>
      </c>
      <c r="B4152" s="68" t="s">
        <v>4235</v>
      </c>
      <c r="C4152" s="53">
        <v>803</v>
      </c>
      <c r="D4152" s="38" t="s">
        <v>390</v>
      </c>
      <c r="E4152" s="13">
        <f>C4152*$H$4</f>
        <v>40953</v>
      </c>
      <c r="F4152" s="14">
        <f t="shared" si="353"/>
        <v>0</v>
      </c>
      <c r="G4152" s="13">
        <f t="shared" si="350"/>
        <v>34127.5</v>
      </c>
      <c r="H4152" s="13">
        <f t="shared" si="354"/>
        <v>40953</v>
      </c>
    </row>
    <row r="4153" spans="1:8" ht="12.4" customHeight="1" outlineLevel="2">
      <c r="A4153" s="19">
        <v>4667063</v>
      </c>
      <c r="B4153" s="68" t="s">
        <v>4236</v>
      </c>
      <c r="C4153" s="53">
        <v>1570</v>
      </c>
      <c r="D4153" s="38" t="s">
        <v>391</v>
      </c>
      <c r="E4153" s="13">
        <f>C4153*$H$4</f>
        <v>80070</v>
      </c>
      <c r="F4153" s="14">
        <f t="shared" si="353"/>
        <v>0</v>
      </c>
      <c r="G4153" s="13">
        <f t="shared" si="350"/>
        <v>66725</v>
      </c>
      <c r="H4153" s="13">
        <f t="shared" si="354"/>
        <v>80070</v>
      </c>
    </row>
    <row r="4154" spans="1:8" ht="12.4" customHeight="1" outlineLevel="2">
      <c r="A4154" s="19">
        <v>4667006</v>
      </c>
      <c r="B4154" s="68" t="s">
        <v>4237</v>
      </c>
      <c r="C4154" s="53">
        <v>1610</v>
      </c>
      <c r="D4154" s="38" t="s">
        <v>390</v>
      </c>
      <c r="E4154" s="13">
        <f>C4154*$H$4</f>
        <v>82110</v>
      </c>
      <c r="F4154" s="14">
        <f t="shared" si="353"/>
        <v>0</v>
      </c>
      <c r="G4154" s="13">
        <f t="shared" si="350"/>
        <v>68425</v>
      </c>
      <c r="H4154" s="13">
        <f t="shared" si="354"/>
        <v>82110</v>
      </c>
    </row>
    <row r="4155" spans="1:8" ht="12.4" customHeight="1" outlineLevel="2">
      <c r="A4155" s="19">
        <v>4667007</v>
      </c>
      <c r="B4155" s="68" t="s">
        <v>4238</v>
      </c>
      <c r="C4155" s="53">
        <v>1968</v>
      </c>
      <c r="D4155" s="38" t="s">
        <v>390</v>
      </c>
      <c r="E4155" s="13">
        <f>C4155*$H$4</f>
        <v>100368</v>
      </c>
      <c r="F4155" s="14">
        <f t="shared" si="353"/>
        <v>0</v>
      </c>
      <c r="G4155" s="13">
        <f t="shared" si="350"/>
        <v>83640</v>
      </c>
      <c r="H4155" s="13">
        <f t="shared" si="354"/>
        <v>100368</v>
      </c>
    </row>
    <row r="4156" spans="1:8" ht="12.4" customHeight="1" outlineLevel="2">
      <c r="A4156" s="19">
        <v>4667021</v>
      </c>
      <c r="B4156" s="68" t="s">
        <v>4239</v>
      </c>
      <c r="C4156" s="53">
        <v>252</v>
      </c>
      <c r="D4156" s="38" t="s">
        <v>390</v>
      </c>
      <c r="E4156" s="13">
        <f>C4156*$H$4</f>
        <v>12852</v>
      </c>
      <c r="F4156" s="14">
        <f t="shared" si="353"/>
        <v>0</v>
      </c>
      <c r="G4156" s="13">
        <f t="shared" si="350"/>
        <v>10710</v>
      </c>
      <c r="H4156" s="13">
        <f t="shared" si="354"/>
        <v>12852</v>
      </c>
    </row>
    <row r="4157" spans="1:8" ht="12.4" customHeight="1" outlineLevel="2">
      <c r="A4157" s="19">
        <v>4667022</v>
      </c>
      <c r="B4157" s="68" t="s">
        <v>4240</v>
      </c>
      <c r="C4157" s="53">
        <v>334</v>
      </c>
      <c r="D4157" s="38" t="s">
        <v>391</v>
      </c>
      <c r="E4157" s="13">
        <f>C4157*$H$4</f>
        <v>17034</v>
      </c>
      <c r="F4157" s="14">
        <f t="shared" si="353"/>
        <v>0</v>
      </c>
      <c r="G4157" s="13">
        <f t="shared" si="350"/>
        <v>14195</v>
      </c>
      <c r="H4157" s="13">
        <f t="shared" si="354"/>
        <v>17034</v>
      </c>
    </row>
    <row r="4158" spans="1:8" ht="12.4" customHeight="1" outlineLevel="2">
      <c r="A4158" s="19">
        <v>4667023</v>
      </c>
      <c r="B4158" s="68" t="s">
        <v>4241</v>
      </c>
      <c r="C4158" s="53">
        <v>399</v>
      </c>
      <c r="D4158" s="38" t="s">
        <v>391</v>
      </c>
      <c r="E4158" s="13">
        <f>C4158*$H$4</f>
        <v>20349</v>
      </c>
      <c r="F4158" s="14">
        <f t="shared" si="353"/>
        <v>0</v>
      </c>
      <c r="G4158" s="13">
        <f t="shared" si="350"/>
        <v>16957.5</v>
      </c>
      <c r="H4158" s="13">
        <f t="shared" si="354"/>
        <v>20349</v>
      </c>
    </row>
    <row r="4159" spans="1:8" ht="12.4" customHeight="1" outlineLevel="2">
      <c r="A4159" s="19">
        <v>4667024</v>
      </c>
      <c r="B4159" s="68" t="s">
        <v>4242</v>
      </c>
      <c r="C4159" s="53">
        <v>587</v>
      </c>
      <c r="D4159" s="38" t="s">
        <v>391</v>
      </c>
      <c r="E4159" s="13">
        <f>C4159*$H$4</f>
        <v>29937</v>
      </c>
      <c r="F4159" s="14">
        <f t="shared" si="353"/>
        <v>0</v>
      </c>
      <c r="G4159" s="13">
        <f t="shared" si="350"/>
        <v>24947.5</v>
      </c>
      <c r="H4159" s="13">
        <f t="shared" si="354"/>
        <v>29937</v>
      </c>
    </row>
    <row r="4160" spans="1:8" ht="12.4" customHeight="1" outlineLevel="2">
      <c r="A4160" s="19">
        <v>4667025</v>
      </c>
      <c r="B4160" s="68" t="s">
        <v>4243</v>
      </c>
      <c r="C4160" s="53">
        <v>763</v>
      </c>
      <c r="D4160" s="38" t="s">
        <v>391</v>
      </c>
      <c r="E4160" s="13">
        <f>C4160*$H$4</f>
        <v>38913</v>
      </c>
      <c r="F4160" s="14">
        <f t="shared" si="353"/>
        <v>0</v>
      </c>
      <c r="G4160" s="13">
        <f t="shared" si="350"/>
        <v>32427.5</v>
      </c>
      <c r="H4160" s="13">
        <f t="shared" si="354"/>
        <v>38913</v>
      </c>
    </row>
    <row r="4161" spans="1:8" ht="12.4" customHeight="1" outlineLevel="2">
      <c r="A4161" s="19">
        <v>4667026</v>
      </c>
      <c r="B4161" s="68" t="s">
        <v>4244</v>
      </c>
      <c r="C4161" s="53">
        <v>1557</v>
      </c>
      <c r="D4161" s="38" t="s">
        <v>391</v>
      </c>
      <c r="E4161" s="13">
        <f>C4161*$H$4</f>
        <v>79407</v>
      </c>
      <c r="F4161" s="14">
        <f t="shared" si="353"/>
        <v>0</v>
      </c>
      <c r="G4161" s="13">
        <f t="shared" si="350"/>
        <v>66172.5</v>
      </c>
      <c r="H4161" s="13">
        <f t="shared" si="354"/>
        <v>79407</v>
      </c>
    </row>
    <row r="4162" spans="1:8" ht="12.4" customHeight="1" outlineLevel="2">
      <c r="A4162" s="19">
        <v>4667027</v>
      </c>
      <c r="B4162" s="68" t="s">
        <v>4245</v>
      </c>
      <c r="C4162" s="53">
        <v>1881</v>
      </c>
      <c r="D4162" s="38" t="s">
        <v>391</v>
      </c>
      <c r="E4162" s="13">
        <f>C4162*$H$4</f>
        <v>95931</v>
      </c>
      <c r="F4162" s="14">
        <f t="shared" si="353"/>
        <v>0</v>
      </c>
      <c r="G4162" s="13">
        <f t="shared" si="350"/>
        <v>79942.5</v>
      </c>
      <c r="H4162" s="13">
        <f t="shared" si="354"/>
        <v>95931</v>
      </c>
    </row>
    <row r="4163" spans="1:8" ht="12.4" customHeight="1" outlineLevel="1">
      <c r="A4163" s="42" t="s">
        <v>295</v>
      </c>
      <c r="B4163" s="68"/>
      <c r="C4163" s="9"/>
      <c r="D4163" s="9"/>
      <c r="E4163" s="13"/>
      <c r="F4163" s="10"/>
      <c r="G4163" s="13">
        <f t="shared" si="350"/>
        <v>0</v>
      </c>
      <c r="H4163" s="13"/>
    </row>
    <row r="4164" spans="1:8" ht="12.4" customHeight="1" outlineLevel="2">
      <c r="A4164" s="19">
        <v>4667321</v>
      </c>
      <c r="B4164" s="68" t="s">
        <v>4246</v>
      </c>
      <c r="C4164" s="53">
        <v>810</v>
      </c>
      <c r="D4164" s="38" t="s">
        <v>390</v>
      </c>
      <c r="E4164" s="13">
        <f>C4164*$H$4</f>
        <v>41310</v>
      </c>
      <c r="F4164" s="14">
        <f t="shared" ref="F4164:F4175" si="355">$F$4074</f>
        <v>0</v>
      </c>
      <c r="G4164" s="13">
        <f t="shared" si="350"/>
        <v>34425</v>
      </c>
      <c r="H4164" s="13">
        <f t="shared" ref="H4164:H4175" si="356">E4164-E4164*F4164</f>
        <v>41310</v>
      </c>
    </row>
    <row r="4165" spans="1:8" ht="12.4" customHeight="1" outlineLevel="2">
      <c r="A4165" s="19">
        <v>4667331</v>
      </c>
      <c r="B4165" s="68" t="s">
        <v>4247</v>
      </c>
      <c r="C4165" s="53">
        <v>924</v>
      </c>
      <c r="D4165" s="38" t="s">
        <v>391</v>
      </c>
      <c r="E4165" s="13">
        <f>C4165*$H$4</f>
        <v>47124</v>
      </c>
      <c r="F4165" s="14">
        <f t="shared" si="355"/>
        <v>0</v>
      </c>
      <c r="G4165" s="13">
        <f t="shared" si="350"/>
        <v>39270</v>
      </c>
      <c r="H4165" s="13">
        <f t="shared" si="356"/>
        <v>47124</v>
      </c>
    </row>
    <row r="4166" spans="1:8" ht="12.4" customHeight="1" outlineLevel="2">
      <c r="A4166" s="19">
        <v>4667322</v>
      </c>
      <c r="B4166" s="68" t="s">
        <v>4248</v>
      </c>
      <c r="C4166" s="53">
        <v>910</v>
      </c>
      <c r="D4166" s="38" t="s">
        <v>390</v>
      </c>
      <c r="E4166" s="13">
        <f>C4166*$H$4</f>
        <v>46410</v>
      </c>
      <c r="F4166" s="14">
        <f t="shared" si="355"/>
        <v>0</v>
      </c>
      <c r="G4166" s="13">
        <f t="shared" si="350"/>
        <v>38675</v>
      </c>
      <c r="H4166" s="13">
        <f t="shared" si="356"/>
        <v>46410</v>
      </c>
    </row>
    <row r="4167" spans="1:8" ht="12.4" customHeight="1" outlineLevel="2">
      <c r="A4167" s="19">
        <v>4667332</v>
      </c>
      <c r="B4167" s="68" t="s">
        <v>4249</v>
      </c>
      <c r="C4167" s="53">
        <v>1302</v>
      </c>
      <c r="D4167" s="38" t="s">
        <v>391</v>
      </c>
      <c r="E4167" s="13">
        <f>C4167*$H$4</f>
        <v>66402</v>
      </c>
      <c r="F4167" s="14">
        <f t="shared" si="355"/>
        <v>0</v>
      </c>
      <c r="G4167" s="13">
        <f t="shared" si="350"/>
        <v>55335</v>
      </c>
      <c r="H4167" s="13">
        <f t="shared" si="356"/>
        <v>66402</v>
      </c>
    </row>
    <row r="4168" spans="1:8" ht="12.4" customHeight="1" outlineLevel="2">
      <c r="A4168" s="19">
        <v>4667323</v>
      </c>
      <c r="B4168" s="68" t="s">
        <v>4250</v>
      </c>
      <c r="C4168" s="53">
        <v>1150</v>
      </c>
      <c r="D4168" s="38" t="s">
        <v>390</v>
      </c>
      <c r="E4168" s="13">
        <f>C4168*$H$4</f>
        <v>58650</v>
      </c>
      <c r="F4168" s="14">
        <f t="shared" si="355"/>
        <v>0</v>
      </c>
      <c r="G4168" s="13">
        <f t="shared" si="350"/>
        <v>48875</v>
      </c>
      <c r="H4168" s="13">
        <f t="shared" si="356"/>
        <v>58650</v>
      </c>
    </row>
    <row r="4169" spans="1:8" ht="12.4" customHeight="1" outlineLevel="2">
      <c r="A4169" s="19">
        <v>4667333</v>
      </c>
      <c r="B4169" s="68" t="s">
        <v>4251</v>
      </c>
      <c r="C4169" s="53">
        <v>1336</v>
      </c>
      <c r="D4169" s="38" t="s">
        <v>391</v>
      </c>
      <c r="E4169" s="13">
        <f>C4169*$H$4</f>
        <v>68136</v>
      </c>
      <c r="F4169" s="14">
        <f t="shared" si="355"/>
        <v>0</v>
      </c>
      <c r="G4169" s="13">
        <f t="shared" si="350"/>
        <v>56780</v>
      </c>
      <c r="H4169" s="13">
        <f t="shared" si="356"/>
        <v>68136</v>
      </c>
    </row>
    <row r="4170" spans="1:8" ht="12.4" customHeight="1" outlineLevel="2">
      <c r="A4170" s="19">
        <v>4667324</v>
      </c>
      <c r="B4170" s="68" t="s">
        <v>4252</v>
      </c>
      <c r="C4170" s="53">
        <v>1670</v>
      </c>
      <c r="D4170" s="38" t="s">
        <v>390</v>
      </c>
      <c r="E4170" s="13">
        <f>C4170*$H$4</f>
        <v>85170</v>
      </c>
      <c r="F4170" s="14">
        <f t="shared" si="355"/>
        <v>0</v>
      </c>
      <c r="G4170" s="13">
        <f t="shared" si="350"/>
        <v>70975</v>
      </c>
      <c r="H4170" s="13">
        <f t="shared" si="356"/>
        <v>85170</v>
      </c>
    </row>
    <row r="4171" spans="1:8" ht="12.4" customHeight="1" outlineLevel="2">
      <c r="A4171" s="19">
        <v>4667334</v>
      </c>
      <c r="B4171" s="68" t="s">
        <v>4253</v>
      </c>
      <c r="C4171" s="53">
        <v>1817</v>
      </c>
      <c r="D4171" s="38" t="s">
        <v>391</v>
      </c>
      <c r="E4171" s="13">
        <f>C4171*$H$4</f>
        <v>92667</v>
      </c>
      <c r="F4171" s="14">
        <f t="shared" si="355"/>
        <v>0</v>
      </c>
      <c r="G4171" s="13">
        <f t="shared" si="350"/>
        <v>77222.5</v>
      </c>
      <c r="H4171" s="13">
        <f t="shared" si="356"/>
        <v>92667</v>
      </c>
    </row>
    <row r="4172" spans="1:8" ht="12.4" customHeight="1" outlineLevel="2">
      <c r="A4172" s="19">
        <v>4667325</v>
      </c>
      <c r="B4172" s="68" t="s">
        <v>4254</v>
      </c>
      <c r="C4172" s="53">
        <v>2140</v>
      </c>
      <c r="D4172" s="38" t="s">
        <v>390</v>
      </c>
      <c r="E4172" s="13">
        <f>C4172*$H$4</f>
        <v>109140</v>
      </c>
      <c r="F4172" s="14">
        <f t="shared" si="355"/>
        <v>0</v>
      </c>
      <c r="G4172" s="13">
        <f t="shared" si="350"/>
        <v>90950</v>
      </c>
      <c r="H4172" s="13">
        <f t="shared" si="356"/>
        <v>109140</v>
      </c>
    </row>
    <row r="4173" spans="1:8" ht="12.4" customHeight="1" outlineLevel="2">
      <c r="A4173" s="19">
        <v>4667335</v>
      </c>
      <c r="B4173" s="68" t="s">
        <v>4255</v>
      </c>
      <c r="C4173" s="53">
        <v>2221</v>
      </c>
      <c r="D4173" s="38" t="s">
        <v>391</v>
      </c>
      <c r="E4173" s="13">
        <f>C4173*$H$4</f>
        <v>113271</v>
      </c>
      <c r="F4173" s="14">
        <f t="shared" si="355"/>
        <v>0</v>
      </c>
      <c r="G4173" s="13">
        <f t="shared" si="350"/>
        <v>94392.5</v>
      </c>
      <c r="H4173" s="13">
        <f t="shared" si="356"/>
        <v>113271</v>
      </c>
    </row>
    <row r="4174" spans="1:8" ht="12.4" customHeight="1" outlineLevel="2">
      <c r="A4174" s="19">
        <v>4667361</v>
      </c>
      <c r="B4174" s="68" t="s">
        <v>4256</v>
      </c>
      <c r="C4174" s="53">
        <v>3090</v>
      </c>
      <c r="D4174" s="38" t="s">
        <v>390</v>
      </c>
      <c r="E4174" s="13">
        <f>C4174*$H$4</f>
        <v>157590</v>
      </c>
      <c r="F4174" s="14">
        <f t="shared" si="355"/>
        <v>0</v>
      </c>
      <c r="G4174" s="13">
        <f t="shared" ref="G4174:G4237" si="357">ROUND(H4174/1.2,2)</f>
        <v>131325</v>
      </c>
      <c r="H4174" s="13">
        <f t="shared" si="356"/>
        <v>157590</v>
      </c>
    </row>
    <row r="4175" spans="1:8" ht="12.4" customHeight="1" outlineLevel="2">
      <c r="A4175" s="19">
        <v>4667371</v>
      </c>
      <c r="B4175" s="68" t="s">
        <v>4257</v>
      </c>
      <c r="C4175" s="53">
        <v>3261</v>
      </c>
      <c r="D4175" s="38" t="s">
        <v>391</v>
      </c>
      <c r="E4175" s="13">
        <f>C4175*$H$4</f>
        <v>166311</v>
      </c>
      <c r="F4175" s="14">
        <f t="shared" si="355"/>
        <v>0</v>
      </c>
      <c r="G4175" s="13">
        <f t="shared" si="357"/>
        <v>138592.5</v>
      </c>
      <c r="H4175" s="13">
        <f t="shared" si="356"/>
        <v>166311</v>
      </c>
    </row>
    <row r="4176" spans="1:8" ht="12.4" customHeight="1" outlineLevel="1">
      <c r="A4176" s="42" t="s">
        <v>10303</v>
      </c>
      <c r="B4176" s="68"/>
      <c r="C4176" s="9"/>
      <c r="D4176" s="9"/>
      <c r="E4176" s="13"/>
      <c r="F4176" s="10"/>
      <c r="G4176" s="13">
        <f t="shared" si="357"/>
        <v>0</v>
      </c>
      <c r="H4176" s="13"/>
    </row>
    <row r="4177" spans="1:8" ht="12.4" customHeight="1" outlineLevel="2">
      <c r="A4177" s="19">
        <v>4665081</v>
      </c>
      <c r="B4177" s="68" t="s">
        <v>4258</v>
      </c>
      <c r="C4177" s="53">
        <v>5.3999999999999995</v>
      </c>
      <c r="D4177" s="38" t="s">
        <v>390</v>
      </c>
      <c r="E4177" s="13">
        <f>C4177*$H$4</f>
        <v>275.39999999999998</v>
      </c>
      <c r="F4177" s="14">
        <f t="shared" ref="F4177:F4208" si="358">$F$4074</f>
        <v>0</v>
      </c>
      <c r="G4177" s="13">
        <f t="shared" si="357"/>
        <v>229.5</v>
      </c>
      <c r="H4177" s="13">
        <f t="shared" ref="H4177:H4208" si="359">E4177-E4177*F4177</f>
        <v>275.39999999999998</v>
      </c>
    </row>
    <row r="4178" spans="1:8" ht="12.4" customHeight="1" outlineLevel="2">
      <c r="A4178" s="19">
        <v>4665082</v>
      </c>
      <c r="B4178" s="68" t="s">
        <v>4259</v>
      </c>
      <c r="C4178" s="53">
        <v>6.1</v>
      </c>
      <c r="D4178" s="38" t="s">
        <v>390</v>
      </c>
      <c r="E4178" s="13">
        <f>C4178*$H$4</f>
        <v>311.09999999999997</v>
      </c>
      <c r="F4178" s="14">
        <f t="shared" si="358"/>
        <v>0</v>
      </c>
      <c r="G4178" s="13">
        <f t="shared" si="357"/>
        <v>259.25</v>
      </c>
      <c r="H4178" s="13">
        <f t="shared" si="359"/>
        <v>311.09999999999997</v>
      </c>
    </row>
    <row r="4179" spans="1:8" ht="12.4" customHeight="1" outlineLevel="2">
      <c r="A4179" s="19">
        <v>4665083</v>
      </c>
      <c r="B4179" s="68" t="s">
        <v>4260</v>
      </c>
      <c r="C4179" s="53">
        <v>7.8</v>
      </c>
      <c r="D4179" s="38" t="s">
        <v>390</v>
      </c>
      <c r="E4179" s="13">
        <f>C4179*$H$4</f>
        <v>397.8</v>
      </c>
      <c r="F4179" s="14">
        <f t="shared" si="358"/>
        <v>0</v>
      </c>
      <c r="G4179" s="13">
        <f t="shared" si="357"/>
        <v>331.5</v>
      </c>
      <c r="H4179" s="13">
        <f t="shared" si="359"/>
        <v>397.8</v>
      </c>
    </row>
    <row r="4180" spans="1:8" ht="12.4" customHeight="1" outlineLevel="2">
      <c r="A4180" s="19">
        <v>4665084</v>
      </c>
      <c r="B4180" s="68" t="s">
        <v>4261</v>
      </c>
      <c r="C4180" s="53">
        <v>9.6</v>
      </c>
      <c r="D4180" s="38" t="s">
        <v>390</v>
      </c>
      <c r="E4180" s="13">
        <f>C4180*$H$4</f>
        <v>489.59999999999997</v>
      </c>
      <c r="F4180" s="14">
        <f t="shared" si="358"/>
        <v>0</v>
      </c>
      <c r="G4180" s="13">
        <f t="shared" si="357"/>
        <v>408</v>
      </c>
      <c r="H4180" s="13">
        <f t="shared" si="359"/>
        <v>489.59999999999997</v>
      </c>
    </row>
    <row r="4181" spans="1:8" ht="12.4" customHeight="1" outlineLevel="2">
      <c r="A4181" s="19">
        <v>4665085</v>
      </c>
      <c r="B4181" s="68" t="s">
        <v>4262</v>
      </c>
      <c r="C4181" s="53">
        <v>18.100000000000001</v>
      </c>
      <c r="D4181" s="38" t="s">
        <v>390</v>
      </c>
      <c r="E4181" s="13">
        <f>C4181*$H$4</f>
        <v>923.1</v>
      </c>
      <c r="F4181" s="14">
        <f t="shared" si="358"/>
        <v>0</v>
      </c>
      <c r="G4181" s="13">
        <f t="shared" si="357"/>
        <v>769.25</v>
      </c>
      <c r="H4181" s="13">
        <f t="shared" si="359"/>
        <v>923.1</v>
      </c>
    </row>
    <row r="4182" spans="1:8" ht="12.4" customHeight="1" outlineLevel="2">
      <c r="A4182" s="19">
        <v>4665071</v>
      </c>
      <c r="B4182" s="68" t="s">
        <v>4263</v>
      </c>
      <c r="C4182" s="53">
        <v>4.8999999999999995</v>
      </c>
      <c r="D4182" s="38" t="s">
        <v>390</v>
      </c>
      <c r="E4182" s="13">
        <f>C4182*$H$4</f>
        <v>249.89999999999998</v>
      </c>
      <c r="F4182" s="14">
        <f t="shared" si="358"/>
        <v>0</v>
      </c>
      <c r="G4182" s="13">
        <f t="shared" si="357"/>
        <v>208.25</v>
      </c>
      <c r="H4182" s="13">
        <f t="shared" si="359"/>
        <v>249.89999999999998</v>
      </c>
    </row>
    <row r="4183" spans="1:8" ht="12.4" customHeight="1" outlineLevel="2">
      <c r="A4183" s="19">
        <v>4665072</v>
      </c>
      <c r="B4183" s="68" t="s">
        <v>4264</v>
      </c>
      <c r="C4183" s="53">
        <v>6.1</v>
      </c>
      <c r="D4183" s="38" t="s">
        <v>390</v>
      </c>
      <c r="E4183" s="13">
        <f>C4183*$H$4</f>
        <v>311.09999999999997</v>
      </c>
      <c r="F4183" s="14">
        <f t="shared" si="358"/>
        <v>0</v>
      </c>
      <c r="G4183" s="13">
        <f t="shared" si="357"/>
        <v>259.25</v>
      </c>
      <c r="H4183" s="13">
        <f t="shared" si="359"/>
        <v>311.09999999999997</v>
      </c>
    </row>
    <row r="4184" spans="1:8" ht="12.4" customHeight="1" outlineLevel="2">
      <c r="A4184" s="19">
        <v>4665073</v>
      </c>
      <c r="B4184" s="68" t="s">
        <v>4265</v>
      </c>
      <c r="C4184" s="53">
        <v>7.8</v>
      </c>
      <c r="D4184" s="38" t="s">
        <v>390</v>
      </c>
      <c r="E4184" s="13">
        <f>C4184*$H$4</f>
        <v>397.8</v>
      </c>
      <c r="F4184" s="14">
        <f t="shared" si="358"/>
        <v>0</v>
      </c>
      <c r="G4184" s="13">
        <f t="shared" si="357"/>
        <v>331.5</v>
      </c>
      <c r="H4184" s="13">
        <f t="shared" si="359"/>
        <v>397.8</v>
      </c>
    </row>
    <row r="4185" spans="1:8" ht="12.4" customHeight="1" outlineLevel="2">
      <c r="A4185" s="19">
        <v>4665074</v>
      </c>
      <c r="B4185" s="68" t="s">
        <v>4266</v>
      </c>
      <c r="C4185" s="53">
        <v>9.6</v>
      </c>
      <c r="D4185" s="38" t="s">
        <v>390</v>
      </c>
      <c r="E4185" s="13">
        <f>C4185*$H$4</f>
        <v>489.59999999999997</v>
      </c>
      <c r="F4185" s="14">
        <f t="shared" si="358"/>
        <v>0</v>
      </c>
      <c r="G4185" s="13">
        <f t="shared" si="357"/>
        <v>408</v>
      </c>
      <c r="H4185" s="13">
        <f t="shared" si="359"/>
        <v>489.59999999999997</v>
      </c>
    </row>
    <row r="4186" spans="1:8" ht="12.4" customHeight="1" outlineLevel="2">
      <c r="A4186" s="19">
        <v>4665075</v>
      </c>
      <c r="B4186" s="68" t="s">
        <v>4267</v>
      </c>
      <c r="C4186" s="53">
        <v>17.900000000000002</v>
      </c>
      <c r="D4186" s="38" t="s">
        <v>390</v>
      </c>
      <c r="E4186" s="13">
        <f>C4186*$H$4</f>
        <v>912.90000000000009</v>
      </c>
      <c r="F4186" s="14">
        <f t="shared" si="358"/>
        <v>0</v>
      </c>
      <c r="G4186" s="13">
        <f t="shared" si="357"/>
        <v>760.75</v>
      </c>
      <c r="H4186" s="13">
        <f t="shared" si="359"/>
        <v>912.90000000000009</v>
      </c>
    </row>
    <row r="4187" spans="1:8" ht="12.4" customHeight="1" outlineLevel="2">
      <c r="A4187" s="19">
        <v>4667218</v>
      </c>
      <c r="B4187" s="68" t="s">
        <v>4268</v>
      </c>
      <c r="C4187" s="53">
        <v>7.6</v>
      </c>
      <c r="D4187" s="38" t="s">
        <v>390</v>
      </c>
      <c r="E4187" s="13">
        <f>C4187*$H$4</f>
        <v>387.59999999999997</v>
      </c>
      <c r="F4187" s="14">
        <f t="shared" si="358"/>
        <v>0</v>
      </c>
      <c r="G4187" s="13">
        <f t="shared" si="357"/>
        <v>323</v>
      </c>
      <c r="H4187" s="13">
        <f t="shared" si="359"/>
        <v>387.59999999999997</v>
      </c>
    </row>
    <row r="4188" spans="1:8" ht="12.4" customHeight="1" outlineLevel="2">
      <c r="A4188" s="19">
        <v>4667228</v>
      </c>
      <c r="B4188" s="68" t="s">
        <v>4269</v>
      </c>
      <c r="C4188" s="53">
        <v>7.6</v>
      </c>
      <c r="D4188" s="38" t="s">
        <v>390</v>
      </c>
      <c r="E4188" s="13">
        <f>C4188*$H$4</f>
        <v>387.59999999999997</v>
      </c>
      <c r="F4188" s="14">
        <f t="shared" si="358"/>
        <v>0</v>
      </c>
      <c r="G4188" s="13">
        <f t="shared" si="357"/>
        <v>323</v>
      </c>
      <c r="H4188" s="13">
        <f t="shared" si="359"/>
        <v>387.59999999999997</v>
      </c>
    </row>
    <row r="4189" spans="1:8" ht="12.4" customHeight="1" outlineLevel="2">
      <c r="A4189" s="19">
        <v>4667219</v>
      </c>
      <c r="B4189" s="68" t="s">
        <v>4270</v>
      </c>
      <c r="C4189" s="53">
        <v>11.4</v>
      </c>
      <c r="D4189" s="38" t="s">
        <v>390</v>
      </c>
      <c r="E4189" s="13">
        <f>C4189*$H$4</f>
        <v>581.4</v>
      </c>
      <c r="F4189" s="14">
        <f t="shared" si="358"/>
        <v>0</v>
      </c>
      <c r="G4189" s="13">
        <f t="shared" si="357"/>
        <v>484.5</v>
      </c>
      <c r="H4189" s="13">
        <f t="shared" si="359"/>
        <v>581.4</v>
      </c>
    </row>
    <row r="4190" spans="1:8" ht="12.4" customHeight="1" outlineLevel="2">
      <c r="A4190" s="19">
        <v>4667220</v>
      </c>
      <c r="B4190" s="68" t="s">
        <v>4271</v>
      </c>
      <c r="C4190" s="53">
        <v>12.1</v>
      </c>
      <c r="D4190" s="38" t="s">
        <v>390</v>
      </c>
      <c r="E4190" s="13">
        <f>C4190*$H$4</f>
        <v>617.1</v>
      </c>
      <c r="F4190" s="14">
        <f t="shared" si="358"/>
        <v>0</v>
      </c>
      <c r="G4190" s="13">
        <f t="shared" si="357"/>
        <v>514.25</v>
      </c>
      <c r="H4190" s="13">
        <f t="shared" si="359"/>
        <v>617.1</v>
      </c>
    </row>
    <row r="4191" spans="1:8" ht="12.4" customHeight="1" outlineLevel="2">
      <c r="A4191" s="19">
        <v>4665055</v>
      </c>
      <c r="B4191" s="68" t="s">
        <v>4272</v>
      </c>
      <c r="C4191" s="53">
        <v>7.6</v>
      </c>
      <c r="D4191" s="38" t="s">
        <v>390</v>
      </c>
      <c r="E4191" s="13">
        <f>C4191*$H$4</f>
        <v>387.59999999999997</v>
      </c>
      <c r="F4191" s="14">
        <f t="shared" si="358"/>
        <v>0</v>
      </c>
      <c r="G4191" s="13">
        <f t="shared" si="357"/>
        <v>323</v>
      </c>
      <c r="H4191" s="13">
        <f t="shared" si="359"/>
        <v>387.59999999999997</v>
      </c>
    </row>
    <row r="4192" spans="1:8" ht="12.4" customHeight="1" outlineLevel="2">
      <c r="A4192" s="19">
        <v>4665057</v>
      </c>
      <c r="B4192" s="68" t="s">
        <v>4273</v>
      </c>
      <c r="C4192" s="53">
        <v>7.6</v>
      </c>
      <c r="D4192" s="38" t="s">
        <v>390</v>
      </c>
      <c r="E4192" s="13">
        <f>C4192*$H$4</f>
        <v>387.59999999999997</v>
      </c>
      <c r="F4192" s="14">
        <f t="shared" si="358"/>
        <v>0</v>
      </c>
      <c r="G4192" s="13">
        <f t="shared" si="357"/>
        <v>323</v>
      </c>
      <c r="H4192" s="13">
        <f t="shared" si="359"/>
        <v>387.59999999999997</v>
      </c>
    </row>
    <row r="4193" spans="1:8" ht="12.4" customHeight="1" outlineLevel="2">
      <c r="A4193" s="19">
        <v>4665056</v>
      </c>
      <c r="B4193" s="68" t="s">
        <v>4274</v>
      </c>
      <c r="C4193" s="53">
        <v>7.6</v>
      </c>
      <c r="D4193" s="38" t="s">
        <v>390</v>
      </c>
      <c r="E4193" s="13">
        <f>C4193*$H$4</f>
        <v>387.59999999999997</v>
      </c>
      <c r="F4193" s="14">
        <f t="shared" si="358"/>
        <v>0</v>
      </c>
      <c r="G4193" s="13">
        <f t="shared" si="357"/>
        <v>323</v>
      </c>
      <c r="H4193" s="13">
        <f t="shared" si="359"/>
        <v>387.59999999999997</v>
      </c>
    </row>
    <row r="4194" spans="1:8" ht="12.4" customHeight="1" outlineLevel="2">
      <c r="A4194" s="19">
        <v>4666070</v>
      </c>
      <c r="B4194" s="68" t="s">
        <v>4275</v>
      </c>
      <c r="C4194" s="53">
        <v>7.1</v>
      </c>
      <c r="D4194" s="38" t="s">
        <v>390</v>
      </c>
      <c r="E4194" s="13">
        <f>C4194*$H$4</f>
        <v>362.09999999999997</v>
      </c>
      <c r="F4194" s="14">
        <f t="shared" si="358"/>
        <v>0</v>
      </c>
      <c r="G4194" s="13">
        <f t="shared" si="357"/>
        <v>301.75</v>
      </c>
      <c r="H4194" s="13">
        <f t="shared" si="359"/>
        <v>362.09999999999997</v>
      </c>
    </row>
    <row r="4195" spans="1:8" ht="12.4" customHeight="1" outlineLevel="2">
      <c r="A4195" s="19">
        <v>4666071</v>
      </c>
      <c r="B4195" s="68" t="s">
        <v>4276</v>
      </c>
      <c r="C4195" s="53">
        <v>7.6</v>
      </c>
      <c r="D4195" s="38" t="s">
        <v>390</v>
      </c>
      <c r="E4195" s="13">
        <f>C4195*$H$4</f>
        <v>387.59999999999997</v>
      </c>
      <c r="F4195" s="14">
        <f t="shared" si="358"/>
        <v>0</v>
      </c>
      <c r="G4195" s="13">
        <f t="shared" si="357"/>
        <v>323</v>
      </c>
      <c r="H4195" s="13">
        <f t="shared" si="359"/>
        <v>387.59999999999997</v>
      </c>
    </row>
    <row r="4196" spans="1:8" ht="12.4" customHeight="1" outlineLevel="2">
      <c r="A4196" s="19">
        <v>4666072</v>
      </c>
      <c r="B4196" s="68" t="s">
        <v>4277</v>
      </c>
      <c r="C4196" s="53">
        <v>9.1999999999999993</v>
      </c>
      <c r="D4196" s="38" t="s">
        <v>390</v>
      </c>
      <c r="E4196" s="13">
        <f>C4196*$H$4</f>
        <v>469.2</v>
      </c>
      <c r="F4196" s="14">
        <f t="shared" si="358"/>
        <v>0</v>
      </c>
      <c r="G4196" s="13">
        <f t="shared" si="357"/>
        <v>391</v>
      </c>
      <c r="H4196" s="13">
        <f t="shared" si="359"/>
        <v>469.2</v>
      </c>
    </row>
    <row r="4197" spans="1:8" ht="12.4" customHeight="1" outlineLevel="2">
      <c r="A4197" s="19">
        <v>4666073</v>
      </c>
      <c r="B4197" s="68" t="s">
        <v>4278</v>
      </c>
      <c r="C4197" s="53">
        <v>11.2</v>
      </c>
      <c r="D4197" s="38" t="s">
        <v>390</v>
      </c>
      <c r="E4197" s="13">
        <f>C4197*$H$4</f>
        <v>571.19999999999993</v>
      </c>
      <c r="F4197" s="14">
        <f t="shared" si="358"/>
        <v>0</v>
      </c>
      <c r="G4197" s="13">
        <f t="shared" si="357"/>
        <v>476</v>
      </c>
      <c r="H4197" s="13">
        <f t="shared" si="359"/>
        <v>571.19999999999993</v>
      </c>
    </row>
    <row r="4198" spans="1:8" ht="12.4" customHeight="1" outlineLevel="2">
      <c r="A4198" s="19">
        <v>4666074</v>
      </c>
      <c r="B4198" s="68" t="s">
        <v>4279</v>
      </c>
      <c r="C4198" s="53">
        <v>15.9</v>
      </c>
      <c r="D4198" s="38" t="s">
        <v>391</v>
      </c>
      <c r="E4198" s="13">
        <f>C4198*$H$4</f>
        <v>810.9</v>
      </c>
      <c r="F4198" s="14">
        <f t="shared" si="358"/>
        <v>0</v>
      </c>
      <c r="G4198" s="13">
        <f t="shared" si="357"/>
        <v>675.75</v>
      </c>
      <c r="H4198" s="13">
        <f t="shared" si="359"/>
        <v>810.9</v>
      </c>
    </row>
    <row r="4199" spans="1:8" ht="12.4" customHeight="1" outlineLevel="2">
      <c r="A4199" s="19">
        <v>4665201</v>
      </c>
      <c r="B4199" s="68" t="s">
        <v>4280</v>
      </c>
      <c r="C4199" s="53">
        <v>11.2</v>
      </c>
      <c r="D4199" s="38" t="s">
        <v>391</v>
      </c>
      <c r="E4199" s="13">
        <f>C4199*$H$4</f>
        <v>571.19999999999993</v>
      </c>
      <c r="F4199" s="14">
        <f t="shared" si="358"/>
        <v>0</v>
      </c>
      <c r="G4199" s="13">
        <f t="shared" si="357"/>
        <v>476</v>
      </c>
      <c r="H4199" s="13">
        <f t="shared" si="359"/>
        <v>571.19999999999993</v>
      </c>
    </row>
    <row r="4200" spans="1:8" ht="12.4" customHeight="1" outlineLevel="2">
      <c r="A4200" s="19">
        <v>4665202</v>
      </c>
      <c r="B4200" s="68" t="s">
        <v>4281</v>
      </c>
      <c r="C4200" s="53">
        <v>19.400000000000002</v>
      </c>
      <c r="D4200" s="38" t="s">
        <v>391</v>
      </c>
      <c r="E4200" s="13">
        <f>C4200*$H$4</f>
        <v>989.40000000000009</v>
      </c>
      <c r="F4200" s="14">
        <f t="shared" si="358"/>
        <v>0</v>
      </c>
      <c r="G4200" s="13">
        <f t="shared" si="357"/>
        <v>824.5</v>
      </c>
      <c r="H4200" s="13">
        <f t="shared" si="359"/>
        <v>989.40000000000009</v>
      </c>
    </row>
    <row r="4201" spans="1:8" ht="12.4" customHeight="1" outlineLevel="2">
      <c r="A4201" s="19">
        <v>4665203</v>
      </c>
      <c r="B4201" s="68" t="s">
        <v>4282</v>
      </c>
      <c r="C4201" s="53">
        <v>22.200000000000003</v>
      </c>
      <c r="D4201" s="38" t="s">
        <v>391</v>
      </c>
      <c r="E4201" s="13">
        <f>C4201*$H$4</f>
        <v>1132.2</v>
      </c>
      <c r="F4201" s="14">
        <f t="shared" si="358"/>
        <v>0</v>
      </c>
      <c r="G4201" s="13">
        <f t="shared" si="357"/>
        <v>943.5</v>
      </c>
      <c r="H4201" s="13">
        <f t="shared" si="359"/>
        <v>1132.2</v>
      </c>
    </row>
    <row r="4202" spans="1:8" ht="12.4" customHeight="1" outlineLevel="2">
      <c r="A4202" s="19">
        <v>4665101</v>
      </c>
      <c r="B4202" s="68" t="s">
        <v>4283</v>
      </c>
      <c r="C4202" s="53">
        <v>11.2</v>
      </c>
      <c r="D4202" s="38" t="s">
        <v>390</v>
      </c>
      <c r="E4202" s="13">
        <f>C4202*$H$4</f>
        <v>571.19999999999993</v>
      </c>
      <c r="F4202" s="14">
        <f t="shared" si="358"/>
        <v>0</v>
      </c>
      <c r="G4202" s="13">
        <f t="shared" si="357"/>
        <v>476</v>
      </c>
      <c r="H4202" s="13">
        <f t="shared" si="359"/>
        <v>571.19999999999993</v>
      </c>
    </row>
    <row r="4203" spans="1:8" ht="12.4" customHeight="1" outlineLevel="2">
      <c r="A4203" s="19">
        <v>4665102</v>
      </c>
      <c r="B4203" s="68" t="s">
        <v>4284</v>
      </c>
      <c r="C4203" s="53">
        <v>19.400000000000002</v>
      </c>
      <c r="D4203" s="38" t="s">
        <v>390</v>
      </c>
      <c r="E4203" s="13">
        <f>C4203*$H$4</f>
        <v>989.40000000000009</v>
      </c>
      <c r="F4203" s="14">
        <f t="shared" si="358"/>
        <v>0</v>
      </c>
      <c r="G4203" s="13">
        <f t="shared" si="357"/>
        <v>824.5</v>
      </c>
      <c r="H4203" s="13">
        <f t="shared" si="359"/>
        <v>989.40000000000009</v>
      </c>
    </row>
    <row r="4204" spans="1:8" ht="12.4" customHeight="1" outlineLevel="2">
      <c r="A4204" s="19">
        <v>4665103</v>
      </c>
      <c r="B4204" s="68" t="s">
        <v>4285</v>
      </c>
      <c r="C4204" s="53">
        <v>22.200000000000003</v>
      </c>
      <c r="D4204" s="38" t="s">
        <v>390</v>
      </c>
      <c r="E4204" s="13">
        <f>C4204*$H$4</f>
        <v>1132.2</v>
      </c>
      <c r="F4204" s="14">
        <f t="shared" si="358"/>
        <v>0</v>
      </c>
      <c r="G4204" s="13">
        <f t="shared" si="357"/>
        <v>943.5</v>
      </c>
      <c r="H4204" s="13">
        <f t="shared" si="359"/>
        <v>1132.2</v>
      </c>
    </row>
    <row r="4205" spans="1:8" ht="12.4" customHeight="1" outlineLevel="2">
      <c r="A4205" s="19">
        <v>4665210</v>
      </c>
      <c r="B4205" s="68" t="s">
        <v>4286</v>
      </c>
      <c r="C4205" s="53">
        <v>52.4</v>
      </c>
      <c r="D4205" s="38" t="s">
        <v>391</v>
      </c>
      <c r="E4205" s="13">
        <f>C4205*$H$4</f>
        <v>2672.4</v>
      </c>
      <c r="F4205" s="14">
        <f t="shared" si="358"/>
        <v>0</v>
      </c>
      <c r="G4205" s="13">
        <f t="shared" si="357"/>
        <v>2227</v>
      </c>
      <c r="H4205" s="13">
        <f t="shared" si="359"/>
        <v>2672.4</v>
      </c>
    </row>
    <row r="4206" spans="1:8" ht="12.4" customHeight="1" outlineLevel="2">
      <c r="A4206" s="19">
        <v>4667201</v>
      </c>
      <c r="B4206" s="68" t="s">
        <v>4287</v>
      </c>
      <c r="C4206" s="53">
        <v>18.899999999999999</v>
      </c>
      <c r="D4206" s="38" t="s">
        <v>391</v>
      </c>
      <c r="E4206" s="13">
        <f>C4206*$H$4</f>
        <v>963.9</v>
      </c>
      <c r="F4206" s="14">
        <f t="shared" si="358"/>
        <v>0</v>
      </c>
      <c r="G4206" s="13">
        <f t="shared" si="357"/>
        <v>803.25</v>
      </c>
      <c r="H4206" s="13">
        <f t="shared" si="359"/>
        <v>963.9</v>
      </c>
    </row>
    <row r="4207" spans="1:8" ht="12.4" customHeight="1" outlineLevel="2">
      <c r="A4207" s="19">
        <v>4667202</v>
      </c>
      <c r="B4207" s="68" t="s">
        <v>4288</v>
      </c>
      <c r="C4207" s="53">
        <v>21.5</v>
      </c>
      <c r="D4207" s="38" t="s">
        <v>390</v>
      </c>
      <c r="E4207" s="13">
        <f>C4207*$H$4</f>
        <v>1096.5</v>
      </c>
      <c r="F4207" s="14">
        <f t="shared" si="358"/>
        <v>0</v>
      </c>
      <c r="G4207" s="13">
        <f t="shared" si="357"/>
        <v>913.75</v>
      </c>
      <c r="H4207" s="13">
        <f t="shared" si="359"/>
        <v>1096.5</v>
      </c>
    </row>
    <row r="4208" spans="1:8" ht="12.4" customHeight="1" outlineLevel="2">
      <c r="A4208" s="19">
        <v>4667203</v>
      </c>
      <c r="B4208" s="68" t="s">
        <v>4289</v>
      </c>
      <c r="C4208" s="53">
        <v>22</v>
      </c>
      <c r="D4208" s="38" t="s">
        <v>390</v>
      </c>
      <c r="E4208" s="13">
        <f>C4208*$H$4</f>
        <v>1122</v>
      </c>
      <c r="F4208" s="14">
        <f t="shared" si="358"/>
        <v>0</v>
      </c>
      <c r="G4208" s="13">
        <f t="shared" si="357"/>
        <v>935</v>
      </c>
      <c r="H4208" s="13">
        <f t="shared" si="359"/>
        <v>1122</v>
      </c>
    </row>
    <row r="4209" spans="1:8" ht="12.4" customHeight="1" outlineLevel="2">
      <c r="A4209" s="19">
        <v>4667204</v>
      </c>
      <c r="B4209" s="68" t="s">
        <v>4290</v>
      </c>
      <c r="C4209" s="53">
        <v>53.1</v>
      </c>
      <c r="D4209" s="38" t="s">
        <v>391</v>
      </c>
      <c r="E4209" s="13">
        <f>C4209*$H$4</f>
        <v>2708.1</v>
      </c>
      <c r="F4209" s="14">
        <f t="shared" ref="F4209:F4240" si="360">$F$4074</f>
        <v>0</v>
      </c>
      <c r="G4209" s="13">
        <f t="shared" si="357"/>
        <v>2256.75</v>
      </c>
      <c r="H4209" s="13">
        <f t="shared" ref="H4209:H4240" si="361">E4209-E4209*F4209</f>
        <v>2708.1</v>
      </c>
    </row>
    <row r="4210" spans="1:8" ht="12.4" customHeight="1" outlineLevel="2">
      <c r="A4210" s="19">
        <v>4665005</v>
      </c>
      <c r="B4210" s="68" t="s">
        <v>4291</v>
      </c>
      <c r="C4210" s="53">
        <v>16.600000000000001</v>
      </c>
      <c r="D4210" s="38" t="s">
        <v>390</v>
      </c>
      <c r="E4210" s="13">
        <f>C4210*$H$4</f>
        <v>846.6</v>
      </c>
      <c r="F4210" s="14">
        <f t="shared" si="360"/>
        <v>0</v>
      </c>
      <c r="G4210" s="13">
        <f t="shared" si="357"/>
        <v>705.5</v>
      </c>
      <c r="H4210" s="13">
        <f t="shared" si="361"/>
        <v>846.6</v>
      </c>
    </row>
    <row r="4211" spans="1:8" ht="12.4" customHeight="1" outlineLevel="2">
      <c r="A4211" s="19">
        <v>4665006</v>
      </c>
      <c r="B4211" s="68" t="s">
        <v>4292</v>
      </c>
      <c r="C4211" s="53">
        <v>19.400000000000002</v>
      </c>
      <c r="D4211" s="38" t="s">
        <v>390</v>
      </c>
      <c r="E4211" s="13">
        <f>C4211*$H$4</f>
        <v>989.40000000000009</v>
      </c>
      <c r="F4211" s="14">
        <f t="shared" si="360"/>
        <v>0</v>
      </c>
      <c r="G4211" s="13">
        <f t="shared" si="357"/>
        <v>824.5</v>
      </c>
      <c r="H4211" s="13">
        <f t="shared" si="361"/>
        <v>989.40000000000009</v>
      </c>
    </row>
    <row r="4212" spans="1:8" ht="12.4" customHeight="1" outlineLevel="2">
      <c r="A4212" s="19">
        <v>4665007</v>
      </c>
      <c r="B4212" s="68" t="s">
        <v>4293</v>
      </c>
      <c r="C4212" s="53">
        <v>27.700000000000003</v>
      </c>
      <c r="D4212" s="38" t="s">
        <v>390</v>
      </c>
      <c r="E4212" s="13">
        <f>C4212*$H$4</f>
        <v>1412.7</v>
      </c>
      <c r="F4212" s="14">
        <f t="shared" si="360"/>
        <v>0</v>
      </c>
      <c r="G4212" s="13">
        <f t="shared" si="357"/>
        <v>1177.25</v>
      </c>
      <c r="H4212" s="13">
        <f t="shared" si="361"/>
        <v>1412.7</v>
      </c>
    </row>
    <row r="4213" spans="1:8" ht="12.4" customHeight="1" outlineLevel="2">
      <c r="A4213" s="19">
        <v>4665008</v>
      </c>
      <c r="B4213" s="68" t="s">
        <v>4294</v>
      </c>
      <c r="C4213" s="53">
        <v>30.200000000000003</v>
      </c>
      <c r="D4213" s="38" t="s">
        <v>390</v>
      </c>
      <c r="E4213" s="13">
        <f>C4213*$H$4</f>
        <v>1540.2</v>
      </c>
      <c r="F4213" s="14">
        <f t="shared" si="360"/>
        <v>0</v>
      </c>
      <c r="G4213" s="13">
        <f t="shared" si="357"/>
        <v>1283.5</v>
      </c>
      <c r="H4213" s="13">
        <f t="shared" si="361"/>
        <v>1540.2</v>
      </c>
    </row>
    <row r="4214" spans="1:8" ht="12.4" customHeight="1" outlineLevel="2">
      <c r="A4214" s="19">
        <v>4665009</v>
      </c>
      <c r="B4214" s="68" t="s">
        <v>4295</v>
      </c>
      <c r="C4214" s="53">
        <v>36</v>
      </c>
      <c r="D4214" s="38" t="s">
        <v>391</v>
      </c>
      <c r="E4214" s="13">
        <f>C4214*$H$4</f>
        <v>1836</v>
      </c>
      <c r="F4214" s="14">
        <f t="shared" si="360"/>
        <v>0</v>
      </c>
      <c r="G4214" s="13">
        <f t="shared" si="357"/>
        <v>1530</v>
      </c>
      <c r="H4214" s="13">
        <f t="shared" si="361"/>
        <v>1836</v>
      </c>
    </row>
    <row r="4215" spans="1:8" ht="12.4" customHeight="1" outlineLevel="2">
      <c r="A4215" s="19">
        <v>4665211</v>
      </c>
      <c r="B4215" s="68" t="s">
        <v>4296</v>
      </c>
      <c r="C4215" s="53">
        <v>45.7</v>
      </c>
      <c r="D4215" s="38" t="s">
        <v>391</v>
      </c>
      <c r="E4215" s="13">
        <f>C4215*$H$4</f>
        <v>2330.7000000000003</v>
      </c>
      <c r="F4215" s="14">
        <f t="shared" si="360"/>
        <v>0</v>
      </c>
      <c r="G4215" s="13">
        <f t="shared" si="357"/>
        <v>1942.25</v>
      </c>
      <c r="H4215" s="13">
        <f t="shared" si="361"/>
        <v>2330.7000000000003</v>
      </c>
    </row>
    <row r="4216" spans="1:8" ht="12.4" customHeight="1" outlineLevel="2">
      <c r="A4216" s="19">
        <v>4667205</v>
      </c>
      <c r="B4216" s="68" t="s">
        <v>4297</v>
      </c>
      <c r="C4216" s="53">
        <v>26.3</v>
      </c>
      <c r="D4216" s="38" t="s">
        <v>391</v>
      </c>
      <c r="E4216" s="13">
        <f>C4216*$H$4</f>
        <v>1341.3</v>
      </c>
      <c r="F4216" s="14">
        <f t="shared" si="360"/>
        <v>0</v>
      </c>
      <c r="G4216" s="13">
        <f t="shared" si="357"/>
        <v>1117.75</v>
      </c>
      <c r="H4216" s="13">
        <f t="shared" si="361"/>
        <v>1341.3</v>
      </c>
    </row>
    <row r="4217" spans="1:8" ht="12.4" customHeight="1" outlineLevel="2">
      <c r="A4217" s="19">
        <v>4667206</v>
      </c>
      <c r="B4217" s="68" t="s">
        <v>4298</v>
      </c>
      <c r="C4217" s="53">
        <v>27.900000000000002</v>
      </c>
      <c r="D4217" s="38" t="s">
        <v>390</v>
      </c>
      <c r="E4217" s="13">
        <f>C4217*$H$4</f>
        <v>1422.9</v>
      </c>
      <c r="F4217" s="14">
        <f t="shared" si="360"/>
        <v>0</v>
      </c>
      <c r="G4217" s="13">
        <f t="shared" si="357"/>
        <v>1185.75</v>
      </c>
      <c r="H4217" s="13">
        <f t="shared" si="361"/>
        <v>1422.9</v>
      </c>
    </row>
    <row r="4218" spans="1:8" ht="12.4" customHeight="1" outlineLevel="2">
      <c r="A4218" s="19">
        <v>4667207</v>
      </c>
      <c r="B4218" s="68" t="s">
        <v>4299</v>
      </c>
      <c r="C4218" s="53">
        <v>31.200000000000003</v>
      </c>
      <c r="D4218" s="38" t="s">
        <v>390</v>
      </c>
      <c r="E4218" s="13">
        <f>C4218*$H$4</f>
        <v>1591.2</v>
      </c>
      <c r="F4218" s="14">
        <f t="shared" si="360"/>
        <v>0</v>
      </c>
      <c r="G4218" s="13">
        <f t="shared" si="357"/>
        <v>1326</v>
      </c>
      <c r="H4218" s="13">
        <f t="shared" si="361"/>
        <v>1591.2</v>
      </c>
    </row>
    <row r="4219" spans="1:8" ht="12.4" customHeight="1" outlineLevel="2">
      <c r="A4219" s="19">
        <v>4667208</v>
      </c>
      <c r="B4219" s="68" t="s">
        <v>4300</v>
      </c>
      <c r="C4219" s="53">
        <v>33.6</v>
      </c>
      <c r="D4219" s="38" t="s">
        <v>390</v>
      </c>
      <c r="E4219" s="13">
        <f>C4219*$H$4</f>
        <v>1713.6000000000001</v>
      </c>
      <c r="F4219" s="14">
        <f t="shared" si="360"/>
        <v>0</v>
      </c>
      <c r="G4219" s="13">
        <f t="shared" si="357"/>
        <v>1428</v>
      </c>
      <c r="H4219" s="13">
        <f t="shared" si="361"/>
        <v>1713.6000000000001</v>
      </c>
    </row>
    <row r="4220" spans="1:8" ht="12.4" customHeight="1" outlineLevel="2">
      <c r="A4220" s="19">
        <v>4667209</v>
      </c>
      <c r="B4220" s="68" t="s">
        <v>4301</v>
      </c>
      <c r="C4220" s="53">
        <v>40.9</v>
      </c>
      <c r="D4220" s="38" t="s">
        <v>391</v>
      </c>
      <c r="E4220" s="13">
        <f>C4220*$H$4</f>
        <v>2085.9</v>
      </c>
      <c r="F4220" s="14">
        <f t="shared" si="360"/>
        <v>0</v>
      </c>
      <c r="G4220" s="13">
        <f t="shared" si="357"/>
        <v>1738.25</v>
      </c>
      <c r="H4220" s="13">
        <f t="shared" si="361"/>
        <v>2085.9</v>
      </c>
    </row>
    <row r="4221" spans="1:8" ht="12.4" customHeight="1" outlineLevel="2">
      <c r="A4221" s="19">
        <v>4667210</v>
      </c>
      <c r="B4221" s="68" t="s">
        <v>4302</v>
      </c>
      <c r="C4221" s="53">
        <v>47.5</v>
      </c>
      <c r="D4221" s="38" t="s">
        <v>391</v>
      </c>
      <c r="E4221" s="13">
        <f>C4221*$H$4</f>
        <v>2422.5</v>
      </c>
      <c r="F4221" s="14">
        <f t="shared" si="360"/>
        <v>0</v>
      </c>
      <c r="G4221" s="13">
        <f t="shared" si="357"/>
        <v>2018.75</v>
      </c>
      <c r="H4221" s="13">
        <f t="shared" si="361"/>
        <v>2422.5</v>
      </c>
    </row>
    <row r="4222" spans="1:8" ht="12.4" customHeight="1" outlineLevel="2">
      <c r="A4222" s="19">
        <v>4667215</v>
      </c>
      <c r="B4222" s="68" t="s">
        <v>4303</v>
      </c>
      <c r="C4222" s="53">
        <v>25.900000000000002</v>
      </c>
      <c r="D4222" s="38" t="s">
        <v>390</v>
      </c>
      <c r="E4222" s="13">
        <f>C4222*$H$4</f>
        <v>1320.9</v>
      </c>
      <c r="F4222" s="14">
        <f t="shared" si="360"/>
        <v>0</v>
      </c>
      <c r="G4222" s="13">
        <f t="shared" si="357"/>
        <v>1100.75</v>
      </c>
      <c r="H4222" s="13">
        <f t="shared" si="361"/>
        <v>1320.9</v>
      </c>
    </row>
    <row r="4223" spans="1:8" ht="12.4" customHeight="1" outlineLevel="2">
      <c r="A4223" s="19">
        <v>4667216</v>
      </c>
      <c r="B4223" s="68" t="s">
        <v>4304</v>
      </c>
      <c r="C4223" s="53">
        <v>28.700000000000003</v>
      </c>
      <c r="D4223" s="38" t="s">
        <v>390</v>
      </c>
      <c r="E4223" s="13">
        <f>C4223*$H$4</f>
        <v>1463.7</v>
      </c>
      <c r="F4223" s="14">
        <f t="shared" si="360"/>
        <v>0</v>
      </c>
      <c r="G4223" s="13">
        <f t="shared" si="357"/>
        <v>1219.75</v>
      </c>
      <c r="H4223" s="13">
        <f t="shared" si="361"/>
        <v>1463.7</v>
      </c>
    </row>
    <row r="4224" spans="1:8" ht="12.4" customHeight="1" outlineLevel="2">
      <c r="A4224" s="19">
        <v>4665018</v>
      </c>
      <c r="B4224" s="68" t="s">
        <v>4305</v>
      </c>
      <c r="C4224" s="53">
        <v>26.5</v>
      </c>
      <c r="D4224" s="38" t="s">
        <v>390</v>
      </c>
      <c r="E4224" s="13">
        <f>C4224*$H$4</f>
        <v>1351.5</v>
      </c>
      <c r="F4224" s="14">
        <f t="shared" si="360"/>
        <v>0</v>
      </c>
      <c r="G4224" s="13">
        <f t="shared" si="357"/>
        <v>1126.25</v>
      </c>
      <c r="H4224" s="13">
        <f t="shared" si="361"/>
        <v>1351.5</v>
      </c>
    </row>
    <row r="4225" spans="1:8" ht="12.4" customHeight="1" outlineLevel="2">
      <c r="A4225" s="19">
        <v>4665017</v>
      </c>
      <c r="B4225" s="68" t="s">
        <v>4306</v>
      </c>
      <c r="C4225" s="53">
        <v>12.6</v>
      </c>
      <c r="D4225" s="38" t="s">
        <v>390</v>
      </c>
      <c r="E4225" s="13">
        <f>C4225*$H$4</f>
        <v>642.6</v>
      </c>
      <c r="F4225" s="14">
        <f t="shared" si="360"/>
        <v>0</v>
      </c>
      <c r="G4225" s="13">
        <f t="shared" si="357"/>
        <v>535.5</v>
      </c>
      <c r="H4225" s="13">
        <f t="shared" si="361"/>
        <v>642.6</v>
      </c>
    </row>
    <row r="4226" spans="1:8" ht="12.4" customHeight="1" outlineLevel="2">
      <c r="A4226" s="19">
        <v>4665014</v>
      </c>
      <c r="B4226" s="68" t="s">
        <v>4307</v>
      </c>
      <c r="C4226" s="53">
        <v>7.1</v>
      </c>
      <c r="D4226" s="38" t="s">
        <v>390</v>
      </c>
      <c r="E4226" s="13">
        <f>C4226*$H$4</f>
        <v>362.09999999999997</v>
      </c>
      <c r="F4226" s="14">
        <f t="shared" si="360"/>
        <v>0</v>
      </c>
      <c r="G4226" s="13">
        <f t="shared" si="357"/>
        <v>301.75</v>
      </c>
      <c r="H4226" s="13">
        <f t="shared" si="361"/>
        <v>362.09999999999997</v>
      </c>
    </row>
    <row r="4227" spans="1:8" ht="12.4" customHeight="1" outlineLevel="2">
      <c r="A4227" s="19">
        <v>4665015</v>
      </c>
      <c r="B4227" s="68" t="s">
        <v>4308</v>
      </c>
      <c r="C4227" s="53">
        <v>9.1999999999999993</v>
      </c>
      <c r="D4227" s="38" t="s">
        <v>390</v>
      </c>
      <c r="E4227" s="13">
        <f>C4227*$H$4</f>
        <v>469.2</v>
      </c>
      <c r="F4227" s="14">
        <f t="shared" si="360"/>
        <v>0</v>
      </c>
      <c r="G4227" s="13">
        <f t="shared" si="357"/>
        <v>391</v>
      </c>
      <c r="H4227" s="13">
        <f t="shared" si="361"/>
        <v>469.2</v>
      </c>
    </row>
    <row r="4228" spans="1:8" ht="12.4" customHeight="1" outlineLevel="2">
      <c r="A4228" s="19">
        <v>4665051</v>
      </c>
      <c r="B4228" s="68" t="s">
        <v>10057</v>
      </c>
      <c r="C4228" s="53">
        <v>7.6</v>
      </c>
      <c r="D4228" s="38" t="s">
        <v>390</v>
      </c>
      <c r="E4228" s="13">
        <f>C4228*$H$4</f>
        <v>387.59999999999997</v>
      </c>
      <c r="F4228" s="14">
        <f t="shared" si="360"/>
        <v>0</v>
      </c>
      <c r="G4228" s="13">
        <f t="shared" si="357"/>
        <v>323</v>
      </c>
      <c r="H4228" s="13">
        <f t="shared" si="361"/>
        <v>387.59999999999997</v>
      </c>
    </row>
    <row r="4229" spans="1:8" ht="12.4" customHeight="1" outlineLevel="2">
      <c r="A4229" s="19">
        <v>4660021</v>
      </c>
      <c r="B4229" s="68" t="s">
        <v>4309</v>
      </c>
      <c r="C4229" s="53">
        <v>3.8000000000000003</v>
      </c>
      <c r="D4229" s="38" t="s">
        <v>390</v>
      </c>
      <c r="E4229" s="13">
        <f>C4229*$H$4</f>
        <v>193.8</v>
      </c>
      <c r="F4229" s="14">
        <f t="shared" si="360"/>
        <v>0</v>
      </c>
      <c r="G4229" s="13">
        <f t="shared" si="357"/>
        <v>161.5</v>
      </c>
      <c r="H4229" s="13">
        <f t="shared" si="361"/>
        <v>193.8</v>
      </c>
    </row>
    <row r="4230" spans="1:8" ht="12.4" customHeight="1" outlineLevel="2">
      <c r="A4230" s="19">
        <v>4660020</v>
      </c>
      <c r="B4230" s="68" t="s">
        <v>4310</v>
      </c>
      <c r="C4230" s="53">
        <v>3.9</v>
      </c>
      <c r="D4230" s="38" t="s">
        <v>390</v>
      </c>
      <c r="E4230" s="13">
        <f>C4230*$H$4</f>
        <v>198.9</v>
      </c>
      <c r="F4230" s="14">
        <f t="shared" si="360"/>
        <v>0</v>
      </c>
      <c r="G4230" s="13">
        <f t="shared" si="357"/>
        <v>165.75</v>
      </c>
      <c r="H4230" s="13">
        <f t="shared" si="361"/>
        <v>198.9</v>
      </c>
    </row>
    <row r="4231" spans="1:8" ht="12.4" customHeight="1" outlineLevel="2">
      <c r="A4231" s="19">
        <v>4665064</v>
      </c>
      <c r="B4231" s="68" t="s">
        <v>4311</v>
      </c>
      <c r="C4231" s="53">
        <v>3.9</v>
      </c>
      <c r="D4231" s="38" t="s">
        <v>390</v>
      </c>
      <c r="E4231" s="13">
        <f>C4231*$H$4</f>
        <v>198.9</v>
      </c>
      <c r="F4231" s="14">
        <f t="shared" si="360"/>
        <v>0</v>
      </c>
      <c r="G4231" s="13">
        <f t="shared" si="357"/>
        <v>165.75</v>
      </c>
      <c r="H4231" s="13">
        <f t="shared" si="361"/>
        <v>198.9</v>
      </c>
    </row>
    <row r="4232" spans="1:8" ht="12.4" customHeight="1" outlineLevel="2">
      <c r="A4232" s="19">
        <v>4665061</v>
      </c>
      <c r="B4232" s="68" t="s">
        <v>4312</v>
      </c>
      <c r="C4232" s="53">
        <v>4.2</v>
      </c>
      <c r="D4232" s="38" t="s">
        <v>390</v>
      </c>
      <c r="E4232" s="13">
        <f>C4232*$H$4</f>
        <v>214.20000000000002</v>
      </c>
      <c r="F4232" s="14">
        <f t="shared" si="360"/>
        <v>0</v>
      </c>
      <c r="G4232" s="13">
        <f t="shared" si="357"/>
        <v>178.5</v>
      </c>
      <c r="H4232" s="13">
        <f t="shared" si="361"/>
        <v>214.20000000000002</v>
      </c>
    </row>
    <row r="4233" spans="1:8" ht="12.4" customHeight="1" outlineLevel="2">
      <c r="A4233" s="19">
        <v>4661210</v>
      </c>
      <c r="B4233" s="68" t="s">
        <v>10058</v>
      </c>
      <c r="C4233" s="53">
        <v>6.6999999999999993</v>
      </c>
      <c r="D4233" s="38" t="s">
        <v>390</v>
      </c>
      <c r="E4233" s="13">
        <f>C4233*$H$4</f>
        <v>341.7</v>
      </c>
      <c r="F4233" s="14">
        <f t="shared" si="360"/>
        <v>0</v>
      </c>
      <c r="G4233" s="13">
        <f t="shared" si="357"/>
        <v>284.75</v>
      </c>
      <c r="H4233" s="13">
        <f t="shared" si="361"/>
        <v>341.7</v>
      </c>
    </row>
    <row r="4234" spans="1:8" ht="12.4" customHeight="1" outlineLevel="2">
      <c r="A4234" s="19">
        <v>4665021</v>
      </c>
      <c r="B4234" s="68" t="s">
        <v>10059</v>
      </c>
      <c r="C4234" s="53">
        <v>11.4</v>
      </c>
      <c r="D4234" s="38" t="s">
        <v>390</v>
      </c>
      <c r="E4234" s="13">
        <f>C4234*$H$4</f>
        <v>581.4</v>
      </c>
      <c r="F4234" s="14">
        <f t="shared" si="360"/>
        <v>0</v>
      </c>
      <c r="G4234" s="13">
        <f t="shared" si="357"/>
        <v>484.5</v>
      </c>
      <c r="H4234" s="13">
        <f t="shared" si="361"/>
        <v>581.4</v>
      </c>
    </row>
    <row r="4235" spans="1:8" ht="12.4" customHeight="1" outlineLevel="2">
      <c r="A4235" s="19">
        <v>4665305</v>
      </c>
      <c r="B4235" s="68" t="s">
        <v>10060</v>
      </c>
      <c r="C4235" s="53">
        <v>17.700000000000003</v>
      </c>
      <c r="D4235" s="38" t="s">
        <v>391</v>
      </c>
      <c r="E4235" s="13">
        <f>C4235*$H$4</f>
        <v>902.70000000000016</v>
      </c>
      <c r="F4235" s="14">
        <f t="shared" si="360"/>
        <v>0</v>
      </c>
      <c r="G4235" s="13">
        <f t="shared" si="357"/>
        <v>752.25</v>
      </c>
      <c r="H4235" s="13">
        <f t="shared" si="361"/>
        <v>902.70000000000016</v>
      </c>
    </row>
    <row r="4236" spans="1:8" ht="12.4" customHeight="1" outlineLevel="2">
      <c r="A4236" s="19">
        <v>4661211</v>
      </c>
      <c r="B4236" s="68" t="s">
        <v>10061</v>
      </c>
      <c r="C4236" s="53">
        <v>6.3</v>
      </c>
      <c r="D4236" s="38" t="s">
        <v>391</v>
      </c>
      <c r="E4236" s="13">
        <f>C4236*$H$4</f>
        <v>321.3</v>
      </c>
      <c r="F4236" s="14">
        <f t="shared" si="360"/>
        <v>0</v>
      </c>
      <c r="G4236" s="13">
        <f t="shared" si="357"/>
        <v>267.75</v>
      </c>
      <c r="H4236" s="13">
        <f t="shared" si="361"/>
        <v>321.3</v>
      </c>
    </row>
    <row r="4237" spans="1:8" ht="12.4" customHeight="1" outlineLevel="2">
      <c r="A4237" s="19">
        <v>4665031</v>
      </c>
      <c r="B4237" s="68" t="s">
        <v>10062</v>
      </c>
      <c r="C4237" s="53">
        <v>11.2</v>
      </c>
      <c r="D4237" s="38" t="s">
        <v>390</v>
      </c>
      <c r="E4237" s="13">
        <f>C4237*$H$4</f>
        <v>571.19999999999993</v>
      </c>
      <c r="F4237" s="14">
        <f t="shared" si="360"/>
        <v>0</v>
      </c>
      <c r="G4237" s="13">
        <f t="shared" si="357"/>
        <v>476</v>
      </c>
      <c r="H4237" s="13">
        <f t="shared" si="361"/>
        <v>571.19999999999993</v>
      </c>
    </row>
    <row r="4238" spans="1:8" ht="12.4" customHeight="1" outlineLevel="2">
      <c r="A4238" s="19">
        <v>4665306</v>
      </c>
      <c r="B4238" s="68" t="s">
        <v>4313</v>
      </c>
      <c r="C4238" s="53">
        <v>17.700000000000003</v>
      </c>
      <c r="D4238" s="38" t="s">
        <v>390</v>
      </c>
      <c r="E4238" s="13">
        <f>C4238*$H$4</f>
        <v>902.70000000000016</v>
      </c>
      <c r="F4238" s="14">
        <f t="shared" si="360"/>
        <v>0</v>
      </c>
      <c r="G4238" s="13">
        <f t="shared" ref="G4238:G4301" si="362">ROUND(H4238/1.2,2)</f>
        <v>752.25</v>
      </c>
      <c r="H4238" s="13">
        <f t="shared" si="361"/>
        <v>902.70000000000016</v>
      </c>
    </row>
    <row r="4239" spans="1:8" ht="12.4" customHeight="1" outlineLevel="2">
      <c r="A4239" s="19">
        <v>4661212</v>
      </c>
      <c r="B4239" s="68" t="s">
        <v>10063</v>
      </c>
      <c r="C4239" s="53">
        <v>6.3</v>
      </c>
      <c r="D4239" s="38" t="s">
        <v>391</v>
      </c>
      <c r="E4239" s="13">
        <f>C4239*$H$4</f>
        <v>321.3</v>
      </c>
      <c r="F4239" s="14">
        <f t="shared" si="360"/>
        <v>0</v>
      </c>
      <c r="G4239" s="13">
        <f t="shared" si="362"/>
        <v>267.75</v>
      </c>
      <c r="H4239" s="13">
        <f t="shared" si="361"/>
        <v>321.3</v>
      </c>
    </row>
    <row r="4240" spans="1:8" ht="12.4" customHeight="1" outlineLevel="2">
      <c r="A4240" s="19">
        <v>4665041</v>
      </c>
      <c r="B4240" s="68" t="s">
        <v>10064</v>
      </c>
      <c r="C4240" s="53">
        <v>11.2</v>
      </c>
      <c r="D4240" s="38" t="s">
        <v>390</v>
      </c>
      <c r="E4240" s="13">
        <f>C4240*$H$4</f>
        <v>571.19999999999993</v>
      </c>
      <c r="F4240" s="14">
        <f t="shared" si="360"/>
        <v>0</v>
      </c>
      <c r="G4240" s="13">
        <f t="shared" si="362"/>
        <v>476</v>
      </c>
      <c r="H4240" s="13">
        <f t="shared" si="361"/>
        <v>571.19999999999993</v>
      </c>
    </row>
    <row r="4241" spans="1:8" ht="12.4" customHeight="1" outlineLevel="2">
      <c r="A4241" s="19">
        <v>4665307</v>
      </c>
      <c r="B4241" s="68" t="s">
        <v>4314</v>
      </c>
      <c r="C4241" s="53">
        <v>17.700000000000003</v>
      </c>
      <c r="D4241" s="38" t="s">
        <v>390</v>
      </c>
      <c r="E4241" s="13">
        <f>C4241*$H$4</f>
        <v>902.70000000000016</v>
      </c>
      <c r="F4241" s="14">
        <f t="shared" ref="F4241:F4252" si="363">$F$4074</f>
        <v>0</v>
      </c>
      <c r="G4241" s="13">
        <f t="shared" si="362"/>
        <v>752.25</v>
      </c>
      <c r="H4241" s="13">
        <f t="shared" ref="H4241:H4252" si="364">E4241-E4241*F4241</f>
        <v>902.70000000000016</v>
      </c>
    </row>
    <row r="4242" spans="1:8" ht="12.4" customHeight="1" outlineLevel="2">
      <c r="A4242" s="19">
        <v>4665002</v>
      </c>
      <c r="B4242" s="68" t="s">
        <v>4315</v>
      </c>
      <c r="C4242" s="53">
        <v>6.3</v>
      </c>
      <c r="D4242" s="38" t="s">
        <v>390</v>
      </c>
      <c r="E4242" s="13">
        <f>C4242*$H$4</f>
        <v>321.3</v>
      </c>
      <c r="F4242" s="14">
        <f t="shared" si="363"/>
        <v>0</v>
      </c>
      <c r="G4242" s="13">
        <f t="shared" si="362"/>
        <v>267.75</v>
      </c>
      <c r="H4242" s="13">
        <f t="shared" si="364"/>
        <v>321.3</v>
      </c>
    </row>
    <row r="4243" spans="1:8" ht="12.4" customHeight="1" outlineLevel="2">
      <c r="A4243" s="19">
        <v>4665300</v>
      </c>
      <c r="B4243" s="68" t="s">
        <v>4316</v>
      </c>
      <c r="C4243" s="53">
        <v>6.6999999999999993</v>
      </c>
      <c r="D4243" s="38" t="s">
        <v>390</v>
      </c>
      <c r="E4243" s="13">
        <f>C4243*$H$4</f>
        <v>341.7</v>
      </c>
      <c r="F4243" s="14">
        <f t="shared" si="363"/>
        <v>0</v>
      </c>
      <c r="G4243" s="13">
        <f t="shared" si="362"/>
        <v>284.75</v>
      </c>
      <c r="H4243" s="13">
        <f t="shared" si="364"/>
        <v>341.7</v>
      </c>
    </row>
    <row r="4244" spans="1:8" ht="12.4" customHeight="1" outlineLevel="2">
      <c r="A4244" s="19">
        <v>4665001</v>
      </c>
      <c r="B4244" s="68" t="s">
        <v>4317</v>
      </c>
      <c r="C4244" s="53">
        <v>6.3</v>
      </c>
      <c r="D4244" s="38" t="s">
        <v>390</v>
      </c>
      <c r="E4244" s="13">
        <f>C4244*$H$4</f>
        <v>321.3</v>
      </c>
      <c r="F4244" s="14">
        <f t="shared" si="363"/>
        <v>0</v>
      </c>
      <c r="G4244" s="13">
        <f t="shared" si="362"/>
        <v>267.75</v>
      </c>
      <c r="H4244" s="13">
        <f t="shared" si="364"/>
        <v>321.3</v>
      </c>
    </row>
    <row r="4245" spans="1:8" ht="12.4" customHeight="1" outlineLevel="2">
      <c r="A4245" s="19">
        <v>4665301</v>
      </c>
      <c r="B4245" s="68" t="s">
        <v>4318</v>
      </c>
      <c r="C4245" s="53">
        <v>6.6999999999999993</v>
      </c>
      <c r="D4245" s="38" t="s">
        <v>390</v>
      </c>
      <c r="E4245" s="13">
        <f>C4245*$H$4</f>
        <v>341.7</v>
      </c>
      <c r="F4245" s="14">
        <f t="shared" si="363"/>
        <v>0</v>
      </c>
      <c r="G4245" s="13">
        <f t="shared" si="362"/>
        <v>284.75</v>
      </c>
      <c r="H4245" s="13">
        <f t="shared" si="364"/>
        <v>341.7</v>
      </c>
    </row>
    <row r="4246" spans="1:8" ht="12.4" customHeight="1" outlineLevel="2">
      <c r="A4246" s="19">
        <v>4664109</v>
      </c>
      <c r="B4246" s="68" t="s">
        <v>4319</v>
      </c>
      <c r="C4246" s="53">
        <v>7.3</v>
      </c>
      <c r="D4246" s="38" t="s">
        <v>390</v>
      </c>
      <c r="E4246" s="13">
        <f>C4246*$H$4</f>
        <v>372.3</v>
      </c>
      <c r="F4246" s="14">
        <f t="shared" si="363"/>
        <v>0</v>
      </c>
      <c r="G4246" s="13">
        <f t="shared" si="362"/>
        <v>310.25</v>
      </c>
      <c r="H4246" s="13">
        <f t="shared" si="364"/>
        <v>372.3</v>
      </c>
    </row>
    <row r="4247" spans="1:8" ht="12.4" customHeight="1" outlineLevel="2">
      <c r="A4247" s="19">
        <v>4665010</v>
      </c>
      <c r="B4247" s="68" t="s">
        <v>4320</v>
      </c>
      <c r="C4247" s="53">
        <v>3.1</v>
      </c>
      <c r="D4247" s="38" t="s">
        <v>390</v>
      </c>
      <c r="E4247" s="13">
        <f>C4247*$H$4</f>
        <v>158.1</v>
      </c>
      <c r="F4247" s="14">
        <f t="shared" si="363"/>
        <v>0</v>
      </c>
      <c r="G4247" s="13">
        <f t="shared" si="362"/>
        <v>131.75</v>
      </c>
      <c r="H4247" s="13">
        <f t="shared" si="364"/>
        <v>158.1</v>
      </c>
    </row>
    <row r="4248" spans="1:8" ht="12.4" customHeight="1" outlineLevel="2">
      <c r="A4248" s="19">
        <v>4665011</v>
      </c>
      <c r="B4248" s="68" t="s">
        <v>4321</v>
      </c>
      <c r="C4248" s="53">
        <v>3.4</v>
      </c>
      <c r="D4248" s="38" t="s">
        <v>390</v>
      </c>
      <c r="E4248" s="13">
        <f>C4248*$H$4</f>
        <v>173.4</v>
      </c>
      <c r="F4248" s="14">
        <f t="shared" si="363"/>
        <v>0</v>
      </c>
      <c r="G4248" s="13">
        <f t="shared" si="362"/>
        <v>144.5</v>
      </c>
      <c r="H4248" s="13">
        <f t="shared" si="364"/>
        <v>173.4</v>
      </c>
    </row>
    <row r="4249" spans="1:8" ht="12.4" customHeight="1" outlineLevel="2">
      <c r="A4249" s="19">
        <v>4665012</v>
      </c>
      <c r="B4249" s="68" t="s">
        <v>4322</v>
      </c>
      <c r="C4249" s="53">
        <v>3.8000000000000003</v>
      </c>
      <c r="D4249" s="38" t="s">
        <v>390</v>
      </c>
      <c r="E4249" s="13">
        <f>C4249*$H$4</f>
        <v>193.8</v>
      </c>
      <c r="F4249" s="14">
        <f t="shared" si="363"/>
        <v>0</v>
      </c>
      <c r="G4249" s="13">
        <f t="shared" si="362"/>
        <v>161.5</v>
      </c>
      <c r="H4249" s="13">
        <f t="shared" si="364"/>
        <v>193.8</v>
      </c>
    </row>
    <row r="4250" spans="1:8" ht="12.4" customHeight="1" outlineLevel="2">
      <c r="A4250" s="19">
        <v>4665302</v>
      </c>
      <c r="B4250" s="68" t="s">
        <v>4323</v>
      </c>
      <c r="C4250" s="53">
        <v>3.4</v>
      </c>
      <c r="D4250" s="38" t="s">
        <v>391</v>
      </c>
      <c r="E4250" s="13">
        <f>C4250*$H$4</f>
        <v>173.4</v>
      </c>
      <c r="F4250" s="14">
        <f t="shared" si="363"/>
        <v>0</v>
      </c>
      <c r="G4250" s="13">
        <f t="shared" si="362"/>
        <v>144.5</v>
      </c>
      <c r="H4250" s="13">
        <f t="shared" si="364"/>
        <v>173.4</v>
      </c>
    </row>
    <row r="4251" spans="1:8" ht="12.4" customHeight="1" outlineLevel="2">
      <c r="A4251" s="19">
        <v>4665303</v>
      </c>
      <c r="B4251" s="68" t="s">
        <v>4324</v>
      </c>
      <c r="C4251" s="53">
        <v>3.8000000000000003</v>
      </c>
      <c r="D4251" s="38" t="s">
        <v>391</v>
      </c>
      <c r="E4251" s="13">
        <f>C4251*$H$4</f>
        <v>193.8</v>
      </c>
      <c r="F4251" s="14">
        <f t="shared" si="363"/>
        <v>0</v>
      </c>
      <c r="G4251" s="13">
        <f t="shared" si="362"/>
        <v>161.5</v>
      </c>
      <c r="H4251" s="13">
        <f t="shared" si="364"/>
        <v>193.8</v>
      </c>
    </row>
    <row r="4252" spans="1:8" ht="12.4" customHeight="1" outlineLevel="2">
      <c r="A4252" s="19">
        <v>4665304</v>
      </c>
      <c r="B4252" s="68" t="s">
        <v>4325</v>
      </c>
      <c r="C4252" s="53">
        <v>4.3999999999999995</v>
      </c>
      <c r="D4252" s="38" t="s">
        <v>391</v>
      </c>
      <c r="E4252" s="13">
        <f>C4252*$H$4</f>
        <v>224.39999999999998</v>
      </c>
      <c r="F4252" s="14">
        <f t="shared" si="363"/>
        <v>0</v>
      </c>
      <c r="G4252" s="13">
        <f t="shared" si="362"/>
        <v>187</v>
      </c>
      <c r="H4252" s="13">
        <f t="shared" si="364"/>
        <v>224.39999999999998</v>
      </c>
    </row>
    <row r="4253" spans="1:8" ht="12.4" customHeight="1">
      <c r="A4253" s="41" t="s">
        <v>296</v>
      </c>
      <c r="B4253" s="69"/>
      <c r="C4253" s="22"/>
      <c r="D4253" s="22"/>
      <c r="E4253" s="22"/>
      <c r="F4253" s="18">
        <f>H6</f>
        <v>0</v>
      </c>
      <c r="G4253" s="13">
        <f t="shared" si="362"/>
        <v>0</v>
      </c>
      <c r="H4253" s="22"/>
    </row>
    <row r="4254" spans="1:8" ht="12.4" customHeight="1" outlineLevel="2">
      <c r="A4254" s="19">
        <v>4664250</v>
      </c>
      <c r="B4254" s="68" t="s">
        <v>4326</v>
      </c>
      <c r="C4254" s="53">
        <v>24.6</v>
      </c>
      <c r="D4254" s="38" t="s">
        <v>390</v>
      </c>
      <c r="E4254" s="13">
        <f>C4254*$H$4</f>
        <v>1254.6000000000001</v>
      </c>
      <c r="F4254" s="14">
        <f t="shared" ref="F4254:F4286" si="365">$F$4253</f>
        <v>0</v>
      </c>
      <c r="G4254" s="13">
        <f t="shared" si="362"/>
        <v>1045.5</v>
      </c>
      <c r="H4254" s="13">
        <f t="shared" ref="H4254:H4286" si="366">E4254-E4254*F4254</f>
        <v>1254.6000000000001</v>
      </c>
    </row>
    <row r="4255" spans="1:8" ht="12.4" customHeight="1" outlineLevel="2">
      <c r="A4255" s="19">
        <v>4664251</v>
      </c>
      <c r="B4255" s="68" t="s">
        <v>4327</v>
      </c>
      <c r="C4255" s="53">
        <v>33.9</v>
      </c>
      <c r="D4255" s="38" t="s">
        <v>391</v>
      </c>
      <c r="E4255" s="13">
        <f>C4255*$H$4</f>
        <v>1728.8999999999999</v>
      </c>
      <c r="F4255" s="14">
        <f t="shared" si="365"/>
        <v>0</v>
      </c>
      <c r="G4255" s="13">
        <f t="shared" si="362"/>
        <v>1440.75</v>
      </c>
      <c r="H4255" s="13">
        <f t="shared" si="366"/>
        <v>1728.8999999999999</v>
      </c>
    </row>
    <row r="4256" spans="1:8" ht="12.4" customHeight="1" outlineLevel="2">
      <c r="A4256" s="19">
        <v>4664252</v>
      </c>
      <c r="B4256" s="68" t="s">
        <v>4328</v>
      </c>
      <c r="C4256" s="53">
        <v>42.5</v>
      </c>
      <c r="D4256" s="38" t="s">
        <v>391</v>
      </c>
      <c r="E4256" s="13">
        <f>C4256*$H$4</f>
        <v>2167.5</v>
      </c>
      <c r="F4256" s="14">
        <f t="shared" si="365"/>
        <v>0</v>
      </c>
      <c r="G4256" s="13">
        <f t="shared" si="362"/>
        <v>1806.25</v>
      </c>
      <c r="H4256" s="13">
        <f t="shared" si="366"/>
        <v>2167.5</v>
      </c>
    </row>
    <row r="4257" spans="1:8" ht="12.4" customHeight="1" outlineLevel="2">
      <c r="A4257" s="19">
        <v>4773001</v>
      </c>
      <c r="B4257" s="68" t="s">
        <v>4329</v>
      </c>
      <c r="C4257" s="53">
        <v>6.5</v>
      </c>
      <c r="D4257" s="38" t="s">
        <v>390</v>
      </c>
      <c r="E4257" s="13">
        <f>C4257*$H$4</f>
        <v>331.5</v>
      </c>
      <c r="F4257" s="14">
        <f t="shared" si="365"/>
        <v>0</v>
      </c>
      <c r="G4257" s="13">
        <f t="shared" si="362"/>
        <v>276.25</v>
      </c>
      <c r="H4257" s="13">
        <f t="shared" si="366"/>
        <v>331.5</v>
      </c>
    </row>
    <row r="4258" spans="1:8" ht="12.4" customHeight="1" outlineLevel="2">
      <c r="A4258" s="19">
        <v>4773250</v>
      </c>
      <c r="B4258" s="68" t="s">
        <v>4330</v>
      </c>
      <c r="C4258" s="53">
        <v>9.2999999999999989</v>
      </c>
      <c r="D4258" s="38" t="s">
        <v>390</v>
      </c>
      <c r="E4258" s="13">
        <f>C4258*$H$4</f>
        <v>474.29999999999995</v>
      </c>
      <c r="F4258" s="14">
        <f t="shared" si="365"/>
        <v>0</v>
      </c>
      <c r="G4258" s="13">
        <f t="shared" si="362"/>
        <v>395.25</v>
      </c>
      <c r="H4258" s="13">
        <f t="shared" si="366"/>
        <v>474.29999999999995</v>
      </c>
    </row>
    <row r="4259" spans="1:8" ht="12.4" customHeight="1" outlineLevel="2">
      <c r="A4259" s="19">
        <v>4773310</v>
      </c>
      <c r="B4259" s="68" t="s">
        <v>10944</v>
      </c>
      <c r="C4259" s="53">
        <v>14.9</v>
      </c>
      <c r="D4259" s="38" t="s">
        <v>391</v>
      </c>
      <c r="E4259" s="13">
        <f>C4259*$H$4</f>
        <v>759.9</v>
      </c>
      <c r="F4259" s="14">
        <f t="shared" si="365"/>
        <v>0</v>
      </c>
      <c r="G4259" s="13">
        <f t="shared" si="362"/>
        <v>633.25</v>
      </c>
      <c r="H4259" s="13">
        <f t="shared" ref="H4259" si="367">E4259-E4259*F4259</f>
        <v>759.9</v>
      </c>
    </row>
    <row r="4260" spans="1:8" ht="12.4" customHeight="1" outlineLevel="2">
      <c r="A4260" s="19">
        <v>4773002</v>
      </c>
      <c r="B4260" s="68" t="s">
        <v>4331</v>
      </c>
      <c r="C4260" s="53">
        <v>7.3</v>
      </c>
      <c r="D4260" s="38" t="s">
        <v>390</v>
      </c>
      <c r="E4260" s="13">
        <f>C4260*$H$4</f>
        <v>372.3</v>
      </c>
      <c r="F4260" s="14">
        <f t="shared" si="365"/>
        <v>0</v>
      </c>
      <c r="G4260" s="13">
        <f t="shared" si="362"/>
        <v>310.25</v>
      </c>
      <c r="H4260" s="13">
        <f t="shared" si="366"/>
        <v>372.3</v>
      </c>
    </row>
    <row r="4261" spans="1:8" ht="12.4" customHeight="1" outlineLevel="2">
      <c r="A4261" s="19">
        <v>4773003</v>
      </c>
      <c r="B4261" s="68" t="s">
        <v>4332</v>
      </c>
      <c r="C4261" s="53">
        <v>10.5</v>
      </c>
      <c r="D4261" s="38" t="s">
        <v>390</v>
      </c>
      <c r="E4261" s="13">
        <f>C4261*$H$4</f>
        <v>535.5</v>
      </c>
      <c r="F4261" s="14">
        <f t="shared" si="365"/>
        <v>0</v>
      </c>
      <c r="G4261" s="13">
        <f t="shared" si="362"/>
        <v>446.25</v>
      </c>
      <c r="H4261" s="13">
        <f t="shared" si="366"/>
        <v>535.5</v>
      </c>
    </row>
    <row r="4262" spans="1:8" ht="12.4" customHeight="1" outlineLevel="2">
      <c r="A4262" s="19">
        <v>4773004</v>
      </c>
      <c r="B4262" s="68" t="s">
        <v>4333</v>
      </c>
      <c r="C4262" s="53">
        <v>14.5</v>
      </c>
      <c r="D4262" s="38" t="s">
        <v>391</v>
      </c>
      <c r="E4262" s="13">
        <f>C4262*$H$4</f>
        <v>739.5</v>
      </c>
      <c r="F4262" s="14">
        <f t="shared" si="365"/>
        <v>0</v>
      </c>
      <c r="G4262" s="13">
        <f t="shared" si="362"/>
        <v>616.25</v>
      </c>
      <c r="H4262" s="13">
        <f t="shared" si="366"/>
        <v>739.5</v>
      </c>
    </row>
    <row r="4263" spans="1:8" ht="12.4" customHeight="1" outlineLevel="2">
      <c r="A4263" s="19">
        <v>4773005</v>
      </c>
      <c r="B4263" s="68" t="s">
        <v>4334</v>
      </c>
      <c r="C4263" s="53">
        <v>17</v>
      </c>
      <c r="D4263" s="38" t="s">
        <v>391</v>
      </c>
      <c r="E4263" s="13">
        <f>C4263*$H$4</f>
        <v>867</v>
      </c>
      <c r="F4263" s="14">
        <f t="shared" si="365"/>
        <v>0</v>
      </c>
      <c r="G4263" s="13">
        <f t="shared" si="362"/>
        <v>722.5</v>
      </c>
      <c r="H4263" s="13">
        <f t="shared" si="366"/>
        <v>867</v>
      </c>
    </row>
    <row r="4264" spans="1:8" ht="12.4" customHeight="1" outlineLevel="2">
      <c r="A4264" s="19">
        <v>4773006</v>
      </c>
      <c r="B4264" s="68" t="s">
        <v>4335</v>
      </c>
      <c r="C4264" s="53">
        <v>25</v>
      </c>
      <c r="D4264" s="38" t="s">
        <v>391</v>
      </c>
      <c r="E4264" s="13">
        <f>C4264*$H$4</f>
        <v>1275</v>
      </c>
      <c r="F4264" s="14">
        <f t="shared" si="365"/>
        <v>0</v>
      </c>
      <c r="G4264" s="13">
        <f t="shared" si="362"/>
        <v>1062.5</v>
      </c>
      <c r="H4264" s="13">
        <f t="shared" si="366"/>
        <v>1275</v>
      </c>
    </row>
    <row r="4265" spans="1:8" ht="12.4" customHeight="1" outlineLevel="2">
      <c r="A4265" s="19">
        <v>4773007</v>
      </c>
      <c r="B4265" s="68" t="s">
        <v>4336</v>
      </c>
      <c r="C4265" s="53">
        <v>25.900000000000002</v>
      </c>
      <c r="D4265" s="38" t="s">
        <v>391</v>
      </c>
      <c r="E4265" s="13">
        <f>C4265*$H$4</f>
        <v>1320.9</v>
      </c>
      <c r="F4265" s="14">
        <f t="shared" si="365"/>
        <v>0</v>
      </c>
      <c r="G4265" s="13">
        <f t="shared" si="362"/>
        <v>1100.75</v>
      </c>
      <c r="H4265" s="13">
        <f t="shared" si="366"/>
        <v>1320.9</v>
      </c>
    </row>
    <row r="4266" spans="1:8" ht="12.4" customHeight="1" outlineLevel="2">
      <c r="A4266" s="19">
        <v>4773009</v>
      </c>
      <c r="B4266" s="68" t="s">
        <v>4337</v>
      </c>
      <c r="C4266" s="53">
        <v>7.6999999999999993</v>
      </c>
      <c r="D4266" s="38" t="s">
        <v>390</v>
      </c>
      <c r="E4266" s="13">
        <f>C4266*$H$4</f>
        <v>392.7</v>
      </c>
      <c r="F4266" s="14">
        <f t="shared" si="365"/>
        <v>0</v>
      </c>
      <c r="G4266" s="13">
        <f t="shared" si="362"/>
        <v>327.25</v>
      </c>
      <c r="H4266" s="13">
        <f t="shared" si="366"/>
        <v>392.7</v>
      </c>
    </row>
    <row r="4267" spans="1:8" ht="12.4" customHeight="1" outlineLevel="2">
      <c r="A4267" s="19">
        <v>4773010</v>
      </c>
      <c r="B4267" s="68" t="s">
        <v>4338</v>
      </c>
      <c r="C4267" s="53">
        <v>9.2999999999999989</v>
      </c>
      <c r="D4267" s="38" t="s">
        <v>390</v>
      </c>
      <c r="E4267" s="13">
        <f>C4267*$H$4</f>
        <v>474.29999999999995</v>
      </c>
      <c r="F4267" s="14">
        <f t="shared" si="365"/>
        <v>0</v>
      </c>
      <c r="G4267" s="13">
        <f t="shared" si="362"/>
        <v>395.25</v>
      </c>
      <c r="H4267" s="13">
        <f t="shared" si="366"/>
        <v>474.29999999999995</v>
      </c>
    </row>
    <row r="4268" spans="1:8" ht="12.4" customHeight="1" outlineLevel="2">
      <c r="A4268" s="19">
        <v>4773011</v>
      </c>
      <c r="B4268" s="68" t="s">
        <v>4339</v>
      </c>
      <c r="C4268" s="53">
        <v>12.299999999999999</v>
      </c>
      <c r="D4268" s="38" t="s">
        <v>390</v>
      </c>
      <c r="E4268" s="13">
        <f>C4268*$H$4</f>
        <v>627.29999999999995</v>
      </c>
      <c r="F4268" s="14">
        <f t="shared" si="365"/>
        <v>0</v>
      </c>
      <c r="G4268" s="13">
        <f t="shared" si="362"/>
        <v>522.75</v>
      </c>
      <c r="H4268" s="13">
        <f t="shared" si="366"/>
        <v>627.29999999999995</v>
      </c>
    </row>
    <row r="4269" spans="1:8" ht="12.4" customHeight="1" outlineLevel="2">
      <c r="A4269" s="19">
        <v>4773012</v>
      </c>
      <c r="B4269" s="68" t="s">
        <v>4340</v>
      </c>
      <c r="C4269" s="53">
        <v>17.700000000000003</v>
      </c>
      <c r="D4269" s="38" t="s">
        <v>390</v>
      </c>
      <c r="E4269" s="13">
        <f>C4269*$H$4</f>
        <v>902.70000000000016</v>
      </c>
      <c r="F4269" s="14">
        <f t="shared" si="365"/>
        <v>0</v>
      </c>
      <c r="G4269" s="13">
        <f t="shared" si="362"/>
        <v>752.25</v>
      </c>
      <c r="H4269" s="13">
        <f t="shared" si="366"/>
        <v>902.70000000000016</v>
      </c>
    </row>
    <row r="4270" spans="1:8" ht="12.4" customHeight="1" outlineLevel="2">
      <c r="A4270" s="19">
        <v>4773013</v>
      </c>
      <c r="B4270" s="68" t="s">
        <v>4341</v>
      </c>
      <c r="C4270" s="53">
        <v>22.900000000000002</v>
      </c>
      <c r="D4270" s="38" t="s">
        <v>391</v>
      </c>
      <c r="E4270" s="13">
        <f>C4270*$H$4</f>
        <v>1167.9000000000001</v>
      </c>
      <c r="F4270" s="14">
        <f t="shared" si="365"/>
        <v>0</v>
      </c>
      <c r="G4270" s="13">
        <f t="shared" si="362"/>
        <v>973.25</v>
      </c>
      <c r="H4270" s="13">
        <f t="shared" si="366"/>
        <v>1167.9000000000001</v>
      </c>
    </row>
    <row r="4271" spans="1:8" ht="12.4" customHeight="1" outlineLevel="2">
      <c r="A4271" s="19">
        <v>4773014</v>
      </c>
      <c r="B4271" s="68" t="s">
        <v>4342</v>
      </c>
      <c r="C4271" s="53">
        <v>33.9</v>
      </c>
      <c r="D4271" s="38" t="s">
        <v>391</v>
      </c>
      <c r="E4271" s="13">
        <f>C4271*$H$4</f>
        <v>1728.8999999999999</v>
      </c>
      <c r="F4271" s="14">
        <f t="shared" si="365"/>
        <v>0</v>
      </c>
      <c r="G4271" s="13">
        <f t="shared" si="362"/>
        <v>1440.75</v>
      </c>
      <c r="H4271" s="13">
        <f t="shared" si="366"/>
        <v>1728.8999999999999</v>
      </c>
    </row>
    <row r="4272" spans="1:8" ht="12.4" customHeight="1" outlineLevel="2">
      <c r="A4272" s="19">
        <v>4773015</v>
      </c>
      <c r="B4272" s="68" t="s">
        <v>4343</v>
      </c>
      <c r="C4272" s="53">
        <v>35.700000000000003</v>
      </c>
      <c r="D4272" s="38" t="s">
        <v>391</v>
      </c>
      <c r="E4272" s="13">
        <f>C4272*$H$4</f>
        <v>1820.7</v>
      </c>
      <c r="F4272" s="14">
        <f t="shared" si="365"/>
        <v>0</v>
      </c>
      <c r="G4272" s="13">
        <f t="shared" si="362"/>
        <v>1517.25</v>
      </c>
      <c r="H4272" s="13">
        <f t="shared" si="366"/>
        <v>1820.7</v>
      </c>
    </row>
    <row r="4273" spans="1:8" ht="12.4" customHeight="1" outlineLevel="2">
      <c r="A4273" s="19">
        <v>4773017</v>
      </c>
      <c r="B4273" s="68" t="s">
        <v>4344</v>
      </c>
      <c r="C4273" s="53">
        <v>9.6999999999999993</v>
      </c>
      <c r="D4273" s="38" t="s">
        <v>390</v>
      </c>
      <c r="E4273" s="13">
        <f>C4273*$H$4</f>
        <v>494.7</v>
      </c>
      <c r="F4273" s="14">
        <f t="shared" si="365"/>
        <v>0</v>
      </c>
      <c r="G4273" s="13">
        <f t="shared" si="362"/>
        <v>412.25</v>
      </c>
      <c r="H4273" s="13">
        <f t="shared" si="366"/>
        <v>494.7</v>
      </c>
    </row>
    <row r="4274" spans="1:8" ht="12.4" customHeight="1" outlineLevel="2">
      <c r="A4274" s="19">
        <v>4773018</v>
      </c>
      <c r="B4274" s="68" t="s">
        <v>4345</v>
      </c>
      <c r="C4274" s="53">
        <v>11.1</v>
      </c>
      <c r="D4274" s="38" t="s">
        <v>390</v>
      </c>
      <c r="E4274" s="13">
        <f>C4274*$H$4</f>
        <v>566.1</v>
      </c>
      <c r="F4274" s="14">
        <f t="shared" si="365"/>
        <v>0</v>
      </c>
      <c r="G4274" s="13">
        <f t="shared" si="362"/>
        <v>471.75</v>
      </c>
      <c r="H4274" s="13">
        <f t="shared" si="366"/>
        <v>566.1</v>
      </c>
    </row>
    <row r="4275" spans="1:8" ht="12.4" customHeight="1" outlineLevel="2">
      <c r="A4275" s="19">
        <v>4773019</v>
      </c>
      <c r="B4275" s="68" t="s">
        <v>4346</v>
      </c>
      <c r="C4275" s="53">
        <v>16.3</v>
      </c>
      <c r="D4275" s="38" t="s">
        <v>390</v>
      </c>
      <c r="E4275" s="13">
        <f>C4275*$H$4</f>
        <v>831.30000000000007</v>
      </c>
      <c r="F4275" s="14">
        <f t="shared" si="365"/>
        <v>0</v>
      </c>
      <c r="G4275" s="13">
        <f t="shared" si="362"/>
        <v>692.75</v>
      </c>
      <c r="H4275" s="13">
        <f t="shared" si="366"/>
        <v>831.30000000000007</v>
      </c>
    </row>
    <row r="4276" spans="1:8" ht="12.4" customHeight="1" outlineLevel="2">
      <c r="A4276" s="19">
        <v>4773020</v>
      </c>
      <c r="B4276" s="68" t="s">
        <v>4347</v>
      </c>
      <c r="C4276" s="53">
        <v>24.6</v>
      </c>
      <c r="D4276" s="38" t="s">
        <v>390</v>
      </c>
      <c r="E4276" s="13">
        <f>C4276*$H$4</f>
        <v>1254.6000000000001</v>
      </c>
      <c r="F4276" s="14">
        <f t="shared" si="365"/>
        <v>0</v>
      </c>
      <c r="G4276" s="13">
        <f t="shared" si="362"/>
        <v>1045.5</v>
      </c>
      <c r="H4276" s="13">
        <f t="shared" si="366"/>
        <v>1254.6000000000001</v>
      </c>
    </row>
    <row r="4277" spans="1:8" ht="12.4" customHeight="1" outlineLevel="2">
      <c r="A4277" s="19">
        <v>4773021</v>
      </c>
      <c r="B4277" s="68" t="s">
        <v>4348</v>
      </c>
      <c r="C4277" s="53">
        <v>30.200000000000003</v>
      </c>
      <c r="D4277" s="38" t="s">
        <v>390</v>
      </c>
      <c r="E4277" s="13">
        <f>C4277*$H$4</f>
        <v>1540.2</v>
      </c>
      <c r="F4277" s="14">
        <f t="shared" si="365"/>
        <v>0</v>
      </c>
      <c r="G4277" s="13">
        <f t="shared" si="362"/>
        <v>1283.5</v>
      </c>
      <c r="H4277" s="13">
        <f t="shared" si="366"/>
        <v>1540.2</v>
      </c>
    </row>
    <row r="4278" spans="1:8" ht="12.4" customHeight="1" outlineLevel="2">
      <c r="A4278" s="19">
        <v>4773022</v>
      </c>
      <c r="B4278" s="68" t="s">
        <v>4349</v>
      </c>
      <c r="C4278" s="53">
        <v>43.6</v>
      </c>
      <c r="D4278" s="38" t="s">
        <v>390</v>
      </c>
      <c r="E4278" s="13">
        <f>C4278*$H$4</f>
        <v>2223.6</v>
      </c>
      <c r="F4278" s="14">
        <f t="shared" si="365"/>
        <v>0</v>
      </c>
      <c r="G4278" s="13">
        <f t="shared" si="362"/>
        <v>1853</v>
      </c>
      <c r="H4278" s="13">
        <f t="shared" si="366"/>
        <v>2223.6</v>
      </c>
    </row>
    <row r="4279" spans="1:8" ht="12.4" customHeight="1" outlineLevel="2">
      <c r="A4279" s="19">
        <v>4773023</v>
      </c>
      <c r="B4279" s="68" t="s">
        <v>4350</v>
      </c>
      <c r="C4279" s="53">
        <v>47.6</v>
      </c>
      <c r="D4279" s="38" t="s">
        <v>390</v>
      </c>
      <c r="E4279" s="13">
        <f>C4279*$H$4</f>
        <v>2427.6</v>
      </c>
      <c r="F4279" s="14">
        <f t="shared" si="365"/>
        <v>0</v>
      </c>
      <c r="G4279" s="13">
        <f t="shared" si="362"/>
        <v>2023</v>
      </c>
      <c r="H4279" s="13">
        <f t="shared" si="366"/>
        <v>2427.6</v>
      </c>
    </row>
    <row r="4280" spans="1:8" ht="12.4" customHeight="1" outlineLevel="2">
      <c r="A4280" s="19">
        <v>4773025</v>
      </c>
      <c r="B4280" s="68" t="s">
        <v>4351</v>
      </c>
      <c r="C4280" s="53">
        <v>10.799999999999999</v>
      </c>
      <c r="D4280" s="38" t="s">
        <v>390</v>
      </c>
      <c r="E4280" s="13">
        <f>C4280*$H$4</f>
        <v>550.79999999999995</v>
      </c>
      <c r="F4280" s="14">
        <f t="shared" si="365"/>
        <v>0</v>
      </c>
      <c r="G4280" s="13">
        <f t="shared" si="362"/>
        <v>459</v>
      </c>
      <c r="H4280" s="13">
        <f t="shared" si="366"/>
        <v>550.79999999999995</v>
      </c>
    </row>
    <row r="4281" spans="1:8" ht="12.4" customHeight="1" outlineLevel="2">
      <c r="A4281" s="19">
        <v>4773026</v>
      </c>
      <c r="B4281" s="68" t="s">
        <v>4352</v>
      </c>
      <c r="C4281" s="53">
        <v>13.7</v>
      </c>
      <c r="D4281" s="38" t="s">
        <v>390</v>
      </c>
      <c r="E4281" s="13">
        <f>C4281*$H$4</f>
        <v>698.69999999999993</v>
      </c>
      <c r="F4281" s="14">
        <f t="shared" si="365"/>
        <v>0</v>
      </c>
      <c r="G4281" s="13">
        <f t="shared" si="362"/>
        <v>582.25</v>
      </c>
      <c r="H4281" s="13">
        <f t="shared" si="366"/>
        <v>698.69999999999993</v>
      </c>
    </row>
    <row r="4282" spans="1:8" ht="12.4" customHeight="1" outlineLevel="2">
      <c r="A4282" s="19">
        <v>4773027</v>
      </c>
      <c r="B4282" s="68" t="s">
        <v>4353</v>
      </c>
      <c r="C4282" s="53">
        <v>17.900000000000002</v>
      </c>
      <c r="D4282" s="38" t="s">
        <v>391</v>
      </c>
      <c r="E4282" s="13">
        <f>C4282*$H$4</f>
        <v>912.90000000000009</v>
      </c>
      <c r="F4282" s="14">
        <f t="shared" si="365"/>
        <v>0</v>
      </c>
      <c r="G4282" s="13">
        <f t="shared" si="362"/>
        <v>760.75</v>
      </c>
      <c r="H4282" s="13">
        <f t="shared" si="366"/>
        <v>912.90000000000009</v>
      </c>
    </row>
    <row r="4283" spans="1:8" ht="12.4" customHeight="1" outlineLevel="2">
      <c r="A4283" s="19">
        <v>4773028</v>
      </c>
      <c r="B4283" s="68" t="s">
        <v>4354</v>
      </c>
      <c r="C4283" s="53">
        <v>27.1</v>
      </c>
      <c r="D4283" s="38" t="s">
        <v>391</v>
      </c>
      <c r="E4283" s="13">
        <f>C4283*$H$4</f>
        <v>1382.1000000000001</v>
      </c>
      <c r="F4283" s="14">
        <f t="shared" si="365"/>
        <v>0</v>
      </c>
      <c r="G4283" s="13">
        <f t="shared" si="362"/>
        <v>1151.75</v>
      </c>
      <c r="H4283" s="13">
        <f t="shared" si="366"/>
        <v>1382.1000000000001</v>
      </c>
    </row>
    <row r="4284" spans="1:8" ht="12.4" customHeight="1" outlineLevel="2">
      <c r="A4284" s="19">
        <v>4773029</v>
      </c>
      <c r="B4284" s="68" t="s">
        <v>4355</v>
      </c>
      <c r="C4284" s="53">
        <v>36.4</v>
      </c>
      <c r="D4284" s="38" t="s">
        <v>391</v>
      </c>
      <c r="E4284" s="13">
        <f>C4284*$H$4</f>
        <v>1856.3999999999999</v>
      </c>
      <c r="F4284" s="14">
        <f t="shared" si="365"/>
        <v>0</v>
      </c>
      <c r="G4284" s="13">
        <f t="shared" si="362"/>
        <v>1547</v>
      </c>
      <c r="H4284" s="13">
        <f t="shared" si="366"/>
        <v>1856.3999999999999</v>
      </c>
    </row>
    <row r="4285" spans="1:8" ht="12.4" customHeight="1" outlineLevel="2">
      <c r="A4285" s="19">
        <v>4773030</v>
      </c>
      <c r="B4285" s="68" t="s">
        <v>4356</v>
      </c>
      <c r="C4285" s="53">
        <v>53.2</v>
      </c>
      <c r="D4285" s="38" t="s">
        <v>390</v>
      </c>
      <c r="E4285" s="13">
        <f>C4285*$H$4</f>
        <v>2713.2000000000003</v>
      </c>
      <c r="F4285" s="14">
        <f t="shared" si="365"/>
        <v>0</v>
      </c>
      <c r="G4285" s="13">
        <f t="shared" si="362"/>
        <v>2261</v>
      </c>
      <c r="H4285" s="13">
        <f t="shared" si="366"/>
        <v>2713.2000000000003</v>
      </c>
    </row>
    <row r="4286" spans="1:8" ht="12.4" customHeight="1" outlineLevel="2">
      <c r="A4286" s="19">
        <v>4773031</v>
      </c>
      <c r="B4286" s="68" t="s">
        <v>4357</v>
      </c>
      <c r="C4286" s="53">
        <v>56.7</v>
      </c>
      <c r="D4286" s="38" t="s">
        <v>390</v>
      </c>
      <c r="E4286" s="13">
        <f>C4286*$H$4</f>
        <v>2891.7000000000003</v>
      </c>
      <c r="F4286" s="14">
        <f t="shared" si="365"/>
        <v>0</v>
      </c>
      <c r="G4286" s="13">
        <f t="shared" si="362"/>
        <v>2409.75</v>
      </c>
      <c r="H4286" s="13">
        <f t="shared" si="366"/>
        <v>2891.7000000000003</v>
      </c>
    </row>
    <row r="4287" spans="1:8" ht="12.4" customHeight="1" outlineLevel="2">
      <c r="A4287" s="19">
        <v>4773081</v>
      </c>
      <c r="B4287" s="68" t="s">
        <v>4358</v>
      </c>
      <c r="C4287" s="53">
        <v>10.6</v>
      </c>
      <c r="D4287" s="38" t="s">
        <v>391</v>
      </c>
      <c r="E4287" s="13">
        <f>C4287*$H$4</f>
        <v>540.6</v>
      </c>
      <c r="F4287" s="14">
        <f t="shared" ref="F4287:F4318" si="368">$F$4253</f>
        <v>0</v>
      </c>
      <c r="G4287" s="13">
        <f t="shared" si="362"/>
        <v>450.5</v>
      </c>
      <c r="H4287" s="13">
        <f t="shared" ref="H4287:H4318" si="369">E4287-E4287*F4287</f>
        <v>540.6</v>
      </c>
    </row>
    <row r="4288" spans="1:8" ht="12.4" customHeight="1" outlineLevel="2">
      <c r="A4288" s="19">
        <v>4773082</v>
      </c>
      <c r="B4288" s="68" t="s">
        <v>4359</v>
      </c>
      <c r="C4288" s="53">
        <v>12.2</v>
      </c>
      <c r="D4288" s="38" t="s">
        <v>391</v>
      </c>
      <c r="E4288" s="13">
        <f>C4288*$H$4</f>
        <v>622.19999999999993</v>
      </c>
      <c r="F4288" s="14">
        <f t="shared" si="368"/>
        <v>0</v>
      </c>
      <c r="G4288" s="13">
        <f t="shared" si="362"/>
        <v>518.5</v>
      </c>
      <c r="H4288" s="13">
        <f t="shared" si="369"/>
        <v>622.19999999999993</v>
      </c>
    </row>
    <row r="4289" spans="1:8" ht="12.4" customHeight="1" outlineLevel="2">
      <c r="A4289" s="19">
        <v>4773083</v>
      </c>
      <c r="B4289" s="68" t="s">
        <v>4360</v>
      </c>
      <c r="C4289" s="53">
        <v>17.5</v>
      </c>
      <c r="D4289" s="38" t="s">
        <v>391</v>
      </c>
      <c r="E4289" s="13">
        <f>C4289*$H$4</f>
        <v>892.5</v>
      </c>
      <c r="F4289" s="14">
        <f t="shared" si="368"/>
        <v>0</v>
      </c>
      <c r="G4289" s="13">
        <f t="shared" si="362"/>
        <v>743.75</v>
      </c>
      <c r="H4289" s="13">
        <f t="shared" si="369"/>
        <v>892.5</v>
      </c>
    </row>
    <row r="4290" spans="1:8" ht="12.4" customHeight="1" outlineLevel="2">
      <c r="A4290" s="19">
        <v>4773084</v>
      </c>
      <c r="B4290" s="68" t="s">
        <v>4361</v>
      </c>
      <c r="C4290" s="53">
        <v>25.5</v>
      </c>
      <c r="D4290" s="38" t="s">
        <v>391</v>
      </c>
      <c r="E4290" s="13">
        <f>C4290*$H$4</f>
        <v>1300.5</v>
      </c>
      <c r="F4290" s="14">
        <f t="shared" si="368"/>
        <v>0</v>
      </c>
      <c r="G4290" s="13">
        <f t="shared" si="362"/>
        <v>1083.75</v>
      </c>
      <c r="H4290" s="13">
        <f t="shared" si="369"/>
        <v>1300.5</v>
      </c>
    </row>
    <row r="4291" spans="1:8" ht="12.4" customHeight="1" outlineLevel="2">
      <c r="A4291" s="19">
        <v>4773085</v>
      </c>
      <c r="B4291" s="68" t="s">
        <v>4362</v>
      </c>
      <c r="C4291" s="53">
        <v>31.1</v>
      </c>
      <c r="D4291" s="38" t="s">
        <v>391</v>
      </c>
      <c r="E4291" s="13">
        <f>C4291*$H$4</f>
        <v>1586.1000000000001</v>
      </c>
      <c r="F4291" s="14">
        <f t="shared" si="368"/>
        <v>0</v>
      </c>
      <c r="G4291" s="13">
        <f t="shared" si="362"/>
        <v>1321.75</v>
      </c>
      <c r="H4291" s="13">
        <f t="shared" si="369"/>
        <v>1586.1000000000001</v>
      </c>
    </row>
    <row r="4292" spans="1:8" ht="12.4" customHeight="1" outlineLevel="2">
      <c r="A4292" s="19">
        <v>4773086</v>
      </c>
      <c r="B4292" s="68" t="s">
        <v>4363</v>
      </c>
      <c r="C4292" s="53">
        <v>44</v>
      </c>
      <c r="D4292" s="38" t="s">
        <v>391</v>
      </c>
      <c r="E4292" s="13">
        <f>C4292*$H$4</f>
        <v>2244</v>
      </c>
      <c r="F4292" s="14">
        <f t="shared" si="368"/>
        <v>0</v>
      </c>
      <c r="G4292" s="13">
        <f t="shared" si="362"/>
        <v>1870</v>
      </c>
      <c r="H4292" s="13">
        <f t="shared" si="369"/>
        <v>2244</v>
      </c>
    </row>
    <row r="4293" spans="1:8" ht="12.4" customHeight="1" outlineLevel="2">
      <c r="A4293" s="19">
        <v>4773087</v>
      </c>
      <c r="B4293" s="68" t="s">
        <v>4364</v>
      </c>
      <c r="C4293" s="53">
        <v>47.9</v>
      </c>
      <c r="D4293" s="38" t="s">
        <v>391</v>
      </c>
      <c r="E4293" s="13">
        <f>C4293*$H$4</f>
        <v>2442.9</v>
      </c>
      <c r="F4293" s="14">
        <f t="shared" si="368"/>
        <v>0</v>
      </c>
      <c r="G4293" s="13">
        <f t="shared" si="362"/>
        <v>2035.75</v>
      </c>
      <c r="H4293" s="13">
        <f t="shared" si="369"/>
        <v>2442.9</v>
      </c>
    </row>
    <row r="4294" spans="1:8" ht="12.4" customHeight="1" outlineLevel="2">
      <c r="A4294" s="19">
        <v>4773056</v>
      </c>
      <c r="B4294" s="68" t="s">
        <v>4365</v>
      </c>
      <c r="C4294" s="53">
        <v>9.5</v>
      </c>
      <c r="D4294" s="38" t="s">
        <v>390</v>
      </c>
      <c r="E4294" s="13">
        <f>C4294*$H$4</f>
        <v>484.5</v>
      </c>
      <c r="F4294" s="14">
        <f t="shared" si="368"/>
        <v>0</v>
      </c>
      <c r="G4294" s="13">
        <f t="shared" si="362"/>
        <v>403.75</v>
      </c>
      <c r="H4294" s="13">
        <f t="shared" si="369"/>
        <v>484.5</v>
      </c>
    </row>
    <row r="4295" spans="1:8" ht="12.4" customHeight="1" outlineLevel="2">
      <c r="A4295" s="19">
        <v>4773057</v>
      </c>
      <c r="B4295" s="68" t="s">
        <v>4366</v>
      </c>
      <c r="C4295" s="53">
        <v>12.799999999999999</v>
      </c>
      <c r="D4295" s="38" t="s">
        <v>391</v>
      </c>
      <c r="E4295" s="13">
        <f>C4295*$H$4</f>
        <v>652.79999999999995</v>
      </c>
      <c r="F4295" s="14">
        <f t="shared" si="368"/>
        <v>0</v>
      </c>
      <c r="G4295" s="13">
        <f t="shared" si="362"/>
        <v>544</v>
      </c>
      <c r="H4295" s="13">
        <f t="shared" si="369"/>
        <v>652.79999999999995</v>
      </c>
    </row>
    <row r="4296" spans="1:8" ht="12.4" customHeight="1" outlineLevel="2">
      <c r="A4296" s="19">
        <v>4773058</v>
      </c>
      <c r="B4296" s="68" t="s">
        <v>4367</v>
      </c>
      <c r="C4296" s="53">
        <v>17</v>
      </c>
      <c r="D4296" s="38" t="s">
        <v>390</v>
      </c>
      <c r="E4296" s="13">
        <f>C4296*$H$4</f>
        <v>867</v>
      </c>
      <c r="F4296" s="14">
        <f t="shared" si="368"/>
        <v>0</v>
      </c>
      <c r="G4296" s="13">
        <f t="shared" si="362"/>
        <v>722.5</v>
      </c>
      <c r="H4296" s="13">
        <f t="shared" si="369"/>
        <v>867</v>
      </c>
    </row>
    <row r="4297" spans="1:8" ht="12.4" customHeight="1" outlineLevel="2">
      <c r="A4297" s="19">
        <v>4773059</v>
      </c>
      <c r="B4297" s="68" t="s">
        <v>4368</v>
      </c>
      <c r="C4297" s="53">
        <v>19.100000000000001</v>
      </c>
      <c r="D4297" s="38" t="s">
        <v>391</v>
      </c>
      <c r="E4297" s="13">
        <f>C4297*$H$4</f>
        <v>974.1</v>
      </c>
      <c r="F4297" s="14">
        <f t="shared" si="368"/>
        <v>0</v>
      </c>
      <c r="G4297" s="13">
        <f t="shared" si="362"/>
        <v>811.75</v>
      </c>
      <c r="H4297" s="13">
        <f t="shared" si="369"/>
        <v>974.1</v>
      </c>
    </row>
    <row r="4298" spans="1:8" ht="12.4" customHeight="1" outlineLevel="2">
      <c r="A4298" s="19">
        <v>4773060</v>
      </c>
      <c r="B4298" s="68" t="s">
        <v>4369</v>
      </c>
      <c r="C4298" s="53">
        <v>33.700000000000003</v>
      </c>
      <c r="D4298" s="38" t="s">
        <v>390</v>
      </c>
      <c r="E4298" s="13">
        <f>C4298*$H$4</f>
        <v>1718.7</v>
      </c>
      <c r="F4298" s="14">
        <f t="shared" si="368"/>
        <v>0</v>
      </c>
      <c r="G4298" s="13">
        <f t="shared" si="362"/>
        <v>1432.25</v>
      </c>
      <c r="H4298" s="13">
        <f t="shared" si="369"/>
        <v>1718.7</v>
      </c>
    </row>
    <row r="4299" spans="1:8" ht="12.4" customHeight="1" outlineLevel="2">
      <c r="A4299" s="19">
        <v>4773061</v>
      </c>
      <c r="B4299" s="68" t="s">
        <v>4370</v>
      </c>
      <c r="C4299" s="53">
        <v>34.5</v>
      </c>
      <c r="D4299" s="38" t="s">
        <v>391</v>
      </c>
      <c r="E4299" s="13">
        <f>C4299*$H$4</f>
        <v>1759.5</v>
      </c>
      <c r="F4299" s="14">
        <f t="shared" si="368"/>
        <v>0</v>
      </c>
      <c r="G4299" s="13">
        <f t="shared" si="362"/>
        <v>1466.25</v>
      </c>
      <c r="H4299" s="13">
        <f t="shared" si="369"/>
        <v>1759.5</v>
      </c>
    </row>
    <row r="4300" spans="1:8" ht="12.4" customHeight="1" outlineLevel="2">
      <c r="A4300" s="19">
        <v>4773062</v>
      </c>
      <c r="B4300" s="68" t="s">
        <v>4371</v>
      </c>
      <c r="C4300" s="53">
        <v>11.4</v>
      </c>
      <c r="D4300" s="38" t="s">
        <v>390</v>
      </c>
      <c r="E4300" s="13">
        <f>C4300*$H$4</f>
        <v>581.4</v>
      </c>
      <c r="F4300" s="14">
        <f t="shared" si="368"/>
        <v>0</v>
      </c>
      <c r="G4300" s="13">
        <f t="shared" si="362"/>
        <v>484.5</v>
      </c>
      <c r="H4300" s="13">
        <f t="shared" si="369"/>
        <v>581.4</v>
      </c>
    </row>
    <row r="4301" spans="1:8" ht="12.4" customHeight="1" outlineLevel="2">
      <c r="A4301" s="19">
        <v>4773063</v>
      </c>
      <c r="B4301" s="68" t="s">
        <v>4372</v>
      </c>
      <c r="C4301" s="53">
        <v>14.6</v>
      </c>
      <c r="D4301" s="38" t="s">
        <v>390</v>
      </c>
      <c r="E4301" s="13">
        <f>C4301*$H$4</f>
        <v>744.6</v>
      </c>
      <c r="F4301" s="14">
        <f t="shared" si="368"/>
        <v>0</v>
      </c>
      <c r="G4301" s="13">
        <f t="shared" si="362"/>
        <v>620.5</v>
      </c>
      <c r="H4301" s="13">
        <f t="shared" si="369"/>
        <v>744.6</v>
      </c>
    </row>
    <row r="4302" spans="1:8" ht="12.4" customHeight="1" outlineLevel="2">
      <c r="A4302" s="19">
        <v>4773064</v>
      </c>
      <c r="B4302" s="68" t="s">
        <v>4373</v>
      </c>
      <c r="C4302" s="53">
        <v>20</v>
      </c>
      <c r="D4302" s="38" t="s">
        <v>391</v>
      </c>
      <c r="E4302" s="13">
        <f>C4302*$H$4</f>
        <v>1020</v>
      </c>
      <c r="F4302" s="14">
        <f t="shared" si="368"/>
        <v>0</v>
      </c>
      <c r="G4302" s="13">
        <f t="shared" ref="G4302:G4365" si="370">ROUND(H4302/1.2,2)</f>
        <v>850</v>
      </c>
      <c r="H4302" s="13">
        <f t="shared" si="369"/>
        <v>1020</v>
      </c>
    </row>
    <row r="4303" spans="1:8" ht="12.4" customHeight="1" outlineLevel="2">
      <c r="A4303" s="19">
        <v>4773065</v>
      </c>
      <c r="B4303" s="68" t="s">
        <v>4374</v>
      </c>
      <c r="C4303" s="53">
        <v>25</v>
      </c>
      <c r="D4303" s="38" t="s">
        <v>391</v>
      </c>
      <c r="E4303" s="13">
        <f>C4303*$H$4</f>
        <v>1275</v>
      </c>
      <c r="F4303" s="14">
        <f t="shared" si="368"/>
        <v>0</v>
      </c>
      <c r="G4303" s="13">
        <f t="shared" si="370"/>
        <v>1062.5</v>
      </c>
      <c r="H4303" s="13">
        <f t="shared" si="369"/>
        <v>1275</v>
      </c>
    </row>
    <row r="4304" spans="1:8" ht="12.4" customHeight="1" outlineLevel="2">
      <c r="A4304" s="19">
        <v>4773066</v>
      </c>
      <c r="B4304" s="68" t="s">
        <v>4375</v>
      </c>
      <c r="C4304" s="53">
        <v>41.7</v>
      </c>
      <c r="D4304" s="38" t="s">
        <v>391</v>
      </c>
      <c r="E4304" s="13">
        <f>C4304*$H$4</f>
        <v>2126.7000000000003</v>
      </c>
      <c r="F4304" s="14">
        <f t="shared" si="368"/>
        <v>0</v>
      </c>
      <c r="G4304" s="13">
        <f t="shared" si="370"/>
        <v>1772.25</v>
      </c>
      <c r="H4304" s="13">
        <f t="shared" si="369"/>
        <v>2126.7000000000003</v>
      </c>
    </row>
    <row r="4305" spans="1:8" ht="12.4" customHeight="1" outlineLevel="2">
      <c r="A4305" s="19">
        <v>4773067</v>
      </c>
      <c r="B4305" s="68" t="s">
        <v>4376</v>
      </c>
      <c r="C4305" s="53">
        <v>44.6</v>
      </c>
      <c r="D4305" s="38" t="s">
        <v>391</v>
      </c>
      <c r="E4305" s="13">
        <f>C4305*$H$4</f>
        <v>2274.6</v>
      </c>
      <c r="F4305" s="14">
        <f t="shared" si="368"/>
        <v>0</v>
      </c>
      <c r="G4305" s="13">
        <f t="shared" si="370"/>
        <v>1895.5</v>
      </c>
      <c r="H4305" s="13">
        <f t="shared" si="369"/>
        <v>2274.6</v>
      </c>
    </row>
    <row r="4306" spans="1:8" ht="12.4" customHeight="1" outlineLevel="2">
      <c r="A4306" s="19">
        <v>4773068</v>
      </c>
      <c r="B4306" s="68" t="s">
        <v>4377</v>
      </c>
      <c r="C4306" s="53">
        <v>13.5</v>
      </c>
      <c r="D4306" s="38" t="s">
        <v>390</v>
      </c>
      <c r="E4306" s="13">
        <f>C4306*$H$4</f>
        <v>688.5</v>
      </c>
      <c r="F4306" s="14">
        <f t="shared" si="368"/>
        <v>0</v>
      </c>
      <c r="G4306" s="13">
        <f t="shared" si="370"/>
        <v>573.75</v>
      </c>
      <c r="H4306" s="13">
        <f t="shared" si="369"/>
        <v>688.5</v>
      </c>
    </row>
    <row r="4307" spans="1:8" ht="12.4" customHeight="1" outlineLevel="2">
      <c r="A4307" s="19">
        <v>4773069</v>
      </c>
      <c r="B4307" s="68" t="s">
        <v>4378</v>
      </c>
      <c r="C4307" s="53">
        <v>18.700000000000003</v>
      </c>
      <c r="D4307" s="38" t="s">
        <v>390</v>
      </c>
      <c r="E4307" s="13">
        <f>C4307*$H$4</f>
        <v>953.70000000000016</v>
      </c>
      <c r="F4307" s="14">
        <f t="shared" si="368"/>
        <v>0</v>
      </c>
      <c r="G4307" s="13">
        <f t="shared" si="370"/>
        <v>794.75</v>
      </c>
      <c r="H4307" s="13">
        <f t="shared" si="369"/>
        <v>953.70000000000016</v>
      </c>
    </row>
    <row r="4308" spans="1:8" ht="12.4" customHeight="1" outlineLevel="2">
      <c r="A4308" s="19">
        <v>4773070</v>
      </c>
      <c r="B4308" s="68" t="s">
        <v>4379</v>
      </c>
      <c r="C4308" s="53">
        <v>27</v>
      </c>
      <c r="D4308" s="38" t="s">
        <v>390</v>
      </c>
      <c r="E4308" s="13">
        <f>C4308*$H$4</f>
        <v>1377</v>
      </c>
      <c r="F4308" s="14">
        <f t="shared" si="368"/>
        <v>0</v>
      </c>
      <c r="G4308" s="13">
        <f t="shared" si="370"/>
        <v>1147.5</v>
      </c>
      <c r="H4308" s="13">
        <f t="shared" si="369"/>
        <v>1377</v>
      </c>
    </row>
    <row r="4309" spans="1:8" ht="12.4" customHeight="1" outlineLevel="2">
      <c r="A4309" s="19">
        <v>4773071</v>
      </c>
      <c r="B4309" s="68" t="s">
        <v>4380</v>
      </c>
      <c r="C4309" s="53">
        <v>32.5</v>
      </c>
      <c r="D4309" s="38" t="s">
        <v>390</v>
      </c>
      <c r="E4309" s="13">
        <f>C4309*$H$4</f>
        <v>1657.5</v>
      </c>
      <c r="F4309" s="14">
        <f t="shared" si="368"/>
        <v>0</v>
      </c>
      <c r="G4309" s="13">
        <f t="shared" si="370"/>
        <v>1381.25</v>
      </c>
      <c r="H4309" s="13">
        <f t="shared" si="369"/>
        <v>1657.5</v>
      </c>
    </row>
    <row r="4310" spans="1:8" ht="12.4" customHeight="1" outlineLevel="2">
      <c r="A4310" s="19">
        <v>4773072</v>
      </c>
      <c r="B4310" s="68" t="s">
        <v>4381</v>
      </c>
      <c r="C4310" s="53">
        <v>52.4</v>
      </c>
      <c r="D4310" s="38" t="s">
        <v>390</v>
      </c>
      <c r="E4310" s="13">
        <f>C4310*$H$4</f>
        <v>2672.4</v>
      </c>
      <c r="F4310" s="14">
        <f t="shared" si="368"/>
        <v>0</v>
      </c>
      <c r="G4310" s="13">
        <f t="shared" si="370"/>
        <v>2227</v>
      </c>
      <c r="H4310" s="13">
        <f t="shared" si="369"/>
        <v>2672.4</v>
      </c>
    </row>
    <row r="4311" spans="1:8" ht="12.4" customHeight="1" outlineLevel="2">
      <c r="A4311" s="19">
        <v>4773073</v>
      </c>
      <c r="B4311" s="68" t="s">
        <v>4382</v>
      </c>
      <c r="C4311" s="53">
        <v>56.6</v>
      </c>
      <c r="D4311" s="38" t="s">
        <v>390</v>
      </c>
      <c r="E4311" s="13">
        <f>C4311*$H$4</f>
        <v>2886.6</v>
      </c>
      <c r="F4311" s="14">
        <f t="shared" si="368"/>
        <v>0</v>
      </c>
      <c r="G4311" s="13">
        <f t="shared" si="370"/>
        <v>2405.5</v>
      </c>
      <c r="H4311" s="13">
        <f t="shared" si="369"/>
        <v>2886.6</v>
      </c>
    </row>
    <row r="4312" spans="1:8" ht="12.4" customHeight="1" outlineLevel="2">
      <c r="A4312" s="19">
        <v>4773074</v>
      </c>
      <c r="B4312" s="68" t="s">
        <v>4383</v>
      </c>
      <c r="C4312" s="53">
        <v>15.9</v>
      </c>
      <c r="D4312" s="38" t="s">
        <v>390</v>
      </c>
      <c r="E4312" s="13">
        <f>C4312*$H$4</f>
        <v>810.9</v>
      </c>
      <c r="F4312" s="14">
        <f t="shared" si="368"/>
        <v>0</v>
      </c>
      <c r="G4312" s="13">
        <f t="shared" si="370"/>
        <v>675.75</v>
      </c>
      <c r="H4312" s="13">
        <f t="shared" si="369"/>
        <v>810.9</v>
      </c>
    </row>
    <row r="4313" spans="1:8" ht="12.4" customHeight="1" outlineLevel="2">
      <c r="A4313" s="19">
        <v>4773075</v>
      </c>
      <c r="B4313" s="68" t="s">
        <v>4384</v>
      </c>
      <c r="C4313" s="53">
        <v>20.100000000000001</v>
      </c>
      <c r="D4313" s="38" t="s">
        <v>390</v>
      </c>
      <c r="E4313" s="13">
        <f>C4313*$H$4</f>
        <v>1025.1000000000001</v>
      </c>
      <c r="F4313" s="14">
        <f t="shared" si="368"/>
        <v>0</v>
      </c>
      <c r="G4313" s="13">
        <f t="shared" si="370"/>
        <v>854.25</v>
      </c>
      <c r="H4313" s="13">
        <f t="shared" si="369"/>
        <v>1025.1000000000001</v>
      </c>
    </row>
    <row r="4314" spans="1:8" ht="12.4" customHeight="1" outlineLevel="2">
      <c r="A4314" s="19">
        <v>4773076</v>
      </c>
      <c r="B4314" s="68" t="s">
        <v>4385</v>
      </c>
      <c r="C4314" s="53">
        <v>29.400000000000002</v>
      </c>
      <c r="D4314" s="38" t="s">
        <v>391</v>
      </c>
      <c r="E4314" s="13">
        <f>C4314*$H$4</f>
        <v>1499.4</v>
      </c>
      <c r="F4314" s="14">
        <f t="shared" si="368"/>
        <v>0</v>
      </c>
      <c r="G4314" s="13">
        <f t="shared" si="370"/>
        <v>1249.5</v>
      </c>
      <c r="H4314" s="13">
        <f t="shared" si="369"/>
        <v>1499.4</v>
      </c>
    </row>
    <row r="4315" spans="1:8" ht="12.4" customHeight="1" outlineLevel="2">
      <c r="A4315" s="19">
        <v>4773077</v>
      </c>
      <c r="B4315" s="68" t="s">
        <v>4386</v>
      </c>
      <c r="C4315" s="53">
        <v>38.4</v>
      </c>
      <c r="D4315" s="38" t="s">
        <v>390</v>
      </c>
      <c r="E4315" s="13">
        <f>C4315*$H$4</f>
        <v>1958.3999999999999</v>
      </c>
      <c r="F4315" s="14">
        <f t="shared" si="368"/>
        <v>0</v>
      </c>
      <c r="G4315" s="13">
        <f t="shared" si="370"/>
        <v>1632</v>
      </c>
      <c r="H4315" s="13">
        <f t="shared" si="369"/>
        <v>1958.3999999999999</v>
      </c>
    </row>
    <row r="4316" spans="1:8" ht="12.4" customHeight="1" outlineLevel="2">
      <c r="A4316" s="19">
        <v>4773078</v>
      </c>
      <c r="B4316" s="68" t="s">
        <v>4387</v>
      </c>
      <c r="C4316" s="53">
        <v>61.300000000000004</v>
      </c>
      <c r="D4316" s="38" t="s">
        <v>391</v>
      </c>
      <c r="E4316" s="13">
        <f>C4316*$H$4</f>
        <v>3126.3</v>
      </c>
      <c r="F4316" s="14">
        <f t="shared" si="368"/>
        <v>0</v>
      </c>
      <c r="G4316" s="13">
        <f t="shared" si="370"/>
        <v>2605.25</v>
      </c>
      <c r="H4316" s="13">
        <f t="shared" si="369"/>
        <v>3126.3</v>
      </c>
    </row>
    <row r="4317" spans="1:8" ht="12.4" customHeight="1" outlineLevel="2">
      <c r="A4317" s="19">
        <v>4773079</v>
      </c>
      <c r="B4317" s="68" t="s">
        <v>4388</v>
      </c>
      <c r="C4317" s="53">
        <v>65.3</v>
      </c>
      <c r="D4317" s="38" t="s">
        <v>391</v>
      </c>
      <c r="E4317" s="13">
        <f>C4317*$H$4</f>
        <v>3330.2999999999997</v>
      </c>
      <c r="F4317" s="14">
        <f t="shared" si="368"/>
        <v>0</v>
      </c>
      <c r="G4317" s="13">
        <f t="shared" si="370"/>
        <v>2775.25</v>
      </c>
      <c r="H4317" s="13">
        <f t="shared" si="369"/>
        <v>3330.2999999999997</v>
      </c>
    </row>
    <row r="4318" spans="1:8" ht="12.4" customHeight="1" outlineLevel="2">
      <c r="A4318" s="19">
        <v>4773104</v>
      </c>
      <c r="B4318" s="68" t="s">
        <v>4389</v>
      </c>
      <c r="C4318" s="53">
        <v>8</v>
      </c>
      <c r="D4318" s="38" t="s">
        <v>390</v>
      </c>
      <c r="E4318" s="13">
        <f>C4318*$H$4</f>
        <v>408</v>
      </c>
      <c r="F4318" s="14">
        <f t="shared" si="368"/>
        <v>0</v>
      </c>
      <c r="G4318" s="13">
        <f t="shared" si="370"/>
        <v>340</v>
      </c>
      <c r="H4318" s="13">
        <f t="shared" si="369"/>
        <v>408</v>
      </c>
    </row>
    <row r="4319" spans="1:8" ht="12.4" customHeight="1" outlineLevel="2">
      <c r="A4319" s="19">
        <v>4773251</v>
      </c>
      <c r="B4319" s="68" t="s">
        <v>4390</v>
      </c>
      <c r="C4319" s="53">
        <v>6.8999999999999995</v>
      </c>
      <c r="D4319" s="38" t="s">
        <v>391</v>
      </c>
      <c r="E4319" s="13">
        <f>C4319*$H$4</f>
        <v>351.9</v>
      </c>
      <c r="F4319" s="14">
        <f t="shared" ref="F4319:F4350" si="371">$F$4253</f>
        <v>0</v>
      </c>
      <c r="G4319" s="13">
        <f t="shared" si="370"/>
        <v>293.25</v>
      </c>
      <c r="H4319" s="13">
        <f t="shared" ref="H4319:H4350" si="372">E4319-E4319*F4319</f>
        <v>351.9</v>
      </c>
    </row>
    <row r="4320" spans="1:8" ht="12.4" customHeight="1" outlineLevel="2">
      <c r="A4320" s="19">
        <v>4773105</v>
      </c>
      <c r="B4320" s="68" t="s">
        <v>4391</v>
      </c>
      <c r="C4320" s="53">
        <v>9.5</v>
      </c>
      <c r="D4320" s="38" t="s">
        <v>390</v>
      </c>
      <c r="E4320" s="13">
        <f>C4320*$H$4</f>
        <v>484.5</v>
      </c>
      <c r="F4320" s="14">
        <f t="shared" si="371"/>
        <v>0</v>
      </c>
      <c r="G4320" s="13">
        <f t="shared" si="370"/>
        <v>403.75</v>
      </c>
      <c r="H4320" s="13">
        <f t="shared" si="372"/>
        <v>484.5</v>
      </c>
    </row>
    <row r="4321" spans="1:8" ht="12.4" customHeight="1" outlineLevel="2">
      <c r="A4321" s="19">
        <v>4773106</v>
      </c>
      <c r="B4321" s="68" t="s">
        <v>4392</v>
      </c>
      <c r="C4321" s="53">
        <v>12.6</v>
      </c>
      <c r="D4321" s="38" t="s">
        <v>390</v>
      </c>
      <c r="E4321" s="13">
        <f>C4321*$H$4</f>
        <v>642.6</v>
      </c>
      <c r="F4321" s="14">
        <f t="shared" si="371"/>
        <v>0</v>
      </c>
      <c r="G4321" s="13">
        <f t="shared" si="370"/>
        <v>535.5</v>
      </c>
      <c r="H4321" s="13">
        <f t="shared" si="372"/>
        <v>642.6</v>
      </c>
    </row>
    <row r="4322" spans="1:8" ht="12.4" customHeight="1" outlineLevel="2">
      <c r="A4322" s="19">
        <v>4773107</v>
      </c>
      <c r="B4322" s="68" t="s">
        <v>4393</v>
      </c>
      <c r="C4322" s="53">
        <v>18</v>
      </c>
      <c r="D4322" s="38" t="s">
        <v>391</v>
      </c>
      <c r="E4322" s="13">
        <f>C4322*$H$4</f>
        <v>918</v>
      </c>
      <c r="F4322" s="14">
        <f t="shared" si="371"/>
        <v>0</v>
      </c>
      <c r="G4322" s="13">
        <f t="shared" si="370"/>
        <v>765</v>
      </c>
      <c r="H4322" s="13">
        <f t="shared" si="372"/>
        <v>918</v>
      </c>
    </row>
    <row r="4323" spans="1:8" ht="12.4" customHeight="1" outlineLevel="2">
      <c r="A4323" s="19">
        <v>4773108</v>
      </c>
      <c r="B4323" s="68" t="s">
        <v>4394</v>
      </c>
      <c r="C4323" s="53">
        <v>23.400000000000002</v>
      </c>
      <c r="D4323" s="38" t="s">
        <v>391</v>
      </c>
      <c r="E4323" s="13">
        <f>C4323*$H$4</f>
        <v>1193.4000000000001</v>
      </c>
      <c r="F4323" s="14">
        <f t="shared" si="371"/>
        <v>0</v>
      </c>
      <c r="G4323" s="13">
        <f t="shared" si="370"/>
        <v>994.5</v>
      </c>
      <c r="H4323" s="13">
        <f t="shared" si="372"/>
        <v>1193.4000000000001</v>
      </c>
    </row>
    <row r="4324" spans="1:8" ht="12.4" customHeight="1" outlineLevel="2">
      <c r="A4324" s="19">
        <v>4773109</v>
      </c>
      <c r="B4324" s="68" t="s">
        <v>4395</v>
      </c>
      <c r="C4324" s="53">
        <v>34</v>
      </c>
      <c r="D4324" s="38" t="s">
        <v>391</v>
      </c>
      <c r="E4324" s="13">
        <f>C4324*$H$4</f>
        <v>1734</v>
      </c>
      <c r="F4324" s="14">
        <f t="shared" si="371"/>
        <v>0</v>
      </c>
      <c r="G4324" s="13">
        <f t="shared" si="370"/>
        <v>1445</v>
      </c>
      <c r="H4324" s="13">
        <f t="shared" si="372"/>
        <v>1734</v>
      </c>
    </row>
    <row r="4325" spans="1:8" ht="12.4" customHeight="1" outlineLevel="2">
      <c r="A4325" s="19">
        <v>4773110</v>
      </c>
      <c r="B4325" s="68" t="s">
        <v>4396</v>
      </c>
      <c r="C4325" s="53">
        <v>35.9</v>
      </c>
      <c r="D4325" s="38" t="s">
        <v>391</v>
      </c>
      <c r="E4325" s="13">
        <f>C4325*$H$4</f>
        <v>1830.8999999999999</v>
      </c>
      <c r="F4325" s="14">
        <f t="shared" si="371"/>
        <v>0</v>
      </c>
      <c r="G4325" s="13">
        <f t="shared" si="370"/>
        <v>1525.75</v>
      </c>
      <c r="H4325" s="13">
        <f t="shared" si="372"/>
        <v>1830.8999999999999</v>
      </c>
    </row>
    <row r="4326" spans="1:8" ht="12.4" customHeight="1" outlineLevel="2">
      <c r="A4326" s="19">
        <v>4773112</v>
      </c>
      <c r="B4326" s="68" t="s">
        <v>4397</v>
      </c>
      <c r="C4326" s="53">
        <v>11.299999999999999</v>
      </c>
      <c r="D4326" s="38" t="s">
        <v>390</v>
      </c>
      <c r="E4326" s="13">
        <f>C4326*$H$4</f>
        <v>576.29999999999995</v>
      </c>
      <c r="F4326" s="14">
        <f t="shared" si="371"/>
        <v>0</v>
      </c>
      <c r="G4326" s="13">
        <f t="shared" si="370"/>
        <v>480.25</v>
      </c>
      <c r="H4326" s="13">
        <f t="shared" si="372"/>
        <v>576.29999999999995</v>
      </c>
    </row>
    <row r="4327" spans="1:8" ht="12.4" customHeight="1" outlineLevel="2">
      <c r="A4327" s="19">
        <v>4773113</v>
      </c>
      <c r="B4327" s="68" t="s">
        <v>4398</v>
      </c>
      <c r="C4327" s="53">
        <v>14.2</v>
      </c>
      <c r="D4327" s="38" t="s">
        <v>390</v>
      </c>
      <c r="E4327" s="13">
        <f>C4327*$H$4</f>
        <v>724.19999999999993</v>
      </c>
      <c r="F4327" s="14">
        <f t="shared" si="371"/>
        <v>0</v>
      </c>
      <c r="G4327" s="13">
        <f t="shared" si="370"/>
        <v>603.5</v>
      </c>
      <c r="H4327" s="13">
        <f t="shared" si="372"/>
        <v>724.19999999999993</v>
      </c>
    </row>
    <row r="4328" spans="1:8" ht="12.4" customHeight="1" outlineLevel="2">
      <c r="A4328" s="19">
        <v>4773114</v>
      </c>
      <c r="B4328" s="68" t="s">
        <v>4399</v>
      </c>
      <c r="C4328" s="53">
        <v>18.400000000000002</v>
      </c>
      <c r="D4328" s="38" t="s">
        <v>390</v>
      </c>
      <c r="E4328" s="13">
        <f>C4328*$H$4</f>
        <v>938.40000000000009</v>
      </c>
      <c r="F4328" s="14">
        <f t="shared" si="371"/>
        <v>0</v>
      </c>
      <c r="G4328" s="13">
        <f t="shared" si="370"/>
        <v>782</v>
      </c>
      <c r="H4328" s="13">
        <f t="shared" si="372"/>
        <v>938.40000000000009</v>
      </c>
    </row>
    <row r="4329" spans="1:8" ht="12.4" customHeight="1" outlineLevel="2">
      <c r="A4329" s="19">
        <v>4773115</v>
      </c>
      <c r="B4329" s="68" t="s">
        <v>4400</v>
      </c>
      <c r="C4329" s="53">
        <v>27.700000000000003</v>
      </c>
      <c r="D4329" s="38" t="s">
        <v>390</v>
      </c>
      <c r="E4329" s="13">
        <f>C4329*$H$4</f>
        <v>1412.7</v>
      </c>
      <c r="F4329" s="14">
        <f t="shared" si="371"/>
        <v>0</v>
      </c>
      <c r="G4329" s="13">
        <f t="shared" si="370"/>
        <v>1177.25</v>
      </c>
      <c r="H4329" s="13">
        <f t="shared" si="372"/>
        <v>1412.7</v>
      </c>
    </row>
    <row r="4330" spans="1:8" ht="12.4" customHeight="1" outlineLevel="2">
      <c r="A4330" s="19">
        <v>4773116</v>
      </c>
      <c r="B4330" s="68" t="s">
        <v>4401</v>
      </c>
      <c r="C4330" s="53">
        <v>37.4</v>
      </c>
      <c r="D4330" s="38" t="s">
        <v>390</v>
      </c>
      <c r="E4330" s="13">
        <f>C4330*$H$4</f>
        <v>1907.3999999999999</v>
      </c>
      <c r="F4330" s="14">
        <f t="shared" si="371"/>
        <v>0</v>
      </c>
      <c r="G4330" s="13">
        <f t="shared" si="370"/>
        <v>1589.5</v>
      </c>
      <c r="H4330" s="13">
        <f t="shared" si="372"/>
        <v>1907.3999999999999</v>
      </c>
    </row>
    <row r="4331" spans="1:8" ht="12.4" customHeight="1" outlineLevel="2">
      <c r="A4331" s="19">
        <v>4773117</v>
      </c>
      <c r="B4331" s="68" t="s">
        <v>4402</v>
      </c>
      <c r="C4331" s="53">
        <v>54</v>
      </c>
      <c r="D4331" s="38" t="s">
        <v>391</v>
      </c>
      <c r="E4331" s="13">
        <f>C4331*$H$4</f>
        <v>2754</v>
      </c>
      <c r="F4331" s="14">
        <f t="shared" si="371"/>
        <v>0</v>
      </c>
      <c r="G4331" s="13">
        <f t="shared" si="370"/>
        <v>2295</v>
      </c>
      <c r="H4331" s="13">
        <f t="shared" si="372"/>
        <v>2754</v>
      </c>
    </row>
    <row r="4332" spans="1:8" ht="12.4" customHeight="1" outlineLevel="2">
      <c r="A4332" s="19">
        <v>4773118</v>
      </c>
      <c r="B4332" s="68" t="s">
        <v>4403</v>
      </c>
      <c r="C4332" s="53">
        <v>57.2</v>
      </c>
      <c r="D4332" s="38" t="s">
        <v>391</v>
      </c>
      <c r="E4332" s="13">
        <f>C4332*$H$4</f>
        <v>2917.2000000000003</v>
      </c>
      <c r="F4332" s="14">
        <f t="shared" si="371"/>
        <v>0</v>
      </c>
      <c r="G4332" s="13">
        <f t="shared" si="370"/>
        <v>2431</v>
      </c>
      <c r="H4332" s="13">
        <f t="shared" si="372"/>
        <v>2917.2000000000003</v>
      </c>
    </row>
    <row r="4333" spans="1:8" ht="12.4" customHeight="1" outlineLevel="2">
      <c r="A4333" s="19">
        <v>4773120</v>
      </c>
      <c r="B4333" s="68" t="s">
        <v>4404</v>
      </c>
      <c r="C4333" s="53">
        <v>15.5</v>
      </c>
      <c r="D4333" s="38" t="s">
        <v>390</v>
      </c>
      <c r="E4333" s="13">
        <f>C4333*$H$4</f>
        <v>790.5</v>
      </c>
      <c r="F4333" s="14">
        <f t="shared" si="371"/>
        <v>0</v>
      </c>
      <c r="G4333" s="13">
        <f t="shared" si="370"/>
        <v>658.75</v>
      </c>
      <c r="H4333" s="13">
        <f t="shared" si="372"/>
        <v>790.5</v>
      </c>
    </row>
    <row r="4334" spans="1:8" ht="12.4" customHeight="1" outlineLevel="2">
      <c r="A4334" s="19">
        <v>4773121</v>
      </c>
      <c r="B4334" s="68" t="s">
        <v>4405</v>
      </c>
      <c r="C4334" s="53">
        <v>18.5</v>
      </c>
      <c r="D4334" s="38" t="s">
        <v>390</v>
      </c>
      <c r="E4334" s="13">
        <f>C4334*$H$4</f>
        <v>943.5</v>
      </c>
      <c r="F4334" s="14">
        <f t="shared" si="371"/>
        <v>0</v>
      </c>
      <c r="G4334" s="13">
        <f t="shared" si="370"/>
        <v>786.25</v>
      </c>
      <c r="H4334" s="13">
        <f t="shared" si="372"/>
        <v>943.5</v>
      </c>
    </row>
    <row r="4335" spans="1:8" ht="12.4" customHeight="1" outlineLevel="2">
      <c r="A4335" s="19">
        <v>4773122</v>
      </c>
      <c r="B4335" s="68" t="s">
        <v>4406</v>
      </c>
      <c r="C4335" s="53">
        <v>25.3</v>
      </c>
      <c r="D4335" s="38" t="s">
        <v>390</v>
      </c>
      <c r="E4335" s="13">
        <f>C4335*$H$4</f>
        <v>1290.3</v>
      </c>
      <c r="F4335" s="14">
        <f t="shared" si="371"/>
        <v>0</v>
      </c>
      <c r="G4335" s="13">
        <f t="shared" si="370"/>
        <v>1075.25</v>
      </c>
      <c r="H4335" s="13">
        <f t="shared" si="372"/>
        <v>1290.3</v>
      </c>
    </row>
    <row r="4336" spans="1:8" ht="12.4" customHeight="1" outlineLevel="2">
      <c r="A4336" s="19">
        <v>4773123</v>
      </c>
      <c r="B4336" s="68" t="s">
        <v>4407</v>
      </c>
      <c r="C4336" s="53">
        <v>39.5</v>
      </c>
      <c r="D4336" s="38" t="s">
        <v>390</v>
      </c>
      <c r="E4336" s="13">
        <f>C4336*$H$4</f>
        <v>2014.5</v>
      </c>
      <c r="F4336" s="14">
        <f t="shared" si="371"/>
        <v>0</v>
      </c>
      <c r="G4336" s="13">
        <f t="shared" si="370"/>
        <v>1678.75</v>
      </c>
      <c r="H4336" s="13">
        <f t="shared" si="372"/>
        <v>2014.5</v>
      </c>
    </row>
    <row r="4337" spans="1:8" ht="12.4" customHeight="1" outlineLevel="2">
      <c r="A4337" s="19">
        <v>4773124</v>
      </c>
      <c r="B4337" s="68" t="s">
        <v>4408</v>
      </c>
      <c r="C4337" s="53">
        <v>51.9</v>
      </c>
      <c r="D4337" s="38" t="s">
        <v>390</v>
      </c>
      <c r="E4337" s="13">
        <f>C4337*$H$4</f>
        <v>2646.9</v>
      </c>
      <c r="F4337" s="14">
        <f t="shared" si="371"/>
        <v>0</v>
      </c>
      <c r="G4337" s="13">
        <f t="shared" si="370"/>
        <v>2205.75</v>
      </c>
      <c r="H4337" s="13">
        <f t="shared" si="372"/>
        <v>2646.9</v>
      </c>
    </row>
    <row r="4338" spans="1:8" ht="12.4" customHeight="1" outlineLevel="2">
      <c r="A4338" s="19">
        <v>4773125</v>
      </c>
      <c r="B4338" s="68" t="s">
        <v>4409</v>
      </c>
      <c r="C4338" s="53">
        <v>74.899999999999991</v>
      </c>
      <c r="D4338" s="38" t="s">
        <v>390</v>
      </c>
      <c r="E4338" s="13">
        <f>C4338*$H$4</f>
        <v>3819.8999999999996</v>
      </c>
      <c r="F4338" s="14">
        <f t="shared" si="371"/>
        <v>0</v>
      </c>
      <c r="G4338" s="13">
        <f t="shared" si="370"/>
        <v>3183.25</v>
      </c>
      <c r="H4338" s="13">
        <f t="shared" si="372"/>
        <v>3819.8999999999996</v>
      </c>
    </row>
    <row r="4339" spans="1:8" ht="12.4" customHeight="1" outlineLevel="2">
      <c r="A4339" s="19">
        <v>4773126</v>
      </c>
      <c r="B4339" s="68" t="s">
        <v>4410</v>
      </c>
      <c r="C4339" s="53">
        <v>79.5</v>
      </c>
      <c r="D4339" s="38" t="s">
        <v>390</v>
      </c>
      <c r="E4339" s="13">
        <f>C4339*$H$4</f>
        <v>4054.5</v>
      </c>
      <c r="F4339" s="14">
        <f t="shared" si="371"/>
        <v>0</v>
      </c>
      <c r="G4339" s="13">
        <f t="shared" si="370"/>
        <v>3378.75</v>
      </c>
      <c r="H4339" s="13">
        <f t="shared" si="372"/>
        <v>4054.5</v>
      </c>
    </row>
    <row r="4340" spans="1:8" ht="12.4" customHeight="1" outlineLevel="2">
      <c r="A4340" s="19">
        <v>4773033</v>
      </c>
      <c r="B4340" s="68" t="s">
        <v>4411</v>
      </c>
      <c r="C4340" s="53">
        <v>7.8999999999999995</v>
      </c>
      <c r="D4340" s="38" t="s">
        <v>391</v>
      </c>
      <c r="E4340" s="13">
        <f>C4340*$H$4</f>
        <v>402.9</v>
      </c>
      <c r="F4340" s="14">
        <f t="shared" si="371"/>
        <v>0</v>
      </c>
      <c r="G4340" s="13">
        <f t="shared" si="370"/>
        <v>335.75</v>
      </c>
      <c r="H4340" s="13">
        <f t="shared" si="372"/>
        <v>402.9</v>
      </c>
    </row>
    <row r="4341" spans="1:8" ht="12.4" customHeight="1" outlineLevel="2">
      <c r="A4341" s="19">
        <v>4773034</v>
      </c>
      <c r="B4341" s="68" t="s">
        <v>4412</v>
      </c>
      <c r="C4341" s="53">
        <v>9.4</v>
      </c>
      <c r="D4341" s="38" t="s">
        <v>391</v>
      </c>
      <c r="E4341" s="13">
        <f>C4341*$H$4</f>
        <v>479.40000000000003</v>
      </c>
      <c r="F4341" s="14">
        <f t="shared" si="371"/>
        <v>0</v>
      </c>
      <c r="G4341" s="13">
        <f t="shared" si="370"/>
        <v>399.5</v>
      </c>
      <c r="H4341" s="13">
        <f t="shared" si="372"/>
        <v>479.40000000000003</v>
      </c>
    </row>
    <row r="4342" spans="1:8" ht="12.4" customHeight="1" outlineLevel="2">
      <c r="A4342" s="19">
        <v>4773035</v>
      </c>
      <c r="B4342" s="68" t="s">
        <v>4413</v>
      </c>
      <c r="C4342" s="53">
        <v>13.9</v>
      </c>
      <c r="D4342" s="38" t="s">
        <v>391</v>
      </c>
      <c r="E4342" s="13">
        <f>C4342*$H$4</f>
        <v>708.9</v>
      </c>
      <c r="F4342" s="14">
        <f t="shared" si="371"/>
        <v>0</v>
      </c>
      <c r="G4342" s="13">
        <f t="shared" si="370"/>
        <v>590.75</v>
      </c>
      <c r="H4342" s="13">
        <f t="shared" si="372"/>
        <v>708.9</v>
      </c>
    </row>
    <row r="4343" spans="1:8" ht="12.4" customHeight="1" outlineLevel="2">
      <c r="A4343" s="19">
        <v>4773036</v>
      </c>
      <c r="B4343" s="68" t="s">
        <v>4414</v>
      </c>
      <c r="C4343" s="53">
        <v>19.8</v>
      </c>
      <c r="D4343" s="38" t="s">
        <v>391</v>
      </c>
      <c r="E4343" s="13">
        <f>C4343*$H$4</f>
        <v>1009.8000000000001</v>
      </c>
      <c r="F4343" s="14">
        <f t="shared" si="371"/>
        <v>0</v>
      </c>
      <c r="G4343" s="13">
        <f t="shared" si="370"/>
        <v>841.5</v>
      </c>
      <c r="H4343" s="13">
        <f t="shared" si="372"/>
        <v>1009.8000000000001</v>
      </c>
    </row>
    <row r="4344" spans="1:8" ht="12.4" customHeight="1" outlineLevel="2">
      <c r="A4344" s="19">
        <v>4773037</v>
      </c>
      <c r="B4344" s="68" t="s">
        <v>4415</v>
      </c>
      <c r="C4344" s="53">
        <v>24.400000000000002</v>
      </c>
      <c r="D4344" s="38" t="s">
        <v>391</v>
      </c>
      <c r="E4344" s="13">
        <f>C4344*$H$4</f>
        <v>1244.4000000000001</v>
      </c>
      <c r="F4344" s="14">
        <f t="shared" si="371"/>
        <v>0</v>
      </c>
      <c r="G4344" s="13">
        <f t="shared" si="370"/>
        <v>1037</v>
      </c>
      <c r="H4344" s="13">
        <f t="shared" si="372"/>
        <v>1244.4000000000001</v>
      </c>
    </row>
    <row r="4345" spans="1:8" ht="12.4" customHeight="1" outlineLevel="2">
      <c r="A4345" s="19">
        <v>4773038</v>
      </c>
      <c r="B4345" s="68" t="s">
        <v>4416</v>
      </c>
      <c r="C4345" s="53">
        <v>34.1</v>
      </c>
      <c r="D4345" s="38" t="s">
        <v>391</v>
      </c>
      <c r="E4345" s="13">
        <f>C4345*$H$4</f>
        <v>1739.1000000000001</v>
      </c>
      <c r="F4345" s="14">
        <f t="shared" si="371"/>
        <v>0</v>
      </c>
      <c r="G4345" s="13">
        <f t="shared" si="370"/>
        <v>1449.25</v>
      </c>
      <c r="H4345" s="13">
        <f t="shared" si="372"/>
        <v>1739.1000000000001</v>
      </c>
    </row>
    <row r="4346" spans="1:8" ht="12.4" customHeight="1" outlineLevel="2">
      <c r="A4346" s="19">
        <v>4773039</v>
      </c>
      <c r="B4346" s="68" t="s">
        <v>4417</v>
      </c>
      <c r="C4346" s="53">
        <v>35.700000000000003</v>
      </c>
      <c r="D4346" s="38" t="s">
        <v>391</v>
      </c>
      <c r="E4346" s="13">
        <f>C4346*$H$4</f>
        <v>1820.7</v>
      </c>
      <c r="F4346" s="14">
        <f t="shared" si="371"/>
        <v>0</v>
      </c>
      <c r="G4346" s="13">
        <f t="shared" si="370"/>
        <v>1517.25</v>
      </c>
      <c r="H4346" s="13">
        <f t="shared" si="372"/>
        <v>1820.7</v>
      </c>
    </row>
    <row r="4347" spans="1:8" ht="12.4" customHeight="1" outlineLevel="2">
      <c r="A4347" s="19">
        <v>4773041</v>
      </c>
      <c r="B4347" s="68" t="s">
        <v>4418</v>
      </c>
      <c r="C4347" s="53">
        <v>11.1</v>
      </c>
      <c r="D4347" s="38" t="s">
        <v>391</v>
      </c>
      <c r="E4347" s="13">
        <f>C4347*$H$4</f>
        <v>566.1</v>
      </c>
      <c r="F4347" s="14">
        <f t="shared" si="371"/>
        <v>0</v>
      </c>
      <c r="G4347" s="13">
        <f t="shared" si="370"/>
        <v>471.75</v>
      </c>
      <c r="H4347" s="13">
        <f t="shared" si="372"/>
        <v>566.1</v>
      </c>
    </row>
    <row r="4348" spans="1:8" ht="12.4" customHeight="1" outlineLevel="2">
      <c r="A4348" s="19">
        <v>4773042</v>
      </c>
      <c r="B4348" s="68" t="s">
        <v>4419</v>
      </c>
      <c r="C4348" s="53">
        <v>14.1</v>
      </c>
      <c r="D4348" s="38" t="s">
        <v>391</v>
      </c>
      <c r="E4348" s="13">
        <f>C4348*$H$4</f>
        <v>719.1</v>
      </c>
      <c r="F4348" s="14">
        <f t="shared" si="371"/>
        <v>0</v>
      </c>
      <c r="G4348" s="13">
        <f t="shared" si="370"/>
        <v>599.25</v>
      </c>
      <c r="H4348" s="13">
        <f t="shared" si="372"/>
        <v>719.1</v>
      </c>
    </row>
    <row r="4349" spans="1:8" ht="12.4" customHeight="1" outlineLevel="2">
      <c r="A4349" s="19">
        <v>4773043</v>
      </c>
      <c r="B4349" s="68" t="s">
        <v>4420</v>
      </c>
      <c r="C4349" s="53">
        <v>20.100000000000001</v>
      </c>
      <c r="D4349" s="38" t="s">
        <v>391</v>
      </c>
      <c r="E4349" s="13">
        <f>C4349*$H$4</f>
        <v>1025.1000000000001</v>
      </c>
      <c r="F4349" s="14">
        <f t="shared" si="371"/>
        <v>0</v>
      </c>
      <c r="G4349" s="13">
        <f t="shared" si="370"/>
        <v>854.25</v>
      </c>
      <c r="H4349" s="13">
        <f t="shared" si="372"/>
        <v>1025.1000000000001</v>
      </c>
    </row>
    <row r="4350" spans="1:8" ht="12.4" customHeight="1" outlineLevel="2">
      <c r="A4350" s="19">
        <v>4773044</v>
      </c>
      <c r="B4350" s="68" t="s">
        <v>4421</v>
      </c>
      <c r="C4350" s="53">
        <v>30.400000000000002</v>
      </c>
      <c r="D4350" s="38" t="s">
        <v>390</v>
      </c>
      <c r="E4350" s="13">
        <f>C4350*$H$4</f>
        <v>1550.4</v>
      </c>
      <c r="F4350" s="14">
        <f t="shared" si="371"/>
        <v>0</v>
      </c>
      <c r="G4350" s="13">
        <f t="shared" si="370"/>
        <v>1292</v>
      </c>
      <c r="H4350" s="13">
        <f t="shared" si="372"/>
        <v>1550.4</v>
      </c>
    </row>
    <row r="4351" spans="1:8" ht="12.4" customHeight="1" outlineLevel="2">
      <c r="A4351" s="19">
        <v>4773045</v>
      </c>
      <c r="B4351" s="68" t="s">
        <v>4422</v>
      </c>
      <c r="C4351" s="53">
        <v>38.9</v>
      </c>
      <c r="D4351" s="38" t="s">
        <v>391</v>
      </c>
      <c r="E4351" s="13">
        <f>C4351*$H$4</f>
        <v>1983.8999999999999</v>
      </c>
      <c r="F4351" s="14">
        <f t="shared" ref="F4351:F4382" si="373">$F$4253</f>
        <v>0</v>
      </c>
      <c r="G4351" s="13">
        <f t="shared" si="370"/>
        <v>1653.25</v>
      </c>
      <c r="H4351" s="13">
        <f t="shared" ref="H4351:H4382" si="374">E4351-E4351*F4351</f>
        <v>1983.8999999999999</v>
      </c>
    </row>
    <row r="4352" spans="1:8" ht="12.4" customHeight="1" outlineLevel="2">
      <c r="A4352" s="19">
        <v>4773046</v>
      </c>
      <c r="B4352" s="68" t="s">
        <v>4423</v>
      </c>
      <c r="C4352" s="53">
        <v>52.800000000000004</v>
      </c>
      <c r="D4352" s="38" t="s">
        <v>391</v>
      </c>
      <c r="E4352" s="13">
        <f>C4352*$H$4</f>
        <v>2692.8</v>
      </c>
      <c r="F4352" s="14">
        <f t="shared" si="373"/>
        <v>0</v>
      </c>
      <c r="G4352" s="13">
        <f t="shared" si="370"/>
        <v>2244</v>
      </c>
      <c r="H4352" s="13">
        <f t="shared" si="374"/>
        <v>2692.8</v>
      </c>
    </row>
    <row r="4353" spans="1:8" ht="12.4" customHeight="1" outlineLevel="2">
      <c r="A4353" s="19">
        <v>4773047</v>
      </c>
      <c r="B4353" s="68" t="s">
        <v>4424</v>
      </c>
      <c r="C4353" s="53">
        <v>56.6</v>
      </c>
      <c r="D4353" s="38" t="s">
        <v>391</v>
      </c>
      <c r="E4353" s="13">
        <f>C4353*$H$4</f>
        <v>2886.6</v>
      </c>
      <c r="F4353" s="14">
        <f t="shared" si="373"/>
        <v>0</v>
      </c>
      <c r="G4353" s="13">
        <f t="shared" si="370"/>
        <v>2405.5</v>
      </c>
      <c r="H4353" s="13">
        <f t="shared" si="374"/>
        <v>2886.6</v>
      </c>
    </row>
    <row r="4354" spans="1:8" ht="12.4" customHeight="1" outlineLevel="2">
      <c r="A4354" s="19">
        <v>4773049</v>
      </c>
      <c r="B4354" s="68" t="s">
        <v>4425</v>
      </c>
      <c r="C4354" s="53">
        <v>16.400000000000002</v>
      </c>
      <c r="D4354" s="38" t="s">
        <v>391</v>
      </c>
      <c r="E4354" s="13">
        <f>C4354*$H$4</f>
        <v>836.40000000000009</v>
      </c>
      <c r="F4354" s="14">
        <f t="shared" si="373"/>
        <v>0</v>
      </c>
      <c r="G4354" s="13">
        <f t="shared" si="370"/>
        <v>697</v>
      </c>
      <c r="H4354" s="13">
        <f t="shared" si="374"/>
        <v>836.40000000000009</v>
      </c>
    </row>
    <row r="4355" spans="1:8" ht="12.4" customHeight="1" outlineLevel="2">
      <c r="A4355" s="19">
        <v>4773050</v>
      </c>
      <c r="B4355" s="68" t="s">
        <v>4426</v>
      </c>
      <c r="C4355" s="53">
        <v>19.700000000000003</v>
      </c>
      <c r="D4355" s="38" t="s">
        <v>391</v>
      </c>
      <c r="E4355" s="13">
        <f>C4355*$H$4</f>
        <v>1004.7000000000002</v>
      </c>
      <c r="F4355" s="14">
        <f t="shared" si="373"/>
        <v>0</v>
      </c>
      <c r="G4355" s="13">
        <f t="shared" si="370"/>
        <v>837.25</v>
      </c>
      <c r="H4355" s="13">
        <f t="shared" si="374"/>
        <v>1004.7000000000002</v>
      </c>
    </row>
    <row r="4356" spans="1:8" ht="12.4" customHeight="1" outlineLevel="2">
      <c r="A4356" s="19">
        <v>4773051</v>
      </c>
      <c r="B4356" s="68" t="s">
        <v>4427</v>
      </c>
      <c r="C4356" s="53">
        <v>26.5</v>
      </c>
      <c r="D4356" s="38" t="s">
        <v>391</v>
      </c>
      <c r="E4356" s="13">
        <f>C4356*$H$4</f>
        <v>1351.5</v>
      </c>
      <c r="F4356" s="14">
        <f t="shared" si="373"/>
        <v>0</v>
      </c>
      <c r="G4356" s="13">
        <f t="shared" si="370"/>
        <v>1126.25</v>
      </c>
      <c r="H4356" s="13">
        <f t="shared" si="374"/>
        <v>1351.5</v>
      </c>
    </row>
    <row r="4357" spans="1:8" ht="12.4" customHeight="1" outlineLevel="2">
      <c r="A4357" s="19">
        <v>4773052</v>
      </c>
      <c r="B4357" s="68" t="s">
        <v>4428</v>
      </c>
      <c r="C4357" s="53">
        <v>40.9</v>
      </c>
      <c r="D4357" s="38" t="s">
        <v>391</v>
      </c>
      <c r="E4357" s="13">
        <f>C4357*$H$4</f>
        <v>2085.9</v>
      </c>
      <c r="F4357" s="14">
        <f t="shared" si="373"/>
        <v>0</v>
      </c>
      <c r="G4357" s="13">
        <f t="shared" si="370"/>
        <v>1738.25</v>
      </c>
      <c r="H4357" s="13">
        <f t="shared" si="374"/>
        <v>2085.9</v>
      </c>
    </row>
    <row r="4358" spans="1:8" ht="12.4" customHeight="1" outlineLevel="2">
      <c r="A4358" s="19">
        <v>4773053</v>
      </c>
      <c r="B4358" s="68" t="s">
        <v>4429</v>
      </c>
      <c r="C4358" s="53">
        <v>53.1</v>
      </c>
      <c r="D4358" s="38" t="s">
        <v>391</v>
      </c>
      <c r="E4358" s="13">
        <f>C4358*$H$4</f>
        <v>2708.1</v>
      </c>
      <c r="F4358" s="14">
        <f t="shared" si="373"/>
        <v>0</v>
      </c>
      <c r="G4358" s="13">
        <f t="shared" si="370"/>
        <v>2256.75</v>
      </c>
      <c r="H4358" s="13">
        <f t="shared" si="374"/>
        <v>2708.1</v>
      </c>
    </row>
    <row r="4359" spans="1:8" ht="12.4" customHeight="1" outlineLevel="2">
      <c r="A4359" s="19">
        <v>4773054</v>
      </c>
      <c r="B4359" s="68" t="s">
        <v>4430</v>
      </c>
      <c r="C4359" s="53">
        <v>72.199999999999989</v>
      </c>
      <c r="D4359" s="38" t="s">
        <v>391</v>
      </c>
      <c r="E4359" s="13">
        <f>C4359*$H$4</f>
        <v>3682.1999999999994</v>
      </c>
      <c r="F4359" s="14">
        <f t="shared" si="373"/>
        <v>0</v>
      </c>
      <c r="G4359" s="13">
        <f t="shared" si="370"/>
        <v>3068.5</v>
      </c>
      <c r="H4359" s="13">
        <f t="shared" si="374"/>
        <v>3682.1999999999994</v>
      </c>
    </row>
    <row r="4360" spans="1:8" ht="12.4" customHeight="1" outlineLevel="2">
      <c r="A4360" s="19">
        <v>4773055</v>
      </c>
      <c r="B4360" s="68" t="s">
        <v>4431</v>
      </c>
      <c r="C4360" s="53">
        <v>77.399999999999991</v>
      </c>
      <c r="D4360" s="38" t="s">
        <v>391</v>
      </c>
      <c r="E4360" s="13">
        <f>C4360*$H$4</f>
        <v>3947.3999999999996</v>
      </c>
      <c r="F4360" s="14">
        <f t="shared" si="373"/>
        <v>0</v>
      </c>
      <c r="G4360" s="13">
        <f t="shared" si="370"/>
        <v>3289.5</v>
      </c>
      <c r="H4360" s="13">
        <f t="shared" si="374"/>
        <v>3947.3999999999996</v>
      </c>
    </row>
    <row r="4361" spans="1:8" ht="12.4" customHeight="1" outlineLevel="2">
      <c r="A4361" s="19">
        <v>4773089</v>
      </c>
      <c r="B4361" s="68" t="s">
        <v>4432</v>
      </c>
      <c r="C4361" s="53">
        <v>15.7</v>
      </c>
      <c r="D4361" s="38" t="s">
        <v>390</v>
      </c>
      <c r="E4361" s="13">
        <f>C4361*$H$4</f>
        <v>800.69999999999993</v>
      </c>
      <c r="F4361" s="14">
        <f t="shared" si="373"/>
        <v>0</v>
      </c>
      <c r="G4361" s="13">
        <f t="shared" si="370"/>
        <v>667.25</v>
      </c>
      <c r="H4361" s="13">
        <f t="shared" si="374"/>
        <v>800.69999999999993</v>
      </c>
    </row>
    <row r="4362" spans="1:8" ht="12.4" customHeight="1" outlineLevel="2">
      <c r="A4362" s="19">
        <v>4773090</v>
      </c>
      <c r="B4362" s="68" t="s">
        <v>4433</v>
      </c>
      <c r="C4362" s="53">
        <v>18.5</v>
      </c>
      <c r="D4362" s="38" t="s">
        <v>390</v>
      </c>
      <c r="E4362" s="13">
        <f>C4362*$H$4</f>
        <v>943.5</v>
      </c>
      <c r="F4362" s="14">
        <f t="shared" si="373"/>
        <v>0</v>
      </c>
      <c r="G4362" s="13">
        <f t="shared" si="370"/>
        <v>786.25</v>
      </c>
      <c r="H4362" s="13">
        <f t="shared" si="374"/>
        <v>943.5</v>
      </c>
    </row>
    <row r="4363" spans="1:8" ht="12.4" customHeight="1" outlineLevel="2">
      <c r="A4363" s="19">
        <v>4773091</v>
      </c>
      <c r="B4363" s="68" t="s">
        <v>4434</v>
      </c>
      <c r="C4363" s="53">
        <v>25.1</v>
      </c>
      <c r="D4363" s="38" t="s">
        <v>391</v>
      </c>
      <c r="E4363" s="13">
        <f>C4363*$H$4</f>
        <v>1280.1000000000001</v>
      </c>
      <c r="F4363" s="14">
        <f t="shared" si="373"/>
        <v>0</v>
      </c>
      <c r="G4363" s="13">
        <f t="shared" si="370"/>
        <v>1066.75</v>
      </c>
      <c r="H4363" s="13">
        <f t="shared" si="374"/>
        <v>1280.1000000000001</v>
      </c>
    </row>
    <row r="4364" spans="1:8" ht="12.4" customHeight="1" outlineLevel="2">
      <c r="A4364" s="19">
        <v>4773093</v>
      </c>
      <c r="B4364" s="68" t="s">
        <v>4435</v>
      </c>
      <c r="C4364" s="53">
        <v>11.6</v>
      </c>
      <c r="D4364" s="38" t="s">
        <v>390</v>
      </c>
      <c r="E4364" s="13">
        <f>C4364*$H$4</f>
        <v>591.6</v>
      </c>
      <c r="F4364" s="14">
        <f t="shared" si="373"/>
        <v>0</v>
      </c>
      <c r="G4364" s="13">
        <f t="shared" si="370"/>
        <v>493</v>
      </c>
      <c r="H4364" s="13">
        <f t="shared" si="374"/>
        <v>591.6</v>
      </c>
    </row>
    <row r="4365" spans="1:8" ht="12.4" customHeight="1" outlineLevel="2">
      <c r="A4365" s="19">
        <v>4773094</v>
      </c>
      <c r="B4365" s="68" t="s">
        <v>4436</v>
      </c>
      <c r="C4365" s="53">
        <v>14.4</v>
      </c>
      <c r="D4365" s="38" t="s">
        <v>391</v>
      </c>
      <c r="E4365" s="13">
        <f>C4365*$H$4</f>
        <v>734.4</v>
      </c>
      <c r="F4365" s="14">
        <f t="shared" si="373"/>
        <v>0</v>
      </c>
      <c r="G4365" s="13">
        <f t="shared" si="370"/>
        <v>612</v>
      </c>
      <c r="H4365" s="13">
        <f t="shared" si="374"/>
        <v>734.4</v>
      </c>
    </row>
    <row r="4366" spans="1:8" ht="12.4" customHeight="1" outlineLevel="2">
      <c r="A4366" s="19">
        <v>4773095</v>
      </c>
      <c r="B4366" s="68" t="s">
        <v>4437</v>
      </c>
      <c r="C4366" s="53">
        <v>16.5</v>
      </c>
      <c r="D4366" s="38" t="s">
        <v>390</v>
      </c>
      <c r="E4366" s="13">
        <f>C4366*$H$4</f>
        <v>841.5</v>
      </c>
      <c r="F4366" s="14">
        <f t="shared" si="373"/>
        <v>0</v>
      </c>
      <c r="G4366" s="13">
        <f t="shared" ref="G4366:G4429" si="375">ROUND(H4366/1.2,2)</f>
        <v>701.25</v>
      </c>
      <c r="H4366" s="13">
        <f t="shared" si="374"/>
        <v>841.5</v>
      </c>
    </row>
    <row r="4367" spans="1:8" ht="12.4" customHeight="1" outlineLevel="2">
      <c r="A4367" s="19">
        <v>4773096</v>
      </c>
      <c r="B4367" s="68" t="s">
        <v>4438</v>
      </c>
      <c r="C4367" s="53">
        <v>20.700000000000003</v>
      </c>
      <c r="D4367" s="38" t="s">
        <v>391</v>
      </c>
      <c r="E4367" s="13">
        <f>C4367*$H$4</f>
        <v>1055.7</v>
      </c>
      <c r="F4367" s="14">
        <f t="shared" si="373"/>
        <v>0</v>
      </c>
      <c r="G4367" s="13">
        <f t="shared" si="375"/>
        <v>879.75</v>
      </c>
      <c r="H4367" s="13">
        <f t="shared" si="374"/>
        <v>1055.7</v>
      </c>
    </row>
    <row r="4368" spans="1:8" ht="12.4" customHeight="1" outlineLevel="2">
      <c r="A4368" s="19">
        <v>4773097</v>
      </c>
      <c r="B4368" s="68" t="s">
        <v>4439</v>
      </c>
      <c r="C4368" s="53">
        <v>28.900000000000002</v>
      </c>
      <c r="D4368" s="38" t="s">
        <v>391</v>
      </c>
      <c r="E4368" s="13">
        <f>C4368*$H$4</f>
        <v>1473.9</v>
      </c>
      <c r="F4368" s="14">
        <f t="shared" si="373"/>
        <v>0</v>
      </c>
      <c r="G4368" s="13">
        <f t="shared" si="375"/>
        <v>1228.25</v>
      </c>
      <c r="H4368" s="13">
        <f t="shared" si="374"/>
        <v>1473.9</v>
      </c>
    </row>
    <row r="4369" spans="1:8" ht="12.4" customHeight="1" outlineLevel="2">
      <c r="A4369" s="19">
        <v>4773098</v>
      </c>
      <c r="B4369" s="68" t="s">
        <v>4440</v>
      </c>
      <c r="C4369" s="53">
        <v>44.800000000000004</v>
      </c>
      <c r="D4369" s="38" t="s">
        <v>391</v>
      </c>
      <c r="E4369" s="13">
        <f>C4369*$H$4</f>
        <v>2284.8000000000002</v>
      </c>
      <c r="F4369" s="14">
        <f t="shared" si="373"/>
        <v>0</v>
      </c>
      <c r="G4369" s="13">
        <f t="shared" si="375"/>
        <v>1904</v>
      </c>
      <c r="H4369" s="13">
        <f t="shared" si="374"/>
        <v>2284.8000000000002</v>
      </c>
    </row>
    <row r="4370" spans="1:8" ht="12.4" customHeight="1" outlineLevel="2">
      <c r="A4370" s="19">
        <v>4773099</v>
      </c>
      <c r="B4370" s="68" t="s">
        <v>4441</v>
      </c>
      <c r="C4370" s="53">
        <v>24.6</v>
      </c>
      <c r="D4370" s="38" t="s">
        <v>391</v>
      </c>
      <c r="E4370" s="13">
        <f>C4370*$H$4</f>
        <v>1254.6000000000001</v>
      </c>
      <c r="F4370" s="14">
        <f t="shared" si="373"/>
        <v>0</v>
      </c>
      <c r="G4370" s="13">
        <f t="shared" si="375"/>
        <v>1045.5</v>
      </c>
      <c r="H4370" s="13">
        <f t="shared" si="374"/>
        <v>1254.6000000000001</v>
      </c>
    </row>
    <row r="4371" spans="1:8" ht="12.4" customHeight="1" outlineLevel="2">
      <c r="A4371" s="19">
        <v>4773100</v>
      </c>
      <c r="B4371" s="68" t="s">
        <v>4442</v>
      </c>
      <c r="C4371" s="53">
        <v>29.400000000000002</v>
      </c>
      <c r="D4371" s="38" t="s">
        <v>391</v>
      </c>
      <c r="E4371" s="13">
        <f>C4371*$H$4</f>
        <v>1499.4</v>
      </c>
      <c r="F4371" s="14">
        <f t="shared" si="373"/>
        <v>0</v>
      </c>
      <c r="G4371" s="13">
        <f t="shared" si="375"/>
        <v>1249.5</v>
      </c>
      <c r="H4371" s="13">
        <f t="shared" si="374"/>
        <v>1499.4</v>
      </c>
    </row>
    <row r="4372" spans="1:8" ht="12.4" customHeight="1" outlineLevel="2">
      <c r="A4372" s="19">
        <v>4773101</v>
      </c>
      <c r="B4372" s="68" t="s">
        <v>4443</v>
      </c>
      <c r="C4372" s="53">
        <v>39.300000000000004</v>
      </c>
      <c r="D4372" s="38" t="s">
        <v>391</v>
      </c>
      <c r="E4372" s="13">
        <f>C4372*$H$4</f>
        <v>2004.3000000000002</v>
      </c>
      <c r="F4372" s="14">
        <f t="shared" si="373"/>
        <v>0</v>
      </c>
      <c r="G4372" s="13">
        <f t="shared" si="375"/>
        <v>1670.25</v>
      </c>
      <c r="H4372" s="13">
        <f t="shared" si="374"/>
        <v>2004.3000000000002</v>
      </c>
    </row>
    <row r="4373" spans="1:8" ht="12.4" customHeight="1" outlineLevel="2">
      <c r="A4373" s="19">
        <v>4773102</v>
      </c>
      <c r="B4373" s="68" t="s">
        <v>4444</v>
      </c>
      <c r="C4373" s="53">
        <v>62.300000000000004</v>
      </c>
      <c r="D4373" s="38" t="s">
        <v>391</v>
      </c>
      <c r="E4373" s="13">
        <f>C4373*$H$4</f>
        <v>3177.3</v>
      </c>
      <c r="F4373" s="14">
        <f t="shared" si="373"/>
        <v>0</v>
      </c>
      <c r="G4373" s="13">
        <f t="shared" si="375"/>
        <v>2647.75</v>
      </c>
      <c r="H4373" s="13">
        <f t="shared" si="374"/>
        <v>3177.3</v>
      </c>
    </row>
    <row r="4374" spans="1:8" ht="12.4" customHeight="1" outlineLevel="2">
      <c r="A4374" s="19">
        <v>4773127</v>
      </c>
      <c r="B4374" s="68" t="s">
        <v>4445</v>
      </c>
      <c r="C4374" s="53">
        <v>9.6</v>
      </c>
      <c r="D4374" s="38" t="s">
        <v>391</v>
      </c>
      <c r="E4374" s="13">
        <f>C4374*$H$4</f>
        <v>489.59999999999997</v>
      </c>
      <c r="F4374" s="14">
        <f t="shared" si="373"/>
        <v>0</v>
      </c>
      <c r="G4374" s="13">
        <f t="shared" si="375"/>
        <v>408</v>
      </c>
      <c r="H4374" s="13">
        <f t="shared" si="374"/>
        <v>489.59999999999997</v>
      </c>
    </row>
    <row r="4375" spans="1:8" ht="12.4" customHeight="1" outlineLevel="2">
      <c r="A4375" s="19">
        <v>4773128</v>
      </c>
      <c r="B4375" s="68" t="s">
        <v>4446</v>
      </c>
      <c r="C4375" s="53">
        <v>11.799999999999999</v>
      </c>
      <c r="D4375" s="38" t="s">
        <v>391</v>
      </c>
      <c r="E4375" s="13">
        <f>C4375*$H$4</f>
        <v>601.79999999999995</v>
      </c>
      <c r="F4375" s="14">
        <f t="shared" si="373"/>
        <v>0</v>
      </c>
      <c r="G4375" s="13">
        <f t="shared" si="375"/>
        <v>501.5</v>
      </c>
      <c r="H4375" s="13">
        <f t="shared" si="374"/>
        <v>601.79999999999995</v>
      </c>
    </row>
    <row r="4376" spans="1:8" ht="12.4" customHeight="1" outlineLevel="2">
      <c r="A4376" s="19">
        <v>4773129</v>
      </c>
      <c r="B4376" s="68" t="s">
        <v>4447</v>
      </c>
      <c r="C4376" s="53">
        <v>17.200000000000003</v>
      </c>
      <c r="D4376" s="38" t="s">
        <v>391</v>
      </c>
      <c r="E4376" s="13">
        <f>C4376*$H$4</f>
        <v>877.20000000000016</v>
      </c>
      <c r="F4376" s="14">
        <f t="shared" si="373"/>
        <v>0</v>
      </c>
      <c r="G4376" s="13">
        <f t="shared" si="375"/>
        <v>731</v>
      </c>
      <c r="H4376" s="13">
        <f t="shared" si="374"/>
        <v>877.20000000000016</v>
      </c>
    </row>
    <row r="4377" spans="1:8" ht="12.4" customHeight="1" outlineLevel="2">
      <c r="A4377" s="19">
        <v>4773130</v>
      </c>
      <c r="B4377" s="68" t="s">
        <v>4448</v>
      </c>
      <c r="C4377" s="53">
        <v>26.3</v>
      </c>
      <c r="D4377" s="38" t="s">
        <v>391</v>
      </c>
      <c r="E4377" s="13">
        <f>C4377*$H$4</f>
        <v>1341.3</v>
      </c>
      <c r="F4377" s="14">
        <f t="shared" si="373"/>
        <v>0</v>
      </c>
      <c r="G4377" s="13">
        <f t="shared" si="375"/>
        <v>1117.75</v>
      </c>
      <c r="H4377" s="13">
        <f t="shared" si="374"/>
        <v>1341.3</v>
      </c>
    </row>
    <row r="4378" spans="1:8" ht="12.4" customHeight="1" outlineLevel="2">
      <c r="A4378" s="19">
        <v>4773131</v>
      </c>
      <c r="B4378" s="68" t="s">
        <v>4449</v>
      </c>
      <c r="C4378" s="53">
        <v>31.700000000000003</v>
      </c>
      <c r="D4378" s="38" t="s">
        <v>391</v>
      </c>
      <c r="E4378" s="13">
        <f>C4378*$H$4</f>
        <v>1616.7</v>
      </c>
      <c r="F4378" s="14">
        <f t="shared" si="373"/>
        <v>0</v>
      </c>
      <c r="G4378" s="13">
        <f t="shared" si="375"/>
        <v>1347.25</v>
      </c>
      <c r="H4378" s="13">
        <f t="shared" si="374"/>
        <v>1616.7</v>
      </c>
    </row>
    <row r="4379" spans="1:8" ht="12.4" customHeight="1" outlineLevel="2">
      <c r="A4379" s="19">
        <v>4773132</v>
      </c>
      <c r="B4379" s="68" t="s">
        <v>4450</v>
      </c>
      <c r="C4379" s="53">
        <v>19.400000000000002</v>
      </c>
      <c r="D4379" s="38" t="s">
        <v>390</v>
      </c>
      <c r="E4379" s="13">
        <f>C4379*$H$4</f>
        <v>989.40000000000009</v>
      </c>
      <c r="F4379" s="14">
        <f t="shared" si="373"/>
        <v>0</v>
      </c>
      <c r="G4379" s="13">
        <f t="shared" si="375"/>
        <v>824.5</v>
      </c>
      <c r="H4379" s="13">
        <f t="shared" si="374"/>
        <v>989.40000000000009</v>
      </c>
    </row>
    <row r="4380" spans="1:8" ht="12.4" customHeight="1" outlineLevel="2">
      <c r="A4380" s="19">
        <v>4773133</v>
      </c>
      <c r="B4380" s="68" t="s">
        <v>4451</v>
      </c>
      <c r="C4380" s="53">
        <v>23.900000000000002</v>
      </c>
      <c r="D4380" s="38" t="s">
        <v>391</v>
      </c>
      <c r="E4380" s="13">
        <f>C4380*$H$4</f>
        <v>1218.9000000000001</v>
      </c>
      <c r="F4380" s="14">
        <f t="shared" si="373"/>
        <v>0</v>
      </c>
      <c r="G4380" s="13">
        <f t="shared" si="375"/>
        <v>1015.75</v>
      </c>
      <c r="H4380" s="13">
        <f t="shared" si="374"/>
        <v>1218.9000000000001</v>
      </c>
    </row>
    <row r="4381" spans="1:8" ht="12.4" customHeight="1" outlineLevel="2">
      <c r="A4381" s="19">
        <v>4773134</v>
      </c>
      <c r="B4381" s="68" t="s">
        <v>4452</v>
      </c>
      <c r="C4381" s="53">
        <v>31.900000000000002</v>
      </c>
      <c r="D4381" s="38" t="s">
        <v>390</v>
      </c>
      <c r="E4381" s="13">
        <f>C4381*$H$4</f>
        <v>1626.9</v>
      </c>
      <c r="F4381" s="14">
        <f t="shared" si="373"/>
        <v>0</v>
      </c>
      <c r="G4381" s="13">
        <f t="shared" si="375"/>
        <v>1355.75</v>
      </c>
      <c r="H4381" s="13">
        <f t="shared" si="374"/>
        <v>1626.9</v>
      </c>
    </row>
    <row r="4382" spans="1:8" ht="12.4" customHeight="1" outlineLevel="2">
      <c r="A4382" s="19">
        <v>4773135</v>
      </c>
      <c r="B4382" s="68" t="s">
        <v>4453</v>
      </c>
      <c r="C4382" s="53">
        <v>50.7</v>
      </c>
      <c r="D4382" s="38" t="s">
        <v>391</v>
      </c>
      <c r="E4382" s="13">
        <f>C4382*$H$4</f>
        <v>2585.7000000000003</v>
      </c>
      <c r="F4382" s="14">
        <f t="shared" si="373"/>
        <v>0</v>
      </c>
      <c r="G4382" s="13">
        <f t="shared" si="375"/>
        <v>2154.75</v>
      </c>
      <c r="H4382" s="13">
        <f t="shared" si="374"/>
        <v>2585.7000000000003</v>
      </c>
    </row>
    <row r="4383" spans="1:8" ht="12.4" customHeight="1" outlineLevel="2">
      <c r="A4383" s="19">
        <v>4773136</v>
      </c>
      <c r="B4383" s="68" t="s">
        <v>4454</v>
      </c>
      <c r="C4383" s="53">
        <v>66.099999999999994</v>
      </c>
      <c r="D4383" s="38" t="s">
        <v>391</v>
      </c>
      <c r="E4383" s="13">
        <f>C4383*$H$4</f>
        <v>3371.1</v>
      </c>
      <c r="F4383" s="14">
        <f t="shared" ref="F4383:F4414" si="376">$F$4253</f>
        <v>0</v>
      </c>
      <c r="G4383" s="13">
        <f t="shared" si="375"/>
        <v>2809.25</v>
      </c>
      <c r="H4383" s="13">
        <f t="shared" ref="H4383:H4414" si="377">E4383-E4383*F4383</f>
        <v>3371.1</v>
      </c>
    </row>
    <row r="4384" spans="1:8" ht="12.4" customHeight="1" outlineLevel="2">
      <c r="A4384" s="19">
        <v>4773137</v>
      </c>
      <c r="B4384" s="68" t="s">
        <v>4455</v>
      </c>
      <c r="C4384" s="53">
        <v>95.399999999999991</v>
      </c>
      <c r="D4384" s="38" t="s">
        <v>391</v>
      </c>
      <c r="E4384" s="13">
        <f>C4384*$H$4</f>
        <v>4865.3999999999996</v>
      </c>
      <c r="F4384" s="14">
        <f t="shared" si="376"/>
        <v>0</v>
      </c>
      <c r="G4384" s="13">
        <f t="shared" si="375"/>
        <v>4054.5</v>
      </c>
      <c r="H4384" s="13">
        <f t="shared" si="377"/>
        <v>4865.3999999999996</v>
      </c>
    </row>
    <row r="4385" spans="1:8" ht="12.4" customHeight="1" outlineLevel="2">
      <c r="A4385" s="19">
        <v>4773138</v>
      </c>
      <c r="B4385" s="68" t="s">
        <v>4456</v>
      </c>
      <c r="C4385" s="53">
        <v>102.6</v>
      </c>
      <c r="D4385" s="38" t="s">
        <v>391</v>
      </c>
      <c r="E4385" s="13">
        <f>C4385*$H$4</f>
        <v>5232.5999999999995</v>
      </c>
      <c r="F4385" s="14">
        <f t="shared" si="376"/>
        <v>0</v>
      </c>
      <c r="G4385" s="13">
        <f t="shared" si="375"/>
        <v>4360.5</v>
      </c>
      <c r="H4385" s="13">
        <f t="shared" si="377"/>
        <v>5232.5999999999995</v>
      </c>
    </row>
    <row r="4386" spans="1:8" ht="12.4" customHeight="1" outlineLevel="2">
      <c r="A4386" s="19">
        <v>4773139</v>
      </c>
      <c r="B4386" s="68" t="s">
        <v>4457</v>
      </c>
      <c r="C4386" s="53">
        <v>14.7</v>
      </c>
      <c r="D4386" s="38" t="s">
        <v>390</v>
      </c>
      <c r="E4386" s="13">
        <f>C4386*$H$4</f>
        <v>749.69999999999993</v>
      </c>
      <c r="F4386" s="14">
        <f t="shared" si="376"/>
        <v>0</v>
      </c>
      <c r="G4386" s="13">
        <f t="shared" si="375"/>
        <v>624.75</v>
      </c>
      <c r="H4386" s="13">
        <f t="shared" si="377"/>
        <v>749.69999999999993</v>
      </c>
    </row>
    <row r="4387" spans="1:8" ht="12.4" customHeight="1" outlineLevel="2">
      <c r="A4387" s="19">
        <v>4773140</v>
      </c>
      <c r="B4387" s="68" t="s">
        <v>4458</v>
      </c>
      <c r="C4387" s="53">
        <v>16.8</v>
      </c>
      <c r="D4387" s="38" t="s">
        <v>390</v>
      </c>
      <c r="E4387" s="13">
        <f>C4387*$H$4</f>
        <v>856.80000000000007</v>
      </c>
      <c r="F4387" s="14">
        <f t="shared" si="376"/>
        <v>0</v>
      </c>
      <c r="G4387" s="13">
        <f t="shared" si="375"/>
        <v>714</v>
      </c>
      <c r="H4387" s="13">
        <f t="shared" si="377"/>
        <v>856.80000000000007</v>
      </c>
    </row>
    <row r="4388" spans="1:8" ht="12.4" customHeight="1" outlineLevel="2">
      <c r="A4388" s="19">
        <v>4773141</v>
      </c>
      <c r="B4388" s="68" t="s">
        <v>4459</v>
      </c>
      <c r="C4388" s="53">
        <v>23.3</v>
      </c>
      <c r="D4388" s="38" t="s">
        <v>391</v>
      </c>
      <c r="E4388" s="13">
        <f>C4388*$H$4</f>
        <v>1188.3</v>
      </c>
      <c r="F4388" s="14">
        <f t="shared" si="376"/>
        <v>0</v>
      </c>
      <c r="G4388" s="13">
        <f t="shared" si="375"/>
        <v>990.25</v>
      </c>
      <c r="H4388" s="13">
        <f t="shared" si="377"/>
        <v>1188.3</v>
      </c>
    </row>
    <row r="4389" spans="1:8" ht="12.4" customHeight="1" outlineLevel="2">
      <c r="A4389" s="19">
        <v>4773142</v>
      </c>
      <c r="B4389" s="68" t="s">
        <v>4460</v>
      </c>
      <c r="C4389" s="53">
        <v>35</v>
      </c>
      <c r="D4389" s="38" t="s">
        <v>391</v>
      </c>
      <c r="E4389" s="13">
        <f>C4389*$H$4</f>
        <v>1785</v>
      </c>
      <c r="F4389" s="14">
        <f t="shared" si="376"/>
        <v>0</v>
      </c>
      <c r="G4389" s="13">
        <f t="shared" si="375"/>
        <v>1487.5</v>
      </c>
      <c r="H4389" s="13">
        <f t="shared" si="377"/>
        <v>1785</v>
      </c>
    </row>
    <row r="4390" spans="1:8" ht="12.4" customHeight="1" outlineLevel="2">
      <c r="A4390" s="19">
        <v>4773143</v>
      </c>
      <c r="B4390" s="68" t="s">
        <v>4461</v>
      </c>
      <c r="C4390" s="53">
        <v>50</v>
      </c>
      <c r="D4390" s="38" t="s">
        <v>391</v>
      </c>
      <c r="E4390" s="13">
        <f>C4390*$H$4</f>
        <v>2550</v>
      </c>
      <c r="F4390" s="14">
        <f t="shared" si="376"/>
        <v>0</v>
      </c>
      <c r="G4390" s="13">
        <f t="shared" si="375"/>
        <v>2125</v>
      </c>
      <c r="H4390" s="13">
        <f t="shared" si="377"/>
        <v>2550</v>
      </c>
    </row>
    <row r="4391" spans="1:8" ht="12.4" customHeight="1" outlineLevel="2">
      <c r="A4391" s="19">
        <v>4773144</v>
      </c>
      <c r="B4391" s="68" t="s">
        <v>4462</v>
      </c>
      <c r="C4391" s="53">
        <v>66.099999999999994</v>
      </c>
      <c r="D4391" s="38" t="s">
        <v>391</v>
      </c>
      <c r="E4391" s="13">
        <f>C4391*$H$4</f>
        <v>3371.1</v>
      </c>
      <c r="F4391" s="14">
        <f t="shared" si="376"/>
        <v>0</v>
      </c>
      <c r="G4391" s="13">
        <f t="shared" si="375"/>
        <v>2809.25</v>
      </c>
      <c r="H4391" s="13">
        <f t="shared" si="377"/>
        <v>3371.1</v>
      </c>
    </row>
    <row r="4392" spans="1:8" ht="12.4" customHeight="1" outlineLevel="2">
      <c r="A4392" s="19">
        <v>4773145</v>
      </c>
      <c r="B4392" s="68" t="s">
        <v>4463</v>
      </c>
      <c r="C4392" s="53">
        <v>69.699999999999989</v>
      </c>
      <c r="D4392" s="38" t="s">
        <v>391</v>
      </c>
      <c r="E4392" s="13">
        <f>C4392*$H$4</f>
        <v>3554.6999999999994</v>
      </c>
      <c r="F4392" s="14">
        <f t="shared" si="376"/>
        <v>0</v>
      </c>
      <c r="G4392" s="13">
        <f t="shared" si="375"/>
        <v>2962.25</v>
      </c>
      <c r="H4392" s="13">
        <f t="shared" si="377"/>
        <v>3554.6999999999994</v>
      </c>
    </row>
    <row r="4393" spans="1:8" ht="12.4" customHeight="1" outlineLevel="2">
      <c r="A4393" s="19">
        <v>4773154</v>
      </c>
      <c r="B4393" s="68" t="s">
        <v>4464</v>
      </c>
      <c r="C4393" s="53">
        <v>14.1</v>
      </c>
      <c r="D4393" s="38" t="s">
        <v>390</v>
      </c>
      <c r="E4393" s="13">
        <f>C4393*$H$4</f>
        <v>719.1</v>
      </c>
      <c r="F4393" s="14">
        <f t="shared" si="376"/>
        <v>0</v>
      </c>
      <c r="G4393" s="13">
        <f t="shared" si="375"/>
        <v>599.25</v>
      </c>
      <c r="H4393" s="13">
        <f t="shared" si="377"/>
        <v>719.1</v>
      </c>
    </row>
    <row r="4394" spans="1:8" ht="12.4" customHeight="1" outlineLevel="2">
      <c r="A4394" s="19">
        <v>4773155</v>
      </c>
      <c r="B4394" s="68" t="s">
        <v>4465</v>
      </c>
      <c r="C4394" s="53">
        <v>14.6</v>
      </c>
      <c r="D4394" s="38" t="s">
        <v>390</v>
      </c>
      <c r="E4394" s="13">
        <f>C4394*$H$4</f>
        <v>744.6</v>
      </c>
      <c r="F4394" s="14">
        <f t="shared" si="376"/>
        <v>0</v>
      </c>
      <c r="G4394" s="13">
        <f t="shared" si="375"/>
        <v>620.5</v>
      </c>
      <c r="H4394" s="13">
        <f t="shared" si="377"/>
        <v>744.6</v>
      </c>
    </row>
    <row r="4395" spans="1:8" ht="12.4" customHeight="1" outlineLevel="2">
      <c r="A4395" s="19">
        <v>4773156</v>
      </c>
      <c r="B4395" s="68" t="s">
        <v>4466</v>
      </c>
      <c r="C4395" s="53">
        <v>21.8</v>
      </c>
      <c r="D4395" s="38" t="s">
        <v>391</v>
      </c>
      <c r="E4395" s="13">
        <f>C4395*$H$4</f>
        <v>1111.8</v>
      </c>
      <c r="F4395" s="14">
        <f t="shared" si="376"/>
        <v>0</v>
      </c>
      <c r="G4395" s="13">
        <f t="shared" si="375"/>
        <v>926.5</v>
      </c>
      <c r="H4395" s="13">
        <f t="shared" si="377"/>
        <v>1111.8</v>
      </c>
    </row>
    <row r="4396" spans="1:8" ht="12.4" customHeight="1" outlineLevel="2">
      <c r="A4396" s="19">
        <v>4773157</v>
      </c>
      <c r="B4396" s="68" t="s">
        <v>4467</v>
      </c>
      <c r="C4396" s="53">
        <v>27.3</v>
      </c>
      <c r="D4396" s="38" t="s">
        <v>391</v>
      </c>
      <c r="E4396" s="13">
        <f>C4396*$H$4</f>
        <v>1392.3</v>
      </c>
      <c r="F4396" s="14">
        <f t="shared" si="376"/>
        <v>0</v>
      </c>
      <c r="G4396" s="13">
        <f t="shared" si="375"/>
        <v>1160.25</v>
      </c>
      <c r="H4396" s="13">
        <f t="shared" si="377"/>
        <v>1392.3</v>
      </c>
    </row>
    <row r="4397" spans="1:8" ht="12.4" customHeight="1" outlineLevel="2">
      <c r="A4397" s="19">
        <v>4773159</v>
      </c>
      <c r="B4397" s="68" t="s">
        <v>4468</v>
      </c>
      <c r="C4397" s="53">
        <v>15.2</v>
      </c>
      <c r="D4397" s="38" t="s">
        <v>390</v>
      </c>
      <c r="E4397" s="13">
        <f>C4397*$H$4</f>
        <v>775.19999999999993</v>
      </c>
      <c r="F4397" s="14">
        <f t="shared" si="376"/>
        <v>0</v>
      </c>
      <c r="G4397" s="13">
        <f t="shared" si="375"/>
        <v>646</v>
      </c>
      <c r="H4397" s="13">
        <f t="shared" si="377"/>
        <v>775.19999999999993</v>
      </c>
    </row>
    <row r="4398" spans="1:8" ht="12.4" customHeight="1" outlineLevel="2">
      <c r="A4398" s="19">
        <v>4773160</v>
      </c>
      <c r="B4398" s="68" t="s">
        <v>4469</v>
      </c>
      <c r="C4398" s="53">
        <v>16.5</v>
      </c>
      <c r="D4398" s="38" t="s">
        <v>390</v>
      </c>
      <c r="E4398" s="13">
        <f>C4398*$H$4</f>
        <v>841.5</v>
      </c>
      <c r="F4398" s="14">
        <f t="shared" si="376"/>
        <v>0</v>
      </c>
      <c r="G4398" s="13">
        <f t="shared" si="375"/>
        <v>701.25</v>
      </c>
      <c r="H4398" s="13">
        <f t="shared" si="377"/>
        <v>841.5</v>
      </c>
    </row>
    <row r="4399" spans="1:8" ht="12.4" customHeight="1" outlineLevel="2">
      <c r="A4399" s="19">
        <v>4773161</v>
      </c>
      <c r="B4399" s="68" t="s">
        <v>4470</v>
      </c>
      <c r="C4399" s="53">
        <v>23.400000000000002</v>
      </c>
      <c r="D4399" s="38" t="s">
        <v>391</v>
      </c>
      <c r="E4399" s="13">
        <f>C4399*$H$4</f>
        <v>1193.4000000000001</v>
      </c>
      <c r="F4399" s="14">
        <f t="shared" si="376"/>
        <v>0</v>
      </c>
      <c r="G4399" s="13">
        <f t="shared" si="375"/>
        <v>994.5</v>
      </c>
      <c r="H4399" s="13">
        <f t="shared" si="377"/>
        <v>1193.4000000000001</v>
      </c>
    </row>
    <row r="4400" spans="1:8" ht="12.4" customHeight="1" outlineLevel="2">
      <c r="A4400" s="19">
        <v>4773162</v>
      </c>
      <c r="B4400" s="68" t="s">
        <v>4471</v>
      </c>
      <c r="C4400" s="53">
        <v>30.400000000000002</v>
      </c>
      <c r="D4400" s="38" t="s">
        <v>391</v>
      </c>
      <c r="E4400" s="13">
        <f>C4400*$H$4</f>
        <v>1550.4</v>
      </c>
      <c r="F4400" s="14">
        <f t="shared" si="376"/>
        <v>0</v>
      </c>
      <c r="G4400" s="13">
        <f t="shared" si="375"/>
        <v>1292</v>
      </c>
      <c r="H4400" s="13">
        <f t="shared" si="377"/>
        <v>1550.4</v>
      </c>
    </row>
    <row r="4401" spans="1:8" ht="12.4" customHeight="1" outlineLevel="2">
      <c r="A4401" s="19">
        <v>4773164</v>
      </c>
      <c r="B4401" s="68" t="s">
        <v>4472</v>
      </c>
      <c r="C4401" s="53">
        <v>17.100000000000001</v>
      </c>
      <c r="D4401" s="38" t="s">
        <v>390</v>
      </c>
      <c r="E4401" s="13">
        <f>C4401*$H$4</f>
        <v>872.1</v>
      </c>
      <c r="F4401" s="14">
        <f t="shared" si="376"/>
        <v>0</v>
      </c>
      <c r="G4401" s="13">
        <f t="shared" si="375"/>
        <v>726.75</v>
      </c>
      <c r="H4401" s="13">
        <f t="shared" si="377"/>
        <v>872.1</v>
      </c>
    </row>
    <row r="4402" spans="1:8" ht="12.4" customHeight="1" outlineLevel="2">
      <c r="A4402" s="19">
        <v>4773165</v>
      </c>
      <c r="B4402" s="68" t="s">
        <v>4473</v>
      </c>
      <c r="C4402" s="53">
        <v>18.700000000000003</v>
      </c>
      <c r="D4402" s="38" t="s">
        <v>390</v>
      </c>
      <c r="E4402" s="13">
        <f>C4402*$H$4</f>
        <v>953.70000000000016</v>
      </c>
      <c r="F4402" s="14">
        <f t="shared" si="376"/>
        <v>0</v>
      </c>
      <c r="G4402" s="13">
        <f t="shared" si="375"/>
        <v>794.75</v>
      </c>
      <c r="H4402" s="13">
        <f t="shared" si="377"/>
        <v>953.70000000000016</v>
      </c>
    </row>
    <row r="4403" spans="1:8" ht="12.4" customHeight="1" outlineLevel="2">
      <c r="A4403" s="19">
        <v>4773166</v>
      </c>
      <c r="B4403" s="68" t="s">
        <v>4474</v>
      </c>
      <c r="C4403" s="53">
        <v>27.3</v>
      </c>
      <c r="D4403" s="38" t="s">
        <v>390</v>
      </c>
      <c r="E4403" s="13">
        <f>C4403*$H$4</f>
        <v>1392.3</v>
      </c>
      <c r="F4403" s="14">
        <f t="shared" si="376"/>
        <v>0</v>
      </c>
      <c r="G4403" s="13">
        <f t="shared" si="375"/>
        <v>1160.25</v>
      </c>
      <c r="H4403" s="13">
        <f t="shared" si="377"/>
        <v>1392.3</v>
      </c>
    </row>
    <row r="4404" spans="1:8" ht="12.4" customHeight="1" outlineLevel="2">
      <c r="A4404" s="19">
        <v>4773167</v>
      </c>
      <c r="B4404" s="68" t="s">
        <v>4475</v>
      </c>
      <c r="C4404" s="53">
        <v>37.300000000000004</v>
      </c>
      <c r="D4404" s="38" t="s">
        <v>390</v>
      </c>
      <c r="E4404" s="13">
        <f>C4404*$H$4</f>
        <v>1902.3000000000002</v>
      </c>
      <c r="F4404" s="14">
        <f t="shared" si="376"/>
        <v>0</v>
      </c>
      <c r="G4404" s="13">
        <f t="shared" si="375"/>
        <v>1585.25</v>
      </c>
      <c r="H4404" s="13">
        <f t="shared" si="377"/>
        <v>1902.3000000000002</v>
      </c>
    </row>
    <row r="4405" spans="1:8" ht="12.4" customHeight="1" outlineLevel="2">
      <c r="A4405" s="19">
        <v>4773169</v>
      </c>
      <c r="B4405" s="68" t="s">
        <v>4476</v>
      </c>
      <c r="C4405" s="53">
        <v>18.200000000000003</v>
      </c>
      <c r="D4405" s="38" t="s">
        <v>391</v>
      </c>
      <c r="E4405" s="13">
        <f>C4405*$H$4</f>
        <v>928.20000000000016</v>
      </c>
      <c r="F4405" s="14">
        <f t="shared" si="376"/>
        <v>0</v>
      </c>
      <c r="G4405" s="13">
        <f t="shared" si="375"/>
        <v>773.5</v>
      </c>
      <c r="H4405" s="13">
        <f t="shared" si="377"/>
        <v>928.20000000000016</v>
      </c>
    </row>
    <row r="4406" spans="1:8" ht="12.4" customHeight="1" outlineLevel="2">
      <c r="A4406" s="19">
        <v>4773170</v>
      </c>
      <c r="B4406" s="68" t="s">
        <v>4477</v>
      </c>
      <c r="C4406" s="53">
        <v>21.1</v>
      </c>
      <c r="D4406" s="38" t="s">
        <v>390</v>
      </c>
      <c r="E4406" s="13">
        <f>C4406*$H$4</f>
        <v>1076.1000000000001</v>
      </c>
      <c r="F4406" s="14">
        <f t="shared" si="376"/>
        <v>0</v>
      </c>
      <c r="G4406" s="13">
        <f t="shared" si="375"/>
        <v>896.75</v>
      </c>
      <c r="H4406" s="13">
        <f t="shared" si="377"/>
        <v>1076.1000000000001</v>
      </c>
    </row>
    <row r="4407" spans="1:8" ht="12.4" customHeight="1" outlineLevel="2">
      <c r="A4407" s="19">
        <v>4773171</v>
      </c>
      <c r="B4407" s="68" t="s">
        <v>4478</v>
      </c>
      <c r="C4407" s="53">
        <v>28.900000000000002</v>
      </c>
      <c r="D4407" s="38" t="s">
        <v>391</v>
      </c>
      <c r="E4407" s="13">
        <f>C4407*$H$4</f>
        <v>1473.9</v>
      </c>
      <c r="F4407" s="14">
        <f t="shared" si="376"/>
        <v>0</v>
      </c>
      <c r="G4407" s="13">
        <f t="shared" si="375"/>
        <v>1228.25</v>
      </c>
      <c r="H4407" s="13">
        <f t="shared" si="377"/>
        <v>1473.9</v>
      </c>
    </row>
    <row r="4408" spans="1:8" ht="12.4" customHeight="1" outlineLevel="2">
      <c r="A4408" s="19">
        <v>4773172</v>
      </c>
      <c r="B4408" s="68" t="s">
        <v>4479</v>
      </c>
      <c r="C4408" s="53">
        <v>39.800000000000004</v>
      </c>
      <c r="D4408" s="38" t="s">
        <v>391</v>
      </c>
      <c r="E4408" s="13">
        <f>C4408*$H$4</f>
        <v>2029.8000000000002</v>
      </c>
      <c r="F4408" s="14">
        <f t="shared" si="376"/>
        <v>0</v>
      </c>
      <c r="G4408" s="13">
        <f t="shared" si="375"/>
        <v>1691.5</v>
      </c>
      <c r="H4408" s="13">
        <f t="shared" si="377"/>
        <v>2029.8000000000002</v>
      </c>
    </row>
    <row r="4409" spans="1:8" ht="12.4" customHeight="1" outlineLevel="2">
      <c r="A4409" s="19">
        <v>4773173</v>
      </c>
      <c r="B4409" s="68" t="s">
        <v>4480</v>
      </c>
      <c r="C4409" s="53">
        <v>21.200000000000003</v>
      </c>
      <c r="D4409" s="38" t="s">
        <v>391</v>
      </c>
      <c r="E4409" s="13">
        <f>C4409*$H$4</f>
        <v>1081.2</v>
      </c>
      <c r="F4409" s="14">
        <f t="shared" si="376"/>
        <v>0</v>
      </c>
      <c r="G4409" s="13">
        <f t="shared" si="375"/>
        <v>901</v>
      </c>
      <c r="H4409" s="13">
        <f t="shared" si="377"/>
        <v>1081.2</v>
      </c>
    </row>
    <row r="4410" spans="1:8" ht="12.4" customHeight="1" outlineLevel="2">
      <c r="A4410" s="19">
        <v>4773174</v>
      </c>
      <c r="B4410" s="68" t="s">
        <v>4481</v>
      </c>
      <c r="C4410" s="53">
        <v>24</v>
      </c>
      <c r="D4410" s="38" t="s">
        <v>391</v>
      </c>
      <c r="E4410" s="13">
        <f>C4410*$H$4</f>
        <v>1224</v>
      </c>
      <c r="F4410" s="14">
        <f t="shared" si="376"/>
        <v>0</v>
      </c>
      <c r="G4410" s="13">
        <f t="shared" si="375"/>
        <v>1020</v>
      </c>
      <c r="H4410" s="13">
        <f t="shared" si="377"/>
        <v>1224</v>
      </c>
    </row>
    <row r="4411" spans="1:8" ht="12.4" customHeight="1" outlineLevel="2">
      <c r="A4411" s="19">
        <v>4773175</v>
      </c>
      <c r="B4411" s="68" t="s">
        <v>4482</v>
      </c>
      <c r="C4411" s="53">
        <v>29.900000000000002</v>
      </c>
      <c r="D4411" s="38" t="s">
        <v>390</v>
      </c>
      <c r="E4411" s="13">
        <f>C4411*$H$4</f>
        <v>1524.9</v>
      </c>
      <c r="F4411" s="14">
        <f t="shared" si="376"/>
        <v>0</v>
      </c>
      <c r="G4411" s="13">
        <f t="shared" si="375"/>
        <v>1270.75</v>
      </c>
      <c r="H4411" s="13">
        <f t="shared" si="377"/>
        <v>1524.9</v>
      </c>
    </row>
    <row r="4412" spans="1:8" ht="12.4" customHeight="1" outlineLevel="2">
      <c r="A4412" s="19">
        <v>4773223</v>
      </c>
      <c r="B4412" s="68" t="s">
        <v>4483</v>
      </c>
      <c r="C4412" s="53">
        <v>38.4</v>
      </c>
      <c r="D4412" s="38" t="s">
        <v>391</v>
      </c>
      <c r="E4412" s="13">
        <f>C4412*$H$4</f>
        <v>1958.3999999999999</v>
      </c>
      <c r="F4412" s="14">
        <f t="shared" si="376"/>
        <v>0</v>
      </c>
      <c r="G4412" s="13">
        <f t="shared" si="375"/>
        <v>1632</v>
      </c>
      <c r="H4412" s="13">
        <f t="shared" si="377"/>
        <v>1958.3999999999999</v>
      </c>
    </row>
    <row r="4413" spans="1:8" ht="12.4" customHeight="1" outlineLevel="2">
      <c r="A4413" s="19">
        <v>4773176</v>
      </c>
      <c r="B4413" s="68" t="s">
        <v>4484</v>
      </c>
      <c r="C4413" s="53">
        <v>23.1</v>
      </c>
      <c r="D4413" s="38" t="s">
        <v>391</v>
      </c>
      <c r="E4413" s="13">
        <f>C4413*$H$4</f>
        <v>1178.1000000000001</v>
      </c>
      <c r="F4413" s="14">
        <f t="shared" si="376"/>
        <v>0</v>
      </c>
      <c r="G4413" s="13">
        <f t="shared" si="375"/>
        <v>981.75</v>
      </c>
      <c r="H4413" s="13">
        <f t="shared" si="377"/>
        <v>1178.1000000000001</v>
      </c>
    </row>
    <row r="4414" spans="1:8" ht="12.4" customHeight="1" outlineLevel="2">
      <c r="A4414" s="19">
        <v>4773177</v>
      </c>
      <c r="B4414" s="68" t="s">
        <v>4485</v>
      </c>
      <c r="C4414" s="53">
        <v>25.8</v>
      </c>
      <c r="D4414" s="38" t="s">
        <v>391</v>
      </c>
      <c r="E4414" s="13">
        <f>C4414*$H$4</f>
        <v>1315.8</v>
      </c>
      <c r="F4414" s="14">
        <f t="shared" si="376"/>
        <v>0</v>
      </c>
      <c r="G4414" s="13">
        <f t="shared" si="375"/>
        <v>1096.5</v>
      </c>
      <c r="H4414" s="13">
        <f t="shared" si="377"/>
        <v>1315.8</v>
      </c>
    </row>
    <row r="4415" spans="1:8" ht="12.4" customHeight="1" outlineLevel="2">
      <c r="A4415" s="19">
        <v>4773178</v>
      </c>
      <c r="B4415" s="68" t="s">
        <v>4486</v>
      </c>
      <c r="C4415" s="53">
        <v>32.9</v>
      </c>
      <c r="D4415" s="38" t="s">
        <v>391</v>
      </c>
      <c r="E4415" s="13">
        <f>C4415*$H$4</f>
        <v>1677.8999999999999</v>
      </c>
      <c r="F4415" s="14">
        <f t="shared" ref="F4415:F4449" si="378">$F$4253</f>
        <v>0</v>
      </c>
      <c r="G4415" s="13">
        <f t="shared" si="375"/>
        <v>1398.25</v>
      </c>
      <c r="H4415" s="13">
        <f t="shared" ref="H4415:H4446" si="379">E4415-E4415*F4415</f>
        <v>1677.8999999999999</v>
      </c>
    </row>
    <row r="4416" spans="1:8" ht="12.4" customHeight="1" outlineLevel="2">
      <c r="A4416" s="19">
        <v>4773224</v>
      </c>
      <c r="B4416" s="68" t="s">
        <v>4487</v>
      </c>
      <c r="C4416" s="53">
        <v>45.5</v>
      </c>
      <c r="D4416" s="38" t="s">
        <v>391</v>
      </c>
      <c r="E4416" s="13">
        <f>C4416*$H$4</f>
        <v>2320.5</v>
      </c>
      <c r="F4416" s="14">
        <f t="shared" si="378"/>
        <v>0</v>
      </c>
      <c r="G4416" s="13">
        <f t="shared" si="375"/>
        <v>1933.75</v>
      </c>
      <c r="H4416" s="13">
        <f t="shared" si="379"/>
        <v>2320.5</v>
      </c>
    </row>
    <row r="4417" spans="1:8" ht="12.4" customHeight="1" outlineLevel="2">
      <c r="A4417" s="19">
        <v>4773179</v>
      </c>
      <c r="B4417" s="68" t="s">
        <v>4488</v>
      </c>
      <c r="C4417" s="53">
        <v>24.6</v>
      </c>
      <c r="D4417" s="38" t="s">
        <v>390</v>
      </c>
      <c r="E4417" s="13">
        <f>C4417*$H$4</f>
        <v>1254.6000000000001</v>
      </c>
      <c r="F4417" s="14">
        <f t="shared" si="378"/>
        <v>0</v>
      </c>
      <c r="G4417" s="13">
        <f t="shared" si="375"/>
        <v>1045.5</v>
      </c>
      <c r="H4417" s="13">
        <f t="shared" si="379"/>
        <v>1254.6000000000001</v>
      </c>
    </row>
    <row r="4418" spans="1:8" ht="12.4" customHeight="1" outlineLevel="2">
      <c r="A4418" s="19">
        <v>4773180</v>
      </c>
      <c r="B4418" s="68" t="s">
        <v>4489</v>
      </c>
      <c r="C4418" s="53">
        <v>29.6</v>
      </c>
      <c r="D4418" s="38" t="s">
        <v>390</v>
      </c>
      <c r="E4418" s="13">
        <f>C4418*$H$4</f>
        <v>1509.6000000000001</v>
      </c>
      <c r="F4418" s="14">
        <f t="shared" si="378"/>
        <v>0</v>
      </c>
      <c r="G4418" s="13">
        <f t="shared" si="375"/>
        <v>1258</v>
      </c>
      <c r="H4418" s="13">
        <f t="shared" si="379"/>
        <v>1509.6000000000001</v>
      </c>
    </row>
    <row r="4419" spans="1:8" ht="12.4" customHeight="1" outlineLevel="2">
      <c r="A4419" s="19">
        <v>4773181</v>
      </c>
      <c r="B4419" s="68" t="s">
        <v>4490</v>
      </c>
      <c r="C4419" s="53">
        <v>39.800000000000004</v>
      </c>
      <c r="D4419" s="38" t="s">
        <v>390</v>
      </c>
      <c r="E4419" s="13">
        <f>C4419*$H$4</f>
        <v>2029.8000000000002</v>
      </c>
      <c r="F4419" s="14">
        <f t="shared" si="378"/>
        <v>0</v>
      </c>
      <c r="G4419" s="13">
        <f t="shared" si="375"/>
        <v>1691.5</v>
      </c>
      <c r="H4419" s="13">
        <f t="shared" si="379"/>
        <v>2029.8000000000002</v>
      </c>
    </row>
    <row r="4420" spans="1:8" ht="12.4" customHeight="1" outlineLevel="2">
      <c r="A4420" s="19">
        <v>4773225</v>
      </c>
      <c r="B4420" s="68" t="s">
        <v>4491</v>
      </c>
      <c r="C4420" s="53">
        <v>54.800000000000004</v>
      </c>
      <c r="D4420" s="38" t="s">
        <v>390</v>
      </c>
      <c r="E4420" s="13">
        <f>C4420*$H$4</f>
        <v>2794.8</v>
      </c>
      <c r="F4420" s="14">
        <f t="shared" si="378"/>
        <v>0</v>
      </c>
      <c r="G4420" s="13">
        <f t="shared" si="375"/>
        <v>2329</v>
      </c>
      <c r="H4420" s="13">
        <f t="shared" si="379"/>
        <v>2794.8</v>
      </c>
    </row>
    <row r="4421" spans="1:8" ht="12.4" customHeight="1" outlineLevel="2">
      <c r="A4421" s="19">
        <v>4773182</v>
      </c>
      <c r="B4421" s="68" t="s">
        <v>4492</v>
      </c>
      <c r="C4421" s="53">
        <v>27.6</v>
      </c>
      <c r="D4421" s="38" t="s">
        <v>390</v>
      </c>
      <c r="E4421" s="13">
        <f>C4421*$H$4</f>
        <v>1407.6000000000001</v>
      </c>
      <c r="F4421" s="14">
        <f t="shared" si="378"/>
        <v>0</v>
      </c>
      <c r="G4421" s="13">
        <f t="shared" si="375"/>
        <v>1173</v>
      </c>
      <c r="H4421" s="13">
        <f t="shared" si="379"/>
        <v>1407.6000000000001</v>
      </c>
    </row>
    <row r="4422" spans="1:8" ht="12.4" customHeight="1" outlineLevel="2">
      <c r="A4422" s="19">
        <v>4773183</v>
      </c>
      <c r="B4422" s="68" t="s">
        <v>4493</v>
      </c>
      <c r="C4422" s="53">
        <v>31.1</v>
      </c>
      <c r="D4422" s="38" t="s">
        <v>391</v>
      </c>
      <c r="E4422" s="13">
        <f>C4422*$H$4</f>
        <v>1586.1000000000001</v>
      </c>
      <c r="F4422" s="14">
        <f t="shared" si="378"/>
        <v>0</v>
      </c>
      <c r="G4422" s="13">
        <f t="shared" si="375"/>
        <v>1321.75</v>
      </c>
      <c r="H4422" s="13">
        <f t="shared" si="379"/>
        <v>1586.1000000000001</v>
      </c>
    </row>
    <row r="4423" spans="1:8" ht="12.4" customHeight="1" outlineLevel="2">
      <c r="A4423" s="19">
        <v>4773184</v>
      </c>
      <c r="B4423" s="68" t="s">
        <v>4494</v>
      </c>
      <c r="C4423" s="53">
        <v>42.300000000000004</v>
      </c>
      <c r="D4423" s="38" t="s">
        <v>390</v>
      </c>
      <c r="E4423" s="13">
        <f>C4423*$H$4</f>
        <v>2157.3000000000002</v>
      </c>
      <c r="F4423" s="14">
        <f t="shared" si="378"/>
        <v>0</v>
      </c>
      <c r="G4423" s="13">
        <f t="shared" si="375"/>
        <v>1797.75</v>
      </c>
      <c r="H4423" s="13">
        <f t="shared" si="379"/>
        <v>2157.3000000000002</v>
      </c>
    </row>
    <row r="4424" spans="1:8" ht="12.4" customHeight="1" outlineLevel="2">
      <c r="A4424" s="19">
        <v>4773222</v>
      </c>
      <c r="B4424" s="68" t="s">
        <v>4495</v>
      </c>
      <c r="C4424" s="53">
        <v>64.699999999999989</v>
      </c>
      <c r="D4424" s="38" t="s">
        <v>391</v>
      </c>
      <c r="E4424" s="13">
        <f>C4424*$H$4</f>
        <v>3299.6999999999994</v>
      </c>
      <c r="F4424" s="14">
        <f t="shared" si="378"/>
        <v>0</v>
      </c>
      <c r="G4424" s="13">
        <f t="shared" si="375"/>
        <v>2749.75</v>
      </c>
      <c r="H4424" s="13">
        <f t="shared" si="379"/>
        <v>3299.6999999999994</v>
      </c>
    </row>
    <row r="4425" spans="1:8" ht="12.4" customHeight="1" outlineLevel="2">
      <c r="A4425" s="19">
        <v>4773186</v>
      </c>
      <c r="B4425" s="68" t="s">
        <v>4496</v>
      </c>
      <c r="C4425" s="53">
        <v>15.4</v>
      </c>
      <c r="D4425" s="38" t="s">
        <v>391</v>
      </c>
      <c r="E4425" s="13">
        <f>C4425*$H$4</f>
        <v>785.4</v>
      </c>
      <c r="F4425" s="14">
        <f t="shared" si="378"/>
        <v>0</v>
      </c>
      <c r="G4425" s="13">
        <f t="shared" si="375"/>
        <v>654.5</v>
      </c>
      <c r="H4425" s="13">
        <f t="shared" si="379"/>
        <v>785.4</v>
      </c>
    </row>
    <row r="4426" spans="1:8" ht="12.4" customHeight="1" outlineLevel="2">
      <c r="A4426" s="19">
        <v>4773187</v>
      </c>
      <c r="B4426" s="68" t="s">
        <v>4497</v>
      </c>
      <c r="C4426" s="53">
        <v>16.8</v>
      </c>
      <c r="D4426" s="38" t="s">
        <v>391</v>
      </c>
      <c r="E4426" s="13">
        <f>C4426*$H$4</f>
        <v>856.80000000000007</v>
      </c>
      <c r="F4426" s="14">
        <f t="shared" si="378"/>
        <v>0</v>
      </c>
      <c r="G4426" s="13">
        <f t="shared" si="375"/>
        <v>714</v>
      </c>
      <c r="H4426" s="13">
        <f t="shared" si="379"/>
        <v>856.80000000000007</v>
      </c>
    </row>
    <row r="4427" spans="1:8" ht="12.4" customHeight="1" outlineLevel="2">
      <c r="A4427" s="19">
        <v>4773188</v>
      </c>
      <c r="B4427" s="68" t="s">
        <v>4498</v>
      </c>
      <c r="C4427" s="53">
        <v>23.8</v>
      </c>
      <c r="D4427" s="38" t="s">
        <v>391</v>
      </c>
      <c r="E4427" s="13">
        <f>C4427*$H$4</f>
        <v>1213.8</v>
      </c>
      <c r="F4427" s="14">
        <f t="shared" si="378"/>
        <v>0</v>
      </c>
      <c r="G4427" s="13">
        <f t="shared" si="375"/>
        <v>1011.5</v>
      </c>
      <c r="H4427" s="13">
        <f t="shared" si="379"/>
        <v>1213.8</v>
      </c>
    </row>
    <row r="4428" spans="1:8" ht="12.4" customHeight="1" outlineLevel="2">
      <c r="A4428" s="19">
        <v>4773189</v>
      </c>
      <c r="B4428" s="68" t="s">
        <v>4499</v>
      </c>
      <c r="C4428" s="53">
        <v>30.700000000000003</v>
      </c>
      <c r="D4428" s="38" t="s">
        <v>391</v>
      </c>
      <c r="E4428" s="13">
        <f>C4428*$H$4</f>
        <v>1565.7</v>
      </c>
      <c r="F4428" s="14">
        <f t="shared" si="378"/>
        <v>0</v>
      </c>
      <c r="G4428" s="13">
        <f t="shared" si="375"/>
        <v>1304.75</v>
      </c>
      <c r="H4428" s="13">
        <f t="shared" si="379"/>
        <v>1565.7</v>
      </c>
    </row>
    <row r="4429" spans="1:8" ht="12.4" customHeight="1" outlineLevel="2">
      <c r="A4429" s="19">
        <v>4773191</v>
      </c>
      <c r="B4429" s="68" t="s">
        <v>4500</v>
      </c>
      <c r="C4429" s="53">
        <v>18.700000000000003</v>
      </c>
      <c r="D4429" s="38" t="s">
        <v>390</v>
      </c>
      <c r="E4429" s="13">
        <f>C4429*$H$4</f>
        <v>953.70000000000016</v>
      </c>
      <c r="F4429" s="14">
        <f t="shared" si="378"/>
        <v>0</v>
      </c>
      <c r="G4429" s="13">
        <f t="shared" si="375"/>
        <v>794.75</v>
      </c>
      <c r="H4429" s="13">
        <f t="shared" si="379"/>
        <v>953.70000000000016</v>
      </c>
    </row>
    <row r="4430" spans="1:8" ht="12.4" customHeight="1" outlineLevel="2">
      <c r="A4430" s="19">
        <v>4773192</v>
      </c>
      <c r="B4430" s="68" t="s">
        <v>4501</v>
      </c>
      <c r="C4430" s="53">
        <v>21.6</v>
      </c>
      <c r="D4430" s="38" t="s">
        <v>390</v>
      </c>
      <c r="E4430" s="13">
        <f>C4430*$H$4</f>
        <v>1101.6000000000001</v>
      </c>
      <c r="F4430" s="14">
        <f t="shared" si="378"/>
        <v>0</v>
      </c>
      <c r="G4430" s="13">
        <f t="shared" ref="G4430:G4493" si="380">ROUND(H4430/1.2,2)</f>
        <v>918</v>
      </c>
      <c r="H4430" s="13">
        <f t="shared" si="379"/>
        <v>1101.6000000000001</v>
      </c>
    </row>
    <row r="4431" spans="1:8" ht="12.4" customHeight="1" outlineLevel="2">
      <c r="A4431" s="19">
        <v>4773193</v>
      </c>
      <c r="B4431" s="68" t="s">
        <v>4502</v>
      </c>
      <c r="C4431" s="53">
        <v>29.3</v>
      </c>
      <c r="D4431" s="38" t="s">
        <v>391</v>
      </c>
      <c r="E4431" s="13">
        <f>C4431*$H$4</f>
        <v>1494.3</v>
      </c>
      <c r="F4431" s="14">
        <f t="shared" si="378"/>
        <v>0</v>
      </c>
      <c r="G4431" s="13">
        <f t="shared" si="380"/>
        <v>1245.25</v>
      </c>
      <c r="H4431" s="13">
        <f t="shared" si="379"/>
        <v>1494.3</v>
      </c>
    </row>
    <row r="4432" spans="1:8" ht="12.4" customHeight="1" outlineLevel="2">
      <c r="A4432" s="19">
        <v>4773194</v>
      </c>
      <c r="B4432" s="68" t="s">
        <v>4503</v>
      </c>
      <c r="C4432" s="53">
        <v>40.300000000000004</v>
      </c>
      <c r="D4432" s="38" t="s">
        <v>390</v>
      </c>
      <c r="E4432" s="13">
        <f>C4432*$H$4</f>
        <v>2055.3000000000002</v>
      </c>
      <c r="F4432" s="14">
        <f t="shared" si="378"/>
        <v>0</v>
      </c>
      <c r="G4432" s="13">
        <f t="shared" si="380"/>
        <v>1712.75</v>
      </c>
      <c r="H4432" s="13">
        <f t="shared" si="379"/>
        <v>2055.3000000000002</v>
      </c>
    </row>
    <row r="4433" spans="1:8" ht="12.4" customHeight="1" outlineLevel="2">
      <c r="A4433" s="19">
        <v>4773196</v>
      </c>
      <c r="B4433" s="68" t="s">
        <v>4504</v>
      </c>
      <c r="C4433" s="53">
        <v>22.700000000000003</v>
      </c>
      <c r="D4433" s="38" t="s">
        <v>390</v>
      </c>
      <c r="E4433" s="13">
        <f>C4433*$H$4</f>
        <v>1157.7</v>
      </c>
      <c r="F4433" s="14">
        <f t="shared" si="378"/>
        <v>0</v>
      </c>
      <c r="G4433" s="13">
        <f t="shared" si="380"/>
        <v>964.75</v>
      </c>
      <c r="H4433" s="13">
        <f t="shared" si="379"/>
        <v>1157.7</v>
      </c>
    </row>
    <row r="4434" spans="1:8" ht="12.4" customHeight="1" outlineLevel="2">
      <c r="A4434" s="19">
        <v>4773197</v>
      </c>
      <c r="B4434" s="68" t="s">
        <v>4505</v>
      </c>
      <c r="C4434" s="53">
        <v>25.900000000000002</v>
      </c>
      <c r="D4434" s="38" t="s">
        <v>390</v>
      </c>
      <c r="E4434" s="13">
        <f>C4434*$H$4</f>
        <v>1320.9</v>
      </c>
      <c r="F4434" s="14">
        <f t="shared" si="378"/>
        <v>0</v>
      </c>
      <c r="G4434" s="13">
        <f t="shared" si="380"/>
        <v>1100.75</v>
      </c>
      <c r="H4434" s="13">
        <f t="shared" si="379"/>
        <v>1320.9</v>
      </c>
    </row>
    <row r="4435" spans="1:8" ht="12.4" customHeight="1" outlineLevel="2">
      <c r="A4435" s="19">
        <v>4773198</v>
      </c>
      <c r="B4435" s="68" t="s">
        <v>4506</v>
      </c>
      <c r="C4435" s="53">
        <v>36</v>
      </c>
      <c r="D4435" s="38" t="s">
        <v>390</v>
      </c>
      <c r="E4435" s="13">
        <f>C4435*$H$4</f>
        <v>1836</v>
      </c>
      <c r="F4435" s="14">
        <f t="shared" si="378"/>
        <v>0</v>
      </c>
      <c r="G4435" s="13">
        <f t="shared" si="380"/>
        <v>1530</v>
      </c>
      <c r="H4435" s="13">
        <f t="shared" si="379"/>
        <v>1836</v>
      </c>
    </row>
    <row r="4436" spans="1:8" ht="12.4" customHeight="1" outlineLevel="2">
      <c r="A4436" s="19">
        <v>4773199</v>
      </c>
      <c r="B4436" s="68" t="s">
        <v>4507</v>
      </c>
      <c r="C4436" s="53">
        <v>68.399999999999991</v>
      </c>
      <c r="D4436" s="38" t="s">
        <v>390</v>
      </c>
      <c r="E4436" s="13">
        <f>C4436*$H$4</f>
        <v>3488.3999999999996</v>
      </c>
      <c r="F4436" s="14">
        <f t="shared" si="378"/>
        <v>0</v>
      </c>
      <c r="G4436" s="13">
        <f t="shared" si="380"/>
        <v>2907</v>
      </c>
      <c r="H4436" s="13">
        <f t="shared" si="379"/>
        <v>3488.3999999999996</v>
      </c>
    </row>
    <row r="4437" spans="1:8" ht="12.4" customHeight="1" outlineLevel="2">
      <c r="A4437" s="19">
        <v>4773212</v>
      </c>
      <c r="B4437" s="68" t="s">
        <v>4508</v>
      </c>
      <c r="C4437" s="53">
        <v>23.400000000000002</v>
      </c>
      <c r="D4437" s="38" t="s">
        <v>391</v>
      </c>
      <c r="E4437" s="13">
        <f>C4437*$H$4</f>
        <v>1193.4000000000001</v>
      </c>
      <c r="F4437" s="14">
        <f t="shared" si="378"/>
        <v>0</v>
      </c>
      <c r="G4437" s="13">
        <f t="shared" si="380"/>
        <v>994.5</v>
      </c>
      <c r="H4437" s="13">
        <f t="shared" si="379"/>
        <v>1193.4000000000001</v>
      </c>
    </row>
    <row r="4438" spans="1:8" ht="12.4" customHeight="1" outlineLevel="2">
      <c r="A4438" s="19">
        <v>4773213</v>
      </c>
      <c r="B4438" s="68" t="s">
        <v>4509</v>
      </c>
      <c r="C4438" s="53">
        <v>27</v>
      </c>
      <c r="D4438" s="38" t="s">
        <v>391</v>
      </c>
      <c r="E4438" s="13">
        <f>C4438*$H$4</f>
        <v>1377</v>
      </c>
      <c r="F4438" s="14">
        <f t="shared" si="378"/>
        <v>0</v>
      </c>
      <c r="G4438" s="13">
        <f t="shared" si="380"/>
        <v>1147.5</v>
      </c>
      <c r="H4438" s="13">
        <f t="shared" si="379"/>
        <v>1377</v>
      </c>
    </row>
    <row r="4439" spans="1:8" ht="12.4" customHeight="1" outlineLevel="2">
      <c r="A4439" s="19">
        <v>4773214</v>
      </c>
      <c r="B4439" s="68" t="s">
        <v>4510</v>
      </c>
      <c r="C4439" s="53">
        <v>36.6</v>
      </c>
      <c r="D4439" s="38" t="s">
        <v>391</v>
      </c>
      <c r="E4439" s="13">
        <f>C4439*$H$4</f>
        <v>1866.6000000000001</v>
      </c>
      <c r="F4439" s="14">
        <f t="shared" si="378"/>
        <v>0</v>
      </c>
      <c r="G4439" s="13">
        <f t="shared" si="380"/>
        <v>1555.5</v>
      </c>
      <c r="H4439" s="13">
        <f t="shared" si="379"/>
        <v>1866.6000000000001</v>
      </c>
    </row>
    <row r="4440" spans="1:8" ht="12.4" customHeight="1" outlineLevel="2">
      <c r="A4440" s="19">
        <v>4773215</v>
      </c>
      <c r="B4440" s="68" t="s">
        <v>4511</v>
      </c>
      <c r="C4440" s="53">
        <v>69</v>
      </c>
      <c r="D4440" s="38" t="s">
        <v>391</v>
      </c>
      <c r="E4440" s="13">
        <f>C4440*$H$4</f>
        <v>3519</v>
      </c>
      <c r="F4440" s="14">
        <f t="shared" si="378"/>
        <v>0</v>
      </c>
      <c r="G4440" s="13">
        <f t="shared" si="380"/>
        <v>2932.5</v>
      </c>
      <c r="H4440" s="13">
        <f t="shared" si="379"/>
        <v>3519</v>
      </c>
    </row>
    <row r="4441" spans="1:8" ht="12.4" customHeight="1" outlineLevel="2">
      <c r="A4441" s="19">
        <v>4773201</v>
      </c>
      <c r="B4441" s="68" t="s">
        <v>4512</v>
      </c>
      <c r="C4441" s="53">
        <v>21.400000000000002</v>
      </c>
      <c r="D4441" s="38" t="s">
        <v>391</v>
      </c>
      <c r="E4441" s="13">
        <f>C4441*$H$4</f>
        <v>1091.4000000000001</v>
      </c>
      <c r="F4441" s="14">
        <f t="shared" si="378"/>
        <v>0</v>
      </c>
      <c r="G4441" s="13">
        <f t="shared" si="380"/>
        <v>909.5</v>
      </c>
      <c r="H4441" s="13">
        <f t="shared" si="379"/>
        <v>1091.4000000000001</v>
      </c>
    </row>
    <row r="4442" spans="1:8" ht="12.4" customHeight="1" outlineLevel="2">
      <c r="A4442" s="19">
        <v>4773202</v>
      </c>
      <c r="B4442" s="68" t="s">
        <v>4513</v>
      </c>
      <c r="C4442" s="53">
        <v>25.700000000000003</v>
      </c>
      <c r="D4442" s="38" t="s">
        <v>391</v>
      </c>
      <c r="E4442" s="13">
        <f>C4442*$H$4</f>
        <v>1310.7</v>
      </c>
      <c r="F4442" s="14">
        <f t="shared" si="378"/>
        <v>0</v>
      </c>
      <c r="G4442" s="13">
        <f t="shared" si="380"/>
        <v>1092.25</v>
      </c>
      <c r="H4442" s="13">
        <f t="shared" si="379"/>
        <v>1310.7</v>
      </c>
    </row>
    <row r="4443" spans="1:8" ht="12.4" customHeight="1" outlineLevel="2">
      <c r="A4443" s="19">
        <v>4773203</v>
      </c>
      <c r="B4443" s="68" t="s">
        <v>4514</v>
      </c>
      <c r="C4443" s="53">
        <v>37.200000000000003</v>
      </c>
      <c r="D4443" s="38" t="s">
        <v>391</v>
      </c>
      <c r="E4443" s="13">
        <f>C4443*$H$4</f>
        <v>1897.2</v>
      </c>
      <c r="F4443" s="14">
        <f t="shared" si="378"/>
        <v>0</v>
      </c>
      <c r="G4443" s="13">
        <f t="shared" si="380"/>
        <v>1581</v>
      </c>
      <c r="H4443" s="13">
        <f t="shared" si="379"/>
        <v>1897.2</v>
      </c>
    </row>
    <row r="4444" spans="1:8" ht="12.4" customHeight="1" outlineLevel="2">
      <c r="A4444" s="19">
        <v>4773205</v>
      </c>
      <c r="B4444" s="68" t="s">
        <v>4515</v>
      </c>
      <c r="C4444" s="53">
        <v>19.3</v>
      </c>
      <c r="D4444" s="38" t="s">
        <v>391</v>
      </c>
      <c r="E4444" s="13">
        <f>C4444*$H$4</f>
        <v>984.30000000000007</v>
      </c>
      <c r="F4444" s="14">
        <f t="shared" si="378"/>
        <v>0</v>
      </c>
      <c r="G4444" s="13">
        <f t="shared" si="380"/>
        <v>820.25</v>
      </c>
      <c r="H4444" s="13">
        <f t="shared" si="379"/>
        <v>984.30000000000007</v>
      </c>
    </row>
    <row r="4445" spans="1:8" ht="12.4" customHeight="1" outlineLevel="2">
      <c r="A4445" s="19">
        <v>4773206</v>
      </c>
      <c r="B4445" s="68" t="s">
        <v>4516</v>
      </c>
      <c r="C4445" s="53">
        <v>21.400000000000002</v>
      </c>
      <c r="D4445" s="38" t="s">
        <v>391</v>
      </c>
      <c r="E4445" s="13">
        <f>C4445*$H$4</f>
        <v>1091.4000000000001</v>
      </c>
      <c r="F4445" s="14">
        <f t="shared" si="378"/>
        <v>0</v>
      </c>
      <c r="G4445" s="13">
        <f t="shared" si="380"/>
        <v>909.5</v>
      </c>
      <c r="H4445" s="13">
        <f t="shared" si="379"/>
        <v>1091.4000000000001</v>
      </c>
    </row>
    <row r="4446" spans="1:8" ht="12.4" customHeight="1" outlineLevel="2">
      <c r="A4446" s="19">
        <v>4773216</v>
      </c>
      <c r="B4446" s="68" t="s">
        <v>4517</v>
      </c>
      <c r="C4446" s="53">
        <v>37</v>
      </c>
      <c r="D4446" s="38" t="s">
        <v>391</v>
      </c>
      <c r="E4446" s="13">
        <f>C4446*$H$4</f>
        <v>1887</v>
      </c>
      <c r="F4446" s="14">
        <f t="shared" si="378"/>
        <v>0</v>
      </c>
      <c r="G4446" s="13">
        <f t="shared" si="380"/>
        <v>1572.5</v>
      </c>
      <c r="H4446" s="13">
        <f t="shared" si="379"/>
        <v>1887</v>
      </c>
    </row>
    <row r="4447" spans="1:8" ht="12.4" customHeight="1" outlineLevel="2">
      <c r="A4447" s="19">
        <v>4773217</v>
      </c>
      <c r="B4447" s="68" t="s">
        <v>4518</v>
      </c>
      <c r="C4447" s="53">
        <v>41</v>
      </c>
      <c r="D4447" s="38" t="s">
        <v>391</v>
      </c>
      <c r="E4447" s="13">
        <f>C4447*$H$4</f>
        <v>2091</v>
      </c>
      <c r="F4447" s="14">
        <f t="shared" si="378"/>
        <v>0</v>
      </c>
      <c r="G4447" s="13">
        <f t="shared" si="380"/>
        <v>1742.5</v>
      </c>
      <c r="H4447" s="13">
        <f t="shared" ref="H4447:H4449" si="381">E4447-E4447*F4447</f>
        <v>2091</v>
      </c>
    </row>
    <row r="4448" spans="1:8" ht="12.4" customHeight="1" outlineLevel="2">
      <c r="A4448" s="19">
        <v>4773218</v>
      </c>
      <c r="B4448" s="68" t="s">
        <v>4519</v>
      </c>
      <c r="C4448" s="53">
        <v>56.800000000000004</v>
      </c>
      <c r="D4448" s="38" t="s">
        <v>391</v>
      </c>
      <c r="E4448" s="13">
        <f>C4448*$H$4</f>
        <v>2896.8</v>
      </c>
      <c r="F4448" s="14">
        <f t="shared" si="378"/>
        <v>0</v>
      </c>
      <c r="G4448" s="13">
        <f t="shared" si="380"/>
        <v>2414</v>
      </c>
      <c r="H4448" s="13">
        <f t="shared" si="381"/>
        <v>2896.8</v>
      </c>
    </row>
    <row r="4449" spans="1:8" ht="12.4" customHeight="1" outlineLevel="2">
      <c r="A4449" s="19">
        <v>4773219</v>
      </c>
      <c r="B4449" s="68" t="s">
        <v>4520</v>
      </c>
      <c r="C4449" s="53">
        <v>78.599999999999994</v>
      </c>
      <c r="D4449" s="38" t="s">
        <v>391</v>
      </c>
      <c r="E4449" s="13">
        <f>C4449*$H$4</f>
        <v>4008.6</v>
      </c>
      <c r="F4449" s="14">
        <f t="shared" si="378"/>
        <v>0</v>
      </c>
      <c r="G4449" s="13">
        <f t="shared" si="380"/>
        <v>3340.5</v>
      </c>
      <c r="H4449" s="13">
        <f t="shared" si="381"/>
        <v>4008.6</v>
      </c>
    </row>
    <row r="4450" spans="1:8" ht="12.4" customHeight="1">
      <c r="A4450" s="41" t="s">
        <v>297</v>
      </c>
      <c r="B4450" s="69"/>
      <c r="C4450" s="22"/>
      <c r="D4450" s="22"/>
      <c r="E4450" s="22"/>
      <c r="F4450" s="18">
        <f>H6</f>
        <v>0</v>
      </c>
      <c r="G4450" s="13">
        <f t="shared" si="380"/>
        <v>0</v>
      </c>
      <c r="H4450" s="22"/>
    </row>
    <row r="4451" spans="1:8" ht="12.4" customHeight="1" outlineLevel="1">
      <c r="A4451" s="42" t="s">
        <v>298</v>
      </c>
      <c r="B4451" s="68"/>
      <c r="C4451" s="9"/>
      <c r="D4451" s="9"/>
      <c r="E4451" s="13"/>
      <c r="F4451" s="10"/>
      <c r="G4451" s="13">
        <f t="shared" si="380"/>
        <v>0</v>
      </c>
      <c r="H4451" s="13"/>
    </row>
    <row r="4452" spans="1:8" ht="12.4" customHeight="1" outlineLevel="2">
      <c r="A4452" s="19">
        <v>4671801</v>
      </c>
      <c r="B4452" s="68" t="s">
        <v>4521</v>
      </c>
      <c r="C4452" s="53">
        <v>79</v>
      </c>
      <c r="D4452" s="38" t="s">
        <v>390</v>
      </c>
      <c r="E4452" s="13">
        <f>C4452*$H$4</f>
        <v>4029</v>
      </c>
      <c r="F4452" s="14">
        <f t="shared" ref="F4452:F4483" si="382">$F$4450</f>
        <v>0</v>
      </c>
      <c r="G4452" s="13">
        <f t="shared" si="380"/>
        <v>3357.5</v>
      </c>
      <c r="H4452" s="13">
        <f t="shared" ref="H4452:H4483" si="383">E4452-E4452*F4452</f>
        <v>4029</v>
      </c>
    </row>
    <row r="4453" spans="1:8" ht="12.4" customHeight="1" outlineLevel="2">
      <c r="A4453" s="19">
        <v>4671802</v>
      </c>
      <c r="B4453" s="68" t="s">
        <v>4522</v>
      </c>
      <c r="C4453" s="53">
        <v>80</v>
      </c>
      <c r="D4453" s="38" t="s">
        <v>390</v>
      </c>
      <c r="E4453" s="13">
        <f>C4453*$H$4</f>
        <v>4080</v>
      </c>
      <c r="F4453" s="14">
        <f t="shared" si="382"/>
        <v>0</v>
      </c>
      <c r="G4453" s="13">
        <f t="shared" si="380"/>
        <v>3400</v>
      </c>
      <c r="H4453" s="13">
        <f t="shared" si="383"/>
        <v>4080</v>
      </c>
    </row>
    <row r="4454" spans="1:8" ht="12.4" customHeight="1" outlineLevel="2">
      <c r="A4454" s="19">
        <v>4671803</v>
      </c>
      <c r="B4454" s="68" t="s">
        <v>4523</v>
      </c>
      <c r="C4454" s="53">
        <v>80</v>
      </c>
      <c r="D4454" s="38" t="s">
        <v>390</v>
      </c>
      <c r="E4454" s="13">
        <f>C4454*$H$4</f>
        <v>4080</v>
      </c>
      <c r="F4454" s="14">
        <f t="shared" si="382"/>
        <v>0</v>
      </c>
      <c r="G4454" s="13">
        <f t="shared" si="380"/>
        <v>3400</v>
      </c>
      <c r="H4454" s="13">
        <f t="shared" si="383"/>
        <v>4080</v>
      </c>
    </row>
    <row r="4455" spans="1:8" ht="12.4" customHeight="1" outlineLevel="2">
      <c r="A4455" s="19">
        <v>4671804</v>
      </c>
      <c r="B4455" s="68" t="s">
        <v>4524</v>
      </c>
      <c r="C4455" s="53">
        <v>80</v>
      </c>
      <c r="D4455" s="38" t="s">
        <v>390</v>
      </c>
      <c r="E4455" s="13">
        <f>C4455*$H$4</f>
        <v>4080</v>
      </c>
      <c r="F4455" s="14">
        <f t="shared" si="382"/>
        <v>0</v>
      </c>
      <c r="G4455" s="13">
        <f t="shared" si="380"/>
        <v>3400</v>
      </c>
      <c r="H4455" s="13">
        <f t="shared" si="383"/>
        <v>4080</v>
      </c>
    </row>
    <row r="4456" spans="1:8" ht="12.4" customHeight="1" outlineLevel="2">
      <c r="A4456" s="19">
        <v>4671805</v>
      </c>
      <c r="B4456" s="68" t="s">
        <v>4525</v>
      </c>
      <c r="C4456" s="53">
        <v>80</v>
      </c>
      <c r="D4456" s="38" t="s">
        <v>390</v>
      </c>
      <c r="E4456" s="13">
        <f>C4456*$H$4</f>
        <v>4080</v>
      </c>
      <c r="F4456" s="14">
        <f t="shared" si="382"/>
        <v>0</v>
      </c>
      <c r="G4456" s="13">
        <f t="shared" si="380"/>
        <v>3400</v>
      </c>
      <c r="H4456" s="13">
        <f t="shared" si="383"/>
        <v>4080</v>
      </c>
    </row>
    <row r="4457" spans="1:8" ht="12.4" customHeight="1" outlineLevel="2">
      <c r="A4457" s="19">
        <v>4671806</v>
      </c>
      <c r="B4457" s="68" t="s">
        <v>4526</v>
      </c>
      <c r="C4457" s="53">
        <v>80</v>
      </c>
      <c r="D4457" s="38" t="s">
        <v>390</v>
      </c>
      <c r="E4457" s="13">
        <f>C4457*$H$4</f>
        <v>4080</v>
      </c>
      <c r="F4457" s="14">
        <f t="shared" si="382"/>
        <v>0</v>
      </c>
      <c r="G4457" s="13">
        <f t="shared" si="380"/>
        <v>3400</v>
      </c>
      <c r="H4457" s="13">
        <f t="shared" si="383"/>
        <v>4080</v>
      </c>
    </row>
    <row r="4458" spans="1:8" ht="12.4" customHeight="1" outlineLevel="2">
      <c r="A4458" s="19">
        <v>4671807</v>
      </c>
      <c r="B4458" s="68" t="s">
        <v>4527</v>
      </c>
      <c r="C4458" s="53">
        <v>80</v>
      </c>
      <c r="D4458" s="38" t="s">
        <v>390</v>
      </c>
      <c r="E4458" s="13">
        <f>C4458*$H$4</f>
        <v>4080</v>
      </c>
      <c r="F4458" s="14">
        <f t="shared" si="382"/>
        <v>0</v>
      </c>
      <c r="G4458" s="13">
        <f t="shared" si="380"/>
        <v>3400</v>
      </c>
      <c r="H4458" s="13">
        <f t="shared" si="383"/>
        <v>4080</v>
      </c>
    </row>
    <row r="4459" spans="1:8" ht="12.4" customHeight="1" outlineLevel="2">
      <c r="A4459" s="19">
        <v>4671808</v>
      </c>
      <c r="B4459" s="68" t="s">
        <v>4528</v>
      </c>
      <c r="C4459" s="53">
        <v>80</v>
      </c>
      <c r="D4459" s="38" t="s">
        <v>390</v>
      </c>
      <c r="E4459" s="13">
        <f>C4459*$H$4</f>
        <v>4080</v>
      </c>
      <c r="F4459" s="14">
        <f t="shared" si="382"/>
        <v>0</v>
      </c>
      <c r="G4459" s="13">
        <f t="shared" si="380"/>
        <v>3400</v>
      </c>
      <c r="H4459" s="13">
        <f t="shared" si="383"/>
        <v>4080</v>
      </c>
    </row>
    <row r="4460" spans="1:8" ht="12.4" customHeight="1" outlineLevel="2">
      <c r="A4460" s="19">
        <v>4671809</v>
      </c>
      <c r="B4460" s="68" t="s">
        <v>4529</v>
      </c>
      <c r="C4460" s="53">
        <v>80</v>
      </c>
      <c r="D4460" s="38" t="s">
        <v>390</v>
      </c>
      <c r="E4460" s="13">
        <f>C4460*$H$4</f>
        <v>4080</v>
      </c>
      <c r="F4460" s="14">
        <f t="shared" si="382"/>
        <v>0</v>
      </c>
      <c r="G4460" s="13">
        <f t="shared" si="380"/>
        <v>3400</v>
      </c>
      <c r="H4460" s="13">
        <f t="shared" si="383"/>
        <v>4080</v>
      </c>
    </row>
    <row r="4461" spans="1:8" ht="12.4" customHeight="1" outlineLevel="2">
      <c r="A4461" s="19">
        <v>4671810</v>
      </c>
      <c r="B4461" s="68" t="s">
        <v>4530</v>
      </c>
      <c r="C4461" s="53">
        <v>82</v>
      </c>
      <c r="D4461" s="38" t="s">
        <v>390</v>
      </c>
      <c r="E4461" s="13">
        <f>C4461*$H$4</f>
        <v>4182</v>
      </c>
      <c r="F4461" s="14">
        <f t="shared" si="382"/>
        <v>0</v>
      </c>
      <c r="G4461" s="13">
        <f t="shared" si="380"/>
        <v>3485</v>
      </c>
      <c r="H4461" s="13">
        <f t="shared" si="383"/>
        <v>4182</v>
      </c>
    </row>
    <row r="4462" spans="1:8" ht="12.4" customHeight="1" outlineLevel="2">
      <c r="A4462" s="19">
        <v>4671811</v>
      </c>
      <c r="B4462" s="68" t="s">
        <v>4531</v>
      </c>
      <c r="C4462" s="53">
        <v>110</v>
      </c>
      <c r="D4462" s="38" t="s">
        <v>390</v>
      </c>
      <c r="E4462" s="13">
        <f>C4462*$H$4</f>
        <v>5610</v>
      </c>
      <c r="F4462" s="14">
        <f t="shared" si="382"/>
        <v>0</v>
      </c>
      <c r="G4462" s="13">
        <f t="shared" si="380"/>
        <v>4675</v>
      </c>
      <c r="H4462" s="13">
        <f t="shared" si="383"/>
        <v>5610</v>
      </c>
    </row>
    <row r="4463" spans="1:8" ht="12.4" customHeight="1" outlineLevel="2">
      <c r="A4463" s="19">
        <v>4671812</v>
      </c>
      <c r="B4463" s="68" t="s">
        <v>4532</v>
      </c>
      <c r="C4463" s="53">
        <v>172</v>
      </c>
      <c r="D4463" s="38" t="s">
        <v>390</v>
      </c>
      <c r="E4463" s="13">
        <f>C4463*$H$4</f>
        <v>8772</v>
      </c>
      <c r="F4463" s="14">
        <f t="shared" si="382"/>
        <v>0</v>
      </c>
      <c r="G4463" s="13">
        <f t="shared" si="380"/>
        <v>7310</v>
      </c>
      <c r="H4463" s="13">
        <f t="shared" si="383"/>
        <v>8772</v>
      </c>
    </row>
    <row r="4464" spans="1:8" ht="12.4" customHeight="1" outlineLevel="2">
      <c r="A4464" s="19">
        <v>4671813</v>
      </c>
      <c r="B4464" s="68" t="s">
        <v>4533</v>
      </c>
      <c r="C4464" s="53">
        <v>172</v>
      </c>
      <c r="D4464" s="38" t="s">
        <v>390</v>
      </c>
      <c r="E4464" s="13">
        <f>C4464*$H$4</f>
        <v>8772</v>
      </c>
      <c r="F4464" s="14">
        <f t="shared" si="382"/>
        <v>0</v>
      </c>
      <c r="G4464" s="13">
        <f t="shared" si="380"/>
        <v>7310</v>
      </c>
      <c r="H4464" s="13">
        <f t="shared" si="383"/>
        <v>8772</v>
      </c>
    </row>
    <row r="4465" spans="1:8" ht="12.4" customHeight="1" outlineLevel="2">
      <c r="A4465" s="19">
        <v>4671001</v>
      </c>
      <c r="B4465" s="68" t="s">
        <v>4534</v>
      </c>
      <c r="C4465" s="53">
        <v>68</v>
      </c>
      <c r="D4465" s="38" t="s">
        <v>391</v>
      </c>
      <c r="E4465" s="13">
        <f>C4465*$H$4</f>
        <v>3468</v>
      </c>
      <c r="F4465" s="14">
        <f t="shared" si="382"/>
        <v>0</v>
      </c>
      <c r="G4465" s="13">
        <f t="shared" si="380"/>
        <v>2890</v>
      </c>
      <c r="H4465" s="13">
        <f t="shared" si="383"/>
        <v>3468</v>
      </c>
    </row>
    <row r="4466" spans="1:8" ht="12.4" customHeight="1" outlineLevel="2">
      <c r="A4466" s="19">
        <v>4671002</v>
      </c>
      <c r="B4466" s="68" t="s">
        <v>4535</v>
      </c>
      <c r="C4466" s="53">
        <v>68</v>
      </c>
      <c r="D4466" s="38" t="s">
        <v>391</v>
      </c>
      <c r="E4466" s="13">
        <f>C4466*$H$4</f>
        <v>3468</v>
      </c>
      <c r="F4466" s="14">
        <f t="shared" si="382"/>
        <v>0</v>
      </c>
      <c r="G4466" s="13">
        <f t="shared" si="380"/>
        <v>2890</v>
      </c>
      <c r="H4466" s="13">
        <f t="shared" si="383"/>
        <v>3468</v>
      </c>
    </row>
    <row r="4467" spans="1:8" ht="12.4" customHeight="1" outlineLevel="2">
      <c r="A4467" s="19">
        <v>4671003</v>
      </c>
      <c r="B4467" s="68" t="s">
        <v>4536</v>
      </c>
      <c r="C4467" s="53">
        <v>68</v>
      </c>
      <c r="D4467" s="38" t="s">
        <v>391</v>
      </c>
      <c r="E4467" s="13">
        <f>C4467*$H$4</f>
        <v>3468</v>
      </c>
      <c r="F4467" s="14">
        <f t="shared" si="382"/>
        <v>0</v>
      </c>
      <c r="G4467" s="13">
        <f t="shared" si="380"/>
        <v>2890</v>
      </c>
      <c r="H4467" s="13">
        <f t="shared" si="383"/>
        <v>3468</v>
      </c>
    </row>
    <row r="4468" spans="1:8" ht="12.4" customHeight="1" outlineLevel="2">
      <c r="A4468" s="19">
        <v>4671004</v>
      </c>
      <c r="B4468" s="68" t="s">
        <v>4537</v>
      </c>
      <c r="C4468" s="53">
        <v>70</v>
      </c>
      <c r="D4468" s="38" t="s">
        <v>391</v>
      </c>
      <c r="E4468" s="13">
        <f>C4468*$H$4</f>
        <v>3570</v>
      </c>
      <c r="F4468" s="14">
        <f t="shared" si="382"/>
        <v>0</v>
      </c>
      <c r="G4468" s="13">
        <f t="shared" si="380"/>
        <v>2975</v>
      </c>
      <c r="H4468" s="13">
        <f t="shared" si="383"/>
        <v>3570</v>
      </c>
    </row>
    <row r="4469" spans="1:8" ht="12.4" customHeight="1" outlineLevel="2">
      <c r="A4469" s="19">
        <v>4671005</v>
      </c>
      <c r="B4469" s="68" t="s">
        <v>4538</v>
      </c>
      <c r="C4469" s="53">
        <v>70</v>
      </c>
      <c r="D4469" s="38" t="s">
        <v>391</v>
      </c>
      <c r="E4469" s="13">
        <f>C4469*$H$4</f>
        <v>3570</v>
      </c>
      <c r="F4469" s="14">
        <f t="shared" si="382"/>
        <v>0</v>
      </c>
      <c r="G4469" s="13">
        <f t="shared" si="380"/>
        <v>2975</v>
      </c>
      <c r="H4469" s="13">
        <f t="shared" si="383"/>
        <v>3570</v>
      </c>
    </row>
    <row r="4470" spans="1:8" ht="12.4" customHeight="1" outlineLevel="2">
      <c r="A4470" s="19">
        <v>4671006</v>
      </c>
      <c r="B4470" s="68" t="s">
        <v>4539</v>
      </c>
      <c r="C4470" s="53">
        <v>70</v>
      </c>
      <c r="D4470" s="38" t="s">
        <v>391</v>
      </c>
      <c r="E4470" s="13">
        <f>C4470*$H$4</f>
        <v>3570</v>
      </c>
      <c r="F4470" s="14">
        <f t="shared" si="382"/>
        <v>0</v>
      </c>
      <c r="G4470" s="13">
        <f t="shared" si="380"/>
        <v>2975</v>
      </c>
      <c r="H4470" s="13">
        <f t="shared" si="383"/>
        <v>3570</v>
      </c>
    </row>
    <row r="4471" spans="1:8" ht="12.4" customHeight="1" outlineLevel="2">
      <c r="A4471" s="19">
        <v>4671007</v>
      </c>
      <c r="B4471" s="68" t="s">
        <v>4540</v>
      </c>
      <c r="C4471" s="53">
        <v>70</v>
      </c>
      <c r="D4471" s="38" t="s">
        <v>391</v>
      </c>
      <c r="E4471" s="13">
        <f>C4471*$H$4</f>
        <v>3570</v>
      </c>
      <c r="F4471" s="14">
        <f t="shared" si="382"/>
        <v>0</v>
      </c>
      <c r="G4471" s="13">
        <f t="shared" si="380"/>
        <v>2975</v>
      </c>
      <c r="H4471" s="13">
        <f t="shared" si="383"/>
        <v>3570</v>
      </c>
    </row>
    <row r="4472" spans="1:8" ht="12.4" customHeight="1" outlineLevel="2">
      <c r="A4472" s="19">
        <v>4671008</v>
      </c>
      <c r="B4472" s="68" t="s">
        <v>4541</v>
      </c>
      <c r="C4472" s="53">
        <v>70</v>
      </c>
      <c r="D4472" s="38" t="s">
        <v>391</v>
      </c>
      <c r="E4472" s="13">
        <f>C4472*$H$4</f>
        <v>3570</v>
      </c>
      <c r="F4472" s="14">
        <f t="shared" si="382"/>
        <v>0</v>
      </c>
      <c r="G4472" s="13">
        <f t="shared" si="380"/>
        <v>2975</v>
      </c>
      <c r="H4472" s="13">
        <f t="shared" si="383"/>
        <v>3570</v>
      </c>
    </row>
    <row r="4473" spans="1:8" ht="12.4" customHeight="1" outlineLevel="2">
      <c r="A4473" s="19">
        <v>4671009</v>
      </c>
      <c r="B4473" s="68" t="s">
        <v>4542</v>
      </c>
      <c r="C4473" s="53">
        <v>73</v>
      </c>
      <c r="D4473" s="38" t="s">
        <v>391</v>
      </c>
      <c r="E4473" s="13">
        <f>C4473*$H$4</f>
        <v>3723</v>
      </c>
      <c r="F4473" s="14">
        <f t="shared" si="382"/>
        <v>0</v>
      </c>
      <c r="G4473" s="13">
        <f t="shared" si="380"/>
        <v>3102.5</v>
      </c>
      <c r="H4473" s="13">
        <f t="shared" si="383"/>
        <v>3723</v>
      </c>
    </row>
    <row r="4474" spans="1:8" ht="12.4" customHeight="1" outlineLevel="2">
      <c r="A4474" s="19">
        <v>4671010</v>
      </c>
      <c r="B4474" s="68" t="s">
        <v>4543</v>
      </c>
      <c r="C4474" s="53">
        <v>75</v>
      </c>
      <c r="D4474" s="38" t="s">
        <v>391</v>
      </c>
      <c r="E4474" s="13">
        <f>C4474*$H$4</f>
        <v>3825</v>
      </c>
      <c r="F4474" s="14">
        <f t="shared" si="382"/>
        <v>0</v>
      </c>
      <c r="G4474" s="13">
        <f t="shared" si="380"/>
        <v>3187.5</v>
      </c>
      <c r="H4474" s="13">
        <f t="shared" si="383"/>
        <v>3825</v>
      </c>
    </row>
    <row r="4475" spans="1:8" ht="12.4" customHeight="1" outlineLevel="2">
      <c r="A4475" s="19">
        <v>4671827</v>
      </c>
      <c r="B4475" s="68" t="s">
        <v>4544</v>
      </c>
      <c r="C4475" s="53">
        <v>84</v>
      </c>
      <c r="D4475" s="38" t="s">
        <v>390</v>
      </c>
      <c r="E4475" s="13">
        <f>C4475*$H$4</f>
        <v>4284</v>
      </c>
      <c r="F4475" s="14">
        <f t="shared" si="382"/>
        <v>0</v>
      </c>
      <c r="G4475" s="13">
        <f t="shared" si="380"/>
        <v>3570</v>
      </c>
      <c r="H4475" s="13">
        <f t="shared" si="383"/>
        <v>4284</v>
      </c>
    </row>
    <row r="4476" spans="1:8" ht="12.4" customHeight="1" outlineLevel="2">
      <c r="A4476" s="19">
        <v>4671828</v>
      </c>
      <c r="B4476" s="68" t="s">
        <v>4545</v>
      </c>
      <c r="C4476" s="53">
        <v>84</v>
      </c>
      <c r="D4476" s="38" t="s">
        <v>390</v>
      </c>
      <c r="E4476" s="13">
        <f>C4476*$H$4</f>
        <v>4284</v>
      </c>
      <c r="F4476" s="14">
        <f t="shared" si="382"/>
        <v>0</v>
      </c>
      <c r="G4476" s="13">
        <f t="shared" si="380"/>
        <v>3570</v>
      </c>
      <c r="H4476" s="13">
        <f t="shared" si="383"/>
        <v>4284</v>
      </c>
    </row>
    <row r="4477" spans="1:8" ht="12.4" customHeight="1" outlineLevel="2">
      <c r="A4477" s="19">
        <v>4671829</v>
      </c>
      <c r="B4477" s="68" t="s">
        <v>4546</v>
      </c>
      <c r="C4477" s="53">
        <v>84</v>
      </c>
      <c r="D4477" s="38" t="s">
        <v>390</v>
      </c>
      <c r="E4477" s="13">
        <f>C4477*$H$4</f>
        <v>4284</v>
      </c>
      <c r="F4477" s="14">
        <f t="shared" si="382"/>
        <v>0</v>
      </c>
      <c r="G4477" s="13">
        <f t="shared" si="380"/>
        <v>3570</v>
      </c>
      <c r="H4477" s="13">
        <f t="shared" si="383"/>
        <v>4284</v>
      </c>
    </row>
    <row r="4478" spans="1:8" ht="12.4" customHeight="1" outlineLevel="2">
      <c r="A4478" s="19">
        <v>4671830</v>
      </c>
      <c r="B4478" s="68" t="s">
        <v>4547</v>
      </c>
      <c r="C4478" s="53">
        <v>84</v>
      </c>
      <c r="D4478" s="38" t="s">
        <v>390</v>
      </c>
      <c r="E4478" s="13">
        <f>C4478*$H$4</f>
        <v>4284</v>
      </c>
      <c r="F4478" s="14">
        <f t="shared" si="382"/>
        <v>0</v>
      </c>
      <c r="G4478" s="13">
        <f t="shared" si="380"/>
        <v>3570</v>
      </c>
      <c r="H4478" s="13">
        <f t="shared" si="383"/>
        <v>4284</v>
      </c>
    </row>
    <row r="4479" spans="1:8" ht="12.4" customHeight="1" outlineLevel="2">
      <c r="A4479" s="19">
        <v>4671831</v>
      </c>
      <c r="B4479" s="68" t="s">
        <v>4548</v>
      </c>
      <c r="C4479" s="53">
        <v>84</v>
      </c>
      <c r="D4479" s="38" t="s">
        <v>390</v>
      </c>
      <c r="E4479" s="13">
        <f>C4479*$H$4</f>
        <v>4284</v>
      </c>
      <c r="F4479" s="14">
        <f t="shared" si="382"/>
        <v>0</v>
      </c>
      <c r="G4479" s="13">
        <f t="shared" si="380"/>
        <v>3570</v>
      </c>
      <c r="H4479" s="13">
        <f t="shared" si="383"/>
        <v>4284</v>
      </c>
    </row>
    <row r="4480" spans="1:8" ht="12.4" customHeight="1" outlineLevel="2">
      <c r="A4480" s="19">
        <v>4671832</v>
      </c>
      <c r="B4480" s="68" t="s">
        <v>4549</v>
      </c>
      <c r="C4480" s="53">
        <v>84</v>
      </c>
      <c r="D4480" s="38" t="s">
        <v>390</v>
      </c>
      <c r="E4480" s="13">
        <f>C4480*$H$4</f>
        <v>4284</v>
      </c>
      <c r="F4480" s="14">
        <f t="shared" si="382"/>
        <v>0</v>
      </c>
      <c r="G4480" s="13">
        <f t="shared" si="380"/>
        <v>3570</v>
      </c>
      <c r="H4480" s="13">
        <f t="shared" si="383"/>
        <v>4284</v>
      </c>
    </row>
    <row r="4481" spans="1:8" ht="12.4" customHeight="1" outlineLevel="2">
      <c r="A4481" s="19">
        <v>4671833</v>
      </c>
      <c r="B4481" s="68" t="s">
        <v>4550</v>
      </c>
      <c r="C4481" s="53">
        <v>84</v>
      </c>
      <c r="D4481" s="38" t="s">
        <v>390</v>
      </c>
      <c r="E4481" s="13">
        <f>C4481*$H$4</f>
        <v>4284</v>
      </c>
      <c r="F4481" s="14">
        <f t="shared" si="382"/>
        <v>0</v>
      </c>
      <c r="G4481" s="13">
        <f t="shared" si="380"/>
        <v>3570</v>
      </c>
      <c r="H4481" s="13">
        <f t="shared" si="383"/>
        <v>4284</v>
      </c>
    </row>
    <row r="4482" spans="1:8" ht="12.4" customHeight="1" outlineLevel="2">
      <c r="A4482" s="19">
        <v>4671834</v>
      </c>
      <c r="B4482" s="68" t="s">
        <v>4551</v>
      </c>
      <c r="C4482" s="53">
        <v>84</v>
      </c>
      <c r="D4482" s="38" t="s">
        <v>390</v>
      </c>
      <c r="E4482" s="13">
        <f>C4482*$H$4</f>
        <v>4284</v>
      </c>
      <c r="F4482" s="14">
        <f t="shared" si="382"/>
        <v>0</v>
      </c>
      <c r="G4482" s="13">
        <f t="shared" si="380"/>
        <v>3570</v>
      </c>
      <c r="H4482" s="13">
        <f t="shared" si="383"/>
        <v>4284</v>
      </c>
    </row>
    <row r="4483" spans="1:8" ht="12.4" customHeight="1" outlineLevel="2">
      <c r="A4483" s="19">
        <v>4671835</v>
      </c>
      <c r="B4483" s="68" t="s">
        <v>4552</v>
      </c>
      <c r="C4483" s="53">
        <v>84</v>
      </c>
      <c r="D4483" s="38" t="s">
        <v>390</v>
      </c>
      <c r="E4483" s="13">
        <f>C4483*$H$4</f>
        <v>4284</v>
      </c>
      <c r="F4483" s="14">
        <f t="shared" si="382"/>
        <v>0</v>
      </c>
      <c r="G4483" s="13">
        <f t="shared" si="380"/>
        <v>3570</v>
      </c>
      <c r="H4483" s="13">
        <f t="shared" si="383"/>
        <v>4284</v>
      </c>
    </row>
    <row r="4484" spans="1:8" ht="12.4" customHeight="1" outlineLevel="2">
      <c r="A4484" s="19">
        <v>4671836</v>
      </c>
      <c r="B4484" s="68" t="s">
        <v>4553</v>
      </c>
      <c r="C4484" s="53">
        <v>86</v>
      </c>
      <c r="D4484" s="38" t="s">
        <v>390</v>
      </c>
      <c r="E4484" s="13">
        <f>C4484*$H$4</f>
        <v>4386</v>
      </c>
      <c r="F4484" s="14">
        <f t="shared" ref="F4484:F4515" si="384">$F$4450</f>
        <v>0</v>
      </c>
      <c r="G4484" s="13">
        <f t="shared" si="380"/>
        <v>3655</v>
      </c>
      <c r="H4484" s="13">
        <f t="shared" ref="H4484:H4515" si="385">E4484-E4484*F4484</f>
        <v>4386</v>
      </c>
    </row>
    <row r="4485" spans="1:8" ht="12.4" customHeight="1" outlineLevel="2">
      <c r="A4485" s="19">
        <v>4671837</v>
      </c>
      <c r="B4485" s="68" t="s">
        <v>4554</v>
      </c>
      <c r="C4485" s="53">
        <v>118</v>
      </c>
      <c r="D4485" s="38" t="s">
        <v>390</v>
      </c>
      <c r="E4485" s="13">
        <f>C4485*$H$4</f>
        <v>6018</v>
      </c>
      <c r="F4485" s="14">
        <f t="shared" si="384"/>
        <v>0</v>
      </c>
      <c r="G4485" s="13">
        <f t="shared" si="380"/>
        <v>5015</v>
      </c>
      <c r="H4485" s="13">
        <f t="shared" si="385"/>
        <v>6018</v>
      </c>
    </row>
    <row r="4486" spans="1:8" ht="12.4" customHeight="1" outlineLevel="2">
      <c r="A4486" s="19">
        <v>4671838</v>
      </c>
      <c r="B4486" s="68" t="s">
        <v>4555</v>
      </c>
      <c r="C4486" s="53">
        <v>188</v>
      </c>
      <c r="D4486" s="38" t="s">
        <v>390</v>
      </c>
      <c r="E4486" s="13">
        <f>C4486*$H$4</f>
        <v>9588</v>
      </c>
      <c r="F4486" s="14">
        <f t="shared" si="384"/>
        <v>0</v>
      </c>
      <c r="G4486" s="13">
        <f t="shared" si="380"/>
        <v>7990</v>
      </c>
      <c r="H4486" s="13">
        <f t="shared" si="385"/>
        <v>9588</v>
      </c>
    </row>
    <row r="4487" spans="1:8" ht="12.4" customHeight="1" outlineLevel="2">
      <c r="A4487" s="19">
        <v>4671839</v>
      </c>
      <c r="B4487" s="68" t="s">
        <v>4556</v>
      </c>
      <c r="C4487" s="53">
        <v>188</v>
      </c>
      <c r="D4487" s="38" t="s">
        <v>390</v>
      </c>
      <c r="E4487" s="13">
        <f>C4487*$H$4</f>
        <v>9588</v>
      </c>
      <c r="F4487" s="14">
        <f t="shared" si="384"/>
        <v>0</v>
      </c>
      <c r="G4487" s="13">
        <f t="shared" si="380"/>
        <v>7990</v>
      </c>
      <c r="H4487" s="13">
        <f t="shared" si="385"/>
        <v>9588</v>
      </c>
    </row>
    <row r="4488" spans="1:8" ht="12.4" customHeight="1" outlineLevel="2">
      <c r="A4488" s="19">
        <v>4671853</v>
      </c>
      <c r="B4488" s="68" t="s">
        <v>4557</v>
      </c>
      <c r="C4488" s="53">
        <v>112</v>
      </c>
      <c r="D4488" s="38" t="s">
        <v>391</v>
      </c>
      <c r="E4488" s="13">
        <f>C4488*$H$4</f>
        <v>5712</v>
      </c>
      <c r="F4488" s="14">
        <f t="shared" si="384"/>
        <v>0</v>
      </c>
      <c r="G4488" s="13">
        <f t="shared" si="380"/>
        <v>4760</v>
      </c>
      <c r="H4488" s="13">
        <f t="shared" si="385"/>
        <v>5712</v>
      </c>
    </row>
    <row r="4489" spans="1:8" ht="12.4" customHeight="1" outlineLevel="2">
      <c r="A4489" s="19">
        <v>4671854</v>
      </c>
      <c r="B4489" s="68" t="s">
        <v>4558</v>
      </c>
      <c r="C4489" s="53">
        <v>112</v>
      </c>
      <c r="D4489" s="38" t="s">
        <v>391</v>
      </c>
      <c r="E4489" s="13">
        <f>C4489*$H$4</f>
        <v>5712</v>
      </c>
      <c r="F4489" s="14">
        <f t="shared" si="384"/>
        <v>0</v>
      </c>
      <c r="G4489" s="13">
        <f t="shared" si="380"/>
        <v>4760</v>
      </c>
      <c r="H4489" s="13">
        <f t="shared" si="385"/>
        <v>5712</v>
      </c>
    </row>
    <row r="4490" spans="1:8" ht="12.4" customHeight="1" outlineLevel="2">
      <c r="A4490" s="19">
        <v>4671855</v>
      </c>
      <c r="B4490" s="68" t="s">
        <v>4559</v>
      </c>
      <c r="C4490" s="53">
        <v>112</v>
      </c>
      <c r="D4490" s="38" t="s">
        <v>391</v>
      </c>
      <c r="E4490" s="13">
        <f>C4490*$H$4</f>
        <v>5712</v>
      </c>
      <c r="F4490" s="14">
        <f t="shared" si="384"/>
        <v>0</v>
      </c>
      <c r="G4490" s="13">
        <f t="shared" si="380"/>
        <v>4760</v>
      </c>
      <c r="H4490" s="13">
        <f t="shared" si="385"/>
        <v>5712</v>
      </c>
    </row>
    <row r="4491" spans="1:8" ht="12.4" customHeight="1" outlineLevel="2">
      <c r="A4491" s="19">
        <v>4671856</v>
      </c>
      <c r="B4491" s="68" t="s">
        <v>4560</v>
      </c>
      <c r="C4491" s="53">
        <v>112</v>
      </c>
      <c r="D4491" s="38" t="s">
        <v>391</v>
      </c>
      <c r="E4491" s="13">
        <f>C4491*$H$4</f>
        <v>5712</v>
      </c>
      <c r="F4491" s="14">
        <f t="shared" si="384"/>
        <v>0</v>
      </c>
      <c r="G4491" s="13">
        <f t="shared" si="380"/>
        <v>4760</v>
      </c>
      <c r="H4491" s="13">
        <f t="shared" si="385"/>
        <v>5712</v>
      </c>
    </row>
    <row r="4492" spans="1:8" ht="12.4" customHeight="1" outlineLevel="2">
      <c r="A4492" s="19">
        <v>4671857</v>
      </c>
      <c r="B4492" s="68" t="s">
        <v>4561</v>
      </c>
      <c r="C4492" s="53">
        <v>112</v>
      </c>
      <c r="D4492" s="38" t="s">
        <v>391</v>
      </c>
      <c r="E4492" s="13">
        <f>C4492*$H$4</f>
        <v>5712</v>
      </c>
      <c r="F4492" s="14">
        <f t="shared" si="384"/>
        <v>0</v>
      </c>
      <c r="G4492" s="13">
        <f t="shared" si="380"/>
        <v>4760</v>
      </c>
      <c r="H4492" s="13">
        <f t="shared" si="385"/>
        <v>5712</v>
      </c>
    </row>
    <row r="4493" spans="1:8" ht="12.4" customHeight="1" outlineLevel="2">
      <c r="A4493" s="19">
        <v>4671858</v>
      </c>
      <c r="B4493" s="68" t="s">
        <v>4562</v>
      </c>
      <c r="C4493" s="53">
        <v>112</v>
      </c>
      <c r="D4493" s="38" t="s">
        <v>391</v>
      </c>
      <c r="E4493" s="13">
        <f>C4493*$H$4</f>
        <v>5712</v>
      </c>
      <c r="F4493" s="14">
        <f t="shared" si="384"/>
        <v>0</v>
      </c>
      <c r="G4493" s="13">
        <f t="shared" si="380"/>
        <v>4760</v>
      </c>
      <c r="H4493" s="13">
        <f t="shared" si="385"/>
        <v>5712</v>
      </c>
    </row>
    <row r="4494" spans="1:8" ht="12.4" customHeight="1" outlineLevel="2">
      <c r="A4494" s="19">
        <v>4671859</v>
      </c>
      <c r="B4494" s="68" t="s">
        <v>4563</v>
      </c>
      <c r="C4494" s="53">
        <v>112</v>
      </c>
      <c r="D4494" s="38" t="s">
        <v>391</v>
      </c>
      <c r="E4494" s="13">
        <f>C4494*$H$4</f>
        <v>5712</v>
      </c>
      <c r="F4494" s="14">
        <f t="shared" si="384"/>
        <v>0</v>
      </c>
      <c r="G4494" s="13">
        <f t="shared" ref="G4494:G4557" si="386">ROUND(H4494/1.2,2)</f>
        <v>4760</v>
      </c>
      <c r="H4494" s="13">
        <f t="shared" si="385"/>
        <v>5712</v>
      </c>
    </row>
    <row r="4495" spans="1:8" ht="12.4" customHeight="1" outlineLevel="2">
      <c r="A4495" s="19">
        <v>4671860</v>
      </c>
      <c r="B4495" s="68" t="s">
        <v>4564</v>
      </c>
      <c r="C4495" s="53">
        <v>112</v>
      </c>
      <c r="D4495" s="38" t="s">
        <v>391</v>
      </c>
      <c r="E4495" s="13">
        <f>C4495*$H$4</f>
        <v>5712</v>
      </c>
      <c r="F4495" s="14">
        <f t="shared" si="384"/>
        <v>0</v>
      </c>
      <c r="G4495" s="13">
        <f t="shared" si="386"/>
        <v>4760</v>
      </c>
      <c r="H4495" s="13">
        <f t="shared" si="385"/>
        <v>5712</v>
      </c>
    </row>
    <row r="4496" spans="1:8" ht="12.4" customHeight="1" outlineLevel="2">
      <c r="A4496" s="19">
        <v>4671861</v>
      </c>
      <c r="B4496" s="68" t="s">
        <v>4565</v>
      </c>
      <c r="C4496" s="53">
        <v>112</v>
      </c>
      <c r="D4496" s="38" t="s">
        <v>391</v>
      </c>
      <c r="E4496" s="13">
        <f>C4496*$H$4</f>
        <v>5712</v>
      </c>
      <c r="F4496" s="14">
        <f t="shared" si="384"/>
        <v>0</v>
      </c>
      <c r="G4496" s="13">
        <f t="shared" si="386"/>
        <v>4760</v>
      </c>
      <c r="H4496" s="13">
        <f t="shared" si="385"/>
        <v>5712</v>
      </c>
    </row>
    <row r="4497" spans="1:8" ht="12.4" customHeight="1" outlineLevel="2">
      <c r="A4497" s="19">
        <v>4671862</v>
      </c>
      <c r="B4497" s="68" t="s">
        <v>4566</v>
      </c>
      <c r="C4497" s="53">
        <v>130</v>
      </c>
      <c r="D4497" s="38" t="s">
        <v>391</v>
      </c>
      <c r="E4497" s="13">
        <f>C4497*$H$4</f>
        <v>6630</v>
      </c>
      <c r="F4497" s="14">
        <f t="shared" si="384"/>
        <v>0</v>
      </c>
      <c r="G4497" s="13">
        <f t="shared" si="386"/>
        <v>5525</v>
      </c>
      <c r="H4497" s="13">
        <f t="shared" si="385"/>
        <v>6630</v>
      </c>
    </row>
    <row r="4498" spans="1:8" ht="12.4" customHeight="1" outlineLevel="2">
      <c r="A4498" s="19">
        <v>4671863</v>
      </c>
      <c r="B4498" s="68" t="s">
        <v>4567</v>
      </c>
      <c r="C4498" s="53">
        <v>165</v>
      </c>
      <c r="D4498" s="38" t="s">
        <v>391</v>
      </c>
      <c r="E4498" s="13">
        <f>C4498*$H$4</f>
        <v>8415</v>
      </c>
      <c r="F4498" s="14">
        <f t="shared" si="384"/>
        <v>0</v>
      </c>
      <c r="G4498" s="13">
        <f t="shared" si="386"/>
        <v>7012.5</v>
      </c>
      <c r="H4498" s="13">
        <f t="shared" si="385"/>
        <v>8415</v>
      </c>
    </row>
    <row r="4499" spans="1:8" ht="12.4" customHeight="1" outlineLevel="2">
      <c r="A4499" s="19">
        <v>4671864</v>
      </c>
      <c r="B4499" s="68" t="s">
        <v>4568</v>
      </c>
      <c r="C4499" s="53">
        <v>210</v>
      </c>
      <c r="D4499" s="38" t="s">
        <v>391</v>
      </c>
      <c r="E4499" s="13">
        <f>C4499*$H$4</f>
        <v>10710</v>
      </c>
      <c r="F4499" s="14">
        <f t="shared" si="384"/>
        <v>0</v>
      </c>
      <c r="G4499" s="13">
        <f t="shared" si="386"/>
        <v>8925</v>
      </c>
      <c r="H4499" s="13">
        <f t="shared" si="385"/>
        <v>10710</v>
      </c>
    </row>
    <row r="4500" spans="1:8" ht="12.4" customHeight="1" outlineLevel="2">
      <c r="A4500" s="19">
        <v>4671865</v>
      </c>
      <c r="B4500" s="68" t="s">
        <v>4569</v>
      </c>
      <c r="C4500" s="53">
        <v>210</v>
      </c>
      <c r="D4500" s="38" t="s">
        <v>391</v>
      </c>
      <c r="E4500" s="13">
        <f>C4500*$H$4</f>
        <v>10710</v>
      </c>
      <c r="F4500" s="14">
        <f t="shared" si="384"/>
        <v>0</v>
      </c>
      <c r="G4500" s="13">
        <f t="shared" si="386"/>
        <v>8925</v>
      </c>
      <c r="H4500" s="13">
        <f t="shared" si="385"/>
        <v>10710</v>
      </c>
    </row>
    <row r="4501" spans="1:8" ht="12.4" customHeight="1" outlineLevel="2">
      <c r="A4501" s="19">
        <v>4671879</v>
      </c>
      <c r="B4501" s="68" t="s">
        <v>4570</v>
      </c>
      <c r="C4501" s="53">
        <v>122</v>
      </c>
      <c r="D4501" s="38" t="s">
        <v>391</v>
      </c>
      <c r="E4501" s="13">
        <f>C4501*$H$4</f>
        <v>6222</v>
      </c>
      <c r="F4501" s="14">
        <f t="shared" si="384"/>
        <v>0</v>
      </c>
      <c r="G4501" s="13">
        <f t="shared" si="386"/>
        <v>5185</v>
      </c>
      <c r="H4501" s="13">
        <f t="shared" si="385"/>
        <v>6222</v>
      </c>
    </row>
    <row r="4502" spans="1:8" ht="12.4" customHeight="1" outlineLevel="2">
      <c r="A4502" s="19">
        <v>4671880</v>
      </c>
      <c r="B4502" s="68" t="s">
        <v>4571</v>
      </c>
      <c r="C4502" s="53">
        <v>122</v>
      </c>
      <c r="D4502" s="38" t="s">
        <v>391</v>
      </c>
      <c r="E4502" s="13">
        <f>C4502*$H$4</f>
        <v>6222</v>
      </c>
      <c r="F4502" s="14">
        <f t="shared" si="384"/>
        <v>0</v>
      </c>
      <c r="G4502" s="13">
        <f t="shared" si="386"/>
        <v>5185</v>
      </c>
      <c r="H4502" s="13">
        <f t="shared" si="385"/>
        <v>6222</v>
      </c>
    </row>
    <row r="4503" spans="1:8" ht="12.4" customHeight="1" outlineLevel="2">
      <c r="A4503" s="19">
        <v>4671881</v>
      </c>
      <c r="B4503" s="68" t="s">
        <v>4572</v>
      </c>
      <c r="C4503" s="53">
        <v>124</v>
      </c>
      <c r="D4503" s="38" t="s">
        <v>390</v>
      </c>
      <c r="E4503" s="13">
        <f>C4503*$H$4</f>
        <v>6324</v>
      </c>
      <c r="F4503" s="14">
        <f t="shared" si="384"/>
        <v>0</v>
      </c>
      <c r="G4503" s="13">
        <f t="shared" si="386"/>
        <v>5270</v>
      </c>
      <c r="H4503" s="13">
        <f t="shared" si="385"/>
        <v>6324</v>
      </c>
    </row>
    <row r="4504" spans="1:8" ht="12.4" customHeight="1" outlineLevel="2">
      <c r="A4504" s="19">
        <v>4671882</v>
      </c>
      <c r="B4504" s="68" t="s">
        <v>4573</v>
      </c>
      <c r="C4504" s="53">
        <v>124</v>
      </c>
      <c r="D4504" s="38" t="s">
        <v>390</v>
      </c>
      <c r="E4504" s="13">
        <f>C4504*$H$4</f>
        <v>6324</v>
      </c>
      <c r="F4504" s="14">
        <f t="shared" si="384"/>
        <v>0</v>
      </c>
      <c r="G4504" s="13">
        <f t="shared" si="386"/>
        <v>5270</v>
      </c>
      <c r="H4504" s="13">
        <f t="shared" si="385"/>
        <v>6324</v>
      </c>
    </row>
    <row r="4505" spans="1:8" ht="12.4" customHeight="1" outlineLevel="2">
      <c r="A4505" s="19">
        <v>4671883</v>
      </c>
      <c r="B4505" s="68" t="s">
        <v>4574</v>
      </c>
      <c r="C4505" s="53">
        <v>126</v>
      </c>
      <c r="D4505" s="38" t="s">
        <v>390</v>
      </c>
      <c r="E4505" s="13">
        <f>C4505*$H$4</f>
        <v>6426</v>
      </c>
      <c r="F4505" s="14">
        <f t="shared" si="384"/>
        <v>0</v>
      </c>
      <c r="G4505" s="13">
        <f t="shared" si="386"/>
        <v>5355</v>
      </c>
      <c r="H4505" s="13">
        <f t="shared" si="385"/>
        <v>6426</v>
      </c>
    </row>
    <row r="4506" spans="1:8" ht="12.4" customHeight="1" outlineLevel="2">
      <c r="A4506" s="19">
        <v>4671884</v>
      </c>
      <c r="B4506" s="68" t="s">
        <v>4575</v>
      </c>
      <c r="C4506" s="53">
        <v>126</v>
      </c>
      <c r="D4506" s="38" t="s">
        <v>390</v>
      </c>
      <c r="E4506" s="13">
        <f>C4506*$H$4</f>
        <v>6426</v>
      </c>
      <c r="F4506" s="14">
        <f t="shared" si="384"/>
        <v>0</v>
      </c>
      <c r="G4506" s="13">
        <f t="shared" si="386"/>
        <v>5355</v>
      </c>
      <c r="H4506" s="13">
        <f t="shared" si="385"/>
        <v>6426</v>
      </c>
    </row>
    <row r="4507" spans="1:8" ht="12.4" customHeight="1" outlineLevel="2">
      <c r="A4507" s="19">
        <v>4671885</v>
      </c>
      <c r="B4507" s="68" t="s">
        <v>4576</v>
      </c>
      <c r="C4507" s="53">
        <v>136</v>
      </c>
      <c r="D4507" s="38" t="s">
        <v>390</v>
      </c>
      <c r="E4507" s="13">
        <f>C4507*$H$4</f>
        <v>6936</v>
      </c>
      <c r="F4507" s="14">
        <f t="shared" si="384"/>
        <v>0</v>
      </c>
      <c r="G4507" s="13">
        <f t="shared" si="386"/>
        <v>5780</v>
      </c>
      <c r="H4507" s="13">
        <f t="shared" si="385"/>
        <v>6936</v>
      </c>
    </row>
    <row r="4508" spans="1:8" ht="12.4" customHeight="1" outlineLevel="2">
      <c r="A4508" s="19">
        <v>4671887</v>
      </c>
      <c r="B4508" s="68" t="s">
        <v>4577</v>
      </c>
      <c r="C4508" s="53">
        <v>178</v>
      </c>
      <c r="D4508" s="38" t="s">
        <v>390</v>
      </c>
      <c r="E4508" s="13">
        <f>C4508*$H$4</f>
        <v>9078</v>
      </c>
      <c r="F4508" s="14">
        <f t="shared" si="384"/>
        <v>0</v>
      </c>
      <c r="G4508" s="13">
        <f t="shared" si="386"/>
        <v>7565</v>
      </c>
      <c r="H4508" s="13">
        <f t="shared" si="385"/>
        <v>9078</v>
      </c>
    </row>
    <row r="4509" spans="1:8" ht="12.4" customHeight="1" outlineLevel="2">
      <c r="A4509" s="19">
        <v>4671888</v>
      </c>
      <c r="B4509" s="68" t="s">
        <v>4578</v>
      </c>
      <c r="C4509" s="53">
        <v>178</v>
      </c>
      <c r="D4509" s="38" t="s">
        <v>390</v>
      </c>
      <c r="E4509" s="13">
        <f>C4509*$H$4</f>
        <v>9078</v>
      </c>
      <c r="F4509" s="14">
        <f t="shared" si="384"/>
        <v>0</v>
      </c>
      <c r="G4509" s="13">
        <f t="shared" si="386"/>
        <v>7565</v>
      </c>
      <c r="H4509" s="13">
        <f t="shared" si="385"/>
        <v>9078</v>
      </c>
    </row>
    <row r="4510" spans="1:8" ht="12.4" customHeight="1" outlineLevel="2">
      <c r="A4510" s="19">
        <v>4671899</v>
      </c>
      <c r="B4510" s="68" t="s">
        <v>4579</v>
      </c>
      <c r="C4510" s="53">
        <v>138</v>
      </c>
      <c r="D4510" s="38" t="s">
        <v>391</v>
      </c>
      <c r="E4510" s="13">
        <f>C4510*$H$4</f>
        <v>7038</v>
      </c>
      <c r="F4510" s="14">
        <f t="shared" si="384"/>
        <v>0</v>
      </c>
      <c r="G4510" s="13">
        <f t="shared" si="386"/>
        <v>5865</v>
      </c>
      <c r="H4510" s="13">
        <f t="shared" si="385"/>
        <v>7038</v>
      </c>
    </row>
    <row r="4511" spans="1:8" ht="12.4" customHeight="1" outlineLevel="2">
      <c r="A4511" s="19">
        <v>4671900</v>
      </c>
      <c r="B4511" s="68" t="s">
        <v>4580</v>
      </c>
      <c r="C4511" s="53">
        <v>138</v>
      </c>
      <c r="D4511" s="38" t="s">
        <v>391</v>
      </c>
      <c r="E4511" s="13">
        <f>C4511*$H$4</f>
        <v>7038</v>
      </c>
      <c r="F4511" s="14">
        <f t="shared" si="384"/>
        <v>0</v>
      </c>
      <c r="G4511" s="13">
        <f t="shared" si="386"/>
        <v>5865</v>
      </c>
      <c r="H4511" s="13">
        <f t="shared" si="385"/>
        <v>7038</v>
      </c>
    </row>
    <row r="4512" spans="1:8" ht="12.4" customHeight="1" outlineLevel="2">
      <c r="A4512" s="19">
        <v>4671901</v>
      </c>
      <c r="B4512" s="68" t="s">
        <v>4581</v>
      </c>
      <c r="C4512" s="53">
        <v>140</v>
      </c>
      <c r="D4512" s="38" t="s">
        <v>391</v>
      </c>
      <c r="E4512" s="13">
        <f>C4512*$H$4</f>
        <v>7140</v>
      </c>
      <c r="F4512" s="14">
        <f t="shared" si="384"/>
        <v>0</v>
      </c>
      <c r="G4512" s="13">
        <f t="shared" si="386"/>
        <v>5950</v>
      </c>
      <c r="H4512" s="13">
        <f t="shared" si="385"/>
        <v>7140</v>
      </c>
    </row>
    <row r="4513" spans="1:8" ht="12.4" customHeight="1" outlineLevel="2">
      <c r="A4513" s="19">
        <v>4671902</v>
      </c>
      <c r="B4513" s="68" t="s">
        <v>4582</v>
      </c>
      <c r="C4513" s="53">
        <v>140</v>
      </c>
      <c r="D4513" s="38" t="s">
        <v>391</v>
      </c>
      <c r="E4513" s="13">
        <f>C4513*$H$4</f>
        <v>7140</v>
      </c>
      <c r="F4513" s="14">
        <f t="shared" si="384"/>
        <v>0</v>
      </c>
      <c r="G4513" s="13">
        <f t="shared" si="386"/>
        <v>5950</v>
      </c>
      <c r="H4513" s="13">
        <f t="shared" si="385"/>
        <v>7140</v>
      </c>
    </row>
    <row r="4514" spans="1:8" ht="12.4" customHeight="1" outlineLevel="2">
      <c r="A4514" s="19">
        <v>4671903</v>
      </c>
      <c r="B4514" s="68" t="s">
        <v>4583</v>
      </c>
      <c r="C4514" s="53">
        <v>142</v>
      </c>
      <c r="D4514" s="38" t="s">
        <v>391</v>
      </c>
      <c r="E4514" s="13">
        <f>C4514*$H$4</f>
        <v>7242</v>
      </c>
      <c r="F4514" s="14">
        <f t="shared" si="384"/>
        <v>0</v>
      </c>
      <c r="G4514" s="13">
        <f t="shared" si="386"/>
        <v>6035</v>
      </c>
      <c r="H4514" s="13">
        <f t="shared" si="385"/>
        <v>7242</v>
      </c>
    </row>
    <row r="4515" spans="1:8" ht="12.4" customHeight="1" outlineLevel="2">
      <c r="A4515" s="19">
        <v>4671904</v>
      </c>
      <c r="B4515" s="68" t="s">
        <v>4584</v>
      </c>
      <c r="C4515" s="53">
        <v>142</v>
      </c>
      <c r="D4515" s="38" t="s">
        <v>390</v>
      </c>
      <c r="E4515" s="13">
        <f>C4515*$H$4</f>
        <v>7242</v>
      </c>
      <c r="F4515" s="14">
        <f t="shared" si="384"/>
        <v>0</v>
      </c>
      <c r="G4515" s="13">
        <f t="shared" si="386"/>
        <v>6035</v>
      </c>
      <c r="H4515" s="13">
        <f t="shared" si="385"/>
        <v>7242</v>
      </c>
    </row>
    <row r="4516" spans="1:8" ht="12.4" customHeight="1" outlineLevel="2">
      <c r="A4516" s="19">
        <v>4671905</v>
      </c>
      <c r="B4516" s="68" t="s">
        <v>4585</v>
      </c>
      <c r="C4516" s="53">
        <v>160</v>
      </c>
      <c r="D4516" s="38" t="s">
        <v>391</v>
      </c>
      <c r="E4516" s="13">
        <f>C4516*$H$4</f>
        <v>8160</v>
      </c>
      <c r="F4516" s="14">
        <f t="shared" ref="F4516:F5005" si="387">$F$4450</f>
        <v>0</v>
      </c>
      <c r="G4516" s="13">
        <f t="shared" si="386"/>
        <v>6800</v>
      </c>
      <c r="H4516" s="13">
        <f t="shared" ref="H4516:H4594" si="388">E4516-E4516*F4516</f>
        <v>8160</v>
      </c>
    </row>
    <row r="4517" spans="1:8" ht="12.4" customHeight="1" outlineLevel="2">
      <c r="A4517" s="19">
        <v>4671907</v>
      </c>
      <c r="B4517" s="68" t="s">
        <v>4586</v>
      </c>
      <c r="C4517" s="53">
        <v>198</v>
      </c>
      <c r="D4517" s="38" t="s">
        <v>391</v>
      </c>
      <c r="E4517" s="13">
        <f>C4517*$H$4</f>
        <v>10098</v>
      </c>
      <c r="F4517" s="14">
        <f t="shared" si="387"/>
        <v>0</v>
      </c>
      <c r="G4517" s="13">
        <f t="shared" si="386"/>
        <v>8415</v>
      </c>
      <c r="H4517" s="13">
        <f t="shared" si="388"/>
        <v>10098</v>
      </c>
    </row>
    <row r="4518" spans="1:8" ht="12.4" customHeight="1" outlineLevel="2">
      <c r="A4518" s="19">
        <v>4671908</v>
      </c>
      <c r="B4518" s="68" t="s">
        <v>4587</v>
      </c>
      <c r="C4518" s="53">
        <v>198</v>
      </c>
      <c r="D4518" s="38" t="s">
        <v>391</v>
      </c>
      <c r="E4518" s="13">
        <f>C4518*$H$4</f>
        <v>10098</v>
      </c>
      <c r="F4518" s="14">
        <f t="shared" si="387"/>
        <v>0</v>
      </c>
      <c r="G4518" s="13">
        <f t="shared" si="386"/>
        <v>8415</v>
      </c>
      <c r="H4518" s="13">
        <f t="shared" si="388"/>
        <v>10098</v>
      </c>
    </row>
    <row r="4519" spans="1:8" ht="12.4" customHeight="1" outlineLevel="2">
      <c r="A4519" s="19">
        <v>4671919</v>
      </c>
      <c r="B4519" s="68" t="s">
        <v>4588</v>
      </c>
      <c r="C4519" s="53">
        <v>146</v>
      </c>
      <c r="D4519" s="38" t="s">
        <v>391</v>
      </c>
      <c r="E4519" s="13">
        <f>C4519*$H$4</f>
        <v>7446</v>
      </c>
      <c r="F4519" s="14">
        <f t="shared" si="387"/>
        <v>0</v>
      </c>
      <c r="G4519" s="13">
        <f t="shared" si="386"/>
        <v>6205</v>
      </c>
      <c r="H4519" s="13">
        <f t="shared" si="388"/>
        <v>7446</v>
      </c>
    </row>
    <row r="4520" spans="1:8" ht="12.4" customHeight="1" outlineLevel="2">
      <c r="A4520" s="19">
        <v>4671920</v>
      </c>
      <c r="B4520" s="68" t="s">
        <v>4589</v>
      </c>
      <c r="C4520" s="53">
        <v>146</v>
      </c>
      <c r="D4520" s="38" t="s">
        <v>391</v>
      </c>
      <c r="E4520" s="13">
        <f>C4520*$H$4</f>
        <v>7446</v>
      </c>
      <c r="F4520" s="14">
        <f t="shared" si="387"/>
        <v>0</v>
      </c>
      <c r="G4520" s="13">
        <f t="shared" si="386"/>
        <v>6205</v>
      </c>
      <c r="H4520" s="13">
        <f t="shared" si="388"/>
        <v>7446</v>
      </c>
    </row>
    <row r="4521" spans="1:8" ht="12.4" customHeight="1" outlineLevel="2">
      <c r="A4521" s="19">
        <v>4671921</v>
      </c>
      <c r="B4521" s="68" t="s">
        <v>4590</v>
      </c>
      <c r="C4521" s="53">
        <v>148</v>
      </c>
      <c r="D4521" s="38" t="s">
        <v>391</v>
      </c>
      <c r="E4521" s="13">
        <f>C4521*$H$4</f>
        <v>7548</v>
      </c>
      <c r="F4521" s="14">
        <f t="shared" si="387"/>
        <v>0</v>
      </c>
      <c r="G4521" s="13">
        <f t="shared" si="386"/>
        <v>6290</v>
      </c>
      <c r="H4521" s="13">
        <f t="shared" si="388"/>
        <v>7548</v>
      </c>
    </row>
    <row r="4522" spans="1:8" ht="12.4" customHeight="1" outlineLevel="2">
      <c r="A4522" s="19">
        <v>4671922</v>
      </c>
      <c r="B4522" s="68" t="s">
        <v>4591</v>
      </c>
      <c r="C4522" s="53">
        <v>148</v>
      </c>
      <c r="D4522" s="38" t="s">
        <v>391</v>
      </c>
      <c r="E4522" s="13">
        <f>C4522*$H$4</f>
        <v>7548</v>
      </c>
      <c r="F4522" s="14">
        <f t="shared" si="387"/>
        <v>0</v>
      </c>
      <c r="G4522" s="13">
        <f t="shared" si="386"/>
        <v>6290</v>
      </c>
      <c r="H4522" s="13">
        <f t="shared" si="388"/>
        <v>7548</v>
      </c>
    </row>
    <row r="4523" spans="1:8" ht="12.4" customHeight="1" outlineLevel="2">
      <c r="A4523" s="19">
        <v>4671923</v>
      </c>
      <c r="B4523" s="68" t="s">
        <v>4592</v>
      </c>
      <c r="C4523" s="53">
        <v>150</v>
      </c>
      <c r="D4523" s="38" t="s">
        <v>391</v>
      </c>
      <c r="E4523" s="13">
        <f>C4523*$H$4</f>
        <v>7650</v>
      </c>
      <c r="F4523" s="14">
        <f t="shared" si="387"/>
        <v>0</v>
      </c>
      <c r="G4523" s="13">
        <f t="shared" si="386"/>
        <v>6375</v>
      </c>
      <c r="H4523" s="13">
        <f t="shared" si="388"/>
        <v>7650</v>
      </c>
    </row>
    <row r="4524" spans="1:8" ht="12.4" customHeight="1" outlineLevel="2">
      <c r="A4524" s="19">
        <v>4671924</v>
      </c>
      <c r="B4524" s="68" t="s">
        <v>4593</v>
      </c>
      <c r="C4524" s="53">
        <v>150</v>
      </c>
      <c r="D4524" s="38" t="s">
        <v>391</v>
      </c>
      <c r="E4524" s="13">
        <f>C4524*$H$4</f>
        <v>7650</v>
      </c>
      <c r="F4524" s="14">
        <f t="shared" si="387"/>
        <v>0</v>
      </c>
      <c r="G4524" s="13">
        <f t="shared" si="386"/>
        <v>6375</v>
      </c>
      <c r="H4524" s="13">
        <f t="shared" si="388"/>
        <v>7650</v>
      </c>
    </row>
    <row r="4525" spans="1:8" ht="12.4" customHeight="1" outlineLevel="2">
      <c r="A4525" s="19">
        <v>4671925</v>
      </c>
      <c r="B4525" s="68" t="s">
        <v>4594</v>
      </c>
      <c r="C4525" s="53">
        <v>195</v>
      </c>
      <c r="D4525" s="38" t="s">
        <v>391</v>
      </c>
      <c r="E4525" s="13">
        <f>C4525*$H$4</f>
        <v>9945</v>
      </c>
      <c r="F4525" s="14">
        <f t="shared" si="387"/>
        <v>0</v>
      </c>
      <c r="G4525" s="13">
        <f t="shared" si="386"/>
        <v>8287.5</v>
      </c>
      <c r="H4525" s="13">
        <f t="shared" si="388"/>
        <v>9945</v>
      </c>
    </row>
    <row r="4526" spans="1:8" ht="12.4" customHeight="1" outlineLevel="2">
      <c r="A4526" s="19">
        <v>4671927</v>
      </c>
      <c r="B4526" s="68" t="s">
        <v>4595</v>
      </c>
      <c r="C4526" s="53">
        <v>238</v>
      </c>
      <c r="D4526" s="38" t="s">
        <v>391</v>
      </c>
      <c r="E4526" s="13">
        <f>C4526*$H$4</f>
        <v>12138</v>
      </c>
      <c r="F4526" s="14">
        <f t="shared" si="387"/>
        <v>0</v>
      </c>
      <c r="G4526" s="13">
        <f t="shared" si="386"/>
        <v>10115</v>
      </c>
      <c r="H4526" s="13">
        <f t="shared" si="388"/>
        <v>12138</v>
      </c>
    </row>
    <row r="4527" spans="1:8" ht="12.4" customHeight="1" outlineLevel="2">
      <c r="A4527" s="19">
        <v>4671928</v>
      </c>
      <c r="B4527" s="68" t="s">
        <v>4596</v>
      </c>
      <c r="C4527" s="53">
        <v>238</v>
      </c>
      <c r="D4527" s="38" t="s">
        <v>391</v>
      </c>
      <c r="E4527" s="13">
        <f>C4527*$H$4</f>
        <v>12138</v>
      </c>
      <c r="F4527" s="14">
        <f t="shared" si="387"/>
        <v>0</v>
      </c>
      <c r="G4527" s="13">
        <f t="shared" si="386"/>
        <v>10115</v>
      </c>
      <c r="H4527" s="13">
        <f t="shared" si="388"/>
        <v>12138</v>
      </c>
    </row>
    <row r="4528" spans="1:8" ht="12.4" customHeight="1" outlineLevel="2">
      <c r="A4528" s="19">
        <v>4671814</v>
      </c>
      <c r="B4528" s="68" t="s">
        <v>10715</v>
      </c>
      <c r="C4528" s="53">
        <v>111</v>
      </c>
      <c r="D4528" s="38" t="s">
        <v>391</v>
      </c>
      <c r="E4528" s="13">
        <f>C4528*$H$4</f>
        <v>5661</v>
      </c>
      <c r="F4528" s="14">
        <f t="shared" si="387"/>
        <v>0</v>
      </c>
      <c r="G4528" s="13">
        <f t="shared" si="386"/>
        <v>4717.5</v>
      </c>
      <c r="H4528" s="13">
        <f t="shared" ref="H4528:H4558" si="389">E4528-E4528*F4528</f>
        <v>5661</v>
      </c>
    </row>
    <row r="4529" spans="1:8" ht="12.4" customHeight="1" outlineLevel="2">
      <c r="A4529" s="19">
        <v>4671815</v>
      </c>
      <c r="B4529" s="68" t="s">
        <v>10716</v>
      </c>
      <c r="C4529" s="53">
        <v>111</v>
      </c>
      <c r="D4529" s="38" t="s">
        <v>391</v>
      </c>
      <c r="E4529" s="13">
        <f>C4529*$H$4</f>
        <v>5661</v>
      </c>
      <c r="F4529" s="14">
        <f t="shared" si="387"/>
        <v>0</v>
      </c>
      <c r="G4529" s="13">
        <f t="shared" si="386"/>
        <v>4717.5</v>
      </c>
      <c r="H4529" s="13">
        <f t="shared" si="389"/>
        <v>5661</v>
      </c>
    </row>
    <row r="4530" spans="1:8" ht="12.4" customHeight="1" outlineLevel="2">
      <c r="A4530" s="19">
        <v>4671816</v>
      </c>
      <c r="B4530" s="68" t="s">
        <v>10717</v>
      </c>
      <c r="C4530" s="53">
        <v>111</v>
      </c>
      <c r="D4530" s="38" t="s">
        <v>391</v>
      </c>
      <c r="E4530" s="13">
        <f>C4530*$H$4</f>
        <v>5661</v>
      </c>
      <c r="F4530" s="14">
        <f t="shared" si="387"/>
        <v>0</v>
      </c>
      <c r="G4530" s="13">
        <f t="shared" si="386"/>
        <v>4717.5</v>
      </c>
      <c r="H4530" s="13">
        <f t="shared" si="389"/>
        <v>5661</v>
      </c>
    </row>
    <row r="4531" spans="1:8" ht="12.4" customHeight="1" outlineLevel="2">
      <c r="A4531" s="19">
        <v>4671817</v>
      </c>
      <c r="B4531" s="68" t="s">
        <v>10718</v>
      </c>
      <c r="C4531" s="53">
        <v>111</v>
      </c>
      <c r="D4531" s="38" t="s">
        <v>391</v>
      </c>
      <c r="E4531" s="13">
        <f>C4531*$H$4</f>
        <v>5661</v>
      </c>
      <c r="F4531" s="14">
        <f t="shared" si="387"/>
        <v>0</v>
      </c>
      <c r="G4531" s="13">
        <f t="shared" si="386"/>
        <v>4717.5</v>
      </c>
      <c r="H4531" s="13">
        <f t="shared" si="389"/>
        <v>5661</v>
      </c>
    </row>
    <row r="4532" spans="1:8" ht="12.4" customHeight="1" outlineLevel="2">
      <c r="A4532" s="19">
        <v>4671818</v>
      </c>
      <c r="B4532" s="68" t="s">
        <v>10719</v>
      </c>
      <c r="C4532" s="53">
        <v>111</v>
      </c>
      <c r="D4532" s="38" t="s">
        <v>391</v>
      </c>
      <c r="E4532" s="13">
        <f>C4532*$H$4</f>
        <v>5661</v>
      </c>
      <c r="F4532" s="14">
        <f t="shared" si="387"/>
        <v>0</v>
      </c>
      <c r="G4532" s="13">
        <f t="shared" si="386"/>
        <v>4717.5</v>
      </c>
      <c r="H4532" s="13">
        <f t="shared" si="389"/>
        <v>5661</v>
      </c>
    </row>
    <row r="4533" spans="1:8" ht="12.4" customHeight="1" outlineLevel="2">
      <c r="A4533" s="19">
        <v>4671819</v>
      </c>
      <c r="B4533" s="68" t="s">
        <v>10720</v>
      </c>
      <c r="C4533" s="53">
        <v>112</v>
      </c>
      <c r="D4533" s="38" t="s">
        <v>391</v>
      </c>
      <c r="E4533" s="13">
        <f>C4533*$H$4</f>
        <v>5712</v>
      </c>
      <c r="F4533" s="14">
        <f t="shared" si="387"/>
        <v>0</v>
      </c>
      <c r="G4533" s="13">
        <f t="shared" si="386"/>
        <v>4760</v>
      </c>
      <c r="H4533" s="13">
        <f t="shared" si="389"/>
        <v>5712</v>
      </c>
    </row>
    <row r="4534" spans="1:8" ht="12.4" customHeight="1" outlineLevel="2">
      <c r="A4534" s="19">
        <v>4671820</v>
      </c>
      <c r="B4534" s="68" t="s">
        <v>10721</v>
      </c>
      <c r="C4534" s="53">
        <v>112</v>
      </c>
      <c r="D4534" s="38" t="s">
        <v>391</v>
      </c>
      <c r="E4534" s="13">
        <f>C4534*$H$4</f>
        <v>5712</v>
      </c>
      <c r="F4534" s="14">
        <f t="shared" si="387"/>
        <v>0</v>
      </c>
      <c r="G4534" s="13">
        <f t="shared" si="386"/>
        <v>4760</v>
      </c>
      <c r="H4534" s="13">
        <f t="shared" si="389"/>
        <v>5712</v>
      </c>
    </row>
    <row r="4535" spans="1:8" ht="12.4" customHeight="1" outlineLevel="2">
      <c r="A4535" s="19">
        <v>4671821</v>
      </c>
      <c r="B4535" s="68" t="s">
        <v>10722</v>
      </c>
      <c r="C4535" s="53">
        <v>112</v>
      </c>
      <c r="D4535" s="38" t="s">
        <v>391</v>
      </c>
      <c r="E4535" s="13">
        <f>C4535*$H$4</f>
        <v>5712</v>
      </c>
      <c r="F4535" s="14">
        <f t="shared" si="387"/>
        <v>0</v>
      </c>
      <c r="G4535" s="13">
        <f t="shared" si="386"/>
        <v>4760</v>
      </c>
      <c r="H4535" s="13">
        <f t="shared" si="389"/>
        <v>5712</v>
      </c>
    </row>
    <row r="4536" spans="1:8" ht="12.4" customHeight="1" outlineLevel="2">
      <c r="A4536" s="19">
        <v>4671822</v>
      </c>
      <c r="B4536" s="68" t="s">
        <v>10723</v>
      </c>
      <c r="C4536" s="53">
        <v>112</v>
      </c>
      <c r="D4536" s="38" t="s">
        <v>391</v>
      </c>
      <c r="E4536" s="13">
        <f>C4536*$H$4</f>
        <v>5712</v>
      </c>
      <c r="F4536" s="14">
        <f t="shared" si="387"/>
        <v>0</v>
      </c>
      <c r="G4536" s="13">
        <f t="shared" si="386"/>
        <v>4760</v>
      </c>
      <c r="H4536" s="13">
        <f t="shared" si="389"/>
        <v>5712</v>
      </c>
    </row>
    <row r="4537" spans="1:8" ht="12.4" customHeight="1" outlineLevel="2">
      <c r="A4537" s="19">
        <v>4671823</v>
      </c>
      <c r="B4537" s="68" t="s">
        <v>10724</v>
      </c>
      <c r="C4537" s="53">
        <v>113</v>
      </c>
      <c r="D4537" s="38" t="s">
        <v>391</v>
      </c>
      <c r="E4537" s="13">
        <f>C4537*$H$4</f>
        <v>5763</v>
      </c>
      <c r="F4537" s="14">
        <f t="shared" si="387"/>
        <v>0</v>
      </c>
      <c r="G4537" s="13">
        <f t="shared" si="386"/>
        <v>4802.5</v>
      </c>
      <c r="H4537" s="13">
        <f t="shared" si="389"/>
        <v>5763</v>
      </c>
    </row>
    <row r="4538" spans="1:8" ht="12.4" customHeight="1" outlineLevel="2">
      <c r="A4538" s="19">
        <v>4671824</v>
      </c>
      <c r="B4538" s="68" t="s">
        <v>10725</v>
      </c>
      <c r="C4538" s="53">
        <v>148</v>
      </c>
      <c r="D4538" s="38" t="s">
        <v>391</v>
      </c>
      <c r="E4538" s="13">
        <f>C4538*$H$4</f>
        <v>7548</v>
      </c>
      <c r="F4538" s="14">
        <f t="shared" si="387"/>
        <v>0</v>
      </c>
      <c r="G4538" s="13">
        <f t="shared" si="386"/>
        <v>6290</v>
      </c>
      <c r="H4538" s="13">
        <f t="shared" si="389"/>
        <v>7548</v>
      </c>
    </row>
    <row r="4539" spans="1:8" ht="12.4" customHeight="1" outlineLevel="2">
      <c r="A4539" s="19">
        <v>4671825</v>
      </c>
      <c r="B4539" s="68" t="s">
        <v>10726</v>
      </c>
      <c r="C4539" s="53">
        <v>228</v>
      </c>
      <c r="D4539" s="38" t="s">
        <v>391</v>
      </c>
      <c r="E4539" s="13">
        <f>C4539*$H$4</f>
        <v>11628</v>
      </c>
      <c r="F4539" s="14">
        <f t="shared" si="387"/>
        <v>0</v>
      </c>
      <c r="G4539" s="13">
        <f t="shared" si="386"/>
        <v>9690</v>
      </c>
      <c r="H4539" s="13">
        <f t="shared" si="389"/>
        <v>11628</v>
      </c>
    </row>
    <row r="4540" spans="1:8" ht="12.4" customHeight="1" outlineLevel="2">
      <c r="A4540" s="19">
        <v>4671826</v>
      </c>
      <c r="B4540" s="68" t="s">
        <v>10727</v>
      </c>
      <c r="C4540" s="53">
        <v>228</v>
      </c>
      <c r="D4540" s="38" t="s">
        <v>391</v>
      </c>
      <c r="E4540" s="13">
        <f>C4540*$H$4</f>
        <v>11628</v>
      </c>
      <c r="F4540" s="14">
        <f t="shared" si="387"/>
        <v>0</v>
      </c>
      <c r="G4540" s="13">
        <f t="shared" si="386"/>
        <v>9690</v>
      </c>
      <c r="H4540" s="13">
        <f t="shared" si="389"/>
        <v>11628</v>
      </c>
    </row>
    <row r="4541" spans="1:8" ht="12.4" customHeight="1" outlineLevel="2">
      <c r="A4541" s="19">
        <v>4671840</v>
      </c>
      <c r="B4541" s="68" t="s">
        <v>10728</v>
      </c>
      <c r="C4541" s="53">
        <v>115</v>
      </c>
      <c r="D4541" s="38" t="s">
        <v>391</v>
      </c>
      <c r="E4541" s="13">
        <f>C4541*$H$4</f>
        <v>5865</v>
      </c>
      <c r="F4541" s="14">
        <f t="shared" si="387"/>
        <v>0</v>
      </c>
      <c r="G4541" s="13">
        <f t="shared" si="386"/>
        <v>4887.5</v>
      </c>
      <c r="H4541" s="13">
        <f t="shared" si="389"/>
        <v>5865</v>
      </c>
    </row>
    <row r="4542" spans="1:8" ht="12.4" customHeight="1" outlineLevel="2">
      <c r="A4542" s="19">
        <v>4671841</v>
      </c>
      <c r="B4542" s="68" t="s">
        <v>10729</v>
      </c>
      <c r="C4542" s="53">
        <v>115</v>
      </c>
      <c r="D4542" s="38" t="s">
        <v>391</v>
      </c>
      <c r="E4542" s="13">
        <f>C4542*$H$4</f>
        <v>5865</v>
      </c>
      <c r="F4542" s="14">
        <f t="shared" si="387"/>
        <v>0</v>
      </c>
      <c r="G4542" s="13">
        <f t="shared" si="386"/>
        <v>4887.5</v>
      </c>
      <c r="H4542" s="13">
        <f t="shared" si="389"/>
        <v>5865</v>
      </c>
    </row>
    <row r="4543" spans="1:8" ht="12.4" customHeight="1" outlineLevel="2">
      <c r="A4543" s="19">
        <v>4671842</v>
      </c>
      <c r="B4543" s="68" t="s">
        <v>10730</v>
      </c>
      <c r="C4543" s="53">
        <v>115</v>
      </c>
      <c r="D4543" s="38" t="s">
        <v>391</v>
      </c>
      <c r="E4543" s="13">
        <f>C4543*$H$4</f>
        <v>5865</v>
      </c>
      <c r="F4543" s="14">
        <f t="shared" si="387"/>
        <v>0</v>
      </c>
      <c r="G4543" s="13">
        <f t="shared" si="386"/>
        <v>4887.5</v>
      </c>
      <c r="H4543" s="13">
        <f t="shared" si="389"/>
        <v>5865</v>
      </c>
    </row>
    <row r="4544" spans="1:8" ht="12.4" customHeight="1" outlineLevel="2">
      <c r="A4544" s="19">
        <v>4671843</v>
      </c>
      <c r="B4544" s="68" t="s">
        <v>10731</v>
      </c>
      <c r="C4544" s="53">
        <v>115</v>
      </c>
      <c r="D4544" s="38" t="s">
        <v>391</v>
      </c>
      <c r="E4544" s="13">
        <f>C4544*$H$4</f>
        <v>5865</v>
      </c>
      <c r="F4544" s="14">
        <f t="shared" si="387"/>
        <v>0</v>
      </c>
      <c r="G4544" s="13">
        <f t="shared" si="386"/>
        <v>4887.5</v>
      </c>
      <c r="H4544" s="13">
        <f t="shared" si="389"/>
        <v>5865</v>
      </c>
    </row>
    <row r="4545" spans="1:8" ht="12.4" customHeight="1" outlineLevel="2">
      <c r="A4545" s="19">
        <v>4671844</v>
      </c>
      <c r="B4545" s="68" t="s">
        <v>10732</v>
      </c>
      <c r="C4545" s="53">
        <v>115</v>
      </c>
      <c r="D4545" s="38" t="s">
        <v>391</v>
      </c>
      <c r="E4545" s="13">
        <f>C4545*$H$4</f>
        <v>5865</v>
      </c>
      <c r="F4545" s="14">
        <f t="shared" si="387"/>
        <v>0</v>
      </c>
      <c r="G4545" s="13">
        <f t="shared" si="386"/>
        <v>4887.5</v>
      </c>
      <c r="H4545" s="13">
        <f t="shared" si="389"/>
        <v>5865</v>
      </c>
    </row>
    <row r="4546" spans="1:8" ht="12.4" customHeight="1" outlineLevel="2">
      <c r="A4546" s="19">
        <v>4671845</v>
      </c>
      <c r="B4546" s="68" t="s">
        <v>10733</v>
      </c>
      <c r="C4546" s="53">
        <v>115</v>
      </c>
      <c r="D4546" s="38" t="s">
        <v>391</v>
      </c>
      <c r="E4546" s="13">
        <f>C4546*$H$4</f>
        <v>5865</v>
      </c>
      <c r="F4546" s="14">
        <f t="shared" si="387"/>
        <v>0</v>
      </c>
      <c r="G4546" s="13">
        <f t="shared" si="386"/>
        <v>4887.5</v>
      </c>
      <c r="H4546" s="13">
        <f t="shared" si="389"/>
        <v>5865</v>
      </c>
    </row>
    <row r="4547" spans="1:8" ht="12.4" customHeight="1" outlineLevel="2">
      <c r="A4547" s="19">
        <v>4671846</v>
      </c>
      <c r="B4547" s="68" t="s">
        <v>10734</v>
      </c>
      <c r="C4547" s="53">
        <v>115</v>
      </c>
      <c r="D4547" s="38" t="s">
        <v>391</v>
      </c>
      <c r="E4547" s="13">
        <f>C4547*$H$4</f>
        <v>5865</v>
      </c>
      <c r="F4547" s="14">
        <f t="shared" si="387"/>
        <v>0</v>
      </c>
      <c r="G4547" s="13">
        <f t="shared" si="386"/>
        <v>4887.5</v>
      </c>
      <c r="H4547" s="13">
        <f t="shared" si="389"/>
        <v>5865</v>
      </c>
    </row>
    <row r="4548" spans="1:8" ht="12.4" customHeight="1" outlineLevel="2">
      <c r="A4548" s="19">
        <v>4671847</v>
      </c>
      <c r="B4548" s="68" t="s">
        <v>10735</v>
      </c>
      <c r="C4548" s="53">
        <v>115</v>
      </c>
      <c r="D4548" s="38" t="s">
        <v>391</v>
      </c>
      <c r="E4548" s="13">
        <f>C4548*$H$4</f>
        <v>5865</v>
      </c>
      <c r="F4548" s="14">
        <f t="shared" si="387"/>
        <v>0</v>
      </c>
      <c r="G4548" s="13">
        <f t="shared" si="386"/>
        <v>4887.5</v>
      </c>
      <c r="H4548" s="13">
        <f t="shared" si="389"/>
        <v>5865</v>
      </c>
    </row>
    <row r="4549" spans="1:8" ht="12.4" customHeight="1" outlineLevel="2">
      <c r="A4549" s="19">
        <v>4671848</v>
      </c>
      <c r="B4549" s="68" t="s">
        <v>10736</v>
      </c>
      <c r="C4549" s="53">
        <v>115</v>
      </c>
      <c r="D4549" s="38" t="s">
        <v>391</v>
      </c>
      <c r="E4549" s="13">
        <f>C4549*$H$4</f>
        <v>5865</v>
      </c>
      <c r="F4549" s="14">
        <f t="shared" si="387"/>
        <v>0</v>
      </c>
      <c r="G4549" s="13">
        <f t="shared" si="386"/>
        <v>4887.5</v>
      </c>
      <c r="H4549" s="13">
        <f t="shared" si="389"/>
        <v>5865</v>
      </c>
    </row>
    <row r="4550" spans="1:8" ht="12.4" customHeight="1" outlineLevel="2">
      <c r="A4550" s="19">
        <v>4671849</v>
      </c>
      <c r="B4550" s="68" t="s">
        <v>10737</v>
      </c>
      <c r="C4550" s="53">
        <v>115</v>
      </c>
      <c r="D4550" s="38" t="s">
        <v>391</v>
      </c>
      <c r="E4550" s="13">
        <f>C4550*$H$4</f>
        <v>5865</v>
      </c>
      <c r="F4550" s="14">
        <f t="shared" si="387"/>
        <v>0</v>
      </c>
      <c r="G4550" s="13">
        <f t="shared" si="386"/>
        <v>4887.5</v>
      </c>
      <c r="H4550" s="13">
        <f t="shared" si="389"/>
        <v>5865</v>
      </c>
    </row>
    <row r="4551" spans="1:8" ht="12.4" customHeight="1" outlineLevel="2">
      <c r="A4551" s="19">
        <v>4671850</v>
      </c>
      <c r="B4551" s="68" t="s">
        <v>10738</v>
      </c>
      <c r="C4551" s="53">
        <v>160</v>
      </c>
      <c r="D4551" s="38" t="s">
        <v>391</v>
      </c>
      <c r="E4551" s="13">
        <f>C4551*$H$4</f>
        <v>8160</v>
      </c>
      <c r="F4551" s="14">
        <f t="shared" si="387"/>
        <v>0</v>
      </c>
      <c r="G4551" s="13">
        <f t="shared" si="386"/>
        <v>6800</v>
      </c>
      <c r="H4551" s="13">
        <f t="shared" si="389"/>
        <v>8160</v>
      </c>
    </row>
    <row r="4552" spans="1:8" ht="12.4" customHeight="1" outlineLevel="2">
      <c r="A4552" s="19">
        <v>4671851</v>
      </c>
      <c r="B4552" s="68" t="s">
        <v>10739</v>
      </c>
      <c r="C4552" s="53">
        <v>257</v>
      </c>
      <c r="D4552" s="38" t="s">
        <v>391</v>
      </c>
      <c r="E4552" s="13">
        <f>C4552*$H$4</f>
        <v>13107</v>
      </c>
      <c r="F4552" s="14">
        <f t="shared" si="387"/>
        <v>0</v>
      </c>
      <c r="G4552" s="13">
        <f t="shared" si="386"/>
        <v>10922.5</v>
      </c>
      <c r="H4552" s="13">
        <f t="shared" si="389"/>
        <v>13107</v>
      </c>
    </row>
    <row r="4553" spans="1:8" ht="12.4" customHeight="1" outlineLevel="2">
      <c r="A4553" s="19">
        <v>4671852</v>
      </c>
      <c r="B4553" s="68" t="s">
        <v>10740</v>
      </c>
      <c r="C4553" s="53">
        <v>257</v>
      </c>
      <c r="D4553" s="38" t="s">
        <v>391</v>
      </c>
      <c r="E4553" s="13">
        <f>C4553*$H$4</f>
        <v>13107</v>
      </c>
      <c r="F4553" s="14">
        <f t="shared" si="387"/>
        <v>0</v>
      </c>
      <c r="G4553" s="13">
        <f t="shared" si="386"/>
        <v>10922.5</v>
      </c>
      <c r="H4553" s="13">
        <f t="shared" si="389"/>
        <v>13107</v>
      </c>
    </row>
    <row r="4554" spans="1:8" ht="12.4" customHeight="1" outlineLevel="2">
      <c r="A4554" s="19">
        <v>4671889</v>
      </c>
      <c r="B4554" s="68" t="s">
        <v>10741</v>
      </c>
      <c r="C4554" s="53">
        <v>168</v>
      </c>
      <c r="D4554" s="38" t="s">
        <v>391</v>
      </c>
      <c r="E4554" s="13">
        <f>C4554*$H$4</f>
        <v>8568</v>
      </c>
      <c r="F4554" s="14">
        <f t="shared" si="387"/>
        <v>0</v>
      </c>
      <c r="G4554" s="13">
        <f t="shared" si="386"/>
        <v>7140</v>
      </c>
      <c r="H4554" s="13">
        <f t="shared" si="389"/>
        <v>8568</v>
      </c>
    </row>
    <row r="4555" spans="1:8" ht="12.4" customHeight="1" outlineLevel="2">
      <c r="A4555" s="19">
        <v>4671890</v>
      </c>
      <c r="B4555" s="68" t="s">
        <v>10742</v>
      </c>
      <c r="C4555" s="53">
        <v>168</v>
      </c>
      <c r="D4555" s="38" t="s">
        <v>391</v>
      </c>
      <c r="E4555" s="13">
        <f>C4555*$H$4</f>
        <v>8568</v>
      </c>
      <c r="F4555" s="14">
        <f t="shared" si="387"/>
        <v>0</v>
      </c>
      <c r="G4555" s="13">
        <f t="shared" si="386"/>
        <v>7140</v>
      </c>
      <c r="H4555" s="13">
        <f t="shared" si="389"/>
        <v>8568</v>
      </c>
    </row>
    <row r="4556" spans="1:8" ht="12.4" customHeight="1" outlineLevel="2">
      <c r="A4556" s="19">
        <v>4671891</v>
      </c>
      <c r="B4556" s="68" t="s">
        <v>10743</v>
      </c>
      <c r="C4556" s="53">
        <v>172</v>
      </c>
      <c r="D4556" s="38" t="s">
        <v>391</v>
      </c>
      <c r="E4556" s="13">
        <f>C4556*$H$4</f>
        <v>8772</v>
      </c>
      <c r="F4556" s="14">
        <f t="shared" si="387"/>
        <v>0</v>
      </c>
      <c r="G4556" s="13">
        <f t="shared" si="386"/>
        <v>7310</v>
      </c>
      <c r="H4556" s="13">
        <f t="shared" si="389"/>
        <v>8772</v>
      </c>
    </row>
    <row r="4557" spans="1:8" ht="12.4" customHeight="1" outlineLevel="2">
      <c r="A4557" s="19">
        <v>4671892</v>
      </c>
      <c r="B4557" s="68" t="s">
        <v>10744</v>
      </c>
      <c r="C4557" s="53">
        <v>172</v>
      </c>
      <c r="D4557" s="38" t="s">
        <v>391</v>
      </c>
      <c r="E4557" s="13">
        <f>C4557*$H$4</f>
        <v>8772</v>
      </c>
      <c r="F4557" s="14">
        <f t="shared" si="387"/>
        <v>0</v>
      </c>
      <c r="G4557" s="13">
        <f t="shared" si="386"/>
        <v>7310</v>
      </c>
      <c r="H4557" s="13">
        <f t="shared" si="389"/>
        <v>8772</v>
      </c>
    </row>
    <row r="4558" spans="1:8" ht="12.4" customHeight="1" outlineLevel="2">
      <c r="A4558" s="19">
        <v>4671893</v>
      </c>
      <c r="B4558" s="68" t="s">
        <v>10745</v>
      </c>
      <c r="C4558" s="53">
        <v>174</v>
      </c>
      <c r="D4558" s="38" t="s">
        <v>391</v>
      </c>
      <c r="E4558" s="13">
        <f>C4558*$H$4</f>
        <v>8874</v>
      </c>
      <c r="F4558" s="14">
        <f t="shared" si="387"/>
        <v>0</v>
      </c>
      <c r="G4558" s="13">
        <f t="shared" ref="G4558:G4621" si="390">ROUND(H4558/1.2,2)</f>
        <v>7395</v>
      </c>
      <c r="H4558" s="13">
        <f t="shared" si="389"/>
        <v>8874</v>
      </c>
    </row>
    <row r="4559" spans="1:8" ht="12.4" customHeight="1" outlineLevel="2">
      <c r="A4559" s="19">
        <v>4671894</v>
      </c>
      <c r="B4559" s="68" t="s">
        <v>10746</v>
      </c>
      <c r="C4559" s="53">
        <v>174</v>
      </c>
      <c r="D4559" s="38" t="s">
        <v>391</v>
      </c>
      <c r="E4559" s="13">
        <f>C4559*$H$4</f>
        <v>8874</v>
      </c>
      <c r="F4559" s="14">
        <f t="shared" si="387"/>
        <v>0</v>
      </c>
      <c r="G4559" s="13">
        <f t="shared" si="390"/>
        <v>7395</v>
      </c>
      <c r="H4559" s="13">
        <f t="shared" ref="H4559:H4574" si="391">E4559-E4559*F4559</f>
        <v>8874</v>
      </c>
    </row>
    <row r="4560" spans="1:8" ht="12.4" customHeight="1" outlineLevel="2">
      <c r="A4560" s="19">
        <v>4671895</v>
      </c>
      <c r="B4560" s="68" t="s">
        <v>10747</v>
      </c>
      <c r="C4560" s="53">
        <v>188</v>
      </c>
      <c r="D4560" s="38" t="s">
        <v>391</v>
      </c>
      <c r="E4560" s="13">
        <f>C4560*$H$4</f>
        <v>9588</v>
      </c>
      <c r="F4560" s="14">
        <f t="shared" si="387"/>
        <v>0</v>
      </c>
      <c r="G4560" s="13">
        <f t="shared" si="390"/>
        <v>7990</v>
      </c>
      <c r="H4560" s="13">
        <f t="shared" si="391"/>
        <v>9588</v>
      </c>
    </row>
    <row r="4561" spans="1:8" ht="12.4" customHeight="1" outlineLevel="2">
      <c r="A4561" s="19">
        <v>4671897</v>
      </c>
      <c r="B4561" s="68" t="s">
        <v>10748</v>
      </c>
      <c r="C4561" s="53">
        <v>244</v>
      </c>
      <c r="D4561" s="38" t="s">
        <v>391</v>
      </c>
      <c r="E4561" s="13">
        <f>C4561*$H$4</f>
        <v>12444</v>
      </c>
      <c r="F4561" s="14">
        <f t="shared" si="387"/>
        <v>0</v>
      </c>
      <c r="G4561" s="13">
        <f t="shared" si="390"/>
        <v>10370</v>
      </c>
      <c r="H4561" s="13">
        <f t="shared" si="391"/>
        <v>12444</v>
      </c>
    </row>
    <row r="4562" spans="1:8" ht="12.4" customHeight="1" outlineLevel="2">
      <c r="A4562" s="19">
        <v>4671898</v>
      </c>
      <c r="B4562" s="68" t="s">
        <v>10749</v>
      </c>
      <c r="C4562" s="53">
        <v>244</v>
      </c>
      <c r="D4562" s="38" t="s">
        <v>391</v>
      </c>
      <c r="E4562" s="13">
        <f>C4562*$H$4</f>
        <v>12444</v>
      </c>
      <c r="F4562" s="14">
        <f t="shared" si="387"/>
        <v>0</v>
      </c>
      <c r="G4562" s="13">
        <f t="shared" si="390"/>
        <v>10370</v>
      </c>
      <c r="H4562" s="13">
        <f t="shared" si="391"/>
        <v>12444</v>
      </c>
    </row>
    <row r="4563" spans="1:8" ht="12.4" customHeight="1" outlineLevel="2">
      <c r="A4563" s="19">
        <v>4671909</v>
      </c>
      <c r="B4563" s="68" t="s">
        <v>10750</v>
      </c>
      <c r="C4563" s="53">
        <v>180</v>
      </c>
      <c r="D4563" s="38" t="s">
        <v>391</v>
      </c>
      <c r="E4563" s="13">
        <f>C4563*$H$4</f>
        <v>9180</v>
      </c>
      <c r="F4563" s="14">
        <f t="shared" si="387"/>
        <v>0</v>
      </c>
      <c r="G4563" s="13">
        <f t="shared" si="390"/>
        <v>7650</v>
      </c>
      <c r="H4563" s="13">
        <f t="shared" si="391"/>
        <v>9180</v>
      </c>
    </row>
    <row r="4564" spans="1:8" ht="12.4" customHeight="1" outlineLevel="2">
      <c r="A4564" s="19">
        <v>4671910</v>
      </c>
      <c r="B4564" s="68" t="s">
        <v>10751</v>
      </c>
      <c r="C4564" s="53">
        <v>180</v>
      </c>
      <c r="D4564" s="38" t="s">
        <v>391</v>
      </c>
      <c r="E4564" s="13">
        <f>C4564*$H$4</f>
        <v>9180</v>
      </c>
      <c r="F4564" s="14">
        <f t="shared" si="387"/>
        <v>0</v>
      </c>
      <c r="G4564" s="13">
        <f t="shared" si="390"/>
        <v>7650</v>
      </c>
      <c r="H4564" s="13">
        <f t="shared" si="391"/>
        <v>9180</v>
      </c>
    </row>
    <row r="4565" spans="1:8" ht="12.4" customHeight="1" outlineLevel="2">
      <c r="A4565" s="19">
        <v>4671911</v>
      </c>
      <c r="B4565" s="68" t="s">
        <v>10752</v>
      </c>
      <c r="C4565" s="53">
        <v>185</v>
      </c>
      <c r="D4565" s="38" t="s">
        <v>391</v>
      </c>
      <c r="E4565" s="13">
        <f>C4565*$H$4</f>
        <v>9435</v>
      </c>
      <c r="F4565" s="14">
        <f t="shared" si="387"/>
        <v>0</v>
      </c>
      <c r="G4565" s="13">
        <f t="shared" si="390"/>
        <v>7862.5</v>
      </c>
      <c r="H4565" s="13">
        <f t="shared" si="391"/>
        <v>9435</v>
      </c>
    </row>
    <row r="4566" spans="1:8" ht="12.4" customHeight="1" outlineLevel="2">
      <c r="A4566" s="19">
        <v>4671912</v>
      </c>
      <c r="B4566" s="68" t="s">
        <v>10753</v>
      </c>
      <c r="C4566" s="53">
        <v>185</v>
      </c>
      <c r="D4566" s="38" t="s">
        <v>391</v>
      </c>
      <c r="E4566" s="13">
        <f>C4566*$H$4</f>
        <v>9435</v>
      </c>
      <c r="F4566" s="14">
        <f t="shared" si="387"/>
        <v>0</v>
      </c>
      <c r="G4566" s="13">
        <f t="shared" si="390"/>
        <v>7862.5</v>
      </c>
      <c r="H4566" s="13">
        <f t="shared" si="391"/>
        <v>9435</v>
      </c>
    </row>
    <row r="4567" spans="1:8" ht="12.4" customHeight="1" outlineLevel="2">
      <c r="A4567" s="19">
        <v>4671913</v>
      </c>
      <c r="B4567" s="68" t="s">
        <v>10754</v>
      </c>
      <c r="C4567" s="53">
        <v>189</v>
      </c>
      <c r="D4567" s="38" t="s">
        <v>391</v>
      </c>
      <c r="E4567" s="13">
        <f>C4567*$H$4</f>
        <v>9639</v>
      </c>
      <c r="F4567" s="14">
        <f t="shared" si="387"/>
        <v>0</v>
      </c>
      <c r="G4567" s="13">
        <f t="shared" si="390"/>
        <v>8032.5</v>
      </c>
      <c r="H4567" s="13">
        <f t="shared" si="391"/>
        <v>9639</v>
      </c>
    </row>
    <row r="4568" spans="1:8" ht="12.4" customHeight="1" outlineLevel="2">
      <c r="A4568" s="19">
        <v>4671914</v>
      </c>
      <c r="B4568" s="68" t="s">
        <v>10755</v>
      </c>
      <c r="C4568" s="53">
        <v>189</v>
      </c>
      <c r="D4568" s="38" t="s">
        <v>391</v>
      </c>
      <c r="E4568" s="13">
        <f>C4568*$H$4</f>
        <v>9639</v>
      </c>
      <c r="F4568" s="14">
        <f t="shared" si="387"/>
        <v>0</v>
      </c>
      <c r="G4568" s="13">
        <f t="shared" si="390"/>
        <v>8032.5</v>
      </c>
      <c r="H4568" s="13">
        <f t="shared" si="391"/>
        <v>9639</v>
      </c>
    </row>
    <row r="4569" spans="1:8" ht="12.4" customHeight="1" outlineLevel="2">
      <c r="A4569" s="19">
        <v>4671915</v>
      </c>
      <c r="B4569" s="68" t="s">
        <v>10756</v>
      </c>
      <c r="C4569" s="53">
        <v>211</v>
      </c>
      <c r="D4569" s="38" t="s">
        <v>391</v>
      </c>
      <c r="E4569" s="13">
        <f>C4569*$H$4</f>
        <v>10761</v>
      </c>
      <c r="F4569" s="14">
        <f t="shared" si="387"/>
        <v>0</v>
      </c>
      <c r="G4569" s="13">
        <f t="shared" si="390"/>
        <v>8967.5</v>
      </c>
      <c r="H4569" s="13">
        <f t="shared" si="391"/>
        <v>10761</v>
      </c>
    </row>
    <row r="4570" spans="1:8" ht="12.4" customHeight="1" outlineLevel="2">
      <c r="A4570" s="19">
        <v>4671917</v>
      </c>
      <c r="B4570" s="68" t="s">
        <v>10757</v>
      </c>
      <c r="C4570" s="53">
        <v>277</v>
      </c>
      <c r="D4570" s="38" t="s">
        <v>391</v>
      </c>
      <c r="E4570" s="13">
        <f>C4570*$H$4</f>
        <v>14127</v>
      </c>
      <c r="F4570" s="14">
        <f t="shared" si="387"/>
        <v>0</v>
      </c>
      <c r="G4570" s="13">
        <f t="shared" si="390"/>
        <v>11772.5</v>
      </c>
      <c r="H4570" s="13">
        <f t="shared" si="391"/>
        <v>14127</v>
      </c>
    </row>
    <row r="4571" spans="1:8" ht="12.4" customHeight="1" outlineLevel="2">
      <c r="A4571" s="19">
        <v>4671918</v>
      </c>
      <c r="B4571" s="68" t="s">
        <v>10758</v>
      </c>
      <c r="C4571" s="53">
        <v>277</v>
      </c>
      <c r="D4571" s="38" t="s">
        <v>391</v>
      </c>
      <c r="E4571" s="13">
        <f>C4571*$H$4</f>
        <v>14127</v>
      </c>
      <c r="F4571" s="14">
        <f t="shared" si="387"/>
        <v>0</v>
      </c>
      <c r="G4571" s="13">
        <f t="shared" si="390"/>
        <v>11772.5</v>
      </c>
      <c r="H4571" s="13">
        <f t="shared" si="391"/>
        <v>14127</v>
      </c>
    </row>
    <row r="4572" spans="1:8" ht="12.4" customHeight="1" outlineLevel="2">
      <c r="A4572" s="19">
        <v>4671958</v>
      </c>
      <c r="B4572" s="68" t="s">
        <v>10759</v>
      </c>
      <c r="C4572" s="53">
        <v>49.3</v>
      </c>
      <c r="D4572" s="38" t="s">
        <v>391</v>
      </c>
      <c r="E4572" s="13">
        <f>C4572*$H$4</f>
        <v>2514.2999999999997</v>
      </c>
      <c r="F4572" s="14">
        <f t="shared" si="387"/>
        <v>0</v>
      </c>
      <c r="G4572" s="13">
        <f t="shared" si="390"/>
        <v>2095.25</v>
      </c>
      <c r="H4572" s="13">
        <f t="shared" si="391"/>
        <v>2514.2999999999997</v>
      </c>
    </row>
    <row r="4573" spans="1:8" ht="12.4" customHeight="1" outlineLevel="2">
      <c r="A4573" s="19">
        <v>4671977</v>
      </c>
      <c r="B4573" s="68" t="s">
        <v>10760</v>
      </c>
      <c r="C4573" s="53">
        <v>23.400000000000002</v>
      </c>
      <c r="D4573" s="38" t="s">
        <v>391</v>
      </c>
      <c r="E4573" s="13">
        <f>C4573*$H$4</f>
        <v>1193.4000000000001</v>
      </c>
      <c r="F4573" s="14">
        <f t="shared" si="387"/>
        <v>0</v>
      </c>
      <c r="G4573" s="13">
        <f t="shared" si="390"/>
        <v>994.5</v>
      </c>
      <c r="H4573" s="13">
        <f t="shared" si="391"/>
        <v>1193.4000000000001</v>
      </c>
    </row>
    <row r="4574" spans="1:8" ht="12.4" customHeight="1" outlineLevel="2">
      <c r="A4574" s="19">
        <v>4671995</v>
      </c>
      <c r="B4574" s="68" t="s">
        <v>10761</v>
      </c>
      <c r="C4574" s="53">
        <v>29.900000000000002</v>
      </c>
      <c r="D4574" s="38" t="s">
        <v>391</v>
      </c>
      <c r="E4574" s="13">
        <f>C4574*$H$4</f>
        <v>1524.9</v>
      </c>
      <c r="F4574" s="14">
        <f t="shared" si="387"/>
        <v>0</v>
      </c>
      <c r="G4574" s="13">
        <f t="shared" si="390"/>
        <v>1270.75</v>
      </c>
      <c r="H4574" s="13">
        <f t="shared" si="391"/>
        <v>1524.9</v>
      </c>
    </row>
    <row r="4575" spans="1:8" ht="12.4" customHeight="1" outlineLevel="2">
      <c r="A4575" s="19">
        <v>4671950</v>
      </c>
      <c r="B4575" s="68" t="s">
        <v>10065</v>
      </c>
      <c r="C4575" s="53">
        <v>12.9</v>
      </c>
      <c r="D4575" s="38" t="s">
        <v>390</v>
      </c>
      <c r="E4575" s="13">
        <f>C4575*$H$4</f>
        <v>657.9</v>
      </c>
      <c r="F4575" s="14">
        <f t="shared" si="387"/>
        <v>0</v>
      </c>
      <c r="G4575" s="13">
        <f t="shared" si="390"/>
        <v>548.25</v>
      </c>
      <c r="H4575" s="13">
        <f t="shared" si="388"/>
        <v>657.9</v>
      </c>
    </row>
    <row r="4576" spans="1:8" ht="12.4" customHeight="1" outlineLevel="2">
      <c r="A4576" s="19">
        <v>4671951</v>
      </c>
      <c r="B4576" s="68" t="s">
        <v>10066</v>
      </c>
      <c r="C4576" s="53">
        <v>14.6</v>
      </c>
      <c r="D4576" s="38" t="s">
        <v>390</v>
      </c>
      <c r="E4576" s="13">
        <f>C4576*$H$4</f>
        <v>744.6</v>
      </c>
      <c r="F4576" s="14">
        <f t="shared" si="387"/>
        <v>0</v>
      </c>
      <c r="G4576" s="13">
        <f t="shared" si="390"/>
        <v>620.5</v>
      </c>
      <c r="H4576" s="13">
        <f t="shared" si="388"/>
        <v>744.6</v>
      </c>
    </row>
    <row r="4577" spans="1:8" ht="12.4" customHeight="1" outlineLevel="2">
      <c r="A4577" s="19">
        <v>4671953</v>
      </c>
      <c r="B4577" s="68" t="s">
        <v>4597</v>
      </c>
      <c r="C4577" s="53">
        <v>40.1</v>
      </c>
      <c r="D4577" s="38" t="s">
        <v>390</v>
      </c>
      <c r="E4577" s="13">
        <f>C4577*$H$4</f>
        <v>2045.1000000000001</v>
      </c>
      <c r="F4577" s="14">
        <f t="shared" si="387"/>
        <v>0</v>
      </c>
      <c r="G4577" s="13">
        <f t="shared" si="390"/>
        <v>1704.25</v>
      </c>
      <c r="H4577" s="13">
        <f t="shared" si="388"/>
        <v>2045.1000000000001</v>
      </c>
    </row>
    <row r="4578" spans="1:8" ht="12.4" customHeight="1" outlineLevel="2">
      <c r="A4578" s="19">
        <v>4671954</v>
      </c>
      <c r="B4578" s="68" t="s">
        <v>4598</v>
      </c>
      <c r="C4578" s="53">
        <v>40.4</v>
      </c>
      <c r="D4578" s="38" t="s">
        <v>391</v>
      </c>
      <c r="E4578" s="13">
        <f>C4578*$H$4</f>
        <v>2060.4</v>
      </c>
      <c r="F4578" s="14">
        <f t="shared" si="387"/>
        <v>0</v>
      </c>
      <c r="G4578" s="13">
        <f t="shared" si="390"/>
        <v>1717</v>
      </c>
      <c r="H4578" s="13">
        <f t="shared" si="388"/>
        <v>2060.4</v>
      </c>
    </row>
    <row r="4579" spans="1:8" ht="12.4" customHeight="1" outlineLevel="2">
      <c r="A4579" s="19">
        <v>4671956</v>
      </c>
      <c r="B4579" s="68" t="s">
        <v>4599</v>
      </c>
      <c r="C4579" s="53">
        <v>48</v>
      </c>
      <c r="D4579" s="38" t="s">
        <v>390</v>
      </c>
      <c r="E4579" s="13">
        <f>C4579*$H$4</f>
        <v>2448</v>
      </c>
      <c r="F4579" s="14">
        <f t="shared" si="387"/>
        <v>0</v>
      </c>
      <c r="G4579" s="13">
        <f t="shared" si="390"/>
        <v>2040</v>
      </c>
      <c r="H4579" s="13">
        <f t="shared" si="388"/>
        <v>2448</v>
      </c>
    </row>
    <row r="4580" spans="1:8" ht="12.4" customHeight="1" outlineLevel="2">
      <c r="A4580" s="19">
        <v>4671957</v>
      </c>
      <c r="B4580" s="68" t="s">
        <v>4600</v>
      </c>
      <c r="C4580" s="53">
        <v>48</v>
      </c>
      <c r="D4580" s="38" t="s">
        <v>390</v>
      </c>
      <c r="E4580" s="13">
        <f>C4580*$H$4</f>
        <v>2448</v>
      </c>
      <c r="F4580" s="14">
        <f t="shared" si="387"/>
        <v>0</v>
      </c>
      <c r="G4580" s="13">
        <f t="shared" si="390"/>
        <v>2040</v>
      </c>
      <c r="H4580" s="13">
        <f t="shared" si="388"/>
        <v>2448</v>
      </c>
    </row>
    <row r="4581" spans="1:8" ht="12.4" customHeight="1" outlineLevel="2">
      <c r="A4581" s="19">
        <v>4671970</v>
      </c>
      <c r="B4581" s="68" t="s">
        <v>4601</v>
      </c>
      <c r="C4581" s="53">
        <v>85.4</v>
      </c>
      <c r="D4581" s="38" t="s">
        <v>391</v>
      </c>
      <c r="E4581" s="13">
        <f>C4581*$H$4</f>
        <v>4355.4000000000005</v>
      </c>
      <c r="F4581" s="14">
        <f t="shared" si="387"/>
        <v>0</v>
      </c>
      <c r="G4581" s="13">
        <f t="shared" si="390"/>
        <v>3629.5</v>
      </c>
      <c r="H4581" s="13">
        <f t="shared" si="388"/>
        <v>4355.4000000000005</v>
      </c>
    </row>
    <row r="4582" spans="1:8" ht="12.4" customHeight="1" outlineLevel="2">
      <c r="A4582" s="19">
        <v>4671971</v>
      </c>
      <c r="B4582" s="68" t="s">
        <v>4602</v>
      </c>
      <c r="C4582" s="53">
        <v>108.5</v>
      </c>
      <c r="D4582" s="38" t="s">
        <v>390</v>
      </c>
      <c r="E4582" s="13">
        <f>C4582*$H$4</f>
        <v>5533.5</v>
      </c>
      <c r="F4582" s="14">
        <f t="shared" si="387"/>
        <v>0</v>
      </c>
      <c r="G4582" s="13">
        <f t="shared" si="390"/>
        <v>4611.25</v>
      </c>
      <c r="H4582" s="13">
        <f t="shared" si="388"/>
        <v>5533.5</v>
      </c>
    </row>
    <row r="4583" spans="1:8" ht="12.4" customHeight="1" outlineLevel="2">
      <c r="A4583" s="19">
        <v>4671972</v>
      </c>
      <c r="B4583" s="68" t="s">
        <v>4603</v>
      </c>
      <c r="C4583" s="53">
        <v>16.700000000000003</v>
      </c>
      <c r="D4583" s="38" t="s">
        <v>390</v>
      </c>
      <c r="E4583" s="13">
        <f>C4583*$H$4</f>
        <v>851.70000000000016</v>
      </c>
      <c r="F4583" s="14">
        <f t="shared" si="387"/>
        <v>0</v>
      </c>
      <c r="G4583" s="13">
        <f t="shared" si="390"/>
        <v>709.75</v>
      </c>
      <c r="H4583" s="13">
        <f t="shared" si="388"/>
        <v>851.70000000000016</v>
      </c>
    </row>
    <row r="4584" spans="1:8" ht="12.4" customHeight="1" outlineLevel="2">
      <c r="A4584" s="19">
        <v>4671973</v>
      </c>
      <c r="B4584" s="68" t="s">
        <v>4604</v>
      </c>
      <c r="C4584" s="53">
        <v>2.35</v>
      </c>
      <c r="D4584" s="38" t="s">
        <v>390</v>
      </c>
      <c r="E4584" s="13">
        <f>C4584*$H$4</f>
        <v>119.85000000000001</v>
      </c>
      <c r="F4584" s="14">
        <f t="shared" si="387"/>
        <v>0</v>
      </c>
      <c r="G4584" s="13">
        <f t="shared" si="390"/>
        <v>99.88</v>
      </c>
      <c r="H4584" s="13">
        <f t="shared" si="388"/>
        <v>119.85000000000001</v>
      </c>
    </row>
    <row r="4585" spans="1:8" ht="12.4" customHeight="1" outlineLevel="2">
      <c r="A4585" s="19">
        <v>4671974</v>
      </c>
      <c r="B4585" s="68" t="s">
        <v>4605</v>
      </c>
      <c r="C4585" s="53">
        <v>6.2</v>
      </c>
      <c r="D4585" s="38" t="s">
        <v>390</v>
      </c>
      <c r="E4585" s="13">
        <f>C4585*$H$4</f>
        <v>316.2</v>
      </c>
      <c r="F4585" s="14">
        <f t="shared" si="387"/>
        <v>0</v>
      </c>
      <c r="G4585" s="13">
        <f t="shared" si="390"/>
        <v>263.5</v>
      </c>
      <c r="H4585" s="13">
        <f t="shared" si="388"/>
        <v>316.2</v>
      </c>
    </row>
    <row r="4586" spans="1:8" ht="12.4" customHeight="1" outlineLevel="2">
      <c r="A4586" s="19">
        <v>4671975</v>
      </c>
      <c r="B4586" s="68" t="s">
        <v>4606</v>
      </c>
      <c r="C4586" s="53">
        <v>5.9</v>
      </c>
      <c r="D4586" s="38" t="s">
        <v>390</v>
      </c>
      <c r="E4586" s="13">
        <f>C4586*$H$4</f>
        <v>300.90000000000003</v>
      </c>
      <c r="F4586" s="14">
        <f t="shared" si="387"/>
        <v>0</v>
      </c>
      <c r="G4586" s="13">
        <f t="shared" si="390"/>
        <v>250.75</v>
      </c>
      <c r="H4586" s="13">
        <f t="shared" si="388"/>
        <v>300.90000000000003</v>
      </c>
    </row>
    <row r="4587" spans="1:8" ht="12.4" customHeight="1" outlineLevel="2">
      <c r="A4587" s="19">
        <v>4671980</v>
      </c>
      <c r="B4587" s="68" t="s">
        <v>4607</v>
      </c>
      <c r="C4587" s="53">
        <v>610</v>
      </c>
      <c r="D4587" s="38" t="s">
        <v>390</v>
      </c>
      <c r="E4587" s="13">
        <f>C4587*$H$4</f>
        <v>31110</v>
      </c>
      <c r="F4587" s="14">
        <f t="shared" si="387"/>
        <v>0</v>
      </c>
      <c r="G4587" s="13">
        <f t="shared" si="390"/>
        <v>25925</v>
      </c>
      <c r="H4587" s="13">
        <f t="shared" si="388"/>
        <v>31110</v>
      </c>
    </row>
    <row r="4588" spans="1:8" ht="12.4" customHeight="1" outlineLevel="2">
      <c r="A4588" s="19">
        <v>4671982</v>
      </c>
      <c r="B4588" s="68" t="s">
        <v>4608</v>
      </c>
      <c r="C4588" s="53">
        <v>115</v>
      </c>
      <c r="D4588" s="38" t="s">
        <v>391</v>
      </c>
      <c r="E4588" s="13">
        <f>C4588*$H$4</f>
        <v>5865</v>
      </c>
      <c r="F4588" s="14">
        <f t="shared" si="387"/>
        <v>0</v>
      </c>
      <c r="G4588" s="13">
        <f t="shared" si="390"/>
        <v>4887.5</v>
      </c>
      <c r="H4588" s="13">
        <f t="shared" si="388"/>
        <v>5865</v>
      </c>
    </row>
    <row r="4589" spans="1:8" ht="12.4" customHeight="1" outlineLevel="2">
      <c r="A4589" s="19">
        <v>4671983</v>
      </c>
      <c r="B4589" s="68" t="s">
        <v>4609</v>
      </c>
      <c r="C4589" s="53">
        <v>112</v>
      </c>
      <c r="D4589" s="38" t="s">
        <v>390</v>
      </c>
      <c r="E4589" s="13">
        <f>C4589*$H$4</f>
        <v>5712</v>
      </c>
      <c r="F4589" s="14">
        <f t="shared" si="387"/>
        <v>0</v>
      </c>
      <c r="G4589" s="13">
        <f t="shared" si="390"/>
        <v>4760</v>
      </c>
      <c r="H4589" s="13">
        <f t="shared" si="388"/>
        <v>5712</v>
      </c>
    </row>
    <row r="4590" spans="1:8" ht="12.4" customHeight="1" outlineLevel="2">
      <c r="A4590" s="19">
        <v>4671984</v>
      </c>
      <c r="B4590" s="68" t="s">
        <v>4610</v>
      </c>
      <c r="C4590" s="53">
        <v>17.400000000000002</v>
      </c>
      <c r="D4590" s="38" t="s">
        <v>390</v>
      </c>
      <c r="E4590" s="13">
        <f>C4590*$H$4</f>
        <v>887.40000000000009</v>
      </c>
      <c r="F4590" s="14">
        <f t="shared" si="387"/>
        <v>0</v>
      </c>
      <c r="G4590" s="13">
        <f t="shared" si="390"/>
        <v>739.5</v>
      </c>
      <c r="H4590" s="13">
        <f t="shared" si="388"/>
        <v>887.40000000000009</v>
      </c>
    </row>
    <row r="4591" spans="1:8" ht="12.4" customHeight="1" outlineLevel="2">
      <c r="A4591" s="19">
        <v>4671985</v>
      </c>
      <c r="B4591" s="68" t="s">
        <v>4611</v>
      </c>
      <c r="C4591" s="53">
        <v>4.0999999999999996</v>
      </c>
      <c r="D4591" s="38" t="s">
        <v>390</v>
      </c>
      <c r="E4591" s="13">
        <f>C4591*$H$4</f>
        <v>209.1</v>
      </c>
      <c r="F4591" s="14">
        <f t="shared" si="387"/>
        <v>0</v>
      </c>
      <c r="G4591" s="13">
        <f t="shared" si="390"/>
        <v>174.25</v>
      </c>
      <c r="H4591" s="13">
        <f t="shared" si="388"/>
        <v>209.1</v>
      </c>
    </row>
    <row r="4592" spans="1:8" ht="12.4" customHeight="1" outlineLevel="2">
      <c r="A4592" s="19">
        <v>4671986</v>
      </c>
      <c r="B4592" s="68" t="s">
        <v>4612</v>
      </c>
      <c r="C4592" s="53">
        <v>4.5999999999999996</v>
      </c>
      <c r="D4592" s="38" t="s">
        <v>390</v>
      </c>
      <c r="E4592" s="13">
        <f>C4592*$H$4</f>
        <v>234.6</v>
      </c>
      <c r="F4592" s="14">
        <f t="shared" si="387"/>
        <v>0</v>
      </c>
      <c r="G4592" s="13">
        <f t="shared" si="390"/>
        <v>195.5</v>
      </c>
      <c r="H4592" s="13">
        <f t="shared" si="388"/>
        <v>234.6</v>
      </c>
    </row>
    <row r="4593" spans="1:8" ht="12.4" customHeight="1" outlineLevel="2">
      <c r="A4593" s="19">
        <v>4671991</v>
      </c>
      <c r="B4593" s="68" t="s">
        <v>4613</v>
      </c>
      <c r="C4593" s="53">
        <v>6.2</v>
      </c>
      <c r="D4593" s="38" t="s">
        <v>391</v>
      </c>
      <c r="E4593" s="13">
        <f>C4593*$H$4</f>
        <v>316.2</v>
      </c>
      <c r="F4593" s="14">
        <f t="shared" si="387"/>
        <v>0</v>
      </c>
      <c r="G4593" s="13">
        <f t="shared" si="390"/>
        <v>263.5</v>
      </c>
      <c r="H4593" s="13">
        <f t="shared" si="388"/>
        <v>316.2</v>
      </c>
    </row>
    <row r="4594" spans="1:8" ht="12.4" customHeight="1" outlineLevel="2">
      <c r="A4594" s="19">
        <v>4671993</v>
      </c>
      <c r="B4594" s="68" t="s">
        <v>4614</v>
      </c>
      <c r="C4594" s="53">
        <v>14</v>
      </c>
      <c r="D4594" s="38" t="s">
        <v>391</v>
      </c>
      <c r="E4594" s="13">
        <f>C4594*$H$4</f>
        <v>714</v>
      </c>
      <c r="F4594" s="14">
        <f t="shared" si="387"/>
        <v>0</v>
      </c>
      <c r="G4594" s="13">
        <f t="shared" si="390"/>
        <v>595</v>
      </c>
      <c r="H4594" s="13">
        <f t="shared" si="388"/>
        <v>714</v>
      </c>
    </row>
    <row r="4595" spans="1:8" ht="12.4" customHeight="1" outlineLevel="2">
      <c r="A4595" s="19">
        <v>4671990</v>
      </c>
      <c r="B4595" s="68" t="s">
        <v>4615</v>
      </c>
      <c r="C4595" s="53">
        <v>9.4</v>
      </c>
      <c r="D4595" s="38" t="s">
        <v>391</v>
      </c>
      <c r="E4595" s="13">
        <f>C4595*$H$4</f>
        <v>479.40000000000003</v>
      </c>
      <c r="F4595" s="14">
        <f t="shared" ref="F4595:F5018" si="392">$F$4450</f>
        <v>0</v>
      </c>
      <c r="G4595" s="13">
        <f t="shared" si="390"/>
        <v>399.5</v>
      </c>
      <c r="H4595" s="13">
        <f t="shared" ref="H4595:H4616" si="393">E4595-E4595*F4595</f>
        <v>479.40000000000003</v>
      </c>
    </row>
    <row r="4596" spans="1:8" ht="12.4" customHeight="1" outlineLevel="2">
      <c r="A4596" s="19">
        <v>4671992</v>
      </c>
      <c r="B4596" s="68" t="s">
        <v>4616</v>
      </c>
      <c r="C4596" s="53">
        <v>8.6999999999999993</v>
      </c>
      <c r="D4596" s="38" t="s">
        <v>391</v>
      </c>
      <c r="E4596" s="13">
        <f>C4596*$H$4</f>
        <v>443.7</v>
      </c>
      <c r="F4596" s="14">
        <f t="shared" si="392"/>
        <v>0</v>
      </c>
      <c r="G4596" s="13">
        <f t="shared" si="390"/>
        <v>369.75</v>
      </c>
      <c r="H4596" s="13">
        <f t="shared" si="393"/>
        <v>443.7</v>
      </c>
    </row>
    <row r="4597" spans="1:8" ht="12.4" customHeight="1" outlineLevel="2">
      <c r="A4597" s="19">
        <v>4671994</v>
      </c>
      <c r="B4597" s="68" t="s">
        <v>4617</v>
      </c>
      <c r="C4597" s="53">
        <v>14.8</v>
      </c>
      <c r="D4597" s="38" t="s">
        <v>391</v>
      </c>
      <c r="E4597" s="13">
        <f>C4597*$H$4</f>
        <v>754.80000000000007</v>
      </c>
      <c r="F4597" s="14">
        <f t="shared" si="392"/>
        <v>0</v>
      </c>
      <c r="G4597" s="13">
        <f t="shared" si="390"/>
        <v>629</v>
      </c>
      <c r="H4597" s="13">
        <f t="shared" si="393"/>
        <v>754.80000000000007</v>
      </c>
    </row>
    <row r="4598" spans="1:8" ht="12.4" customHeight="1" outlineLevel="2">
      <c r="A4598" s="19">
        <v>4672001</v>
      </c>
      <c r="B4598" s="68" t="s">
        <v>4618</v>
      </c>
      <c r="C4598" s="53">
        <v>5.7</v>
      </c>
      <c r="D4598" s="38" t="s">
        <v>391</v>
      </c>
      <c r="E4598" s="13">
        <f>C4598*$H$4</f>
        <v>290.7</v>
      </c>
      <c r="F4598" s="14">
        <f t="shared" si="392"/>
        <v>0</v>
      </c>
      <c r="G4598" s="13">
        <f t="shared" si="390"/>
        <v>242.25</v>
      </c>
      <c r="H4598" s="13">
        <f t="shared" si="393"/>
        <v>290.7</v>
      </c>
    </row>
    <row r="4599" spans="1:8" ht="12.4" customHeight="1" outlineLevel="2">
      <c r="A4599" s="19">
        <v>4672003</v>
      </c>
      <c r="B4599" s="68" t="s">
        <v>4619</v>
      </c>
      <c r="C4599" s="53">
        <v>5</v>
      </c>
      <c r="D4599" s="38" t="s">
        <v>390</v>
      </c>
      <c r="E4599" s="13">
        <f>C4599*$H$4</f>
        <v>255</v>
      </c>
      <c r="F4599" s="14">
        <f t="shared" si="392"/>
        <v>0</v>
      </c>
      <c r="G4599" s="13">
        <f t="shared" si="390"/>
        <v>212.5</v>
      </c>
      <c r="H4599" s="13">
        <f t="shared" si="393"/>
        <v>255</v>
      </c>
    </row>
    <row r="4600" spans="1:8" ht="12.4" customHeight="1" outlineLevel="2">
      <c r="A4600" s="19">
        <v>4672005</v>
      </c>
      <c r="B4600" s="68" t="s">
        <v>4620</v>
      </c>
      <c r="C4600" s="53">
        <v>3.2</v>
      </c>
      <c r="D4600" s="38" t="s">
        <v>391</v>
      </c>
      <c r="E4600" s="13">
        <f>C4600*$H$4</f>
        <v>163.20000000000002</v>
      </c>
      <c r="F4600" s="14">
        <f t="shared" si="392"/>
        <v>0</v>
      </c>
      <c r="G4600" s="13">
        <f t="shared" si="390"/>
        <v>136</v>
      </c>
      <c r="H4600" s="13">
        <f t="shared" si="393"/>
        <v>163.20000000000002</v>
      </c>
    </row>
    <row r="4601" spans="1:8" ht="12.4" customHeight="1" outlineLevel="2">
      <c r="A4601" s="19">
        <v>4672002</v>
      </c>
      <c r="B4601" s="68" t="s">
        <v>4621</v>
      </c>
      <c r="C4601" s="53">
        <v>14.9</v>
      </c>
      <c r="D4601" s="38" t="s">
        <v>391</v>
      </c>
      <c r="E4601" s="13">
        <f>C4601*$H$4</f>
        <v>759.9</v>
      </c>
      <c r="F4601" s="14">
        <f t="shared" si="392"/>
        <v>0</v>
      </c>
      <c r="G4601" s="13">
        <f t="shared" si="390"/>
        <v>633.25</v>
      </c>
      <c r="H4601" s="13">
        <f t="shared" si="393"/>
        <v>759.9</v>
      </c>
    </row>
    <row r="4602" spans="1:8" ht="12.4" customHeight="1" outlineLevel="2">
      <c r="A4602" s="19">
        <v>4672000</v>
      </c>
      <c r="B4602" s="68" t="s">
        <v>4622</v>
      </c>
      <c r="C4602" s="53">
        <v>6.4</v>
      </c>
      <c r="D4602" s="38" t="s">
        <v>391</v>
      </c>
      <c r="E4602" s="13">
        <f>C4602*$H$4</f>
        <v>326.40000000000003</v>
      </c>
      <c r="F4602" s="14">
        <f t="shared" si="392"/>
        <v>0</v>
      </c>
      <c r="G4602" s="13">
        <f t="shared" si="390"/>
        <v>272</v>
      </c>
      <c r="H4602" s="13">
        <f t="shared" si="393"/>
        <v>326.40000000000003</v>
      </c>
    </row>
    <row r="4603" spans="1:8" ht="12.4" customHeight="1" outlineLevel="2">
      <c r="A4603" s="19">
        <v>4672004</v>
      </c>
      <c r="B4603" s="68" t="s">
        <v>4623</v>
      </c>
      <c r="C4603" s="53">
        <v>6.6</v>
      </c>
      <c r="D4603" s="38" t="s">
        <v>391</v>
      </c>
      <c r="E4603" s="13">
        <f>C4603*$H$4</f>
        <v>336.59999999999997</v>
      </c>
      <c r="F4603" s="14">
        <f t="shared" si="392"/>
        <v>0</v>
      </c>
      <c r="G4603" s="13">
        <f t="shared" si="390"/>
        <v>280.5</v>
      </c>
      <c r="H4603" s="13">
        <f t="shared" si="393"/>
        <v>336.59999999999997</v>
      </c>
    </row>
    <row r="4604" spans="1:8" ht="12.4" customHeight="1" outlineLevel="2">
      <c r="A4604" s="19">
        <v>4672008</v>
      </c>
      <c r="B4604" s="68" t="s">
        <v>4624</v>
      </c>
      <c r="C4604" s="53">
        <v>5</v>
      </c>
      <c r="D4604" s="38" t="s">
        <v>391</v>
      </c>
      <c r="E4604" s="13">
        <f>C4604*$H$4</f>
        <v>255</v>
      </c>
      <c r="F4604" s="14">
        <f t="shared" si="392"/>
        <v>0</v>
      </c>
      <c r="G4604" s="13">
        <f t="shared" si="390"/>
        <v>212.5</v>
      </c>
      <c r="H4604" s="13">
        <f t="shared" si="393"/>
        <v>255</v>
      </c>
    </row>
    <row r="4605" spans="1:8" ht="12.4" customHeight="1" outlineLevel="2">
      <c r="A4605" s="19">
        <v>4672006</v>
      </c>
      <c r="B4605" s="68" t="s">
        <v>4625</v>
      </c>
      <c r="C4605" s="53">
        <v>5</v>
      </c>
      <c r="D4605" s="38" t="s">
        <v>391</v>
      </c>
      <c r="E4605" s="13">
        <f>C4605*$H$4</f>
        <v>255</v>
      </c>
      <c r="F4605" s="14">
        <f t="shared" si="392"/>
        <v>0</v>
      </c>
      <c r="G4605" s="13">
        <f t="shared" si="390"/>
        <v>212.5</v>
      </c>
      <c r="H4605" s="13">
        <f t="shared" si="393"/>
        <v>255</v>
      </c>
    </row>
    <row r="4606" spans="1:8" ht="12.4" customHeight="1" outlineLevel="2">
      <c r="A4606" s="19">
        <v>4671473</v>
      </c>
      <c r="B4606" s="68" t="s">
        <v>4626</v>
      </c>
      <c r="C4606" s="53">
        <v>7.8</v>
      </c>
      <c r="D4606" s="38" t="s">
        <v>391</v>
      </c>
      <c r="E4606" s="13">
        <f>C4606*$H$4</f>
        <v>397.8</v>
      </c>
      <c r="F4606" s="14">
        <f t="shared" si="392"/>
        <v>0</v>
      </c>
      <c r="G4606" s="13">
        <f t="shared" si="390"/>
        <v>331.5</v>
      </c>
      <c r="H4606" s="13">
        <f t="shared" si="393"/>
        <v>397.8</v>
      </c>
    </row>
    <row r="4607" spans="1:8" ht="12.4" customHeight="1" outlineLevel="2">
      <c r="A4607" s="19">
        <v>4671474</v>
      </c>
      <c r="B4607" s="68" t="s">
        <v>4627</v>
      </c>
      <c r="C4607" s="53">
        <v>10</v>
      </c>
      <c r="D4607" s="38" t="s">
        <v>391</v>
      </c>
      <c r="E4607" s="13">
        <f>C4607*$H$4</f>
        <v>510</v>
      </c>
      <c r="F4607" s="14">
        <f t="shared" si="392"/>
        <v>0</v>
      </c>
      <c r="G4607" s="13">
        <f t="shared" si="390"/>
        <v>425</v>
      </c>
      <c r="H4607" s="13">
        <f t="shared" si="393"/>
        <v>510</v>
      </c>
    </row>
    <row r="4608" spans="1:8" ht="12.4" customHeight="1" outlineLevel="2">
      <c r="A4608" s="19">
        <v>4671475</v>
      </c>
      <c r="B4608" s="68" t="s">
        <v>4628</v>
      </c>
      <c r="C4608" s="53">
        <v>6.6</v>
      </c>
      <c r="D4608" s="38" t="s">
        <v>391</v>
      </c>
      <c r="E4608" s="13">
        <f>C4608*$H$4</f>
        <v>336.59999999999997</v>
      </c>
      <c r="F4608" s="14">
        <f t="shared" si="392"/>
        <v>0</v>
      </c>
      <c r="G4608" s="13">
        <f t="shared" si="390"/>
        <v>280.5</v>
      </c>
      <c r="H4608" s="13">
        <f t="shared" si="393"/>
        <v>336.59999999999997</v>
      </c>
    </row>
    <row r="4609" spans="1:8" ht="12.4" customHeight="1" outlineLevel="2">
      <c r="A4609" s="19">
        <v>4671476</v>
      </c>
      <c r="B4609" s="68" t="s">
        <v>4629</v>
      </c>
      <c r="C4609" s="53">
        <v>8.6999999999999993</v>
      </c>
      <c r="D4609" s="38" t="s">
        <v>391</v>
      </c>
      <c r="E4609" s="13">
        <f>C4609*$H$4</f>
        <v>443.7</v>
      </c>
      <c r="F4609" s="14">
        <f t="shared" si="392"/>
        <v>0</v>
      </c>
      <c r="G4609" s="13">
        <f t="shared" si="390"/>
        <v>369.75</v>
      </c>
      <c r="H4609" s="13">
        <f t="shared" si="393"/>
        <v>443.7</v>
      </c>
    </row>
    <row r="4610" spans="1:8" ht="12.4" customHeight="1" outlineLevel="2">
      <c r="A4610" s="19">
        <v>4671183</v>
      </c>
      <c r="B4610" s="68" t="s">
        <v>4630</v>
      </c>
      <c r="C4610" s="53">
        <v>8.3000000000000007</v>
      </c>
      <c r="D4610" s="38" t="s">
        <v>391</v>
      </c>
      <c r="E4610" s="13">
        <f>C4610*$H$4</f>
        <v>423.3</v>
      </c>
      <c r="F4610" s="14">
        <f t="shared" si="392"/>
        <v>0</v>
      </c>
      <c r="G4610" s="13">
        <f t="shared" si="390"/>
        <v>352.75</v>
      </c>
      <c r="H4610" s="13">
        <f t="shared" si="393"/>
        <v>423.3</v>
      </c>
    </row>
    <row r="4611" spans="1:8" ht="12.4" customHeight="1" outlineLevel="2">
      <c r="A4611" s="19">
        <v>4671184</v>
      </c>
      <c r="B4611" s="68" t="s">
        <v>4631</v>
      </c>
      <c r="C4611" s="53">
        <v>11.8</v>
      </c>
      <c r="D4611" s="38" t="s">
        <v>391</v>
      </c>
      <c r="E4611" s="13">
        <f>C4611*$H$4</f>
        <v>601.80000000000007</v>
      </c>
      <c r="F4611" s="14">
        <f t="shared" si="392"/>
        <v>0</v>
      </c>
      <c r="G4611" s="13">
        <f t="shared" si="390"/>
        <v>501.5</v>
      </c>
      <c r="H4611" s="13">
        <f t="shared" si="393"/>
        <v>601.80000000000007</v>
      </c>
    </row>
    <row r="4612" spans="1:8" ht="12.4" customHeight="1" outlineLevel="2">
      <c r="A4612" s="19">
        <v>4671209</v>
      </c>
      <c r="B4612" s="68" t="s">
        <v>4632</v>
      </c>
      <c r="C4612" s="53">
        <v>8.3000000000000007</v>
      </c>
      <c r="D4612" s="38" t="s">
        <v>391</v>
      </c>
      <c r="E4612" s="13">
        <f>C4612*$H$4</f>
        <v>423.3</v>
      </c>
      <c r="F4612" s="14">
        <f t="shared" si="392"/>
        <v>0</v>
      </c>
      <c r="G4612" s="13">
        <f t="shared" si="390"/>
        <v>352.75</v>
      </c>
      <c r="H4612" s="13">
        <f t="shared" si="393"/>
        <v>423.3</v>
      </c>
    </row>
    <row r="4613" spans="1:8" ht="12.4" customHeight="1" outlineLevel="2">
      <c r="A4613" s="19">
        <v>4671210</v>
      </c>
      <c r="B4613" s="68" t="s">
        <v>4633</v>
      </c>
      <c r="C4613" s="53">
        <v>11.8</v>
      </c>
      <c r="D4613" s="38" t="s">
        <v>391</v>
      </c>
      <c r="E4613" s="13">
        <f>C4613*$H$4</f>
        <v>601.80000000000007</v>
      </c>
      <c r="F4613" s="14">
        <f t="shared" si="392"/>
        <v>0</v>
      </c>
      <c r="G4613" s="13">
        <f t="shared" si="390"/>
        <v>501.5</v>
      </c>
      <c r="H4613" s="13">
        <f t="shared" si="393"/>
        <v>601.80000000000007</v>
      </c>
    </row>
    <row r="4614" spans="1:8" ht="12.4" customHeight="1" outlineLevel="2">
      <c r="A4614" s="19">
        <v>4671242</v>
      </c>
      <c r="B4614" s="68" t="s">
        <v>4634</v>
      </c>
      <c r="C4614" s="53">
        <v>24</v>
      </c>
      <c r="D4614" s="38" t="s">
        <v>391</v>
      </c>
      <c r="E4614" s="13">
        <f>C4614*$H$4</f>
        <v>1224</v>
      </c>
      <c r="F4614" s="14">
        <f t="shared" si="392"/>
        <v>0</v>
      </c>
      <c r="G4614" s="13">
        <f t="shared" si="390"/>
        <v>1020</v>
      </c>
      <c r="H4614" s="13">
        <f t="shared" si="393"/>
        <v>1224</v>
      </c>
    </row>
    <row r="4615" spans="1:8" ht="12.4" customHeight="1" outlineLevel="2">
      <c r="A4615" s="19">
        <v>4671243</v>
      </c>
      <c r="B4615" s="68" t="s">
        <v>4635</v>
      </c>
      <c r="C4615" s="53">
        <v>32.200000000000003</v>
      </c>
      <c r="D4615" s="38" t="s">
        <v>391</v>
      </c>
      <c r="E4615" s="13">
        <f>C4615*$H$4</f>
        <v>1642.2</v>
      </c>
      <c r="F4615" s="14">
        <f t="shared" si="392"/>
        <v>0</v>
      </c>
      <c r="G4615" s="13">
        <f t="shared" si="390"/>
        <v>1368.5</v>
      </c>
      <c r="H4615" s="13">
        <f t="shared" si="393"/>
        <v>1642.2</v>
      </c>
    </row>
    <row r="4616" spans="1:8" ht="12.4" customHeight="1" outlineLevel="2">
      <c r="A4616" s="19">
        <v>4672007</v>
      </c>
      <c r="B4616" s="68" t="s">
        <v>4636</v>
      </c>
      <c r="C4616" s="53">
        <v>3.2</v>
      </c>
      <c r="D4616" s="38" t="s">
        <v>391</v>
      </c>
      <c r="E4616" s="13">
        <f>C4616*$H$4</f>
        <v>163.20000000000002</v>
      </c>
      <c r="F4616" s="14">
        <f t="shared" si="392"/>
        <v>0</v>
      </c>
      <c r="G4616" s="13">
        <f t="shared" si="390"/>
        <v>136</v>
      </c>
      <c r="H4616" s="13">
        <f t="shared" si="393"/>
        <v>163.20000000000002</v>
      </c>
    </row>
    <row r="4617" spans="1:8" ht="12.4" customHeight="1" outlineLevel="1">
      <c r="A4617" s="42" t="s">
        <v>299</v>
      </c>
      <c r="B4617" s="68"/>
      <c r="C4617" s="9"/>
      <c r="D4617" s="9"/>
      <c r="E4617" s="13"/>
      <c r="F4617" s="10"/>
      <c r="G4617" s="13">
        <f t="shared" si="390"/>
        <v>0</v>
      </c>
      <c r="H4617" s="13"/>
    </row>
    <row r="4618" spans="1:8" ht="12.4" customHeight="1" outlineLevel="2">
      <c r="A4618" s="19">
        <v>4671021</v>
      </c>
      <c r="B4618" s="68" t="s">
        <v>4645</v>
      </c>
      <c r="C4618" s="53">
        <v>138</v>
      </c>
      <c r="D4618" s="38" t="s">
        <v>390</v>
      </c>
      <c r="E4618" s="13">
        <f>C4618*$H$4</f>
        <v>7038</v>
      </c>
      <c r="F4618" s="14">
        <f t="shared" ref="F4618:F4644" si="394">$F$4450</f>
        <v>0</v>
      </c>
      <c r="G4618" s="13">
        <f t="shared" si="390"/>
        <v>5865</v>
      </c>
      <c r="H4618" s="13">
        <f t="shared" ref="H4618:H4644" si="395">E4618-E4618*F4618</f>
        <v>7038</v>
      </c>
    </row>
    <row r="4619" spans="1:8" ht="12.4" customHeight="1" outlineLevel="2">
      <c r="A4619" s="19">
        <v>4671022</v>
      </c>
      <c r="B4619" s="68" t="s">
        <v>4646</v>
      </c>
      <c r="C4619" s="53">
        <v>138</v>
      </c>
      <c r="D4619" s="38" t="s">
        <v>390</v>
      </c>
      <c r="E4619" s="13">
        <f>C4619*$H$4</f>
        <v>7038</v>
      </c>
      <c r="F4619" s="14">
        <f t="shared" si="394"/>
        <v>0</v>
      </c>
      <c r="G4619" s="13">
        <f t="shared" si="390"/>
        <v>5865</v>
      </c>
      <c r="H4619" s="13">
        <f t="shared" si="395"/>
        <v>7038</v>
      </c>
    </row>
    <row r="4620" spans="1:8" ht="12.4" customHeight="1" outlineLevel="2">
      <c r="A4620" s="19">
        <v>4671023</v>
      </c>
      <c r="B4620" s="68" t="s">
        <v>4647</v>
      </c>
      <c r="C4620" s="53">
        <v>142</v>
      </c>
      <c r="D4620" s="38" t="s">
        <v>390</v>
      </c>
      <c r="E4620" s="13">
        <f>C4620*$H$4</f>
        <v>7242</v>
      </c>
      <c r="F4620" s="14">
        <f t="shared" si="394"/>
        <v>0</v>
      </c>
      <c r="G4620" s="13">
        <f t="shared" si="390"/>
        <v>6035</v>
      </c>
      <c r="H4620" s="13">
        <f t="shared" si="395"/>
        <v>7242</v>
      </c>
    </row>
    <row r="4621" spans="1:8" ht="12.4" customHeight="1" outlineLevel="2">
      <c r="A4621" s="19">
        <v>4671024</v>
      </c>
      <c r="B4621" s="68" t="s">
        <v>4648</v>
      </c>
      <c r="C4621" s="53">
        <v>142</v>
      </c>
      <c r="D4621" s="38" t="s">
        <v>390</v>
      </c>
      <c r="E4621" s="13">
        <f>C4621*$H$4</f>
        <v>7242</v>
      </c>
      <c r="F4621" s="14">
        <f t="shared" si="394"/>
        <v>0</v>
      </c>
      <c r="G4621" s="13">
        <f t="shared" si="390"/>
        <v>6035</v>
      </c>
      <c r="H4621" s="13">
        <f t="shared" si="395"/>
        <v>7242</v>
      </c>
    </row>
    <row r="4622" spans="1:8" ht="12.4" customHeight="1" outlineLevel="2">
      <c r="A4622" s="19">
        <v>4671025</v>
      </c>
      <c r="B4622" s="68" t="s">
        <v>4649</v>
      </c>
      <c r="C4622" s="53">
        <v>146</v>
      </c>
      <c r="D4622" s="38" t="s">
        <v>390</v>
      </c>
      <c r="E4622" s="13">
        <f>C4622*$H$4</f>
        <v>7446</v>
      </c>
      <c r="F4622" s="14">
        <f t="shared" si="394"/>
        <v>0</v>
      </c>
      <c r="G4622" s="13">
        <f t="shared" ref="G4622:G4685" si="396">ROUND(H4622/1.2,2)</f>
        <v>6205</v>
      </c>
      <c r="H4622" s="13">
        <f t="shared" si="395"/>
        <v>7446</v>
      </c>
    </row>
    <row r="4623" spans="1:8" ht="12.4" customHeight="1" outlineLevel="2">
      <c r="A4623" s="19">
        <v>4671026</v>
      </c>
      <c r="B4623" s="68" t="s">
        <v>4650</v>
      </c>
      <c r="C4623" s="53">
        <v>146</v>
      </c>
      <c r="D4623" s="38" t="s">
        <v>390</v>
      </c>
      <c r="E4623" s="13">
        <f>C4623*$H$4</f>
        <v>7446</v>
      </c>
      <c r="F4623" s="14">
        <f t="shared" si="394"/>
        <v>0</v>
      </c>
      <c r="G4623" s="13">
        <f t="shared" si="396"/>
        <v>6205</v>
      </c>
      <c r="H4623" s="13">
        <f t="shared" si="395"/>
        <v>7446</v>
      </c>
    </row>
    <row r="4624" spans="1:8" ht="12.4" customHeight="1" outlineLevel="2">
      <c r="A4624" s="19">
        <v>4671071</v>
      </c>
      <c r="B4624" s="68" t="s">
        <v>4651</v>
      </c>
      <c r="C4624" s="53">
        <v>220</v>
      </c>
      <c r="D4624" s="38" t="s">
        <v>390</v>
      </c>
      <c r="E4624" s="13">
        <f>C4624*$H$4</f>
        <v>11220</v>
      </c>
      <c r="F4624" s="14">
        <f t="shared" si="394"/>
        <v>0</v>
      </c>
      <c r="G4624" s="13">
        <f t="shared" si="396"/>
        <v>9350</v>
      </c>
      <c r="H4624" s="13">
        <f t="shared" si="395"/>
        <v>11220</v>
      </c>
    </row>
    <row r="4625" spans="1:8" ht="12.4" customHeight="1" outlineLevel="2">
      <c r="A4625" s="19">
        <v>4671072</v>
      </c>
      <c r="B4625" s="68" t="s">
        <v>4652</v>
      </c>
      <c r="C4625" s="53">
        <v>223</v>
      </c>
      <c r="D4625" s="38" t="s">
        <v>390</v>
      </c>
      <c r="E4625" s="13">
        <f>C4625*$H$4</f>
        <v>11373</v>
      </c>
      <c r="F4625" s="14">
        <f t="shared" si="394"/>
        <v>0</v>
      </c>
      <c r="G4625" s="13">
        <f t="shared" si="396"/>
        <v>9477.5</v>
      </c>
      <c r="H4625" s="13">
        <f t="shared" si="395"/>
        <v>11373</v>
      </c>
    </row>
    <row r="4626" spans="1:8" ht="12.4" customHeight="1" outlineLevel="2">
      <c r="A4626" s="19">
        <v>4671073</v>
      </c>
      <c r="B4626" s="68" t="s">
        <v>4653</v>
      </c>
      <c r="C4626" s="53">
        <v>227</v>
      </c>
      <c r="D4626" s="38" t="s">
        <v>390</v>
      </c>
      <c r="E4626" s="13">
        <f>C4626*$H$4</f>
        <v>11577</v>
      </c>
      <c r="F4626" s="14">
        <f t="shared" si="394"/>
        <v>0</v>
      </c>
      <c r="G4626" s="13">
        <f t="shared" si="396"/>
        <v>9647.5</v>
      </c>
      <c r="H4626" s="13">
        <f t="shared" si="395"/>
        <v>11577</v>
      </c>
    </row>
    <row r="4627" spans="1:8" ht="12.4" customHeight="1" outlineLevel="2">
      <c r="A4627" s="19">
        <v>4671091</v>
      </c>
      <c r="B4627" s="68" t="s">
        <v>4654</v>
      </c>
      <c r="C4627" s="53">
        <v>385</v>
      </c>
      <c r="D4627" s="38" t="s">
        <v>391</v>
      </c>
      <c r="E4627" s="13">
        <f>C4627*$H$4</f>
        <v>19635</v>
      </c>
      <c r="F4627" s="14">
        <f t="shared" si="394"/>
        <v>0</v>
      </c>
      <c r="G4627" s="13">
        <f t="shared" si="396"/>
        <v>16362.5</v>
      </c>
      <c r="H4627" s="13">
        <f t="shared" si="395"/>
        <v>19635</v>
      </c>
    </row>
    <row r="4628" spans="1:8" ht="12.4" customHeight="1" outlineLevel="2">
      <c r="A4628" s="19">
        <v>4671092</v>
      </c>
      <c r="B4628" s="68" t="s">
        <v>4655</v>
      </c>
      <c r="C4628" s="53">
        <v>399</v>
      </c>
      <c r="D4628" s="38" t="s">
        <v>390</v>
      </c>
      <c r="E4628" s="13">
        <f>C4628*$H$4</f>
        <v>20349</v>
      </c>
      <c r="F4628" s="14">
        <f t="shared" si="394"/>
        <v>0</v>
      </c>
      <c r="G4628" s="13">
        <f t="shared" si="396"/>
        <v>16957.5</v>
      </c>
      <c r="H4628" s="13">
        <f t="shared" si="395"/>
        <v>20349</v>
      </c>
    </row>
    <row r="4629" spans="1:8" ht="12.4" customHeight="1" outlineLevel="2">
      <c r="A4629" s="19">
        <v>4672150</v>
      </c>
      <c r="B4629" s="68" t="s">
        <v>4656</v>
      </c>
      <c r="C4629" s="53">
        <v>780</v>
      </c>
      <c r="D4629" s="38" t="s">
        <v>390</v>
      </c>
      <c r="E4629" s="13">
        <f>C4629*$H$4</f>
        <v>39780</v>
      </c>
      <c r="F4629" s="14">
        <f t="shared" si="394"/>
        <v>0</v>
      </c>
      <c r="G4629" s="13">
        <f t="shared" si="396"/>
        <v>33150</v>
      </c>
      <c r="H4629" s="13">
        <f t="shared" si="395"/>
        <v>39780</v>
      </c>
    </row>
    <row r="4630" spans="1:8" ht="12.4" customHeight="1" outlineLevel="2">
      <c r="A4630" s="19">
        <v>4672151</v>
      </c>
      <c r="B4630" s="68" t="s">
        <v>4657</v>
      </c>
      <c r="C4630" s="53">
        <v>820</v>
      </c>
      <c r="D4630" s="38" t="s">
        <v>390</v>
      </c>
      <c r="E4630" s="13">
        <f>C4630*$H$4</f>
        <v>41820</v>
      </c>
      <c r="F4630" s="14">
        <f t="shared" si="394"/>
        <v>0</v>
      </c>
      <c r="G4630" s="13">
        <f t="shared" si="396"/>
        <v>34850</v>
      </c>
      <c r="H4630" s="13">
        <f t="shared" si="395"/>
        <v>41820</v>
      </c>
    </row>
    <row r="4631" spans="1:8" ht="12.4" customHeight="1" outlineLevel="2">
      <c r="A4631" s="19">
        <v>4671105</v>
      </c>
      <c r="B4631" s="68" t="s">
        <v>4658</v>
      </c>
      <c r="C4631" s="53">
        <v>330</v>
      </c>
      <c r="D4631" s="38" t="s">
        <v>390</v>
      </c>
      <c r="E4631" s="13">
        <f>C4631*$H$4</f>
        <v>16830</v>
      </c>
      <c r="F4631" s="14">
        <f t="shared" si="394"/>
        <v>0</v>
      </c>
      <c r="G4631" s="13">
        <f t="shared" si="396"/>
        <v>14025</v>
      </c>
      <c r="H4631" s="13">
        <f t="shared" si="395"/>
        <v>16830</v>
      </c>
    </row>
    <row r="4632" spans="1:8" ht="12.4" customHeight="1" outlineLevel="2">
      <c r="A4632" s="19">
        <v>4671117</v>
      </c>
      <c r="B4632" s="68" t="s">
        <v>4659</v>
      </c>
      <c r="C4632" s="53">
        <v>650</v>
      </c>
      <c r="D4632" s="38" t="s">
        <v>390</v>
      </c>
      <c r="E4632" s="13">
        <f>C4632*$H$4</f>
        <v>33150</v>
      </c>
      <c r="F4632" s="14">
        <f t="shared" si="394"/>
        <v>0</v>
      </c>
      <c r="G4632" s="13">
        <f t="shared" si="396"/>
        <v>27625</v>
      </c>
      <c r="H4632" s="13">
        <f t="shared" si="395"/>
        <v>33150</v>
      </c>
    </row>
    <row r="4633" spans="1:8" ht="12.4" customHeight="1" outlineLevel="2">
      <c r="A4633" s="19">
        <v>4672204</v>
      </c>
      <c r="B4633" s="68" t="s">
        <v>4660</v>
      </c>
      <c r="C4633" s="53">
        <v>675</v>
      </c>
      <c r="D4633" s="38" t="s">
        <v>390</v>
      </c>
      <c r="E4633" s="13">
        <f>C4633*$H$4</f>
        <v>34425</v>
      </c>
      <c r="F4633" s="14">
        <f t="shared" si="394"/>
        <v>0</v>
      </c>
      <c r="G4633" s="13">
        <f t="shared" si="396"/>
        <v>28687.5</v>
      </c>
      <c r="H4633" s="13">
        <f t="shared" si="395"/>
        <v>34425</v>
      </c>
    </row>
    <row r="4634" spans="1:8" ht="12.4" customHeight="1" outlineLevel="2">
      <c r="A4634" s="19">
        <v>4671027</v>
      </c>
      <c r="B4634" s="68" t="s">
        <v>4661</v>
      </c>
      <c r="C4634" s="53">
        <v>195</v>
      </c>
      <c r="D4634" s="38" t="s">
        <v>391</v>
      </c>
      <c r="E4634" s="13">
        <f>C4634*$H$4</f>
        <v>9945</v>
      </c>
      <c r="F4634" s="14">
        <f t="shared" si="394"/>
        <v>0</v>
      </c>
      <c r="G4634" s="13">
        <f t="shared" si="396"/>
        <v>8287.5</v>
      </c>
      <c r="H4634" s="13">
        <f t="shared" si="395"/>
        <v>9945</v>
      </c>
    </row>
    <row r="4635" spans="1:8" ht="12.4" customHeight="1" outlineLevel="2">
      <c r="A4635" s="19">
        <v>4671028</v>
      </c>
      <c r="B4635" s="68" t="s">
        <v>4662</v>
      </c>
      <c r="C4635" s="53">
        <v>195</v>
      </c>
      <c r="D4635" s="38" t="s">
        <v>391</v>
      </c>
      <c r="E4635" s="13">
        <f>C4635*$H$4</f>
        <v>9945</v>
      </c>
      <c r="F4635" s="14">
        <f t="shared" si="394"/>
        <v>0</v>
      </c>
      <c r="G4635" s="13">
        <f t="shared" si="396"/>
        <v>8287.5</v>
      </c>
      <c r="H4635" s="13">
        <f t="shared" si="395"/>
        <v>9945</v>
      </c>
    </row>
    <row r="4636" spans="1:8" ht="12.4" customHeight="1" outlineLevel="2">
      <c r="A4636" s="19">
        <v>4671029</v>
      </c>
      <c r="B4636" s="68" t="s">
        <v>4663</v>
      </c>
      <c r="C4636" s="53">
        <v>200</v>
      </c>
      <c r="D4636" s="38" t="s">
        <v>391</v>
      </c>
      <c r="E4636" s="13">
        <f>C4636*$H$4</f>
        <v>10200</v>
      </c>
      <c r="F4636" s="14">
        <f t="shared" si="394"/>
        <v>0</v>
      </c>
      <c r="G4636" s="13">
        <f t="shared" si="396"/>
        <v>8500</v>
      </c>
      <c r="H4636" s="13">
        <f t="shared" si="395"/>
        <v>10200</v>
      </c>
    </row>
    <row r="4637" spans="1:8" ht="12.4" customHeight="1" outlineLevel="2">
      <c r="A4637" s="19">
        <v>4671030</v>
      </c>
      <c r="B4637" s="68" t="s">
        <v>4664</v>
      </c>
      <c r="C4637" s="53">
        <v>200</v>
      </c>
      <c r="D4637" s="38" t="s">
        <v>391</v>
      </c>
      <c r="E4637" s="13">
        <f>C4637*$H$4</f>
        <v>10200</v>
      </c>
      <c r="F4637" s="14">
        <f t="shared" si="394"/>
        <v>0</v>
      </c>
      <c r="G4637" s="13">
        <f t="shared" si="396"/>
        <v>8500</v>
      </c>
      <c r="H4637" s="13">
        <f t="shared" si="395"/>
        <v>10200</v>
      </c>
    </row>
    <row r="4638" spans="1:8" ht="12.4" customHeight="1" outlineLevel="2">
      <c r="A4638" s="19">
        <v>4671031</v>
      </c>
      <c r="B4638" s="68" t="s">
        <v>4665</v>
      </c>
      <c r="C4638" s="53">
        <v>204</v>
      </c>
      <c r="D4638" s="38" t="s">
        <v>391</v>
      </c>
      <c r="E4638" s="13">
        <f>C4638*$H$4</f>
        <v>10404</v>
      </c>
      <c r="F4638" s="14">
        <f t="shared" si="394"/>
        <v>0</v>
      </c>
      <c r="G4638" s="13">
        <f t="shared" si="396"/>
        <v>8670</v>
      </c>
      <c r="H4638" s="13">
        <f t="shared" si="395"/>
        <v>10404</v>
      </c>
    </row>
    <row r="4639" spans="1:8" ht="12.4" customHeight="1" outlineLevel="2">
      <c r="A4639" s="19">
        <v>4671032</v>
      </c>
      <c r="B4639" s="68" t="s">
        <v>4666</v>
      </c>
      <c r="C4639" s="53">
        <v>204</v>
      </c>
      <c r="D4639" s="38" t="s">
        <v>391</v>
      </c>
      <c r="E4639" s="13">
        <f>C4639*$H$4</f>
        <v>10404</v>
      </c>
      <c r="F4639" s="14">
        <f t="shared" si="394"/>
        <v>0</v>
      </c>
      <c r="G4639" s="13">
        <f t="shared" si="396"/>
        <v>8670</v>
      </c>
      <c r="H4639" s="13">
        <f t="shared" si="395"/>
        <v>10404</v>
      </c>
    </row>
    <row r="4640" spans="1:8" ht="12.4" customHeight="1" outlineLevel="2">
      <c r="A4640" s="19">
        <v>4671074</v>
      </c>
      <c r="B4640" s="68" t="s">
        <v>10689</v>
      </c>
      <c r="C4640" s="53">
        <v>290</v>
      </c>
      <c r="D4640" s="38" t="s">
        <v>391</v>
      </c>
      <c r="E4640" s="13">
        <f>C4640*$H$4</f>
        <v>14790</v>
      </c>
      <c r="F4640" s="14">
        <f t="shared" si="387"/>
        <v>0</v>
      </c>
      <c r="G4640" s="13">
        <f t="shared" si="396"/>
        <v>12325</v>
      </c>
      <c r="H4640" s="13">
        <f>E4640-E4640*F4640</f>
        <v>14790</v>
      </c>
    </row>
    <row r="4641" spans="1:8" ht="12.4" customHeight="1" outlineLevel="2">
      <c r="A4641" s="19">
        <v>4671075</v>
      </c>
      <c r="B4641" s="68" t="s">
        <v>4667</v>
      </c>
      <c r="C4641" s="53">
        <v>290</v>
      </c>
      <c r="D4641" s="38" t="s">
        <v>391</v>
      </c>
      <c r="E4641" s="13">
        <f>C4641*$H$4</f>
        <v>14790</v>
      </c>
      <c r="F4641" s="14">
        <f t="shared" si="394"/>
        <v>0</v>
      </c>
      <c r="G4641" s="13">
        <f t="shared" si="396"/>
        <v>12325</v>
      </c>
      <c r="H4641" s="13">
        <f t="shared" si="395"/>
        <v>14790</v>
      </c>
    </row>
    <row r="4642" spans="1:8" ht="12.4" customHeight="1" outlineLevel="2">
      <c r="A4642" s="19">
        <v>4671076</v>
      </c>
      <c r="B4642" s="68" t="s">
        <v>4668</v>
      </c>
      <c r="C4642" s="53">
        <v>290</v>
      </c>
      <c r="D4642" s="38" t="s">
        <v>391</v>
      </c>
      <c r="E4642" s="13">
        <f>C4642*$H$4</f>
        <v>14790</v>
      </c>
      <c r="F4642" s="14">
        <f t="shared" si="394"/>
        <v>0</v>
      </c>
      <c r="G4642" s="13">
        <f t="shared" si="396"/>
        <v>12325</v>
      </c>
      <c r="H4642" s="13">
        <f t="shared" si="395"/>
        <v>14790</v>
      </c>
    </row>
    <row r="4643" spans="1:8" ht="12.4" customHeight="1" outlineLevel="2">
      <c r="A4643" s="19">
        <v>4671093</v>
      </c>
      <c r="B4643" s="68" t="s">
        <v>4669</v>
      </c>
      <c r="C4643" s="53">
        <v>541</v>
      </c>
      <c r="D4643" s="38" t="s">
        <v>391</v>
      </c>
      <c r="E4643" s="13">
        <f>C4643*$H$4</f>
        <v>27591</v>
      </c>
      <c r="F4643" s="14">
        <f t="shared" si="394"/>
        <v>0</v>
      </c>
      <c r="G4643" s="13">
        <f t="shared" si="396"/>
        <v>22992.5</v>
      </c>
      <c r="H4643" s="13">
        <f t="shared" si="395"/>
        <v>27591</v>
      </c>
    </row>
    <row r="4644" spans="1:8" ht="12.4" customHeight="1" outlineLevel="2">
      <c r="A4644" s="19">
        <v>4671094</v>
      </c>
      <c r="B4644" s="68" t="s">
        <v>4670</v>
      </c>
      <c r="C4644" s="53">
        <v>541</v>
      </c>
      <c r="D4644" s="38" t="s">
        <v>391</v>
      </c>
      <c r="E4644" s="13">
        <f>C4644*$H$4</f>
        <v>27591</v>
      </c>
      <c r="F4644" s="14">
        <f t="shared" si="394"/>
        <v>0</v>
      </c>
      <c r="G4644" s="13">
        <f t="shared" si="396"/>
        <v>22992.5</v>
      </c>
      <c r="H4644" s="13">
        <f t="shared" si="395"/>
        <v>27591</v>
      </c>
    </row>
    <row r="4645" spans="1:8" ht="12.4" customHeight="1" outlineLevel="2">
      <c r="A4645" s="19">
        <v>4672152</v>
      </c>
      <c r="B4645" s="68" t="s">
        <v>10763</v>
      </c>
      <c r="C4645" s="53">
        <v>1432</v>
      </c>
      <c r="D4645" s="38" t="s">
        <v>391</v>
      </c>
      <c r="E4645" s="13">
        <f>C4645*$H$4</f>
        <v>73032</v>
      </c>
      <c r="F4645" s="14">
        <f t="shared" si="387"/>
        <v>0</v>
      </c>
      <c r="G4645" s="13">
        <f t="shared" si="396"/>
        <v>60860</v>
      </c>
      <c r="H4645" s="13">
        <f>E4645-E4645*F4645</f>
        <v>73032</v>
      </c>
    </row>
    <row r="4646" spans="1:8" ht="12.4" customHeight="1" outlineLevel="2">
      <c r="A4646" s="19">
        <v>4672153</v>
      </c>
      <c r="B4646" s="68" t="s">
        <v>10764</v>
      </c>
      <c r="C4646" s="53">
        <v>1509</v>
      </c>
      <c r="D4646" s="38" t="s">
        <v>391</v>
      </c>
      <c r="E4646" s="13">
        <f>C4646*$H$4</f>
        <v>76959</v>
      </c>
      <c r="F4646" s="14">
        <f t="shared" si="387"/>
        <v>0</v>
      </c>
      <c r="G4646" s="13">
        <f t="shared" si="396"/>
        <v>64132.5</v>
      </c>
      <c r="H4646" s="13">
        <f>E4646-E4646*F4646</f>
        <v>76959</v>
      </c>
    </row>
    <row r="4647" spans="1:8" ht="12.4" customHeight="1" outlineLevel="2">
      <c r="A4647" s="19">
        <v>4671118</v>
      </c>
      <c r="B4647" s="68" t="s">
        <v>10699</v>
      </c>
      <c r="C4647" s="53">
        <v>866</v>
      </c>
      <c r="D4647" s="38" t="s">
        <v>391</v>
      </c>
      <c r="E4647" s="13">
        <f>C4647*$H$4</f>
        <v>44166</v>
      </c>
      <c r="F4647" s="14">
        <f t="shared" si="387"/>
        <v>0</v>
      </c>
      <c r="G4647" s="13">
        <f t="shared" si="396"/>
        <v>36805</v>
      </c>
      <c r="H4647" s="13">
        <f>E4647-E4647*F4647</f>
        <v>44166</v>
      </c>
    </row>
    <row r="4648" spans="1:8" ht="12.4" customHeight="1" outlineLevel="2">
      <c r="A4648" s="19">
        <v>4672205</v>
      </c>
      <c r="B4648" s="68" t="s">
        <v>10773</v>
      </c>
      <c r="C4648" s="53">
        <v>907</v>
      </c>
      <c r="D4648" s="38" t="s">
        <v>391</v>
      </c>
      <c r="E4648" s="13">
        <f>C4648*$H$4</f>
        <v>46257</v>
      </c>
      <c r="F4648" s="14">
        <f t="shared" si="387"/>
        <v>0</v>
      </c>
      <c r="G4648" s="13">
        <f t="shared" si="396"/>
        <v>38547.5</v>
      </c>
      <c r="H4648" s="13">
        <f>E4648-E4648*F4648</f>
        <v>46257</v>
      </c>
    </row>
    <row r="4649" spans="1:8" ht="12.4" customHeight="1" outlineLevel="1">
      <c r="A4649" s="42" t="s">
        <v>300</v>
      </c>
      <c r="B4649" s="68"/>
      <c r="C4649" s="9"/>
      <c r="D4649" s="9"/>
      <c r="E4649" s="13"/>
      <c r="F4649" s="10"/>
      <c r="G4649" s="13">
        <f t="shared" si="396"/>
        <v>0</v>
      </c>
      <c r="H4649" s="13"/>
    </row>
    <row r="4650" spans="1:8" ht="12.4" customHeight="1" outlineLevel="2">
      <c r="A4650" s="19">
        <v>4671041</v>
      </c>
      <c r="B4650" s="68" t="s">
        <v>4671</v>
      </c>
      <c r="C4650" s="53">
        <v>148</v>
      </c>
      <c r="D4650" s="38" t="s">
        <v>391</v>
      </c>
      <c r="E4650" s="13">
        <f>C4650*$H$4</f>
        <v>7548</v>
      </c>
      <c r="F4650" s="14">
        <f t="shared" ref="F4650:F4664" si="397">$F$4450</f>
        <v>0</v>
      </c>
      <c r="G4650" s="13">
        <f t="shared" si="396"/>
        <v>6290</v>
      </c>
      <c r="H4650" s="13">
        <f t="shared" ref="H4650:H4664" si="398">E4650-E4650*F4650</f>
        <v>7548</v>
      </c>
    </row>
    <row r="4651" spans="1:8" ht="12.4" customHeight="1" outlineLevel="2">
      <c r="A4651" s="19">
        <v>4671042</v>
      </c>
      <c r="B4651" s="68" t="s">
        <v>4672</v>
      </c>
      <c r="C4651" s="53">
        <v>148</v>
      </c>
      <c r="D4651" s="38" t="s">
        <v>390</v>
      </c>
      <c r="E4651" s="13">
        <f>C4651*$H$4</f>
        <v>7548</v>
      </c>
      <c r="F4651" s="14">
        <f t="shared" si="397"/>
        <v>0</v>
      </c>
      <c r="G4651" s="13">
        <f t="shared" si="396"/>
        <v>6290</v>
      </c>
      <c r="H4651" s="13">
        <f t="shared" si="398"/>
        <v>7548</v>
      </c>
    </row>
    <row r="4652" spans="1:8" ht="12.4" customHeight="1" outlineLevel="2">
      <c r="A4652" s="19">
        <v>4671043</v>
      </c>
      <c r="B4652" s="68" t="s">
        <v>4673</v>
      </c>
      <c r="C4652" s="53">
        <v>152</v>
      </c>
      <c r="D4652" s="38" t="s">
        <v>390</v>
      </c>
      <c r="E4652" s="13">
        <f>C4652*$H$4</f>
        <v>7752</v>
      </c>
      <c r="F4652" s="14">
        <f t="shared" si="397"/>
        <v>0</v>
      </c>
      <c r="G4652" s="13">
        <f t="shared" si="396"/>
        <v>6460</v>
      </c>
      <c r="H4652" s="13">
        <f t="shared" si="398"/>
        <v>7752</v>
      </c>
    </row>
    <row r="4653" spans="1:8" ht="12.4" customHeight="1" outlineLevel="2">
      <c r="A4653" s="19">
        <v>4671044</v>
      </c>
      <c r="B4653" s="68" t="s">
        <v>4674</v>
      </c>
      <c r="C4653" s="53">
        <v>152</v>
      </c>
      <c r="D4653" s="38" t="s">
        <v>390</v>
      </c>
      <c r="E4653" s="13">
        <f>C4653*$H$4</f>
        <v>7752</v>
      </c>
      <c r="F4653" s="14">
        <f t="shared" si="397"/>
        <v>0</v>
      </c>
      <c r="G4653" s="13">
        <f t="shared" si="396"/>
        <v>6460</v>
      </c>
      <c r="H4653" s="13">
        <f t="shared" si="398"/>
        <v>7752</v>
      </c>
    </row>
    <row r="4654" spans="1:8" ht="12.4" customHeight="1" outlineLevel="2">
      <c r="A4654" s="19">
        <v>4671045</v>
      </c>
      <c r="B4654" s="68" t="s">
        <v>4675</v>
      </c>
      <c r="C4654" s="53">
        <v>154</v>
      </c>
      <c r="D4654" s="38" t="s">
        <v>390</v>
      </c>
      <c r="E4654" s="13">
        <f>C4654*$H$4</f>
        <v>7854</v>
      </c>
      <c r="F4654" s="14">
        <f t="shared" si="397"/>
        <v>0</v>
      </c>
      <c r="G4654" s="13">
        <f t="shared" si="396"/>
        <v>6545</v>
      </c>
      <c r="H4654" s="13">
        <f t="shared" si="398"/>
        <v>7854</v>
      </c>
    </row>
    <row r="4655" spans="1:8" ht="12.4" customHeight="1" outlineLevel="2">
      <c r="A4655" s="19">
        <v>4671046</v>
      </c>
      <c r="B4655" s="68" t="s">
        <v>4676</v>
      </c>
      <c r="C4655" s="53">
        <v>154</v>
      </c>
      <c r="D4655" s="38" t="s">
        <v>390</v>
      </c>
      <c r="E4655" s="13">
        <f>C4655*$H$4</f>
        <v>7854</v>
      </c>
      <c r="F4655" s="14">
        <f t="shared" si="397"/>
        <v>0</v>
      </c>
      <c r="G4655" s="13">
        <f t="shared" si="396"/>
        <v>6545</v>
      </c>
      <c r="H4655" s="13">
        <f t="shared" si="398"/>
        <v>7854</v>
      </c>
    </row>
    <row r="4656" spans="1:8" ht="12.4" customHeight="1" outlineLevel="2">
      <c r="A4656" s="19">
        <v>4671061</v>
      </c>
      <c r="B4656" s="68" t="s">
        <v>4677</v>
      </c>
      <c r="C4656" s="53">
        <v>198</v>
      </c>
      <c r="D4656" s="38" t="s">
        <v>390</v>
      </c>
      <c r="E4656" s="13">
        <f>C4656*$H$4</f>
        <v>10098</v>
      </c>
      <c r="F4656" s="14">
        <f t="shared" si="397"/>
        <v>0</v>
      </c>
      <c r="G4656" s="13">
        <f t="shared" si="396"/>
        <v>8415</v>
      </c>
      <c r="H4656" s="13">
        <f t="shared" si="398"/>
        <v>10098</v>
      </c>
    </row>
    <row r="4657" spans="1:8" ht="12.4" customHeight="1" outlineLevel="2">
      <c r="A4657" s="19">
        <v>4671081</v>
      </c>
      <c r="B4657" s="68" t="s">
        <v>4678</v>
      </c>
      <c r="C4657" s="53">
        <v>255</v>
      </c>
      <c r="D4657" s="38" t="s">
        <v>391</v>
      </c>
      <c r="E4657" s="13">
        <f>C4657*$H$4</f>
        <v>13005</v>
      </c>
      <c r="F4657" s="14">
        <f t="shared" si="397"/>
        <v>0</v>
      </c>
      <c r="G4657" s="13">
        <f t="shared" si="396"/>
        <v>10837.5</v>
      </c>
      <c r="H4657" s="13">
        <f t="shared" si="398"/>
        <v>13005</v>
      </c>
    </row>
    <row r="4658" spans="1:8" ht="12.4" customHeight="1" outlineLevel="2">
      <c r="A4658" s="19">
        <v>4671082</v>
      </c>
      <c r="B4658" s="68" t="s">
        <v>4679</v>
      </c>
      <c r="C4658" s="53">
        <v>260</v>
      </c>
      <c r="D4658" s="38" t="s">
        <v>390</v>
      </c>
      <c r="E4658" s="13">
        <f>C4658*$H$4</f>
        <v>13260</v>
      </c>
      <c r="F4658" s="14">
        <f t="shared" si="397"/>
        <v>0</v>
      </c>
      <c r="G4658" s="13">
        <f t="shared" si="396"/>
        <v>11050</v>
      </c>
      <c r="H4658" s="13">
        <f t="shared" si="398"/>
        <v>13260</v>
      </c>
    </row>
    <row r="4659" spans="1:8" ht="12.4" customHeight="1" outlineLevel="2">
      <c r="A4659" s="19">
        <v>4671083</v>
      </c>
      <c r="B4659" s="68" t="s">
        <v>4680</v>
      </c>
      <c r="C4659" s="53">
        <v>260</v>
      </c>
      <c r="D4659" s="38" t="s">
        <v>390</v>
      </c>
      <c r="E4659" s="13">
        <f>C4659*$H$4</f>
        <v>13260</v>
      </c>
      <c r="F4659" s="14">
        <f t="shared" si="397"/>
        <v>0</v>
      </c>
      <c r="G4659" s="13">
        <f t="shared" si="396"/>
        <v>11050</v>
      </c>
      <c r="H4659" s="13">
        <f t="shared" si="398"/>
        <v>13260</v>
      </c>
    </row>
    <row r="4660" spans="1:8" ht="12.4" customHeight="1" outlineLevel="2">
      <c r="A4660" s="19">
        <v>4671101</v>
      </c>
      <c r="B4660" s="68" t="s">
        <v>4681</v>
      </c>
      <c r="C4660" s="53">
        <v>450</v>
      </c>
      <c r="D4660" s="38" t="s">
        <v>391</v>
      </c>
      <c r="E4660" s="13">
        <f>C4660*$H$4</f>
        <v>22950</v>
      </c>
      <c r="F4660" s="14">
        <f t="shared" si="397"/>
        <v>0</v>
      </c>
      <c r="G4660" s="13">
        <f t="shared" si="396"/>
        <v>19125</v>
      </c>
      <c r="H4660" s="13">
        <f t="shared" si="398"/>
        <v>22950</v>
      </c>
    </row>
    <row r="4661" spans="1:8" ht="12.4" customHeight="1" outlineLevel="2">
      <c r="A4661" s="19">
        <v>4671106</v>
      </c>
      <c r="B4661" s="68" t="s">
        <v>4682</v>
      </c>
      <c r="C4661" s="53">
        <v>370</v>
      </c>
      <c r="D4661" s="38" t="s">
        <v>390</v>
      </c>
      <c r="E4661" s="13">
        <f>C4661*$H$4</f>
        <v>18870</v>
      </c>
      <c r="F4661" s="14">
        <f t="shared" si="397"/>
        <v>0</v>
      </c>
      <c r="G4661" s="13">
        <f t="shared" si="396"/>
        <v>15725</v>
      </c>
      <c r="H4661" s="13">
        <f t="shared" si="398"/>
        <v>18870</v>
      </c>
    </row>
    <row r="4662" spans="1:8" ht="12.4" customHeight="1" outlineLevel="2">
      <c r="A4662" s="19">
        <v>4671102</v>
      </c>
      <c r="B4662" s="68" t="s">
        <v>4683</v>
      </c>
      <c r="C4662" s="53">
        <v>455</v>
      </c>
      <c r="D4662" s="38" t="s">
        <v>390</v>
      </c>
      <c r="E4662" s="13">
        <f>C4662*$H$4</f>
        <v>23205</v>
      </c>
      <c r="F4662" s="14">
        <f t="shared" si="397"/>
        <v>0</v>
      </c>
      <c r="G4662" s="13">
        <f t="shared" si="396"/>
        <v>19337.5</v>
      </c>
      <c r="H4662" s="13">
        <f t="shared" si="398"/>
        <v>23205</v>
      </c>
    </row>
    <row r="4663" spans="1:8" ht="12.4" customHeight="1" outlineLevel="2">
      <c r="A4663" s="19">
        <v>4672160</v>
      </c>
      <c r="B4663" s="68" t="s">
        <v>4684</v>
      </c>
      <c r="C4663" s="53">
        <v>810</v>
      </c>
      <c r="D4663" s="38" t="s">
        <v>390</v>
      </c>
      <c r="E4663" s="13">
        <f>C4663*$H$4</f>
        <v>41310</v>
      </c>
      <c r="F4663" s="14">
        <f t="shared" si="397"/>
        <v>0</v>
      </c>
      <c r="G4663" s="13">
        <f t="shared" si="396"/>
        <v>34425</v>
      </c>
      <c r="H4663" s="13">
        <f t="shared" si="398"/>
        <v>41310</v>
      </c>
    </row>
    <row r="4664" spans="1:8" ht="12.4" customHeight="1" outlineLevel="2">
      <c r="A4664" s="19">
        <v>4672161</v>
      </c>
      <c r="B4664" s="68" t="s">
        <v>4685</v>
      </c>
      <c r="C4664" s="53">
        <v>845</v>
      </c>
      <c r="D4664" s="38" t="s">
        <v>390</v>
      </c>
      <c r="E4664" s="13">
        <f>C4664*$H$4</f>
        <v>43095</v>
      </c>
      <c r="F4664" s="14">
        <f t="shared" si="397"/>
        <v>0</v>
      </c>
      <c r="G4664" s="13">
        <f t="shared" si="396"/>
        <v>35912.5</v>
      </c>
      <c r="H4664" s="13">
        <f t="shared" si="398"/>
        <v>43095</v>
      </c>
    </row>
    <row r="4665" spans="1:8" ht="12.4" customHeight="1" outlineLevel="2">
      <c r="A4665" s="19">
        <v>4671047</v>
      </c>
      <c r="B4665" s="68" t="s">
        <v>10682</v>
      </c>
      <c r="C4665" s="53">
        <v>203</v>
      </c>
      <c r="D4665" s="38" t="s">
        <v>391</v>
      </c>
      <c r="E4665" s="13">
        <f>C4665*$H$4</f>
        <v>10353</v>
      </c>
      <c r="F4665" s="14">
        <f t="shared" si="387"/>
        <v>0</v>
      </c>
      <c r="G4665" s="13">
        <f t="shared" si="396"/>
        <v>8627.5</v>
      </c>
      <c r="H4665" s="13">
        <f t="shared" ref="H4665:H4679" si="399">E4665-E4665*F4665</f>
        <v>10353</v>
      </c>
    </row>
    <row r="4666" spans="1:8" ht="12.4" customHeight="1" outlineLevel="2">
      <c r="A4666" s="19">
        <v>4671048</v>
      </c>
      <c r="B4666" s="68" t="s">
        <v>10683</v>
      </c>
      <c r="C4666" s="53">
        <v>203</v>
      </c>
      <c r="D4666" s="38" t="s">
        <v>391</v>
      </c>
      <c r="E4666" s="13">
        <f>C4666*$H$4</f>
        <v>10353</v>
      </c>
      <c r="F4666" s="14">
        <f t="shared" si="387"/>
        <v>0</v>
      </c>
      <c r="G4666" s="13">
        <f t="shared" si="396"/>
        <v>8627.5</v>
      </c>
      <c r="H4666" s="13">
        <f t="shared" si="399"/>
        <v>10353</v>
      </c>
    </row>
    <row r="4667" spans="1:8" ht="12.4" customHeight="1" outlineLevel="2">
      <c r="A4667" s="19">
        <v>4671049</v>
      </c>
      <c r="B4667" s="68" t="s">
        <v>10684</v>
      </c>
      <c r="C4667" s="53">
        <v>208</v>
      </c>
      <c r="D4667" s="38" t="s">
        <v>391</v>
      </c>
      <c r="E4667" s="13">
        <f>C4667*$H$4</f>
        <v>10608</v>
      </c>
      <c r="F4667" s="14">
        <f t="shared" si="387"/>
        <v>0</v>
      </c>
      <c r="G4667" s="13">
        <f t="shared" si="396"/>
        <v>8840</v>
      </c>
      <c r="H4667" s="13">
        <f t="shared" si="399"/>
        <v>10608</v>
      </c>
    </row>
    <row r="4668" spans="1:8" ht="12.4" customHeight="1" outlineLevel="2">
      <c r="A4668" s="19">
        <v>4671050</v>
      </c>
      <c r="B4668" s="68" t="s">
        <v>10685</v>
      </c>
      <c r="C4668" s="53">
        <v>208</v>
      </c>
      <c r="D4668" s="38" t="s">
        <v>391</v>
      </c>
      <c r="E4668" s="13">
        <f>C4668*$H$4</f>
        <v>10608</v>
      </c>
      <c r="F4668" s="14">
        <f t="shared" si="387"/>
        <v>0</v>
      </c>
      <c r="G4668" s="13">
        <f t="shared" si="396"/>
        <v>8840</v>
      </c>
      <c r="H4668" s="13">
        <f t="shared" si="399"/>
        <v>10608</v>
      </c>
    </row>
    <row r="4669" spans="1:8" ht="12.4" customHeight="1" outlineLevel="2">
      <c r="A4669" s="19">
        <v>4671051</v>
      </c>
      <c r="B4669" s="68" t="s">
        <v>10686</v>
      </c>
      <c r="C4669" s="53">
        <v>213</v>
      </c>
      <c r="D4669" s="38" t="s">
        <v>391</v>
      </c>
      <c r="E4669" s="13">
        <f>C4669*$H$4</f>
        <v>10863</v>
      </c>
      <c r="F4669" s="14">
        <f t="shared" si="387"/>
        <v>0</v>
      </c>
      <c r="G4669" s="13">
        <f t="shared" si="396"/>
        <v>9052.5</v>
      </c>
      <c r="H4669" s="13">
        <f t="shared" si="399"/>
        <v>10863</v>
      </c>
    </row>
    <row r="4670" spans="1:8" ht="12.4" customHeight="1" outlineLevel="2">
      <c r="A4670" s="19">
        <v>4671052</v>
      </c>
      <c r="B4670" s="68" t="s">
        <v>10687</v>
      </c>
      <c r="C4670" s="53">
        <v>213</v>
      </c>
      <c r="D4670" s="38" t="s">
        <v>391</v>
      </c>
      <c r="E4670" s="13">
        <f>C4670*$H$4</f>
        <v>10863</v>
      </c>
      <c r="F4670" s="14">
        <f t="shared" si="387"/>
        <v>0</v>
      </c>
      <c r="G4670" s="13">
        <f t="shared" si="396"/>
        <v>9052.5</v>
      </c>
      <c r="H4670" s="13">
        <f t="shared" si="399"/>
        <v>10863</v>
      </c>
    </row>
    <row r="4671" spans="1:8" ht="12.4" customHeight="1" outlineLevel="2">
      <c r="A4671" s="19">
        <v>4671062</v>
      </c>
      <c r="B4671" s="68" t="s">
        <v>10688</v>
      </c>
      <c r="C4671" s="53">
        <v>306</v>
      </c>
      <c r="D4671" s="38" t="s">
        <v>391</v>
      </c>
      <c r="E4671" s="13">
        <f>C4671*$H$4</f>
        <v>15606</v>
      </c>
      <c r="F4671" s="14">
        <f t="shared" si="387"/>
        <v>0</v>
      </c>
      <c r="G4671" s="13">
        <f t="shared" si="396"/>
        <v>13005</v>
      </c>
      <c r="H4671" s="13">
        <f t="shared" si="399"/>
        <v>15606</v>
      </c>
    </row>
    <row r="4672" spans="1:8" ht="12.4" customHeight="1" outlineLevel="2">
      <c r="A4672" s="19">
        <v>4671084</v>
      </c>
      <c r="B4672" s="68" t="s">
        <v>10690</v>
      </c>
      <c r="C4672" s="53">
        <v>339</v>
      </c>
      <c r="D4672" s="38" t="s">
        <v>391</v>
      </c>
      <c r="E4672" s="13">
        <f>C4672*$H$4</f>
        <v>17289</v>
      </c>
      <c r="F4672" s="14">
        <f t="shared" si="387"/>
        <v>0</v>
      </c>
      <c r="G4672" s="13">
        <f t="shared" si="396"/>
        <v>14407.5</v>
      </c>
      <c r="H4672" s="13">
        <f t="shared" si="399"/>
        <v>17289</v>
      </c>
    </row>
    <row r="4673" spans="1:8" ht="12.4" customHeight="1" outlineLevel="2">
      <c r="A4673" s="19">
        <v>4671085</v>
      </c>
      <c r="B4673" s="68" t="s">
        <v>10691</v>
      </c>
      <c r="C4673" s="53">
        <v>339</v>
      </c>
      <c r="D4673" s="38" t="s">
        <v>391</v>
      </c>
      <c r="E4673" s="13">
        <f>C4673*$H$4</f>
        <v>17289</v>
      </c>
      <c r="F4673" s="14">
        <f t="shared" si="387"/>
        <v>0</v>
      </c>
      <c r="G4673" s="13">
        <f t="shared" si="396"/>
        <v>14407.5</v>
      </c>
      <c r="H4673" s="13">
        <f t="shared" si="399"/>
        <v>17289</v>
      </c>
    </row>
    <row r="4674" spans="1:8" ht="12.4" customHeight="1" outlineLevel="2">
      <c r="A4674" s="19">
        <v>4671086</v>
      </c>
      <c r="B4674" s="68" t="s">
        <v>10692</v>
      </c>
      <c r="C4674" s="53">
        <v>339</v>
      </c>
      <c r="D4674" s="38" t="s">
        <v>391</v>
      </c>
      <c r="E4674" s="13">
        <f>C4674*$H$4</f>
        <v>17289</v>
      </c>
      <c r="F4674" s="14">
        <f t="shared" si="387"/>
        <v>0</v>
      </c>
      <c r="G4674" s="13">
        <f t="shared" si="396"/>
        <v>14407.5</v>
      </c>
      <c r="H4674" s="13">
        <f t="shared" si="399"/>
        <v>17289</v>
      </c>
    </row>
    <row r="4675" spans="1:8" ht="12.4" customHeight="1" outlineLevel="2">
      <c r="A4675" s="19">
        <v>4671103</v>
      </c>
      <c r="B4675" s="68" t="s">
        <v>10693</v>
      </c>
      <c r="C4675" s="53">
        <v>628</v>
      </c>
      <c r="D4675" s="38" t="s">
        <v>391</v>
      </c>
      <c r="E4675" s="13">
        <f>C4675*$H$4</f>
        <v>32028</v>
      </c>
      <c r="F4675" s="14">
        <f t="shared" si="387"/>
        <v>0</v>
      </c>
      <c r="G4675" s="13">
        <f t="shared" si="396"/>
        <v>26690</v>
      </c>
      <c r="H4675" s="13">
        <f t="shared" si="399"/>
        <v>32028</v>
      </c>
    </row>
    <row r="4676" spans="1:8" ht="12.4" customHeight="1" outlineLevel="2">
      <c r="A4676" s="19">
        <v>4671104</v>
      </c>
      <c r="B4676" s="68" t="s">
        <v>10694</v>
      </c>
      <c r="C4676" s="53">
        <v>628</v>
      </c>
      <c r="D4676" s="38" t="s">
        <v>391</v>
      </c>
      <c r="E4676" s="13">
        <f>C4676*$H$4</f>
        <v>32028</v>
      </c>
      <c r="F4676" s="14">
        <f t="shared" si="387"/>
        <v>0</v>
      </c>
      <c r="G4676" s="13">
        <f t="shared" si="396"/>
        <v>26690</v>
      </c>
      <c r="H4676" s="13">
        <f t="shared" si="399"/>
        <v>32028</v>
      </c>
    </row>
    <row r="4677" spans="1:8" ht="12.4" customHeight="1" outlineLevel="2">
      <c r="A4677" s="19">
        <v>4671108</v>
      </c>
      <c r="B4677" s="68" t="s">
        <v>10695</v>
      </c>
      <c r="C4677" s="53">
        <v>505</v>
      </c>
      <c r="D4677" s="38" t="s">
        <v>391</v>
      </c>
      <c r="E4677" s="13">
        <f>C4677*$H$4</f>
        <v>25755</v>
      </c>
      <c r="F4677" s="14">
        <f t="shared" si="387"/>
        <v>0</v>
      </c>
      <c r="G4677" s="13">
        <f t="shared" si="396"/>
        <v>21462.5</v>
      </c>
      <c r="H4677" s="13">
        <f t="shared" si="399"/>
        <v>25755</v>
      </c>
    </row>
    <row r="4678" spans="1:8" ht="12.4" customHeight="1" outlineLevel="2">
      <c r="A4678" s="19">
        <v>4672162</v>
      </c>
      <c r="B4678" s="68" t="s">
        <v>10765</v>
      </c>
      <c r="C4678" s="53">
        <v>1509</v>
      </c>
      <c r="D4678" s="38" t="s">
        <v>391</v>
      </c>
      <c r="E4678" s="13">
        <f>C4678*$H$4</f>
        <v>76959</v>
      </c>
      <c r="F4678" s="14">
        <f t="shared" si="387"/>
        <v>0</v>
      </c>
      <c r="G4678" s="13">
        <f t="shared" si="396"/>
        <v>64132.5</v>
      </c>
      <c r="H4678" s="13">
        <f t="shared" si="399"/>
        <v>76959</v>
      </c>
    </row>
    <row r="4679" spans="1:8" ht="12.4" customHeight="1" outlineLevel="2">
      <c r="A4679" s="19">
        <v>4672163</v>
      </c>
      <c r="B4679" s="68" t="s">
        <v>10766</v>
      </c>
      <c r="C4679" s="53">
        <v>1588</v>
      </c>
      <c r="D4679" s="38" t="s">
        <v>391</v>
      </c>
      <c r="E4679" s="13">
        <f>C4679*$H$4</f>
        <v>80988</v>
      </c>
      <c r="F4679" s="14">
        <f t="shared" si="387"/>
        <v>0</v>
      </c>
      <c r="G4679" s="13">
        <f t="shared" si="396"/>
        <v>67490</v>
      </c>
      <c r="H4679" s="13">
        <f t="shared" si="399"/>
        <v>80988</v>
      </c>
    </row>
    <row r="4680" spans="1:8" ht="12.4" customHeight="1" outlineLevel="1">
      <c r="A4680" s="42" t="s">
        <v>301</v>
      </c>
      <c r="B4680" s="68"/>
      <c r="C4680" s="9"/>
      <c r="D4680" s="9"/>
      <c r="E4680" s="13"/>
      <c r="F4680" s="14"/>
      <c r="G4680" s="13">
        <f t="shared" si="396"/>
        <v>0</v>
      </c>
      <c r="H4680" s="13"/>
    </row>
    <row r="4681" spans="1:8" ht="12.4" customHeight="1" outlineLevel="2">
      <c r="A4681" s="19">
        <v>4672101</v>
      </c>
      <c r="B4681" s="68" t="s">
        <v>4686</v>
      </c>
      <c r="C4681" s="53">
        <v>162</v>
      </c>
      <c r="D4681" s="38" t="s">
        <v>391</v>
      </c>
      <c r="E4681" s="13">
        <f>C4681*$H$4</f>
        <v>8262</v>
      </c>
      <c r="F4681" s="14">
        <f t="shared" ref="F4681:F4692" si="400">$F$4450</f>
        <v>0</v>
      </c>
      <c r="G4681" s="13">
        <f t="shared" si="396"/>
        <v>6885</v>
      </c>
      <c r="H4681" s="13">
        <f t="shared" ref="H4681:H4692" si="401">E4681-E4681*F4681</f>
        <v>8262</v>
      </c>
    </row>
    <row r="4682" spans="1:8" ht="12.4" customHeight="1" outlineLevel="2">
      <c r="A4682" s="19">
        <v>4672102</v>
      </c>
      <c r="B4682" s="68" t="s">
        <v>4687</v>
      </c>
      <c r="C4682" s="53">
        <v>162</v>
      </c>
      <c r="D4682" s="38" t="s">
        <v>391</v>
      </c>
      <c r="E4682" s="13">
        <f>C4682*$H$4</f>
        <v>8262</v>
      </c>
      <c r="F4682" s="14">
        <f t="shared" si="400"/>
        <v>0</v>
      </c>
      <c r="G4682" s="13">
        <f t="shared" si="396"/>
        <v>6885</v>
      </c>
      <c r="H4682" s="13">
        <f t="shared" si="401"/>
        <v>8262</v>
      </c>
    </row>
    <row r="4683" spans="1:8" ht="12.4" customHeight="1" outlineLevel="2">
      <c r="A4683" s="19">
        <v>4672103</v>
      </c>
      <c r="B4683" s="68" t="s">
        <v>4688</v>
      </c>
      <c r="C4683" s="53">
        <v>164</v>
      </c>
      <c r="D4683" s="38" t="s">
        <v>391</v>
      </c>
      <c r="E4683" s="13">
        <f>C4683*$H$4</f>
        <v>8364</v>
      </c>
      <c r="F4683" s="14">
        <f t="shared" si="400"/>
        <v>0</v>
      </c>
      <c r="G4683" s="13">
        <f t="shared" si="396"/>
        <v>6970</v>
      </c>
      <c r="H4683" s="13">
        <f t="shared" si="401"/>
        <v>8364</v>
      </c>
    </row>
    <row r="4684" spans="1:8" ht="12.4" customHeight="1" outlineLevel="2">
      <c r="A4684" s="19">
        <v>4672104</v>
      </c>
      <c r="B4684" s="68" t="s">
        <v>4689</v>
      </c>
      <c r="C4684" s="53">
        <v>164</v>
      </c>
      <c r="D4684" s="38" t="s">
        <v>391</v>
      </c>
      <c r="E4684" s="13">
        <f>C4684*$H$4</f>
        <v>8364</v>
      </c>
      <c r="F4684" s="14">
        <f t="shared" si="400"/>
        <v>0</v>
      </c>
      <c r="G4684" s="13">
        <f t="shared" si="396"/>
        <v>6970</v>
      </c>
      <c r="H4684" s="13">
        <f t="shared" si="401"/>
        <v>8364</v>
      </c>
    </row>
    <row r="4685" spans="1:8" ht="12.4" customHeight="1" outlineLevel="2">
      <c r="A4685" s="19">
        <v>4672105</v>
      </c>
      <c r="B4685" s="68" t="s">
        <v>4690</v>
      </c>
      <c r="C4685" s="53">
        <v>168</v>
      </c>
      <c r="D4685" s="38" t="s">
        <v>391</v>
      </c>
      <c r="E4685" s="13">
        <f>C4685*$H$4</f>
        <v>8568</v>
      </c>
      <c r="F4685" s="14">
        <f t="shared" si="400"/>
        <v>0</v>
      </c>
      <c r="G4685" s="13">
        <f t="shared" si="396"/>
        <v>7140</v>
      </c>
      <c r="H4685" s="13">
        <f t="shared" si="401"/>
        <v>8568</v>
      </c>
    </row>
    <row r="4686" spans="1:8" ht="12.4" customHeight="1" outlineLevel="2">
      <c r="A4686" s="19">
        <v>4672106</v>
      </c>
      <c r="B4686" s="68" t="s">
        <v>4691</v>
      </c>
      <c r="C4686" s="53">
        <v>168</v>
      </c>
      <c r="D4686" s="38" t="s">
        <v>391</v>
      </c>
      <c r="E4686" s="13">
        <f>C4686*$H$4</f>
        <v>8568</v>
      </c>
      <c r="F4686" s="14">
        <f t="shared" si="400"/>
        <v>0</v>
      </c>
      <c r="G4686" s="13">
        <f t="shared" ref="G4686:G4749" si="402">ROUND(H4686/1.2,2)</f>
        <v>7140</v>
      </c>
      <c r="H4686" s="13">
        <f t="shared" si="401"/>
        <v>8568</v>
      </c>
    </row>
    <row r="4687" spans="1:8" ht="12.4" customHeight="1" outlineLevel="2">
      <c r="A4687" s="19">
        <v>4672120</v>
      </c>
      <c r="B4687" s="68" t="s">
        <v>4692</v>
      </c>
      <c r="C4687" s="53">
        <v>210</v>
      </c>
      <c r="D4687" s="38" t="s">
        <v>391</v>
      </c>
      <c r="E4687" s="13">
        <f>C4687*$H$4</f>
        <v>10710</v>
      </c>
      <c r="F4687" s="14">
        <f t="shared" si="400"/>
        <v>0</v>
      </c>
      <c r="G4687" s="13">
        <f t="shared" si="402"/>
        <v>8925</v>
      </c>
      <c r="H4687" s="13">
        <f t="shared" si="401"/>
        <v>10710</v>
      </c>
    </row>
    <row r="4688" spans="1:8" ht="12.4" customHeight="1" outlineLevel="2">
      <c r="A4688" s="19">
        <v>4672130</v>
      </c>
      <c r="B4688" s="68" t="s">
        <v>4693</v>
      </c>
      <c r="C4688" s="53">
        <v>275</v>
      </c>
      <c r="D4688" s="38" t="s">
        <v>391</v>
      </c>
      <c r="E4688" s="13">
        <f>C4688*$H$4</f>
        <v>14025</v>
      </c>
      <c r="F4688" s="14">
        <f t="shared" si="400"/>
        <v>0</v>
      </c>
      <c r="G4688" s="13">
        <f t="shared" si="402"/>
        <v>11687.5</v>
      </c>
      <c r="H4688" s="13">
        <f t="shared" si="401"/>
        <v>14025</v>
      </c>
    </row>
    <row r="4689" spans="1:8" ht="12.4" customHeight="1" outlineLevel="2">
      <c r="A4689" s="19">
        <v>4672131</v>
      </c>
      <c r="B4689" s="68" t="s">
        <v>4694</v>
      </c>
      <c r="C4689" s="53">
        <v>280</v>
      </c>
      <c r="D4689" s="38" t="s">
        <v>391</v>
      </c>
      <c r="E4689" s="13">
        <f>C4689*$H$4</f>
        <v>14280</v>
      </c>
      <c r="F4689" s="14">
        <f t="shared" si="400"/>
        <v>0</v>
      </c>
      <c r="G4689" s="13">
        <f t="shared" si="402"/>
        <v>11900</v>
      </c>
      <c r="H4689" s="13">
        <f t="shared" si="401"/>
        <v>14280</v>
      </c>
    </row>
    <row r="4690" spans="1:8" ht="12.4" customHeight="1" outlineLevel="2">
      <c r="A4690" s="19">
        <v>4672132</v>
      </c>
      <c r="B4690" s="68" t="s">
        <v>4695</v>
      </c>
      <c r="C4690" s="53">
        <v>280</v>
      </c>
      <c r="D4690" s="38" t="s">
        <v>391</v>
      </c>
      <c r="E4690" s="13">
        <f>C4690*$H$4</f>
        <v>14280</v>
      </c>
      <c r="F4690" s="14">
        <f t="shared" si="400"/>
        <v>0</v>
      </c>
      <c r="G4690" s="13">
        <f t="shared" si="402"/>
        <v>11900</v>
      </c>
      <c r="H4690" s="13">
        <f t="shared" si="401"/>
        <v>14280</v>
      </c>
    </row>
    <row r="4691" spans="1:8" ht="12.4" customHeight="1" outlineLevel="2">
      <c r="A4691" s="19">
        <v>4672170</v>
      </c>
      <c r="B4691" s="68" t="s">
        <v>4696</v>
      </c>
      <c r="C4691" s="53">
        <v>860</v>
      </c>
      <c r="D4691" s="38" t="s">
        <v>391</v>
      </c>
      <c r="E4691" s="13">
        <f>C4691*$H$4</f>
        <v>43860</v>
      </c>
      <c r="F4691" s="14">
        <f t="shared" si="400"/>
        <v>0</v>
      </c>
      <c r="G4691" s="13">
        <f t="shared" si="402"/>
        <v>36550</v>
      </c>
      <c r="H4691" s="13">
        <f t="shared" si="401"/>
        <v>43860</v>
      </c>
    </row>
    <row r="4692" spans="1:8" ht="12.4" customHeight="1" outlineLevel="2">
      <c r="A4692" s="19">
        <v>4672171</v>
      </c>
      <c r="B4692" s="68" t="s">
        <v>4697</v>
      </c>
      <c r="C4692" s="53">
        <v>920</v>
      </c>
      <c r="D4692" s="38" t="s">
        <v>391</v>
      </c>
      <c r="E4692" s="13">
        <f>C4692*$H$4</f>
        <v>46920</v>
      </c>
      <c r="F4692" s="14">
        <f t="shared" si="400"/>
        <v>0</v>
      </c>
      <c r="G4692" s="13">
        <f t="shared" si="402"/>
        <v>39100</v>
      </c>
      <c r="H4692" s="13">
        <f t="shared" si="401"/>
        <v>46920</v>
      </c>
    </row>
    <row r="4693" spans="1:8" ht="12.4" customHeight="1" outlineLevel="2">
      <c r="A4693" s="19">
        <v>4672172</v>
      </c>
      <c r="B4693" s="68" t="s">
        <v>10767</v>
      </c>
      <c r="C4693" s="53">
        <v>1584</v>
      </c>
      <c r="D4693" s="38" t="s">
        <v>391</v>
      </c>
      <c r="E4693" s="13">
        <f>C4693*$H$4</f>
        <v>80784</v>
      </c>
      <c r="F4693" s="14">
        <f t="shared" si="387"/>
        <v>0</v>
      </c>
      <c r="G4693" s="13">
        <f t="shared" si="402"/>
        <v>67320</v>
      </c>
      <c r="H4693" s="13">
        <f>E4693-E4693*F4693</f>
        <v>80784</v>
      </c>
    </row>
    <row r="4694" spans="1:8" ht="12.4" customHeight="1" outlineLevel="2">
      <c r="A4694" s="19">
        <v>4672173</v>
      </c>
      <c r="B4694" s="68" t="s">
        <v>10768</v>
      </c>
      <c r="C4694" s="53">
        <v>1666</v>
      </c>
      <c r="D4694" s="38" t="s">
        <v>391</v>
      </c>
      <c r="E4694" s="13">
        <f>C4694*$H$4</f>
        <v>84966</v>
      </c>
      <c r="F4694" s="14">
        <f t="shared" si="387"/>
        <v>0</v>
      </c>
      <c r="G4694" s="13">
        <f t="shared" si="402"/>
        <v>70805</v>
      </c>
      <c r="H4694" s="13">
        <f>E4694-E4694*F4694</f>
        <v>84966</v>
      </c>
    </row>
    <row r="4695" spans="1:8" ht="12.4" customHeight="1" outlineLevel="1">
      <c r="A4695" s="42" t="s">
        <v>10846</v>
      </c>
      <c r="B4695" s="68"/>
      <c r="C4695" s="9"/>
      <c r="D4695" s="9"/>
      <c r="E4695" s="13"/>
      <c r="F4695" s="14"/>
      <c r="G4695" s="13">
        <f t="shared" si="402"/>
        <v>0</v>
      </c>
      <c r="H4695" s="13"/>
    </row>
    <row r="4696" spans="1:8" ht="12.4" customHeight="1" outlineLevel="2">
      <c r="A4696" s="19">
        <v>4671351</v>
      </c>
      <c r="B4696" s="68" t="s">
        <v>4698</v>
      </c>
      <c r="C4696" s="53">
        <v>383</v>
      </c>
      <c r="D4696" s="38" t="s">
        <v>391</v>
      </c>
      <c r="E4696" s="13">
        <f>C4696*$H$4</f>
        <v>19533</v>
      </c>
      <c r="F4696" s="14">
        <f t="shared" ref="F4696:F4719" si="403">$F$4450</f>
        <v>0</v>
      </c>
      <c r="G4696" s="13">
        <f t="shared" si="402"/>
        <v>16277.5</v>
      </c>
      <c r="H4696" s="13">
        <f t="shared" ref="H4696:H4719" si="404">E4696-E4696*F4696</f>
        <v>19533</v>
      </c>
    </row>
    <row r="4697" spans="1:8" ht="12.4" customHeight="1" outlineLevel="2">
      <c r="A4697" s="19">
        <v>4671352</v>
      </c>
      <c r="B4697" s="68" t="s">
        <v>4699</v>
      </c>
      <c r="C4697" s="53">
        <v>378</v>
      </c>
      <c r="D4697" s="38" t="s">
        <v>390</v>
      </c>
      <c r="E4697" s="13">
        <f>C4697*$H$4</f>
        <v>19278</v>
      </c>
      <c r="F4697" s="14">
        <f t="shared" si="403"/>
        <v>0</v>
      </c>
      <c r="G4697" s="13">
        <f t="shared" si="402"/>
        <v>16065</v>
      </c>
      <c r="H4697" s="13">
        <f t="shared" si="404"/>
        <v>19278</v>
      </c>
    </row>
    <row r="4698" spans="1:8" ht="12.4" customHeight="1" outlineLevel="2">
      <c r="A4698" s="19">
        <v>4671353</v>
      </c>
      <c r="B4698" s="68" t="s">
        <v>4700</v>
      </c>
      <c r="C4698" s="53">
        <v>585</v>
      </c>
      <c r="D4698" s="38" t="s">
        <v>390</v>
      </c>
      <c r="E4698" s="13">
        <f>C4698*$H$4</f>
        <v>29835</v>
      </c>
      <c r="F4698" s="14">
        <f t="shared" si="403"/>
        <v>0</v>
      </c>
      <c r="G4698" s="13">
        <f t="shared" si="402"/>
        <v>24862.5</v>
      </c>
      <c r="H4698" s="13">
        <f t="shared" si="404"/>
        <v>29835</v>
      </c>
    </row>
    <row r="4699" spans="1:8" ht="12.4" customHeight="1" outlineLevel="2" collapsed="1">
      <c r="A4699" s="19">
        <v>4671354</v>
      </c>
      <c r="B4699" s="68" t="s">
        <v>4701</v>
      </c>
      <c r="C4699" s="53">
        <v>610</v>
      </c>
      <c r="D4699" s="38" t="s">
        <v>390</v>
      </c>
      <c r="E4699" s="13">
        <f>C4699*$H$4</f>
        <v>31110</v>
      </c>
      <c r="F4699" s="14">
        <f t="shared" si="403"/>
        <v>0</v>
      </c>
      <c r="G4699" s="13">
        <f t="shared" si="402"/>
        <v>25925</v>
      </c>
      <c r="H4699" s="13">
        <f t="shared" si="404"/>
        <v>31110</v>
      </c>
    </row>
    <row r="4700" spans="1:8" ht="12.4" customHeight="1" outlineLevel="2">
      <c r="A4700" s="19">
        <v>4671301</v>
      </c>
      <c r="B4700" s="68" t="s">
        <v>10708</v>
      </c>
      <c r="C4700" s="53">
        <v>436</v>
      </c>
      <c r="D4700" s="38" t="s">
        <v>391</v>
      </c>
      <c r="E4700" s="13">
        <f>C4700*$H$4</f>
        <v>22236</v>
      </c>
      <c r="F4700" s="14">
        <f t="shared" si="387"/>
        <v>0</v>
      </c>
      <c r="G4700" s="13">
        <f t="shared" si="402"/>
        <v>18530</v>
      </c>
      <c r="H4700" s="13">
        <f>E4700-E4700*F4700</f>
        <v>22236</v>
      </c>
    </row>
    <row r="4701" spans="1:8" ht="12.4" customHeight="1" outlineLevel="2">
      <c r="A4701" s="19">
        <v>4671302</v>
      </c>
      <c r="B4701" s="68" t="s">
        <v>4702</v>
      </c>
      <c r="C4701" s="53">
        <v>424</v>
      </c>
      <c r="D4701" s="38" t="s">
        <v>391</v>
      </c>
      <c r="E4701" s="13">
        <f>C4701*$H$4</f>
        <v>21624</v>
      </c>
      <c r="F4701" s="14">
        <f t="shared" si="403"/>
        <v>0</v>
      </c>
      <c r="G4701" s="13">
        <f t="shared" si="402"/>
        <v>18020</v>
      </c>
      <c r="H4701" s="13">
        <f t="shared" si="404"/>
        <v>21624</v>
      </c>
    </row>
    <row r="4702" spans="1:8" ht="12.4" customHeight="1" outlineLevel="2">
      <c r="A4702" s="19">
        <v>4671303</v>
      </c>
      <c r="B4702" s="68" t="s">
        <v>4703</v>
      </c>
      <c r="C4702" s="53">
        <v>840</v>
      </c>
      <c r="D4702" s="38" t="s">
        <v>391</v>
      </c>
      <c r="E4702" s="13">
        <f>C4702*$H$4</f>
        <v>42840</v>
      </c>
      <c r="F4702" s="14">
        <f t="shared" si="403"/>
        <v>0</v>
      </c>
      <c r="G4702" s="13">
        <f t="shared" si="402"/>
        <v>35700</v>
      </c>
      <c r="H4702" s="13">
        <f t="shared" si="404"/>
        <v>42840</v>
      </c>
    </row>
    <row r="4703" spans="1:8" ht="12.4" customHeight="1" outlineLevel="2">
      <c r="A4703" s="19">
        <v>4671304</v>
      </c>
      <c r="B4703" s="68" t="s">
        <v>4704</v>
      </c>
      <c r="C4703" s="53">
        <v>870</v>
      </c>
      <c r="D4703" s="38" t="s">
        <v>391</v>
      </c>
      <c r="E4703" s="13">
        <f>C4703*$H$4</f>
        <v>44370</v>
      </c>
      <c r="F4703" s="14">
        <f t="shared" si="403"/>
        <v>0</v>
      </c>
      <c r="G4703" s="13">
        <f t="shared" si="402"/>
        <v>36975</v>
      </c>
      <c r="H4703" s="13">
        <f t="shared" si="404"/>
        <v>44370</v>
      </c>
    </row>
    <row r="4704" spans="1:8" ht="12.4" customHeight="1" outlineLevel="2">
      <c r="A4704" s="19">
        <v>4671111</v>
      </c>
      <c r="B4704" s="68" t="s">
        <v>4705</v>
      </c>
      <c r="C4704" s="53">
        <v>738</v>
      </c>
      <c r="D4704" s="38" t="s">
        <v>390</v>
      </c>
      <c r="E4704" s="13">
        <f>C4704*$H$4</f>
        <v>37638</v>
      </c>
      <c r="F4704" s="14">
        <f t="shared" si="403"/>
        <v>0</v>
      </c>
      <c r="G4704" s="13">
        <f t="shared" si="402"/>
        <v>31365</v>
      </c>
      <c r="H4704" s="13">
        <f t="shared" si="404"/>
        <v>37638</v>
      </c>
    </row>
    <row r="4705" spans="1:8" ht="12.4" customHeight="1" outlineLevel="2">
      <c r="A4705" s="19">
        <v>4671112</v>
      </c>
      <c r="B4705" s="68" t="s">
        <v>4706</v>
      </c>
      <c r="C4705" s="53">
        <v>748</v>
      </c>
      <c r="D4705" s="38" t="s">
        <v>390</v>
      </c>
      <c r="E4705" s="13">
        <f>C4705*$H$4</f>
        <v>38148</v>
      </c>
      <c r="F4705" s="14">
        <f t="shared" si="403"/>
        <v>0</v>
      </c>
      <c r="G4705" s="13">
        <f t="shared" si="402"/>
        <v>31790</v>
      </c>
      <c r="H4705" s="13">
        <f t="shared" si="404"/>
        <v>38148</v>
      </c>
    </row>
    <row r="4706" spans="1:8" ht="12.4" customHeight="1" outlineLevel="2">
      <c r="A4706" s="19">
        <v>4671115</v>
      </c>
      <c r="B4706" s="68" t="s">
        <v>4707</v>
      </c>
      <c r="C4706" s="53">
        <v>997</v>
      </c>
      <c r="D4706" s="38" t="s">
        <v>391</v>
      </c>
      <c r="E4706" s="13">
        <f>C4706*$H$4</f>
        <v>50847</v>
      </c>
      <c r="F4706" s="14">
        <f t="shared" si="403"/>
        <v>0</v>
      </c>
      <c r="G4706" s="13">
        <f t="shared" si="402"/>
        <v>42372.5</v>
      </c>
      <c r="H4706" s="13">
        <f t="shared" si="404"/>
        <v>50847</v>
      </c>
    </row>
    <row r="4707" spans="1:8" ht="12.4" customHeight="1" outlineLevel="2">
      <c r="A4707" s="19">
        <v>4671121</v>
      </c>
      <c r="B4707" s="68" t="s">
        <v>4708</v>
      </c>
      <c r="C4707" s="53">
        <v>780</v>
      </c>
      <c r="D4707" s="38" t="s">
        <v>390</v>
      </c>
      <c r="E4707" s="13">
        <f>C4707*$H$4</f>
        <v>39780</v>
      </c>
      <c r="F4707" s="14">
        <f t="shared" si="403"/>
        <v>0</v>
      </c>
      <c r="G4707" s="13">
        <f t="shared" si="402"/>
        <v>33150</v>
      </c>
      <c r="H4707" s="13">
        <f t="shared" si="404"/>
        <v>39780</v>
      </c>
    </row>
    <row r="4708" spans="1:8" ht="12.4" customHeight="1" outlineLevel="2">
      <c r="A4708" s="19">
        <v>4671127</v>
      </c>
      <c r="B4708" s="68" t="s">
        <v>4709</v>
      </c>
      <c r="C4708" s="53">
        <v>830</v>
      </c>
      <c r="D4708" s="38" t="s">
        <v>390</v>
      </c>
      <c r="E4708" s="13">
        <f>C4708*$H$4</f>
        <v>42330</v>
      </c>
      <c r="F4708" s="14">
        <f t="shared" si="403"/>
        <v>0</v>
      </c>
      <c r="G4708" s="13">
        <f t="shared" si="402"/>
        <v>35275</v>
      </c>
      <c r="H4708" s="13">
        <f t="shared" si="404"/>
        <v>42330</v>
      </c>
    </row>
    <row r="4709" spans="1:8" ht="12.4" customHeight="1" outlineLevel="2">
      <c r="A4709" s="19">
        <v>4672140</v>
      </c>
      <c r="B4709" s="68" t="s">
        <v>4710</v>
      </c>
      <c r="C4709" s="53">
        <v>1100</v>
      </c>
      <c r="D4709" s="38" t="s">
        <v>391</v>
      </c>
      <c r="E4709" s="13">
        <f>C4709*$H$4</f>
        <v>56100</v>
      </c>
      <c r="F4709" s="14">
        <f t="shared" si="403"/>
        <v>0</v>
      </c>
      <c r="G4709" s="13">
        <f t="shared" si="402"/>
        <v>46750</v>
      </c>
      <c r="H4709" s="13">
        <f t="shared" si="404"/>
        <v>56100</v>
      </c>
    </row>
    <row r="4710" spans="1:8" ht="12.4" customHeight="1" outlineLevel="2">
      <c r="A4710" s="19">
        <v>4672200</v>
      </c>
      <c r="B4710" s="68" t="s">
        <v>4711</v>
      </c>
      <c r="C4710" s="53">
        <v>3220</v>
      </c>
      <c r="D4710" s="38" t="s">
        <v>391</v>
      </c>
      <c r="E4710" s="13">
        <f>C4710*$H$4</f>
        <v>164220</v>
      </c>
      <c r="F4710" s="14">
        <f t="shared" si="403"/>
        <v>0</v>
      </c>
      <c r="G4710" s="13">
        <f t="shared" si="402"/>
        <v>136850</v>
      </c>
      <c r="H4710" s="13">
        <f t="shared" si="404"/>
        <v>164220</v>
      </c>
    </row>
    <row r="4711" spans="1:8" ht="12.4" customHeight="1" outlineLevel="2">
      <c r="A4711" s="19">
        <v>4672180</v>
      </c>
      <c r="B4711" s="68" t="s">
        <v>4712</v>
      </c>
      <c r="C4711" s="53">
        <v>1260</v>
      </c>
      <c r="D4711" s="38" t="s">
        <v>390</v>
      </c>
      <c r="E4711" s="13">
        <f>C4711*$H$4</f>
        <v>64260</v>
      </c>
      <c r="F4711" s="14">
        <f t="shared" si="403"/>
        <v>0</v>
      </c>
      <c r="G4711" s="13">
        <f t="shared" si="402"/>
        <v>53550</v>
      </c>
      <c r="H4711" s="13">
        <f t="shared" si="404"/>
        <v>64260</v>
      </c>
    </row>
    <row r="4712" spans="1:8" ht="12.4" customHeight="1" outlineLevel="2">
      <c r="A4712" s="19">
        <v>4672190</v>
      </c>
      <c r="B4712" s="68" t="s">
        <v>4713</v>
      </c>
      <c r="C4712" s="53">
        <v>1790</v>
      </c>
      <c r="D4712" s="38" t="s">
        <v>391</v>
      </c>
      <c r="E4712" s="13">
        <f>C4712*$H$4</f>
        <v>91290</v>
      </c>
      <c r="F4712" s="14">
        <f t="shared" si="403"/>
        <v>0</v>
      </c>
      <c r="G4712" s="13">
        <f t="shared" si="402"/>
        <v>76075</v>
      </c>
      <c r="H4712" s="13">
        <f t="shared" si="404"/>
        <v>91290</v>
      </c>
    </row>
    <row r="4713" spans="1:8" ht="12.4" customHeight="1" outlineLevel="2">
      <c r="A4713" s="19">
        <v>4672201</v>
      </c>
      <c r="B4713" s="68" t="s">
        <v>4714</v>
      </c>
      <c r="C4713" s="53">
        <v>3260</v>
      </c>
      <c r="D4713" s="38" t="s">
        <v>391</v>
      </c>
      <c r="E4713" s="13">
        <f>C4713*$H$4</f>
        <v>166260</v>
      </c>
      <c r="F4713" s="14">
        <f t="shared" si="403"/>
        <v>0</v>
      </c>
      <c r="G4713" s="13">
        <f t="shared" si="402"/>
        <v>138550</v>
      </c>
      <c r="H4713" s="13">
        <f t="shared" si="404"/>
        <v>166260</v>
      </c>
    </row>
    <row r="4714" spans="1:8" ht="12.4" customHeight="1" outlineLevel="2">
      <c r="A4714" s="19">
        <v>4672210</v>
      </c>
      <c r="B4714" s="68" t="s">
        <v>4715</v>
      </c>
      <c r="C4714" s="53">
        <v>1660</v>
      </c>
      <c r="D4714" s="38" t="s">
        <v>390</v>
      </c>
      <c r="E4714" s="13">
        <f>C4714*$H$4</f>
        <v>84660</v>
      </c>
      <c r="F4714" s="14">
        <f t="shared" si="403"/>
        <v>0</v>
      </c>
      <c r="G4714" s="13">
        <f t="shared" si="402"/>
        <v>70550</v>
      </c>
      <c r="H4714" s="13">
        <f t="shared" si="404"/>
        <v>84660</v>
      </c>
    </row>
    <row r="4715" spans="1:8" ht="12.4" customHeight="1" outlineLevel="2">
      <c r="A4715" s="19">
        <v>4672220</v>
      </c>
      <c r="B4715" s="68" t="s">
        <v>4716</v>
      </c>
      <c r="C4715" s="53">
        <v>1780</v>
      </c>
      <c r="D4715" s="38" t="s">
        <v>390</v>
      </c>
      <c r="E4715" s="13">
        <f>C4715*$H$4</f>
        <v>90780</v>
      </c>
      <c r="F4715" s="14">
        <f t="shared" si="403"/>
        <v>0</v>
      </c>
      <c r="G4715" s="13">
        <f t="shared" si="402"/>
        <v>75650</v>
      </c>
      <c r="H4715" s="13">
        <f t="shared" si="404"/>
        <v>90780</v>
      </c>
    </row>
    <row r="4716" spans="1:8" ht="12.4" customHeight="1" outlineLevel="2">
      <c r="A4716" s="19">
        <v>4672230</v>
      </c>
      <c r="B4716" s="68" t="s">
        <v>4717</v>
      </c>
      <c r="C4716" s="53">
        <v>2210</v>
      </c>
      <c r="D4716" s="38" t="s">
        <v>390</v>
      </c>
      <c r="E4716" s="13">
        <f>C4716*$H$4</f>
        <v>112710</v>
      </c>
      <c r="F4716" s="14">
        <f t="shared" si="403"/>
        <v>0</v>
      </c>
      <c r="G4716" s="13">
        <f t="shared" si="402"/>
        <v>93925</v>
      </c>
      <c r="H4716" s="13">
        <f t="shared" si="404"/>
        <v>112710</v>
      </c>
    </row>
    <row r="4717" spans="1:8" ht="12.4" customHeight="1" outlineLevel="2">
      <c r="A4717" s="19">
        <v>4672240</v>
      </c>
      <c r="B4717" s="68" t="s">
        <v>4718</v>
      </c>
      <c r="C4717" s="53">
        <v>2390</v>
      </c>
      <c r="D4717" s="38" t="s">
        <v>391</v>
      </c>
      <c r="E4717" s="13">
        <f>C4717*$H$4</f>
        <v>121890</v>
      </c>
      <c r="F4717" s="14">
        <f t="shared" si="403"/>
        <v>0</v>
      </c>
      <c r="G4717" s="13">
        <f t="shared" si="402"/>
        <v>101575</v>
      </c>
      <c r="H4717" s="13">
        <f t="shared" si="404"/>
        <v>121890</v>
      </c>
    </row>
    <row r="4718" spans="1:8" ht="12.4" customHeight="1" outlineLevel="2">
      <c r="A4718" s="19">
        <v>4672250</v>
      </c>
      <c r="B4718" s="68" t="s">
        <v>4719</v>
      </c>
      <c r="C4718" s="53">
        <v>3210</v>
      </c>
      <c r="D4718" s="38" t="s">
        <v>390</v>
      </c>
      <c r="E4718" s="13">
        <f>C4718*$H$4</f>
        <v>163710</v>
      </c>
      <c r="F4718" s="14">
        <f t="shared" si="403"/>
        <v>0</v>
      </c>
      <c r="G4718" s="13">
        <f t="shared" si="402"/>
        <v>136425</v>
      </c>
      <c r="H4718" s="13">
        <f t="shared" si="404"/>
        <v>163710</v>
      </c>
    </row>
    <row r="4719" spans="1:8" ht="12.4" customHeight="1" outlineLevel="2">
      <c r="A4719" s="19">
        <v>4672260</v>
      </c>
      <c r="B4719" s="68" t="s">
        <v>4720</v>
      </c>
      <c r="C4719" s="53">
        <v>3490</v>
      </c>
      <c r="D4719" s="38" t="s">
        <v>391</v>
      </c>
      <c r="E4719" s="13">
        <f>C4719*$H$4</f>
        <v>177990</v>
      </c>
      <c r="F4719" s="14">
        <f t="shared" si="403"/>
        <v>0</v>
      </c>
      <c r="G4719" s="13">
        <f t="shared" si="402"/>
        <v>148325</v>
      </c>
      <c r="H4719" s="13">
        <f t="shared" si="404"/>
        <v>177990</v>
      </c>
    </row>
    <row r="4720" spans="1:8" ht="12.4" customHeight="1" outlineLevel="2">
      <c r="A4720" s="19">
        <v>4671113</v>
      </c>
      <c r="B4720" s="68" t="s">
        <v>10696</v>
      </c>
      <c r="C4720" s="53">
        <v>935</v>
      </c>
      <c r="D4720" s="38" t="s">
        <v>391</v>
      </c>
      <c r="E4720" s="13">
        <f>C4720*$H$4</f>
        <v>47685</v>
      </c>
      <c r="F4720" s="14">
        <f t="shared" si="387"/>
        <v>0</v>
      </c>
      <c r="G4720" s="13">
        <f t="shared" si="402"/>
        <v>39737.5</v>
      </c>
      <c r="H4720" s="13">
        <f t="shared" ref="H4720:H4741" si="405">E4720-E4720*F4720</f>
        <v>47685</v>
      </c>
    </row>
    <row r="4721" spans="1:8" ht="12.4" customHeight="1" outlineLevel="2">
      <c r="A4721" s="19">
        <v>4671114</v>
      </c>
      <c r="B4721" s="68" t="s">
        <v>10697</v>
      </c>
      <c r="C4721" s="53">
        <v>935</v>
      </c>
      <c r="D4721" s="38" t="s">
        <v>391</v>
      </c>
      <c r="E4721" s="13">
        <f>C4721*$H$4</f>
        <v>47685</v>
      </c>
      <c r="F4721" s="14">
        <f t="shared" si="387"/>
        <v>0</v>
      </c>
      <c r="G4721" s="13">
        <f t="shared" si="402"/>
        <v>39737.5</v>
      </c>
      <c r="H4721" s="13">
        <f t="shared" si="405"/>
        <v>47685</v>
      </c>
    </row>
    <row r="4722" spans="1:8" ht="12.4" customHeight="1" outlineLevel="2">
      <c r="A4722" s="19">
        <v>4671116</v>
      </c>
      <c r="B4722" s="68" t="s">
        <v>10698</v>
      </c>
      <c r="C4722" s="53">
        <v>1496</v>
      </c>
      <c r="D4722" s="38" t="s">
        <v>391</v>
      </c>
      <c r="E4722" s="13">
        <f>C4722*$H$4</f>
        <v>76296</v>
      </c>
      <c r="F4722" s="14">
        <f t="shared" si="387"/>
        <v>0</v>
      </c>
      <c r="G4722" s="13">
        <f t="shared" si="402"/>
        <v>63580</v>
      </c>
      <c r="H4722" s="13">
        <f t="shared" si="405"/>
        <v>76296</v>
      </c>
    </row>
    <row r="4723" spans="1:8" ht="12.4" customHeight="1" outlineLevel="2">
      <c r="A4723" s="19">
        <v>4671128</v>
      </c>
      <c r="B4723" s="68" t="s">
        <v>10702</v>
      </c>
      <c r="C4723" s="53">
        <v>1152</v>
      </c>
      <c r="D4723" s="38" t="s">
        <v>391</v>
      </c>
      <c r="E4723" s="13">
        <f>C4723*$H$4</f>
        <v>58752</v>
      </c>
      <c r="F4723" s="14">
        <f t="shared" si="387"/>
        <v>0</v>
      </c>
      <c r="G4723" s="13">
        <f t="shared" si="402"/>
        <v>48960</v>
      </c>
      <c r="H4723" s="13">
        <f t="shared" si="405"/>
        <v>58752</v>
      </c>
    </row>
    <row r="4724" spans="1:8" ht="12.4" customHeight="1" outlineLevel="2">
      <c r="A4724" s="19">
        <v>4671129</v>
      </c>
      <c r="B4724" s="68" t="s">
        <v>10703</v>
      </c>
      <c r="C4724" s="53">
        <v>1833</v>
      </c>
      <c r="D4724" s="38" t="s">
        <v>391</v>
      </c>
      <c r="E4724" s="13">
        <f>C4724*$H$4</f>
        <v>93483</v>
      </c>
      <c r="F4724" s="14">
        <f t="shared" si="387"/>
        <v>0</v>
      </c>
      <c r="G4724" s="13">
        <f t="shared" si="402"/>
        <v>77902.5</v>
      </c>
      <c r="H4724" s="13">
        <f t="shared" si="405"/>
        <v>93483</v>
      </c>
    </row>
    <row r="4725" spans="1:8" ht="12.4" customHeight="1" outlineLevel="2">
      <c r="A4725" s="19">
        <v>4671305</v>
      </c>
      <c r="B4725" s="68" t="s">
        <v>10709</v>
      </c>
      <c r="C4725" s="53">
        <v>579</v>
      </c>
      <c r="D4725" s="38" t="s">
        <v>391</v>
      </c>
      <c r="E4725" s="13">
        <f>C4725*$H$4</f>
        <v>29529</v>
      </c>
      <c r="F4725" s="14">
        <f t="shared" si="387"/>
        <v>0</v>
      </c>
      <c r="G4725" s="13">
        <f t="shared" si="402"/>
        <v>24607.5</v>
      </c>
      <c r="H4725" s="13">
        <f t="shared" si="405"/>
        <v>29529</v>
      </c>
    </row>
    <row r="4726" spans="1:8" ht="12.4" customHeight="1" outlineLevel="2">
      <c r="A4726" s="19">
        <v>4671306</v>
      </c>
      <c r="B4726" s="68" t="s">
        <v>10710</v>
      </c>
      <c r="C4726" s="53">
        <v>579</v>
      </c>
      <c r="D4726" s="38" t="s">
        <v>391</v>
      </c>
      <c r="E4726" s="13">
        <f>C4726*$H$4</f>
        <v>29529</v>
      </c>
      <c r="F4726" s="14">
        <f t="shared" si="387"/>
        <v>0</v>
      </c>
      <c r="G4726" s="13">
        <f t="shared" si="402"/>
        <v>24607.5</v>
      </c>
      <c r="H4726" s="13">
        <f t="shared" si="405"/>
        <v>29529</v>
      </c>
    </row>
    <row r="4727" spans="1:8" ht="12.4" customHeight="1" outlineLevel="2">
      <c r="A4727" s="19">
        <v>4671307</v>
      </c>
      <c r="B4727" s="68" t="s">
        <v>10711</v>
      </c>
      <c r="C4727" s="53">
        <v>1146</v>
      </c>
      <c r="D4727" s="38" t="s">
        <v>391</v>
      </c>
      <c r="E4727" s="13">
        <f>C4727*$H$4</f>
        <v>58446</v>
      </c>
      <c r="F4727" s="14">
        <f t="shared" si="387"/>
        <v>0</v>
      </c>
      <c r="G4727" s="13">
        <f t="shared" si="402"/>
        <v>48705</v>
      </c>
      <c r="H4727" s="13">
        <f t="shared" si="405"/>
        <v>58446</v>
      </c>
    </row>
    <row r="4728" spans="1:8" ht="12.4" customHeight="1" outlineLevel="2">
      <c r="A4728" s="19">
        <v>4671308</v>
      </c>
      <c r="B4728" s="68" t="s">
        <v>10712</v>
      </c>
      <c r="C4728" s="53">
        <v>1195</v>
      </c>
      <c r="D4728" s="38" t="s">
        <v>391</v>
      </c>
      <c r="E4728" s="13">
        <f>C4728*$H$4</f>
        <v>60945</v>
      </c>
      <c r="F4728" s="14">
        <f t="shared" si="387"/>
        <v>0</v>
      </c>
      <c r="G4728" s="13">
        <f t="shared" si="402"/>
        <v>50787.5</v>
      </c>
      <c r="H4728" s="13">
        <f t="shared" si="405"/>
        <v>60945</v>
      </c>
    </row>
    <row r="4729" spans="1:8" ht="12.4" customHeight="1" outlineLevel="2">
      <c r="A4729" s="19">
        <v>4671122</v>
      </c>
      <c r="B4729" s="68" t="s">
        <v>10700</v>
      </c>
      <c r="C4729" s="53">
        <v>1060</v>
      </c>
      <c r="D4729" s="38" t="s">
        <v>391</v>
      </c>
      <c r="E4729" s="13">
        <f>C4729*$H$4</f>
        <v>54060</v>
      </c>
      <c r="F4729" s="14">
        <f t="shared" si="387"/>
        <v>0</v>
      </c>
      <c r="G4729" s="13">
        <f t="shared" si="402"/>
        <v>45050</v>
      </c>
      <c r="H4729" s="13">
        <f t="shared" si="405"/>
        <v>54060</v>
      </c>
    </row>
    <row r="4730" spans="1:8" ht="12.4" customHeight="1" outlineLevel="2">
      <c r="A4730" s="19">
        <v>4671123</v>
      </c>
      <c r="B4730" s="68" t="s">
        <v>10701</v>
      </c>
      <c r="C4730" s="53">
        <v>1521</v>
      </c>
      <c r="D4730" s="38" t="s">
        <v>391</v>
      </c>
      <c r="E4730" s="13">
        <f>C4730*$H$4</f>
        <v>77571</v>
      </c>
      <c r="F4730" s="14">
        <f t="shared" si="387"/>
        <v>0</v>
      </c>
      <c r="G4730" s="13">
        <f t="shared" si="402"/>
        <v>64642.5</v>
      </c>
      <c r="H4730" s="13">
        <f t="shared" si="405"/>
        <v>77571</v>
      </c>
    </row>
    <row r="4731" spans="1:8" ht="12.4" customHeight="1" outlineLevel="2">
      <c r="A4731" s="19">
        <v>4672191</v>
      </c>
      <c r="B4731" s="68" t="s">
        <v>10770</v>
      </c>
      <c r="C4731" s="53">
        <v>2286</v>
      </c>
      <c r="D4731" s="38" t="s">
        <v>391</v>
      </c>
      <c r="E4731" s="13">
        <f>C4731*$H$4</f>
        <v>116586</v>
      </c>
      <c r="F4731" s="14">
        <f t="shared" si="387"/>
        <v>0</v>
      </c>
      <c r="G4731" s="13">
        <f t="shared" si="402"/>
        <v>97155</v>
      </c>
      <c r="H4731" s="13">
        <f t="shared" si="405"/>
        <v>116586</v>
      </c>
    </row>
    <row r="4732" spans="1:8" ht="12.4" customHeight="1" outlineLevel="2">
      <c r="A4732" s="19">
        <v>4672181</v>
      </c>
      <c r="B4732" s="68" t="s">
        <v>10769</v>
      </c>
      <c r="C4732" s="53">
        <v>1751</v>
      </c>
      <c r="D4732" s="38" t="s">
        <v>391</v>
      </c>
      <c r="E4732" s="13">
        <f>C4732*$H$4</f>
        <v>89301</v>
      </c>
      <c r="F4732" s="14">
        <f t="shared" si="387"/>
        <v>0</v>
      </c>
      <c r="G4732" s="13">
        <f t="shared" si="402"/>
        <v>74417.5</v>
      </c>
      <c r="H4732" s="13">
        <f t="shared" si="405"/>
        <v>89301</v>
      </c>
    </row>
    <row r="4733" spans="1:8" ht="12.4" customHeight="1" outlineLevel="2">
      <c r="A4733" s="19">
        <v>4672211</v>
      </c>
      <c r="B4733" s="68" t="s">
        <v>10774</v>
      </c>
      <c r="C4733" s="53">
        <v>2453</v>
      </c>
      <c r="D4733" s="38" t="s">
        <v>391</v>
      </c>
      <c r="E4733" s="13">
        <f>C4733*$H$4</f>
        <v>125103</v>
      </c>
      <c r="F4733" s="14">
        <f t="shared" si="387"/>
        <v>0</v>
      </c>
      <c r="G4733" s="13">
        <f t="shared" si="402"/>
        <v>104252.5</v>
      </c>
      <c r="H4733" s="13">
        <f t="shared" si="405"/>
        <v>125103</v>
      </c>
    </row>
    <row r="4734" spans="1:8" ht="12.4" customHeight="1" outlineLevel="2">
      <c r="A4734" s="19">
        <v>4672231</v>
      </c>
      <c r="B4734" s="68" t="s">
        <v>10776</v>
      </c>
      <c r="C4734" s="53">
        <v>3089</v>
      </c>
      <c r="D4734" s="38" t="s">
        <v>391</v>
      </c>
      <c r="E4734" s="13">
        <f>C4734*$H$4</f>
        <v>157539</v>
      </c>
      <c r="F4734" s="14">
        <f t="shared" si="387"/>
        <v>0</v>
      </c>
      <c r="G4734" s="13">
        <f t="shared" si="402"/>
        <v>131282.5</v>
      </c>
      <c r="H4734" s="13">
        <f t="shared" si="405"/>
        <v>157539</v>
      </c>
    </row>
    <row r="4735" spans="1:8" ht="12.4" customHeight="1" outlineLevel="2">
      <c r="A4735" s="19">
        <v>4672251</v>
      </c>
      <c r="B4735" s="68" t="s">
        <v>10778</v>
      </c>
      <c r="C4735" s="53">
        <v>4504</v>
      </c>
      <c r="D4735" s="38" t="s">
        <v>391</v>
      </c>
      <c r="E4735" s="13">
        <f>C4735*$H$4</f>
        <v>229704</v>
      </c>
      <c r="F4735" s="14">
        <f t="shared" si="387"/>
        <v>0</v>
      </c>
      <c r="G4735" s="13">
        <f t="shared" si="402"/>
        <v>191420</v>
      </c>
      <c r="H4735" s="13">
        <f t="shared" si="405"/>
        <v>229704</v>
      </c>
    </row>
    <row r="4736" spans="1:8" ht="12.4" customHeight="1" outlineLevel="2">
      <c r="A4736" s="19">
        <v>4672221</v>
      </c>
      <c r="B4736" s="68" t="s">
        <v>10775</v>
      </c>
      <c r="C4736" s="53">
        <v>2575</v>
      </c>
      <c r="D4736" s="38" t="s">
        <v>391</v>
      </c>
      <c r="E4736" s="13">
        <f>C4736*$H$4</f>
        <v>131325</v>
      </c>
      <c r="F4736" s="14">
        <f t="shared" si="387"/>
        <v>0</v>
      </c>
      <c r="G4736" s="13">
        <f t="shared" si="402"/>
        <v>109437.5</v>
      </c>
      <c r="H4736" s="13">
        <f t="shared" si="405"/>
        <v>131325</v>
      </c>
    </row>
    <row r="4737" spans="1:8" ht="12.4" customHeight="1" outlineLevel="2">
      <c r="A4737" s="19">
        <v>4672241</v>
      </c>
      <c r="B4737" s="68" t="s">
        <v>10777</v>
      </c>
      <c r="C4737" s="53">
        <v>3335</v>
      </c>
      <c r="D4737" s="38" t="s">
        <v>391</v>
      </c>
      <c r="E4737" s="13">
        <f>C4737*$H$4</f>
        <v>170085</v>
      </c>
      <c r="F4737" s="14">
        <f t="shared" si="387"/>
        <v>0</v>
      </c>
      <c r="G4737" s="13">
        <f t="shared" si="402"/>
        <v>141737.5</v>
      </c>
      <c r="H4737" s="13">
        <f t="shared" si="405"/>
        <v>170085</v>
      </c>
    </row>
    <row r="4738" spans="1:8" ht="12.4" customHeight="1" outlineLevel="2">
      <c r="A4738" s="19">
        <v>4672261</v>
      </c>
      <c r="B4738" s="68" t="s">
        <v>10779</v>
      </c>
      <c r="C4738" s="53">
        <v>4953</v>
      </c>
      <c r="D4738" s="38" t="s">
        <v>391</v>
      </c>
      <c r="E4738" s="13">
        <f>C4738*$H$4</f>
        <v>252603</v>
      </c>
      <c r="F4738" s="14">
        <f t="shared" si="387"/>
        <v>0</v>
      </c>
      <c r="G4738" s="13">
        <f t="shared" si="402"/>
        <v>210502.5</v>
      </c>
      <c r="H4738" s="13">
        <f t="shared" si="405"/>
        <v>252603</v>
      </c>
    </row>
    <row r="4739" spans="1:8" ht="12.4" customHeight="1" outlineLevel="2">
      <c r="A4739" s="19">
        <v>4672141</v>
      </c>
      <c r="B4739" s="68" t="s">
        <v>10762</v>
      </c>
      <c r="C4739" s="53">
        <v>1549</v>
      </c>
      <c r="D4739" s="38" t="s">
        <v>391</v>
      </c>
      <c r="E4739" s="13">
        <f>C4739*$H$4</f>
        <v>78999</v>
      </c>
      <c r="F4739" s="14">
        <f t="shared" si="387"/>
        <v>0</v>
      </c>
      <c r="G4739" s="13">
        <f t="shared" si="402"/>
        <v>65832.5</v>
      </c>
      <c r="H4739" s="13">
        <f t="shared" si="405"/>
        <v>78999</v>
      </c>
    </row>
    <row r="4740" spans="1:8" ht="12.4" customHeight="1" outlineLevel="2">
      <c r="A4740" s="19">
        <v>4672202</v>
      </c>
      <c r="B4740" s="68" t="s">
        <v>10771</v>
      </c>
      <c r="C4740" s="53">
        <v>4401</v>
      </c>
      <c r="D4740" s="38" t="s">
        <v>391</v>
      </c>
      <c r="E4740" s="13">
        <f>C4740*$H$4</f>
        <v>224451</v>
      </c>
      <c r="F4740" s="14">
        <f t="shared" si="387"/>
        <v>0</v>
      </c>
      <c r="G4740" s="13">
        <f t="shared" si="402"/>
        <v>187042.5</v>
      </c>
      <c r="H4740" s="13">
        <f t="shared" si="405"/>
        <v>224451</v>
      </c>
    </row>
    <row r="4741" spans="1:8" ht="12.4" customHeight="1" outlineLevel="2">
      <c r="A4741" s="19">
        <v>4672203</v>
      </c>
      <c r="B4741" s="68" t="s">
        <v>10772</v>
      </c>
      <c r="C4741" s="53">
        <v>4401</v>
      </c>
      <c r="D4741" s="38" t="s">
        <v>391</v>
      </c>
      <c r="E4741" s="13">
        <f>C4741*$H$4</f>
        <v>224451</v>
      </c>
      <c r="F4741" s="14">
        <f t="shared" si="387"/>
        <v>0</v>
      </c>
      <c r="G4741" s="13">
        <f t="shared" si="402"/>
        <v>187042.5</v>
      </c>
      <c r="H4741" s="13">
        <f t="shared" si="405"/>
        <v>224451</v>
      </c>
    </row>
    <row r="4742" spans="1:8" ht="12.4" customHeight="1" outlineLevel="1">
      <c r="A4742" s="42" t="s">
        <v>332</v>
      </c>
      <c r="B4742" s="68"/>
      <c r="C4742" s="9"/>
      <c r="D4742" s="9"/>
      <c r="E4742" s="13"/>
      <c r="F4742" s="14"/>
      <c r="G4742" s="13">
        <f t="shared" si="402"/>
        <v>0</v>
      </c>
      <c r="H4742" s="13"/>
    </row>
    <row r="4743" spans="1:8" ht="12.4" customHeight="1" outlineLevel="2">
      <c r="A4743" s="19">
        <v>4671371</v>
      </c>
      <c r="B4743" s="68" t="s">
        <v>4721</v>
      </c>
      <c r="C4743" s="53">
        <v>290</v>
      </c>
      <c r="D4743" s="38" t="s">
        <v>391</v>
      </c>
      <c r="E4743" s="13">
        <f>C4743*$H$4</f>
        <v>14790</v>
      </c>
      <c r="F4743" s="14">
        <f t="shared" ref="F4743:F4755" si="406">$F$4450</f>
        <v>0</v>
      </c>
      <c r="G4743" s="13">
        <f t="shared" si="402"/>
        <v>12325</v>
      </c>
      <c r="H4743" s="13">
        <f t="shared" ref="H4743:H4755" si="407">E4743-E4743*F4743</f>
        <v>14790</v>
      </c>
    </row>
    <row r="4744" spans="1:8" ht="12.4" customHeight="1" outlineLevel="2">
      <c r="A4744" s="19">
        <v>4671372</v>
      </c>
      <c r="B4744" s="68" t="s">
        <v>4722</v>
      </c>
      <c r="C4744" s="53">
        <v>290</v>
      </c>
      <c r="D4744" s="38" t="s">
        <v>391</v>
      </c>
      <c r="E4744" s="13">
        <f>C4744*$H$4</f>
        <v>14790</v>
      </c>
      <c r="F4744" s="14">
        <f t="shared" si="406"/>
        <v>0</v>
      </c>
      <c r="G4744" s="13">
        <f t="shared" si="402"/>
        <v>12325</v>
      </c>
      <c r="H4744" s="13">
        <f t="shared" si="407"/>
        <v>14790</v>
      </c>
    </row>
    <row r="4745" spans="1:8" ht="12.4" customHeight="1" outlineLevel="2">
      <c r="A4745" s="19">
        <v>4671373</v>
      </c>
      <c r="B4745" s="68" t="s">
        <v>4723</v>
      </c>
      <c r="C4745" s="53">
        <v>290</v>
      </c>
      <c r="D4745" s="38" t="s">
        <v>391</v>
      </c>
      <c r="E4745" s="13">
        <f>C4745*$H$4</f>
        <v>14790</v>
      </c>
      <c r="F4745" s="14">
        <f t="shared" si="406"/>
        <v>0</v>
      </c>
      <c r="G4745" s="13">
        <f t="shared" si="402"/>
        <v>12325</v>
      </c>
      <c r="H4745" s="13">
        <f t="shared" si="407"/>
        <v>14790</v>
      </c>
    </row>
    <row r="4746" spans="1:8" ht="12.4" customHeight="1" outlineLevel="2">
      <c r="A4746" s="19">
        <v>4671374</v>
      </c>
      <c r="B4746" s="68" t="s">
        <v>4724</v>
      </c>
      <c r="C4746" s="53">
        <v>295</v>
      </c>
      <c r="D4746" s="38" t="s">
        <v>391</v>
      </c>
      <c r="E4746" s="13">
        <f>C4746*$H$4</f>
        <v>15045</v>
      </c>
      <c r="F4746" s="14">
        <f t="shared" si="406"/>
        <v>0</v>
      </c>
      <c r="G4746" s="13">
        <f t="shared" si="402"/>
        <v>12537.5</v>
      </c>
      <c r="H4746" s="13">
        <f t="shared" si="407"/>
        <v>15045</v>
      </c>
    </row>
    <row r="4747" spans="1:8" ht="12.4" customHeight="1" outlineLevel="2">
      <c r="A4747" s="19">
        <v>4671375</v>
      </c>
      <c r="B4747" s="68" t="s">
        <v>4725</v>
      </c>
      <c r="C4747" s="53">
        <v>299</v>
      </c>
      <c r="D4747" s="38" t="s">
        <v>391</v>
      </c>
      <c r="E4747" s="13">
        <f>C4747*$H$4</f>
        <v>15249</v>
      </c>
      <c r="F4747" s="14">
        <f t="shared" si="406"/>
        <v>0</v>
      </c>
      <c r="G4747" s="13">
        <f t="shared" si="402"/>
        <v>12707.5</v>
      </c>
      <c r="H4747" s="13">
        <f t="shared" si="407"/>
        <v>15249</v>
      </c>
    </row>
    <row r="4748" spans="1:8" ht="12.4" customHeight="1" outlineLevel="2">
      <c r="A4748" s="19">
        <v>4671376</v>
      </c>
      <c r="B4748" s="68" t="s">
        <v>4726</v>
      </c>
      <c r="C4748" s="53">
        <v>299</v>
      </c>
      <c r="D4748" s="38" t="s">
        <v>391</v>
      </c>
      <c r="E4748" s="13">
        <f>C4748*$H$4</f>
        <v>15249</v>
      </c>
      <c r="F4748" s="14">
        <f t="shared" si="406"/>
        <v>0</v>
      </c>
      <c r="G4748" s="13">
        <f t="shared" si="402"/>
        <v>12707.5</v>
      </c>
      <c r="H4748" s="13">
        <f t="shared" si="407"/>
        <v>15249</v>
      </c>
    </row>
    <row r="4749" spans="1:8" ht="12.4" customHeight="1" outlineLevel="2">
      <c r="A4749" s="19">
        <v>4671377</v>
      </c>
      <c r="B4749" s="68" t="s">
        <v>4727</v>
      </c>
      <c r="C4749" s="53">
        <v>350</v>
      </c>
      <c r="D4749" s="38" t="s">
        <v>391</v>
      </c>
      <c r="E4749" s="13">
        <f>C4749*$H$4</f>
        <v>17850</v>
      </c>
      <c r="F4749" s="14">
        <f t="shared" si="406"/>
        <v>0</v>
      </c>
      <c r="G4749" s="13">
        <f t="shared" si="402"/>
        <v>14875</v>
      </c>
      <c r="H4749" s="13">
        <f t="shared" si="407"/>
        <v>17850</v>
      </c>
    </row>
    <row r="4750" spans="1:8" ht="12.4" customHeight="1" outlineLevel="2">
      <c r="A4750" s="19">
        <v>4671378</v>
      </c>
      <c r="B4750" s="68" t="s">
        <v>4728</v>
      </c>
      <c r="C4750" s="53">
        <v>350</v>
      </c>
      <c r="D4750" s="38" t="s">
        <v>391</v>
      </c>
      <c r="E4750" s="13">
        <f>C4750*$H$4</f>
        <v>17850</v>
      </c>
      <c r="F4750" s="14">
        <f t="shared" si="406"/>
        <v>0</v>
      </c>
      <c r="G4750" s="13">
        <f t="shared" ref="G4750:G4813" si="408">ROUND(H4750/1.2,2)</f>
        <v>14875</v>
      </c>
      <c r="H4750" s="13">
        <f t="shared" ref="H4750" si="409">E4750-E4750*F4750</f>
        <v>17850</v>
      </c>
    </row>
    <row r="4751" spans="1:8" ht="12.4" customHeight="1" outlineLevel="2">
      <c r="A4751" s="19">
        <v>4671379</v>
      </c>
      <c r="B4751" s="68" t="s">
        <v>10785</v>
      </c>
      <c r="C4751" s="53">
        <v>1347</v>
      </c>
      <c r="D4751" s="38" t="s">
        <v>391</v>
      </c>
      <c r="E4751" s="13">
        <f>C4751*$H$4</f>
        <v>68697</v>
      </c>
      <c r="F4751" s="14">
        <f t="shared" si="387"/>
        <v>0</v>
      </c>
      <c r="G4751" s="13">
        <f t="shared" si="408"/>
        <v>57247.5</v>
      </c>
      <c r="H4751" s="13">
        <f>E4751-E4751*F4751</f>
        <v>68697</v>
      </c>
    </row>
    <row r="4752" spans="1:8" ht="12.4" customHeight="1" outlineLevel="2">
      <c r="A4752" s="19">
        <v>4671380</v>
      </c>
      <c r="B4752" s="68" t="s">
        <v>10786</v>
      </c>
      <c r="C4752" s="53">
        <v>2000</v>
      </c>
      <c r="D4752" s="38" t="s">
        <v>391</v>
      </c>
      <c r="E4752" s="13">
        <f>C4752*$H$4</f>
        <v>102000</v>
      </c>
      <c r="F4752" s="14">
        <f t="shared" si="387"/>
        <v>0</v>
      </c>
      <c r="G4752" s="13">
        <f t="shared" si="408"/>
        <v>85000</v>
      </c>
      <c r="H4752" s="13">
        <f>E4752-E4752*F4752</f>
        <v>102000</v>
      </c>
    </row>
    <row r="4753" spans="1:8" ht="12.4" customHeight="1" outlineLevel="2">
      <c r="A4753" s="19">
        <v>4671381</v>
      </c>
      <c r="B4753" s="68" t="s">
        <v>10787</v>
      </c>
      <c r="C4753" s="53">
        <v>2652</v>
      </c>
      <c r="D4753" s="38" t="s">
        <v>391</v>
      </c>
      <c r="E4753" s="13">
        <f>C4753*$H$4</f>
        <v>135252</v>
      </c>
      <c r="F4753" s="14">
        <f t="shared" si="387"/>
        <v>0</v>
      </c>
      <c r="G4753" s="13">
        <f t="shared" si="408"/>
        <v>112710</v>
      </c>
      <c r="H4753" s="13">
        <f>E4753-E4753*F4753</f>
        <v>135252</v>
      </c>
    </row>
    <row r="4754" spans="1:8" ht="12.4" customHeight="1" outlineLevel="2">
      <c r="A4754" s="19">
        <v>4671382</v>
      </c>
      <c r="B4754" s="68" t="s">
        <v>10788</v>
      </c>
      <c r="C4754" s="53">
        <v>4366</v>
      </c>
      <c r="D4754" s="38" t="s">
        <v>391</v>
      </c>
      <c r="E4754" s="13">
        <f>C4754*$H$4</f>
        <v>222666</v>
      </c>
      <c r="F4754" s="14">
        <f t="shared" si="387"/>
        <v>0</v>
      </c>
      <c r="G4754" s="13">
        <f t="shared" si="408"/>
        <v>185555</v>
      </c>
      <c r="H4754" s="13">
        <f>E4754-E4754*F4754</f>
        <v>222666</v>
      </c>
    </row>
    <row r="4755" spans="1:8" ht="12.4" customHeight="1" outlineLevel="2">
      <c r="A4755" s="19">
        <v>4671383</v>
      </c>
      <c r="B4755" s="68" t="s">
        <v>10789</v>
      </c>
      <c r="C4755" s="53">
        <v>4529</v>
      </c>
      <c r="D4755" s="38" t="s">
        <v>391</v>
      </c>
      <c r="E4755" s="13">
        <f>C4755*$H$4</f>
        <v>230979</v>
      </c>
      <c r="F4755" s="14">
        <f t="shared" si="406"/>
        <v>0</v>
      </c>
      <c r="G4755" s="13">
        <f t="shared" si="408"/>
        <v>192482.5</v>
      </c>
      <c r="H4755" s="13">
        <f t="shared" si="407"/>
        <v>230979</v>
      </c>
    </row>
    <row r="4756" spans="1:8" ht="12.4" customHeight="1" outlineLevel="1">
      <c r="A4756" s="42" t="s">
        <v>333</v>
      </c>
      <c r="B4756" s="68"/>
      <c r="C4756" s="9"/>
      <c r="D4756" s="9"/>
      <c r="E4756" s="13"/>
      <c r="F4756" s="10"/>
      <c r="G4756" s="13">
        <f t="shared" si="408"/>
        <v>0</v>
      </c>
      <c r="H4756" s="13"/>
    </row>
    <row r="4757" spans="1:8" ht="12.4" customHeight="1" outlineLevel="2">
      <c r="A4757" s="19">
        <v>4671451</v>
      </c>
      <c r="B4757" s="68" t="s">
        <v>4729</v>
      </c>
      <c r="C4757" s="53">
        <v>76.8</v>
      </c>
      <c r="D4757" s="38" t="s">
        <v>391</v>
      </c>
      <c r="E4757" s="13">
        <f>C4757*$H$4</f>
        <v>3916.7999999999997</v>
      </c>
      <c r="F4757" s="14">
        <f t="shared" ref="F4757:F4784" si="410">$F$4450</f>
        <v>0</v>
      </c>
      <c r="G4757" s="13">
        <f t="shared" si="408"/>
        <v>3264</v>
      </c>
      <c r="H4757" s="13">
        <f t="shared" ref="H4757:H4784" si="411">E4757-E4757*F4757</f>
        <v>3916.7999999999997</v>
      </c>
    </row>
    <row r="4758" spans="1:8" ht="12.4" customHeight="1" outlineLevel="2">
      <c r="A4758" s="19">
        <v>4671452</v>
      </c>
      <c r="B4758" s="68" t="s">
        <v>4730</v>
      </c>
      <c r="C4758" s="53">
        <v>100.9</v>
      </c>
      <c r="D4758" s="38" t="s">
        <v>391</v>
      </c>
      <c r="E4758" s="13">
        <f>C4758*$H$4</f>
        <v>5145.9000000000005</v>
      </c>
      <c r="F4758" s="14">
        <f t="shared" si="410"/>
        <v>0</v>
      </c>
      <c r="G4758" s="13">
        <f t="shared" si="408"/>
        <v>4288.25</v>
      </c>
      <c r="H4758" s="13">
        <f t="shared" si="411"/>
        <v>5145.9000000000005</v>
      </c>
    </row>
    <row r="4759" spans="1:8" ht="12.4" customHeight="1" outlineLevel="2">
      <c r="A4759" s="19">
        <v>4671460</v>
      </c>
      <c r="B4759" s="68" t="s">
        <v>4731</v>
      </c>
      <c r="C4759" s="53">
        <v>128</v>
      </c>
      <c r="D4759" s="38" t="s">
        <v>391</v>
      </c>
      <c r="E4759" s="13">
        <f>C4759*$H$4</f>
        <v>6528</v>
      </c>
      <c r="F4759" s="14">
        <f t="shared" si="410"/>
        <v>0</v>
      </c>
      <c r="G4759" s="13">
        <f t="shared" si="408"/>
        <v>5440</v>
      </c>
      <c r="H4759" s="13">
        <f t="shared" si="411"/>
        <v>6528</v>
      </c>
    </row>
    <row r="4760" spans="1:8" ht="12.4" customHeight="1" outlineLevel="2">
      <c r="A4760" s="19">
        <v>4671461</v>
      </c>
      <c r="B4760" s="68" t="s">
        <v>4732</v>
      </c>
      <c r="C4760" s="53">
        <v>167</v>
      </c>
      <c r="D4760" s="38" t="s">
        <v>391</v>
      </c>
      <c r="E4760" s="13">
        <f>C4760*$H$4</f>
        <v>8517</v>
      </c>
      <c r="F4760" s="14">
        <f t="shared" si="410"/>
        <v>0</v>
      </c>
      <c r="G4760" s="13">
        <f t="shared" si="408"/>
        <v>7097.5</v>
      </c>
      <c r="H4760" s="13">
        <f t="shared" si="411"/>
        <v>8517</v>
      </c>
    </row>
    <row r="4761" spans="1:8" ht="12.4" customHeight="1" outlineLevel="2">
      <c r="A4761" s="19">
        <v>4671466</v>
      </c>
      <c r="B4761" s="68" t="s">
        <v>4733</v>
      </c>
      <c r="C4761" s="53">
        <v>299</v>
      </c>
      <c r="D4761" s="38" t="s">
        <v>391</v>
      </c>
      <c r="E4761" s="13">
        <f>C4761*$H$4</f>
        <v>15249</v>
      </c>
      <c r="F4761" s="14">
        <f t="shared" si="410"/>
        <v>0</v>
      </c>
      <c r="G4761" s="13">
        <f t="shared" si="408"/>
        <v>12707.5</v>
      </c>
      <c r="H4761" s="13">
        <f t="shared" si="411"/>
        <v>15249</v>
      </c>
    </row>
    <row r="4762" spans="1:8" ht="12.4" customHeight="1" outlineLevel="2">
      <c r="A4762" s="19">
        <v>4671467</v>
      </c>
      <c r="B4762" s="68" t="s">
        <v>4734</v>
      </c>
      <c r="C4762" s="53">
        <v>402</v>
      </c>
      <c r="D4762" s="38" t="s">
        <v>391</v>
      </c>
      <c r="E4762" s="13">
        <f>C4762*$H$4</f>
        <v>20502</v>
      </c>
      <c r="F4762" s="14">
        <f t="shared" si="410"/>
        <v>0</v>
      </c>
      <c r="G4762" s="13">
        <f t="shared" si="408"/>
        <v>17085</v>
      </c>
      <c r="H4762" s="13">
        <f t="shared" si="411"/>
        <v>20502</v>
      </c>
    </row>
    <row r="4763" spans="1:8" ht="12.4" customHeight="1" outlineLevel="2">
      <c r="A4763" s="19">
        <v>4672402</v>
      </c>
      <c r="B4763" s="68" t="s">
        <v>4735</v>
      </c>
      <c r="C4763" s="53">
        <v>802</v>
      </c>
      <c r="D4763" s="38" t="s">
        <v>391</v>
      </c>
      <c r="E4763" s="13">
        <f>C4763*$H$4</f>
        <v>40902</v>
      </c>
      <c r="F4763" s="14">
        <f t="shared" si="410"/>
        <v>0</v>
      </c>
      <c r="G4763" s="13">
        <f t="shared" si="408"/>
        <v>34085</v>
      </c>
      <c r="H4763" s="13">
        <f t="shared" si="411"/>
        <v>40902</v>
      </c>
    </row>
    <row r="4764" spans="1:8" ht="12.4" customHeight="1" outlineLevel="2">
      <c r="A4764" s="19">
        <v>4672404</v>
      </c>
      <c r="B4764" s="68" t="s">
        <v>4736</v>
      </c>
      <c r="C4764" s="53">
        <v>1112</v>
      </c>
      <c r="D4764" s="38" t="s">
        <v>391</v>
      </c>
      <c r="E4764" s="13">
        <f>C4764*$H$4</f>
        <v>56712</v>
      </c>
      <c r="F4764" s="14">
        <f t="shared" si="410"/>
        <v>0</v>
      </c>
      <c r="G4764" s="13">
        <f t="shared" si="408"/>
        <v>47260</v>
      </c>
      <c r="H4764" s="13">
        <f t="shared" si="411"/>
        <v>56712</v>
      </c>
    </row>
    <row r="4765" spans="1:8" ht="12.4" customHeight="1" outlineLevel="2">
      <c r="A4765" s="19">
        <v>4672411</v>
      </c>
      <c r="B4765" s="68" t="s">
        <v>4737</v>
      </c>
      <c r="C4765" s="53">
        <v>1040</v>
      </c>
      <c r="D4765" s="38" t="s">
        <v>391</v>
      </c>
      <c r="E4765" s="13">
        <f>C4765*$H$4</f>
        <v>53040</v>
      </c>
      <c r="F4765" s="14">
        <f t="shared" si="410"/>
        <v>0</v>
      </c>
      <c r="G4765" s="13">
        <f t="shared" si="408"/>
        <v>44200</v>
      </c>
      <c r="H4765" s="13">
        <f t="shared" si="411"/>
        <v>53040</v>
      </c>
    </row>
    <row r="4766" spans="1:8" ht="12.4" customHeight="1" outlineLevel="2">
      <c r="A4766" s="19">
        <v>4672412</v>
      </c>
      <c r="B4766" s="68" t="s">
        <v>4738</v>
      </c>
      <c r="C4766" s="53">
        <v>1159</v>
      </c>
      <c r="D4766" s="38" t="s">
        <v>391</v>
      </c>
      <c r="E4766" s="13">
        <f>C4766*$H$4</f>
        <v>59109</v>
      </c>
      <c r="F4766" s="14">
        <f t="shared" si="410"/>
        <v>0</v>
      </c>
      <c r="G4766" s="13">
        <f t="shared" si="408"/>
        <v>49257.5</v>
      </c>
      <c r="H4766" s="13">
        <f t="shared" si="411"/>
        <v>59109</v>
      </c>
    </row>
    <row r="4767" spans="1:8" ht="12.4" customHeight="1" outlineLevel="2">
      <c r="A4767" s="19">
        <v>4671485</v>
      </c>
      <c r="B4767" s="68" t="s">
        <v>4739</v>
      </c>
      <c r="C4767" s="53">
        <v>96.7</v>
      </c>
      <c r="D4767" s="38" t="s">
        <v>391</v>
      </c>
      <c r="E4767" s="13">
        <f>C4767*$H$4</f>
        <v>4931.7</v>
      </c>
      <c r="F4767" s="14">
        <f t="shared" si="410"/>
        <v>0</v>
      </c>
      <c r="G4767" s="13">
        <f t="shared" si="408"/>
        <v>4109.75</v>
      </c>
      <c r="H4767" s="13">
        <f t="shared" si="411"/>
        <v>4931.7</v>
      </c>
    </row>
    <row r="4768" spans="1:8" ht="12.4" customHeight="1" outlineLevel="2">
      <c r="A4768" s="19">
        <v>4671463</v>
      </c>
      <c r="B4768" s="68" t="s">
        <v>4740</v>
      </c>
      <c r="C4768" s="53">
        <v>78.900000000000006</v>
      </c>
      <c r="D4768" s="38" t="s">
        <v>391</v>
      </c>
      <c r="E4768" s="13">
        <f>C4768*$H$4</f>
        <v>4023.9</v>
      </c>
      <c r="F4768" s="14">
        <f t="shared" si="410"/>
        <v>0</v>
      </c>
      <c r="G4768" s="13">
        <f t="shared" si="408"/>
        <v>3353.25</v>
      </c>
      <c r="H4768" s="13">
        <f t="shared" si="411"/>
        <v>4023.9</v>
      </c>
    </row>
    <row r="4769" spans="1:8" ht="12.4" customHeight="1" outlineLevel="2">
      <c r="A4769" s="19">
        <v>4671486</v>
      </c>
      <c r="B4769" s="68" t="s">
        <v>4741</v>
      </c>
      <c r="C4769" s="53">
        <v>127</v>
      </c>
      <c r="D4769" s="38" t="s">
        <v>391</v>
      </c>
      <c r="E4769" s="13">
        <f>C4769*$H$4</f>
        <v>6477</v>
      </c>
      <c r="F4769" s="14">
        <f t="shared" si="410"/>
        <v>0</v>
      </c>
      <c r="G4769" s="13">
        <f t="shared" si="408"/>
        <v>5397.5</v>
      </c>
      <c r="H4769" s="13">
        <f t="shared" si="411"/>
        <v>6477</v>
      </c>
    </row>
    <row r="4770" spans="1:8" ht="12.4" customHeight="1" outlineLevel="2">
      <c r="A4770" s="19">
        <v>4671462</v>
      </c>
      <c r="B4770" s="68" t="s">
        <v>4742</v>
      </c>
      <c r="C4770" s="53">
        <v>60</v>
      </c>
      <c r="D4770" s="38" t="s">
        <v>391</v>
      </c>
      <c r="E4770" s="13">
        <f>C4770*$H$4</f>
        <v>3060</v>
      </c>
      <c r="F4770" s="14">
        <f t="shared" si="410"/>
        <v>0</v>
      </c>
      <c r="G4770" s="13">
        <f t="shared" si="408"/>
        <v>2550</v>
      </c>
      <c r="H4770" s="13">
        <f t="shared" si="411"/>
        <v>3060</v>
      </c>
    </row>
    <row r="4771" spans="1:8" ht="12.4" customHeight="1" outlineLevel="2">
      <c r="A4771" s="19">
        <v>4671468</v>
      </c>
      <c r="B4771" s="68" t="s">
        <v>4743</v>
      </c>
      <c r="C4771" s="53">
        <v>159</v>
      </c>
      <c r="D4771" s="38" t="s">
        <v>391</v>
      </c>
      <c r="E4771" s="13">
        <f>C4771*$H$4</f>
        <v>8109</v>
      </c>
      <c r="F4771" s="14">
        <f t="shared" si="410"/>
        <v>0</v>
      </c>
      <c r="G4771" s="13">
        <f t="shared" si="408"/>
        <v>6757.5</v>
      </c>
      <c r="H4771" s="13">
        <f t="shared" si="411"/>
        <v>8109</v>
      </c>
    </row>
    <row r="4772" spans="1:8" ht="12.4" customHeight="1" outlineLevel="2">
      <c r="A4772" s="19">
        <v>4671469</v>
      </c>
      <c r="B4772" s="68" t="s">
        <v>4744</v>
      </c>
      <c r="C4772" s="53">
        <v>208</v>
      </c>
      <c r="D4772" s="38" t="s">
        <v>391</v>
      </c>
      <c r="E4772" s="13">
        <f>C4772*$H$4</f>
        <v>10608</v>
      </c>
      <c r="F4772" s="14">
        <f t="shared" si="410"/>
        <v>0</v>
      </c>
      <c r="G4772" s="13">
        <f t="shared" si="408"/>
        <v>8840</v>
      </c>
      <c r="H4772" s="13">
        <f t="shared" si="411"/>
        <v>10608</v>
      </c>
    </row>
    <row r="4773" spans="1:8" ht="12.4" customHeight="1" outlineLevel="2">
      <c r="A4773" s="19">
        <v>4671487</v>
      </c>
      <c r="B4773" s="68" t="s">
        <v>4745</v>
      </c>
      <c r="C4773" s="53">
        <v>305</v>
      </c>
      <c r="D4773" s="38" t="s">
        <v>391</v>
      </c>
      <c r="E4773" s="13">
        <f>C4773*$H$4</f>
        <v>15555</v>
      </c>
      <c r="F4773" s="14">
        <f t="shared" si="410"/>
        <v>0</v>
      </c>
      <c r="G4773" s="13">
        <f t="shared" si="408"/>
        <v>12962.5</v>
      </c>
      <c r="H4773" s="13">
        <f t="shared" si="411"/>
        <v>15555</v>
      </c>
    </row>
    <row r="4774" spans="1:8" ht="12.4" customHeight="1" outlineLevel="2">
      <c r="A4774" s="19">
        <v>4671488</v>
      </c>
      <c r="B4774" s="68" t="s">
        <v>4746</v>
      </c>
      <c r="C4774" s="53">
        <v>402</v>
      </c>
      <c r="D4774" s="38" t="s">
        <v>391</v>
      </c>
      <c r="E4774" s="13">
        <f>C4774*$H$4</f>
        <v>20502</v>
      </c>
      <c r="F4774" s="14">
        <f t="shared" si="410"/>
        <v>0</v>
      </c>
      <c r="G4774" s="13">
        <f t="shared" si="408"/>
        <v>17085</v>
      </c>
      <c r="H4774" s="13">
        <f t="shared" si="411"/>
        <v>20502</v>
      </c>
    </row>
    <row r="4775" spans="1:8" ht="12.4" customHeight="1" outlineLevel="2">
      <c r="A4775" s="19">
        <v>4672405</v>
      </c>
      <c r="B4775" s="68" t="s">
        <v>4747</v>
      </c>
      <c r="C4775" s="53">
        <v>159</v>
      </c>
      <c r="D4775" s="38" t="s">
        <v>391</v>
      </c>
      <c r="E4775" s="13">
        <f>C4775*$H$4</f>
        <v>8109</v>
      </c>
      <c r="F4775" s="14">
        <f t="shared" si="410"/>
        <v>0</v>
      </c>
      <c r="G4775" s="13">
        <f t="shared" si="408"/>
        <v>6757.5</v>
      </c>
      <c r="H4775" s="13">
        <f t="shared" si="411"/>
        <v>8109</v>
      </c>
    </row>
    <row r="4776" spans="1:8" ht="12.4" customHeight="1" outlineLevel="2">
      <c r="A4776" s="19">
        <v>4672406</v>
      </c>
      <c r="B4776" s="68" t="s">
        <v>4748</v>
      </c>
      <c r="C4776" s="53">
        <v>214</v>
      </c>
      <c r="D4776" s="38" t="s">
        <v>391</v>
      </c>
      <c r="E4776" s="13">
        <f>C4776*$H$4</f>
        <v>10914</v>
      </c>
      <c r="F4776" s="14">
        <f t="shared" si="410"/>
        <v>0</v>
      </c>
      <c r="G4776" s="13">
        <f t="shared" si="408"/>
        <v>9095</v>
      </c>
      <c r="H4776" s="13">
        <f t="shared" si="411"/>
        <v>10914</v>
      </c>
    </row>
    <row r="4777" spans="1:8" ht="12.4" customHeight="1" outlineLevel="2">
      <c r="A4777" s="19">
        <v>4672413</v>
      </c>
      <c r="B4777" s="68" t="s">
        <v>4749</v>
      </c>
      <c r="C4777" s="53">
        <v>493</v>
      </c>
      <c r="D4777" s="38" t="s">
        <v>391</v>
      </c>
      <c r="E4777" s="13">
        <f>C4777*$H$4</f>
        <v>25143</v>
      </c>
      <c r="F4777" s="14">
        <f t="shared" si="410"/>
        <v>0</v>
      </c>
      <c r="G4777" s="13">
        <f t="shared" si="408"/>
        <v>20952.5</v>
      </c>
      <c r="H4777" s="13">
        <f t="shared" si="411"/>
        <v>25143</v>
      </c>
    </row>
    <row r="4778" spans="1:8" ht="12.4" customHeight="1" outlineLevel="2">
      <c r="A4778" s="19">
        <v>4672414</v>
      </c>
      <c r="B4778" s="68" t="s">
        <v>4750</v>
      </c>
      <c r="C4778" s="53">
        <v>660</v>
      </c>
      <c r="D4778" s="38" t="s">
        <v>391</v>
      </c>
      <c r="E4778" s="13">
        <f>C4778*$H$4</f>
        <v>33660</v>
      </c>
      <c r="F4778" s="14">
        <f t="shared" si="410"/>
        <v>0</v>
      </c>
      <c r="G4778" s="13">
        <f t="shared" si="408"/>
        <v>28050</v>
      </c>
      <c r="H4778" s="13">
        <f t="shared" si="411"/>
        <v>33660</v>
      </c>
    </row>
    <row r="4779" spans="1:8" ht="12.4" customHeight="1" outlineLevel="2">
      <c r="A4779" s="19">
        <v>4671453</v>
      </c>
      <c r="B4779" s="68" t="s">
        <v>4751</v>
      </c>
      <c r="C4779" s="53">
        <v>46.6</v>
      </c>
      <c r="D4779" s="38" t="s">
        <v>391</v>
      </c>
      <c r="E4779" s="13">
        <f>C4779*$H$4</f>
        <v>2376.6</v>
      </c>
      <c r="F4779" s="14">
        <f t="shared" si="410"/>
        <v>0</v>
      </c>
      <c r="G4779" s="13">
        <f t="shared" si="408"/>
        <v>1980.5</v>
      </c>
      <c r="H4779" s="13">
        <f t="shared" si="411"/>
        <v>2376.6</v>
      </c>
    </row>
    <row r="4780" spans="1:8" ht="12.4" customHeight="1" outlineLevel="2">
      <c r="A4780" s="19">
        <v>4671454</v>
      </c>
      <c r="B4780" s="68" t="s">
        <v>4752</v>
      </c>
      <c r="C4780" s="53">
        <v>62.4</v>
      </c>
      <c r="D4780" s="38" t="s">
        <v>391</v>
      </c>
      <c r="E4780" s="13">
        <f>C4780*$H$4</f>
        <v>3182.4</v>
      </c>
      <c r="F4780" s="14">
        <f t="shared" si="410"/>
        <v>0</v>
      </c>
      <c r="G4780" s="13">
        <f t="shared" si="408"/>
        <v>2652</v>
      </c>
      <c r="H4780" s="13">
        <f t="shared" si="411"/>
        <v>3182.4</v>
      </c>
    </row>
    <row r="4781" spans="1:8" ht="12.4" customHeight="1" outlineLevel="2">
      <c r="A4781" s="19">
        <v>4672407</v>
      </c>
      <c r="B4781" s="68" t="s">
        <v>4753</v>
      </c>
      <c r="C4781" s="53">
        <v>63</v>
      </c>
      <c r="D4781" s="38" t="s">
        <v>391</v>
      </c>
      <c r="E4781" s="13">
        <f>C4781*$H$4</f>
        <v>3213</v>
      </c>
      <c r="F4781" s="14">
        <f t="shared" si="410"/>
        <v>0</v>
      </c>
      <c r="G4781" s="13">
        <f t="shared" si="408"/>
        <v>2677.5</v>
      </c>
      <c r="H4781" s="13">
        <f t="shared" si="411"/>
        <v>3213</v>
      </c>
    </row>
    <row r="4782" spans="1:8" ht="12.4" customHeight="1" outlineLevel="2">
      <c r="A4782" s="19">
        <v>4671459</v>
      </c>
      <c r="B4782" s="68" t="s">
        <v>4754</v>
      </c>
      <c r="C4782" s="53">
        <v>11.5</v>
      </c>
      <c r="D4782" s="38" t="s">
        <v>391</v>
      </c>
      <c r="E4782" s="13">
        <f>C4782*$H$4</f>
        <v>586.5</v>
      </c>
      <c r="F4782" s="14">
        <f t="shared" si="410"/>
        <v>0</v>
      </c>
      <c r="G4782" s="13">
        <f t="shared" si="408"/>
        <v>488.75</v>
      </c>
      <c r="H4782" s="13">
        <f t="shared" si="411"/>
        <v>586.5</v>
      </c>
    </row>
    <row r="4783" spans="1:8" ht="12.4" customHeight="1" outlineLevel="2">
      <c r="A4783" s="19">
        <v>4671458</v>
      </c>
      <c r="B4783" s="68" t="s">
        <v>4755</v>
      </c>
      <c r="C4783" s="53">
        <v>19.2</v>
      </c>
      <c r="D4783" s="38" t="s">
        <v>391</v>
      </c>
      <c r="E4783" s="13">
        <f>C4783*$H$4</f>
        <v>979.19999999999993</v>
      </c>
      <c r="F4783" s="14">
        <f t="shared" si="410"/>
        <v>0</v>
      </c>
      <c r="G4783" s="13">
        <f t="shared" si="408"/>
        <v>816</v>
      </c>
      <c r="H4783" s="13">
        <f t="shared" si="411"/>
        <v>979.19999999999993</v>
      </c>
    </row>
    <row r="4784" spans="1:8" ht="12.4" customHeight="1" outlineLevel="2">
      <c r="A4784" s="19">
        <v>4671457</v>
      </c>
      <c r="B4784" s="68" t="s">
        <v>4756</v>
      </c>
      <c r="C4784" s="53">
        <v>19.2</v>
      </c>
      <c r="D4784" s="38" t="s">
        <v>391</v>
      </c>
      <c r="E4784" s="13">
        <f>C4784*$H$4</f>
        <v>979.19999999999993</v>
      </c>
      <c r="F4784" s="14">
        <f t="shared" si="410"/>
        <v>0</v>
      </c>
      <c r="G4784" s="13">
        <f t="shared" si="408"/>
        <v>816</v>
      </c>
      <c r="H4784" s="13">
        <f t="shared" si="411"/>
        <v>979.19999999999993</v>
      </c>
    </row>
    <row r="4785" spans="1:8" ht="12.4" customHeight="1" outlineLevel="1">
      <c r="A4785" s="42" t="s">
        <v>334</v>
      </c>
      <c r="B4785" s="68"/>
      <c r="C4785" s="9"/>
      <c r="D4785" s="9"/>
      <c r="E4785" s="13"/>
      <c r="F4785" s="10"/>
      <c r="G4785" s="13">
        <f t="shared" si="408"/>
        <v>0</v>
      </c>
      <c r="H4785" s="13"/>
    </row>
    <row r="4786" spans="1:8" ht="12.4" customHeight="1" outlineLevel="2">
      <c r="A4786" s="19">
        <v>4671501</v>
      </c>
      <c r="B4786" s="68" t="s">
        <v>4757</v>
      </c>
      <c r="C4786" s="53">
        <v>767</v>
      </c>
      <c r="D4786" s="38" t="s">
        <v>391</v>
      </c>
      <c r="E4786" s="13">
        <f>C4786*$H$4</f>
        <v>39117</v>
      </c>
      <c r="F4786" s="14">
        <f t="shared" ref="F4786:F4817" si="412">$F$4450</f>
        <v>0</v>
      </c>
      <c r="G4786" s="13">
        <f t="shared" si="408"/>
        <v>32597.5</v>
      </c>
      <c r="H4786" s="13">
        <f t="shared" ref="H4786:H4817" si="413">E4786-E4786*F4786</f>
        <v>39117</v>
      </c>
    </row>
    <row r="4787" spans="1:8" ht="12.4" customHeight="1" outlineLevel="2">
      <c r="A4787" s="19">
        <v>4671502</v>
      </c>
      <c r="B4787" s="68" t="s">
        <v>4758</v>
      </c>
      <c r="C4787" s="53">
        <v>767</v>
      </c>
      <c r="D4787" s="38" t="s">
        <v>391</v>
      </c>
      <c r="E4787" s="13">
        <f>C4787*$H$4</f>
        <v>39117</v>
      </c>
      <c r="F4787" s="14">
        <f t="shared" si="412"/>
        <v>0</v>
      </c>
      <c r="G4787" s="13">
        <f t="shared" si="408"/>
        <v>32597.5</v>
      </c>
      <c r="H4787" s="13">
        <f t="shared" si="413"/>
        <v>39117</v>
      </c>
    </row>
    <row r="4788" spans="1:8" ht="12.4" customHeight="1" outlineLevel="2">
      <c r="A4788" s="19">
        <v>4671503</v>
      </c>
      <c r="B4788" s="68" t="s">
        <v>4759</v>
      </c>
      <c r="C4788" s="53">
        <v>767</v>
      </c>
      <c r="D4788" s="38" t="s">
        <v>391</v>
      </c>
      <c r="E4788" s="13">
        <f>C4788*$H$4</f>
        <v>39117</v>
      </c>
      <c r="F4788" s="14">
        <f t="shared" si="412"/>
        <v>0</v>
      </c>
      <c r="G4788" s="13">
        <f t="shared" si="408"/>
        <v>32597.5</v>
      </c>
      <c r="H4788" s="13">
        <f t="shared" si="413"/>
        <v>39117</v>
      </c>
    </row>
    <row r="4789" spans="1:8" ht="12.4" customHeight="1" outlineLevel="2">
      <c r="A4789" s="19">
        <v>4671504</v>
      </c>
      <c r="B4789" s="68" t="s">
        <v>4760</v>
      </c>
      <c r="C4789" s="53">
        <v>767</v>
      </c>
      <c r="D4789" s="38" t="s">
        <v>391</v>
      </c>
      <c r="E4789" s="13">
        <f>C4789*$H$4</f>
        <v>39117</v>
      </c>
      <c r="F4789" s="14">
        <f t="shared" si="412"/>
        <v>0</v>
      </c>
      <c r="G4789" s="13">
        <f t="shared" si="408"/>
        <v>32597.5</v>
      </c>
      <c r="H4789" s="13">
        <f t="shared" si="413"/>
        <v>39117</v>
      </c>
    </row>
    <row r="4790" spans="1:8" ht="12.4" customHeight="1" outlineLevel="2">
      <c r="A4790" s="19">
        <v>4671505</v>
      </c>
      <c r="B4790" s="68" t="s">
        <v>4761</v>
      </c>
      <c r="C4790" s="53">
        <v>767</v>
      </c>
      <c r="D4790" s="38" t="s">
        <v>391</v>
      </c>
      <c r="E4790" s="13">
        <f>C4790*$H$4</f>
        <v>39117</v>
      </c>
      <c r="F4790" s="14">
        <f t="shared" si="412"/>
        <v>0</v>
      </c>
      <c r="G4790" s="13">
        <f t="shared" si="408"/>
        <v>32597.5</v>
      </c>
      <c r="H4790" s="13">
        <f t="shared" si="413"/>
        <v>39117</v>
      </c>
    </row>
    <row r="4791" spans="1:8" ht="12.4" customHeight="1" outlineLevel="2">
      <c r="A4791" s="19">
        <v>4671506</v>
      </c>
      <c r="B4791" s="68" t="s">
        <v>4762</v>
      </c>
      <c r="C4791" s="53">
        <v>767</v>
      </c>
      <c r="D4791" s="38" t="s">
        <v>391</v>
      </c>
      <c r="E4791" s="13">
        <f>C4791*$H$4</f>
        <v>39117</v>
      </c>
      <c r="F4791" s="14">
        <f t="shared" si="412"/>
        <v>0</v>
      </c>
      <c r="G4791" s="13">
        <f t="shared" si="408"/>
        <v>32597.5</v>
      </c>
      <c r="H4791" s="13">
        <f t="shared" si="413"/>
        <v>39117</v>
      </c>
    </row>
    <row r="4792" spans="1:8" ht="12.4" customHeight="1" outlineLevel="2">
      <c r="A4792" s="19">
        <v>4671581</v>
      </c>
      <c r="B4792" s="68" t="s">
        <v>4763</v>
      </c>
      <c r="C4792" s="53">
        <v>872</v>
      </c>
      <c r="D4792" s="38" t="s">
        <v>391</v>
      </c>
      <c r="E4792" s="13">
        <f>C4792*$H$4</f>
        <v>44472</v>
      </c>
      <c r="F4792" s="14">
        <f t="shared" si="412"/>
        <v>0</v>
      </c>
      <c r="G4792" s="13">
        <f t="shared" si="408"/>
        <v>37060</v>
      </c>
      <c r="H4792" s="13">
        <f t="shared" si="413"/>
        <v>44472</v>
      </c>
    </row>
    <row r="4793" spans="1:8" ht="12.4" customHeight="1" outlineLevel="2">
      <c r="A4793" s="19">
        <v>4671582</v>
      </c>
      <c r="B4793" s="68" t="s">
        <v>4764</v>
      </c>
      <c r="C4793" s="53">
        <v>872</v>
      </c>
      <c r="D4793" s="38" t="s">
        <v>391</v>
      </c>
      <c r="E4793" s="13">
        <f>C4793*$H$4</f>
        <v>44472</v>
      </c>
      <c r="F4793" s="14">
        <f t="shared" si="412"/>
        <v>0</v>
      </c>
      <c r="G4793" s="13">
        <f t="shared" si="408"/>
        <v>37060</v>
      </c>
      <c r="H4793" s="13">
        <f t="shared" si="413"/>
        <v>44472</v>
      </c>
    </row>
    <row r="4794" spans="1:8" ht="12.4" customHeight="1" outlineLevel="2">
      <c r="A4794" s="19">
        <v>4671507</v>
      </c>
      <c r="B4794" s="68" t="s">
        <v>4765</v>
      </c>
      <c r="C4794" s="53">
        <v>896</v>
      </c>
      <c r="D4794" s="38" t="s">
        <v>391</v>
      </c>
      <c r="E4794" s="13">
        <f>C4794*$H$4</f>
        <v>45696</v>
      </c>
      <c r="F4794" s="14">
        <f t="shared" si="412"/>
        <v>0</v>
      </c>
      <c r="G4794" s="13">
        <f t="shared" si="408"/>
        <v>38080</v>
      </c>
      <c r="H4794" s="13">
        <f t="shared" si="413"/>
        <v>45696</v>
      </c>
    </row>
    <row r="4795" spans="1:8" ht="12.4" customHeight="1" outlineLevel="2">
      <c r="A4795" s="19">
        <v>4671508</v>
      </c>
      <c r="B4795" s="68" t="s">
        <v>4766</v>
      </c>
      <c r="C4795" s="53">
        <v>896</v>
      </c>
      <c r="D4795" s="38" t="s">
        <v>391</v>
      </c>
      <c r="E4795" s="13">
        <f>C4795*$H$4</f>
        <v>45696</v>
      </c>
      <c r="F4795" s="14">
        <f t="shared" si="412"/>
        <v>0</v>
      </c>
      <c r="G4795" s="13">
        <f t="shared" si="408"/>
        <v>38080</v>
      </c>
      <c r="H4795" s="13">
        <f t="shared" si="413"/>
        <v>45696</v>
      </c>
    </row>
    <row r="4796" spans="1:8" ht="12.4" customHeight="1" outlineLevel="2">
      <c r="A4796" s="19">
        <v>4671509</v>
      </c>
      <c r="B4796" s="68" t="s">
        <v>4767</v>
      </c>
      <c r="C4796" s="53">
        <v>896</v>
      </c>
      <c r="D4796" s="38" t="s">
        <v>391</v>
      </c>
      <c r="E4796" s="13">
        <f>C4796*$H$4</f>
        <v>45696</v>
      </c>
      <c r="F4796" s="14">
        <f t="shared" si="412"/>
        <v>0</v>
      </c>
      <c r="G4796" s="13">
        <f t="shared" si="408"/>
        <v>38080</v>
      </c>
      <c r="H4796" s="13">
        <f t="shared" si="413"/>
        <v>45696</v>
      </c>
    </row>
    <row r="4797" spans="1:8" ht="12.4" customHeight="1" outlineLevel="2">
      <c r="A4797" s="19">
        <v>4671510</v>
      </c>
      <c r="B4797" s="68" t="s">
        <v>4768</v>
      </c>
      <c r="C4797" s="53">
        <v>896</v>
      </c>
      <c r="D4797" s="38" t="s">
        <v>391</v>
      </c>
      <c r="E4797" s="13">
        <f>C4797*$H$4</f>
        <v>45696</v>
      </c>
      <c r="F4797" s="14">
        <f t="shared" si="412"/>
        <v>0</v>
      </c>
      <c r="G4797" s="13">
        <f t="shared" si="408"/>
        <v>38080</v>
      </c>
      <c r="H4797" s="13">
        <f t="shared" si="413"/>
        <v>45696</v>
      </c>
    </row>
    <row r="4798" spans="1:8" ht="12.4" customHeight="1" outlineLevel="2">
      <c r="A4798" s="19">
        <v>4671511</v>
      </c>
      <c r="B4798" s="68" t="s">
        <v>4769</v>
      </c>
      <c r="C4798" s="53">
        <v>896</v>
      </c>
      <c r="D4798" s="38" t="s">
        <v>391</v>
      </c>
      <c r="E4798" s="13">
        <f>C4798*$H$4</f>
        <v>45696</v>
      </c>
      <c r="F4798" s="14">
        <f t="shared" si="412"/>
        <v>0</v>
      </c>
      <c r="G4798" s="13">
        <f t="shared" si="408"/>
        <v>38080</v>
      </c>
      <c r="H4798" s="13">
        <f t="shared" si="413"/>
        <v>45696</v>
      </c>
    </row>
    <row r="4799" spans="1:8" ht="12.4" customHeight="1" outlineLevel="2">
      <c r="A4799" s="19">
        <v>4671512</v>
      </c>
      <c r="B4799" s="68" t="s">
        <v>4770</v>
      </c>
      <c r="C4799" s="53">
        <v>896</v>
      </c>
      <c r="D4799" s="38" t="s">
        <v>391</v>
      </c>
      <c r="E4799" s="13">
        <f>C4799*$H$4</f>
        <v>45696</v>
      </c>
      <c r="F4799" s="14">
        <f t="shared" si="412"/>
        <v>0</v>
      </c>
      <c r="G4799" s="13">
        <f t="shared" si="408"/>
        <v>38080</v>
      </c>
      <c r="H4799" s="13">
        <f t="shared" si="413"/>
        <v>45696</v>
      </c>
    </row>
    <row r="4800" spans="1:8" ht="12.4" customHeight="1" outlineLevel="2">
      <c r="A4800" s="19">
        <v>4671583</v>
      </c>
      <c r="B4800" s="68" t="s">
        <v>4771</v>
      </c>
      <c r="C4800" s="53">
        <v>1156</v>
      </c>
      <c r="D4800" s="38" t="s">
        <v>391</v>
      </c>
      <c r="E4800" s="13">
        <f>C4800*$H$4</f>
        <v>58956</v>
      </c>
      <c r="F4800" s="14">
        <f t="shared" si="412"/>
        <v>0</v>
      </c>
      <c r="G4800" s="13">
        <f t="shared" si="408"/>
        <v>49130</v>
      </c>
      <c r="H4800" s="13">
        <f t="shared" si="413"/>
        <v>58956</v>
      </c>
    </row>
    <row r="4801" spans="1:8" ht="12.4" customHeight="1" outlineLevel="2">
      <c r="A4801" s="19">
        <v>4671584</v>
      </c>
      <c r="B4801" s="68" t="s">
        <v>4772</v>
      </c>
      <c r="C4801" s="53">
        <v>1156</v>
      </c>
      <c r="D4801" s="38" t="s">
        <v>391</v>
      </c>
      <c r="E4801" s="13">
        <f>C4801*$H$4</f>
        <v>58956</v>
      </c>
      <c r="F4801" s="14">
        <f t="shared" si="412"/>
        <v>0</v>
      </c>
      <c r="G4801" s="13">
        <f t="shared" si="408"/>
        <v>49130</v>
      </c>
      <c r="H4801" s="13">
        <f t="shared" si="413"/>
        <v>58956</v>
      </c>
    </row>
    <row r="4802" spans="1:8" ht="12.4" customHeight="1" outlineLevel="2">
      <c r="A4802" s="19">
        <v>4671513</v>
      </c>
      <c r="B4802" s="68" t="s">
        <v>4773</v>
      </c>
      <c r="C4802" s="53">
        <v>1010</v>
      </c>
      <c r="D4802" s="38" t="s">
        <v>391</v>
      </c>
      <c r="E4802" s="13">
        <f>C4802*$H$4</f>
        <v>51510</v>
      </c>
      <c r="F4802" s="14">
        <f t="shared" si="412"/>
        <v>0</v>
      </c>
      <c r="G4802" s="13">
        <f t="shared" si="408"/>
        <v>42925</v>
      </c>
      <c r="H4802" s="13">
        <f t="shared" si="413"/>
        <v>51510</v>
      </c>
    </row>
    <row r="4803" spans="1:8" ht="12.4" customHeight="1" outlineLevel="2">
      <c r="A4803" s="19">
        <v>4671514</v>
      </c>
      <c r="B4803" s="68" t="s">
        <v>4774</v>
      </c>
      <c r="C4803" s="53">
        <v>1010</v>
      </c>
      <c r="D4803" s="38" t="s">
        <v>391</v>
      </c>
      <c r="E4803" s="13">
        <f>C4803*$H$4</f>
        <v>51510</v>
      </c>
      <c r="F4803" s="14">
        <f t="shared" si="412"/>
        <v>0</v>
      </c>
      <c r="G4803" s="13">
        <f t="shared" si="408"/>
        <v>42925</v>
      </c>
      <c r="H4803" s="13">
        <f t="shared" si="413"/>
        <v>51510</v>
      </c>
    </row>
    <row r="4804" spans="1:8" ht="12.4" customHeight="1" outlineLevel="2">
      <c r="A4804" s="19">
        <v>4671515</v>
      </c>
      <c r="B4804" s="68" t="s">
        <v>4775</v>
      </c>
      <c r="C4804" s="53">
        <v>1010</v>
      </c>
      <c r="D4804" s="38" t="s">
        <v>391</v>
      </c>
      <c r="E4804" s="13">
        <f>C4804*$H$4</f>
        <v>51510</v>
      </c>
      <c r="F4804" s="14">
        <f t="shared" si="412"/>
        <v>0</v>
      </c>
      <c r="G4804" s="13">
        <f t="shared" si="408"/>
        <v>42925</v>
      </c>
      <c r="H4804" s="13">
        <f t="shared" si="413"/>
        <v>51510</v>
      </c>
    </row>
    <row r="4805" spans="1:8" ht="12.4" customHeight="1" outlineLevel="2">
      <c r="A4805" s="19">
        <v>4671516</v>
      </c>
      <c r="B4805" s="68" t="s">
        <v>4776</v>
      </c>
      <c r="C4805" s="53">
        <v>1010</v>
      </c>
      <c r="D4805" s="38" t="s">
        <v>391</v>
      </c>
      <c r="E4805" s="13">
        <f>C4805*$H$4</f>
        <v>51510</v>
      </c>
      <c r="F4805" s="14">
        <f t="shared" si="412"/>
        <v>0</v>
      </c>
      <c r="G4805" s="13">
        <f t="shared" si="408"/>
        <v>42925</v>
      </c>
      <c r="H4805" s="13">
        <f t="shared" si="413"/>
        <v>51510</v>
      </c>
    </row>
    <row r="4806" spans="1:8" ht="12.4" customHeight="1" outlineLevel="2">
      <c r="A4806" s="19">
        <v>4671517</v>
      </c>
      <c r="B4806" s="68" t="s">
        <v>4777</v>
      </c>
      <c r="C4806" s="53">
        <v>1010</v>
      </c>
      <c r="D4806" s="38" t="s">
        <v>391</v>
      </c>
      <c r="E4806" s="13">
        <f>C4806*$H$4</f>
        <v>51510</v>
      </c>
      <c r="F4806" s="14">
        <f t="shared" si="412"/>
        <v>0</v>
      </c>
      <c r="G4806" s="13">
        <f t="shared" si="408"/>
        <v>42925</v>
      </c>
      <c r="H4806" s="13">
        <f t="shared" si="413"/>
        <v>51510</v>
      </c>
    </row>
    <row r="4807" spans="1:8" ht="12.4" customHeight="1" outlineLevel="2">
      <c r="A4807" s="19">
        <v>4671518</v>
      </c>
      <c r="B4807" s="68" t="s">
        <v>4778</v>
      </c>
      <c r="C4807" s="53">
        <v>1010</v>
      </c>
      <c r="D4807" s="38" t="s">
        <v>391</v>
      </c>
      <c r="E4807" s="13">
        <f>C4807*$H$4</f>
        <v>51510</v>
      </c>
      <c r="F4807" s="14">
        <f t="shared" si="412"/>
        <v>0</v>
      </c>
      <c r="G4807" s="13">
        <f t="shared" si="408"/>
        <v>42925</v>
      </c>
      <c r="H4807" s="13">
        <f t="shared" si="413"/>
        <v>51510</v>
      </c>
    </row>
    <row r="4808" spans="1:8" ht="12.4" customHeight="1" outlineLevel="2">
      <c r="A4808" s="19">
        <v>4671519</v>
      </c>
      <c r="B4808" s="68" t="s">
        <v>4779</v>
      </c>
      <c r="C4808" s="53">
        <v>1144</v>
      </c>
      <c r="D4808" s="38" t="s">
        <v>391</v>
      </c>
      <c r="E4808" s="13">
        <f>C4808*$H$4</f>
        <v>58344</v>
      </c>
      <c r="F4808" s="14">
        <f t="shared" si="412"/>
        <v>0</v>
      </c>
      <c r="G4808" s="13">
        <f t="shared" si="408"/>
        <v>48620</v>
      </c>
      <c r="H4808" s="13">
        <f t="shared" si="413"/>
        <v>58344</v>
      </c>
    </row>
    <row r="4809" spans="1:8" ht="12.4" customHeight="1" outlineLevel="2">
      <c r="A4809" s="19">
        <v>4671520</v>
      </c>
      <c r="B4809" s="68" t="s">
        <v>4780</v>
      </c>
      <c r="C4809" s="53">
        <v>1144</v>
      </c>
      <c r="D4809" s="38" t="s">
        <v>391</v>
      </c>
      <c r="E4809" s="13">
        <f>C4809*$H$4</f>
        <v>58344</v>
      </c>
      <c r="F4809" s="14">
        <f t="shared" si="412"/>
        <v>0</v>
      </c>
      <c r="G4809" s="13">
        <f t="shared" si="408"/>
        <v>48620</v>
      </c>
      <c r="H4809" s="13">
        <f t="shared" si="413"/>
        <v>58344</v>
      </c>
    </row>
    <row r="4810" spans="1:8" ht="12.4" customHeight="1" outlineLevel="2">
      <c r="A4810" s="19">
        <v>4671521</v>
      </c>
      <c r="B4810" s="68" t="s">
        <v>4781</v>
      </c>
      <c r="C4810" s="53">
        <v>1144</v>
      </c>
      <c r="D4810" s="38" t="s">
        <v>391</v>
      </c>
      <c r="E4810" s="13">
        <f>C4810*$H$4</f>
        <v>58344</v>
      </c>
      <c r="F4810" s="14">
        <f t="shared" si="412"/>
        <v>0</v>
      </c>
      <c r="G4810" s="13">
        <f t="shared" si="408"/>
        <v>48620</v>
      </c>
      <c r="H4810" s="13">
        <f t="shared" si="413"/>
        <v>58344</v>
      </c>
    </row>
    <row r="4811" spans="1:8" ht="12.4" customHeight="1" outlineLevel="2">
      <c r="A4811" s="19">
        <v>4671522</v>
      </c>
      <c r="B4811" s="68" t="s">
        <v>4782</v>
      </c>
      <c r="C4811" s="53">
        <v>1144</v>
      </c>
      <c r="D4811" s="38" t="s">
        <v>391</v>
      </c>
      <c r="E4811" s="13">
        <f>C4811*$H$4</f>
        <v>58344</v>
      </c>
      <c r="F4811" s="14">
        <f t="shared" si="412"/>
        <v>0</v>
      </c>
      <c r="G4811" s="13">
        <f t="shared" si="408"/>
        <v>48620</v>
      </c>
      <c r="H4811" s="13">
        <f t="shared" si="413"/>
        <v>58344</v>
      </c>
    </row>
    <row r="4812" spans="1:8" ht="12.4" customHeight="1" outlineLevel="2">
      <c r="A4812" s="19">
        <v>4671523</v>
      </c>
      <c r="B4812" s="68" t="s">
        <v>4783</v>
      </c>
      <c r="C4812" s="53">
        <v>1144</v>
      </c>
      <c r="D4812" s="38" t="s">
        <v>391</v>
      </c>
      <c r="E4812" s="13">
        <f>C4812*$H$4</f>
        <v>58344</v>
      </c>
      <c r="F4812" s="14">
        <f t="shared" si="412"/>
        <v>0</v>
      </c>
      <c r="G4812" s="13">
        <f t="shared" si="408"/>
        <v>48620</v>
      </c>
      <c r="H4812" s="13">
        <f t="shared" si="413"/>
        <v>58344</v>
      </c>
    </row>
    <row r="4813" spans="1:8" ht="12.4" customHeight="1" outlineLevel="2">
      <c r="A4813" s="19">
        <v>4671524</v>
      </c>
      <c r="B4813" s="68" t="s">
        <v>4784</v>
      </c>
      <c r="C4813" s="53">
        <v>1144</v>
      </c>
      <c r="D4813" s="38" t="s">
        <v>391</v>
      </c>
      <c r="E4813" s="13">
        <f>C4813*$H$4</f>
        <v>58344</v>
      </c>
      <c r="F4813" s="14">
        <f t="shared" si="412"/>
        <v>0</v>
      </c>
      <c r="G4813" s="13">
        <f t="shared" si="408"/>
        <v>48620</v>
      </c>
      <c r="H4813" s="13">
        <f t="shared" si="413"/>
        <v>58344</v>
      </c>
    </row>
    <row r="4814" spans="1:8" ht="12.4" customHeight="1" outlineLevel="2">
      <c r="A4814" s="19">
        <v>4671585</v>
      </c>
      <c r="B4814" s="68" t="s">
        <v>4785</v>
      </c>
      <c r="C4814" s="53">
        <v>1144</v>
      </c>
      <c r="D4814" s="38" t="s">
        <v>391</v>
      </c>
      <c r="E4814" s="13">
        <f>C4814*$H$4</f>
        <v>58344</v>
      </c>
      <c r="F4814" s="14">
        <f t="shared" si="412"/>
        <v>0</v>
      </c>
      <c r="G4814" s="13">
        <f t="shared" ref="G4814:G4877" si="414">ROUND(H4814/1.2,2)</f>
        <v>48620</v>
      </c>
      <c r="H4814" s="13">
        <f t="shared" si="413"/>
        <v>58344</v>
      </c>
    </row>
    <row r="4815" spans="1:8" ht="12.4" customHeight="1" outlineLevel="2">
      <c r="A4815" s="19">
        <v>4671586</v>
      </c>
      <c r="B4815" s="68" t="s">
        <v>4786</v>
      </c>
      <c r="C4815" s="53">
        <v>1144</v>
      </c>
      <c r="D4815" s="38" t="s">
        <v>391</v>
      </c>
      <c r="E4815" s="13">
        <f>C4815*$H$4</f>
        <v>58344</v>
      </c>
      <c r="F4815" s="14">
        <f t="shared" si="412"/>
        <v>0</v>
      </c>
      <c r="G4815" s="13">
        <f t="shared" si="414"/>
        <v>48620</v>
      </c>
      <c r="H4815" s="13">
        <f t="shared" si="413"/>
        <v>58344</v>
      </c>
    </row>
    <row r="4816" spans="1:8" ht="12.4" customHeight="1" outlineLevel="2">
      <c r="A4816" s="19">
        <v>4671587</v>
      </c>
      <c r="B4816" s="68" t="s">
        <v>4787</v>
      </c>
      <c r="C4816" s="53">
        <v>1312</v>
      </c>
      <c r="D4816" s="38" t="s">
        <v>391</v>
      </c>
      <c r="E4816" s="13">
        <f>C4816*$H$4</f>
        <v>66912</v>
      </c>
      <c r="F4816" s="14">
        <f t="shared" si="412"/>
        <v>0</v>
      </c>
      <c r="G4816" s="13">
        <f t="shared" si="414"/>
        <v>55760</v>
      </c>
      <c r="H4816" s="13">
        <f t="shared" si="413"/>
        <v>66912</v>
      </c>
    </row>
    <row r="4817" spans="1:8" ht="12.4" customHeight="1" outlineLevel="2">
      <c r="A4817" s="19">
        <v>4671588</v>
      </c>
      <c r="B4817" s="68" t="s">
        <v>4788</v>
      </c>
      <c r="C4817" s="53">
        <v>1312</v>
      </c>
      <c r="D4817" s="38" t="s">
        <v>391</v>
      </c>
      <c r="E4817" s="13">
        <f>C4817*$H$4</f>
        <v>66912</v>
      </c>
      <c r="F4817" s="14">
        <f t="shared" si="412"/>
        <v>0</v>
      </c>
      <c r="G4817" s="13">
        <f t="shared" si="414"/>
        <v>55760</v>
      </c>
      <c r="H4817" s="13">
        <f t="shared" si="413"/>
        <v>66912</v>
      </c>
    </row>
    <row r="4818" spans="1:8" ht="12.4" customHeight="1" outlineLevel="1">
      <c r="A4818" s="42" t="s">
        <v>335</v>
      </c>
      <c r="B4818" s="68"/>
      <c r="C4818" s="9"/>
      <c r="D4818" s="9"/>
      <c r="E4818" s="13"/>
      <c r="F4818" s="14"/>
      <c r="G4818" s="13">
        <f t="shared" si="414"/>
        <v>0</v>
      </c>
      <c r="H4818" s="13"/>
    </row>
    <row r="4819" spans="1:8" ht="12.4" customHeight="1" outlineLevel="2">
      <c r="A4819" s="19">
        <v>4671271</v>
      </c>
      <c r="B4819" s="68" t="s">
        <v>4789</v>
      </c>
      <c r="C4819" s="53">
        <v>136</v>
      </c>
      <c r="D4819" s="38" t="s">
        <v>391</v>
      </c>
      <c r="E4819" s="13">
        <f>C4819*$H$4</f>
        <v>6936</v>
      </c>
      <c r="F4819" s="14">
        <f t="shared" ref="F4819:F4840" si="415">$F$4450</f>
        <v>0</v>
      </c>
      <c r="G4819" s="13">
        <f t="shared" si="414"/>
        <v>5780</v>
      </c>
      <c r="H4819" s="13">
        <f t="shared" ref="H4819:H4840" si="416">E4819-E4819*F4819</f>
        <v>6936</v>
      </c>
    </row>
    <row r="4820" spans="1:8" ht="12.4" customHeight="1" outlineLevel="2">
      <c r="A4820" s="19">
        <v>4671276</v>
      </c>
      <c r="B4820" s="68" t="s">
        <v>4790</v>
      </c>
      <c r="C4820" s="53">
        <v>184</v>
      </c>
      <c r="D4820" s="38" t="s">
        <v>391</v>
      </c>
      <c r="E4820" s="13">
        <f>C4820*$H$4</f>
        <v>9384</v>
      </c>
      <c r="F4820" s="14">
        <f t="shared" si="415"/>
        <v>0</v>
      </c>
      <c r="G4820" s="13">
        <f t="shared" si="414"/>
        <v>7820</v>
      </c>
      <c r="H4820" s="13">
        <f t="shared" si="416"/>
        <v>9384</v>
      </c>
    </row>
    <row r="4821" spans="1:8" ht="12.4" customHeight="1" outlineLevel="2">
      <c r="A4821" s="19">
        <v>4671272</v>
      </c>
      <c r="B4821" s="68" t="s">
        <v>4791</v>
      </c>
      <c r="C4821" s="53">
        <v>173</v>
      </c>
      <c r="D4821" s="38" t="s">
        <v>391</v>
      </c>
      <c r="E4821" s="13">
        <f>C4821*$H$4</f>
        <v>8823</v>
      </c>
      <c r="F4821" s="14">
        <f t="shared" si="415"/>
        <v>0</v>
      </c>
      <c r="G4821" s="13">
        <f t="shared" si="414"/>
        <v>7352.5</v>
      </c>
      <c r="H4821" s="13">
        <f t="shared" si="416"/>
        <v>8823</v>
      </c>
    </row>
    <row r="4822" spans="1:8" ht="12.4" customHeight="1" outlineLevel="2">
      <c r="A4822" s="19">
        <v>4671277</v>
      </c>
      <c r="B4822" s="68" t="s">
        <v>4792</v>
      </c>
      <c r="C4822" s="53">
        <v>295</v>
      </c>
      <c r="D4822" s="38" t="s">
        <v>391</v>
      </c>
      <c r="E4822" s="13">
        <f>C4822*$H$4</f>
        <v>15045</v>
      </c>
      <c r="F4822" s="14">
        <f t="shared" si="415"/>
        <v>0</v>
      </c>
      <c r="G4822" s="13">
        <f t="shared" si="414"/>
        <v>12537.5</v>
      </c>
      <c r="H4822" s="13">
        <f t="shared" si="416"/>
        <v>15045</v>
      </c>
    </row>
    <row r="4823" spans="1:8" ht="12.4" customHeight="1" outlineLevel="2">
      <c r="A4823" s="19">
        <v>4671273</v>
      </c>
      <c r="B4823" s="68" t="s">
        <v>4793</v>
      </c>
      <c r="C4823" s="53">
        <v>173</v>
      </c>
      <c r="D4823" s="38" t="s">
        <v>391</v>
      </c>
      <c r="E4823" s="13">
        <f>C4823*$H$4</f>
        <v>8823</v>
      </c>
      <c r="F4823" s="14">
        <f t="shared" si="415"/>
        <v>0</v>
      </c>
      <c r="G4823" s="13">
        <f t="shared" si="414"/>
        <v>7352.5</v>
      </c>
      <c r="H4823" s="13">
        <f t="shared" si="416"/>
        <v>8823</v>
      </c>
    </row>
    <row r="4824" spans="1:8" ht="12.4" customHeight="1" outlineLevel="2">
      <c r="A4824" s="19">
        <v>4671278</v>
      </c>
      <c r="B4824" s="68" t="s">
        <v>4794</v>
      </c>
      <c r="C4824" s="53">
        <v>257</v>
      </c>
      <c r="D4824" s="38" t="s">
        <v>391</v>
      </c>
      <c r="E4824" s="13">
        <f>C4824*$H$4</f>
        <v>13107</v>
      </c>
      <c r="F4824" s="14">
        <f t="shared" si="415"/>
        <v>0</v>
      </c>
      <c r="G4824" s="13">
        <f t="shared" si="414"/>
        <v>10922.5</v>
      </c>
      <c r="H4824" s="13">
        <f t="shared" si="416"/>
        <v>13107</v>
      </c>
    </row>
    <row r="4825" spans="1:8" ht="12.4" customHeight="1" outlineLevel="2">
      <c r="A4825" s="19">
        <v>4671274</v>
      </c>
      <c r="B4825" s="68" t="s">
        <v>4795</v>
      </c>
      <c r="C4825" s="53">
        <v>414</v>
      </c>
      <c r="D4825" s="38" t="s">
        <v>391</v>
      </c>
      <c r="E4825" s="13">
        <f>C4825*$H$4</f>
        <v>21114</v>
      </c>
      <c r="F4825" s="14">
        <f t="shared" si="415"/>
        <v>0</v>
      </c>
      <c r="G4825" s="13">
        <f t="shared" si="414"/>
        <v>17595</v>
      </c>
      <c r="H4825" s="13">
        <f t="shared" si="416"/>
        <v>21114</v>
      </c>
    </row>
    <row r="4826" spans="1:8" ht="12.4" customHeight="1" outlineLevel="2">
      <c r="A4826" s="19">
        <v>4671279</v>
      </c>
      <c r="B4826" s="68" t="s">
        <v>4796</v>
      </c>
      <c r="C4826" s="53">
        <v>693</v>
      </c>
      <c r="D4826" s="38" t="s">
        <v>391</v>
      </c>
      <c r="E4826" s="13">
        <f>C4826*$H$4</f>
        <v>35343</v>
      </c>
      <c r="F4826" s="14">
        <f t="shared" si="415"/>
        <v>0</v>
      </c>
      <c r="G4826" s="13">
        <f t="shared" si="414"/>
        <v>29452.5</v>
      </c>
      <c r="H4826" s="13">
        <f t="shared" si="416"/>
        <v>35343</v>
      </c>
    </row>
    <row r="4827" spans="1:8" ht="12.4" customHeight="1" outlineLevel="2">
      <c r="A4827" s="19">
        <v>4671275</v>
      </c>
      <c r="B4827" s="68" t="s">
        <v>4797</v>
      </c>
      <c r="C4827" s="53">
        <v>713</v>
      </c>
      <c r="D4827" s="38" t="s">
        <v>391</v>
      </c>
      <c r="E4827" s="13">
        <f>C4827*$H$4</f>
        <v>36363</v>
      </c>
      <c r="F4827" s="14">
        <f t="shared" si="415"/>
        <v>0</v>
      </c>
      <c r="G4827" s="13">
        <f t="shared" si="414"/>
        <v>30302.5</v>
      </c>
      <c r="H4827" s="13">
        <f t="shared" si="416"/>
        <v>36363</v>
      </c>
    </row>
    <row r="4828" spans="1:8" ht="12.4" customHeight="1" outlineLevel="2">
      <c r="A4828" s="19">
        <v>4671280</v>
      </c>
      <c r="B4828" s="68" t="s">
        <v>4798</v>
      </c>
      <c r="C4828" s="53">
        <v>946</v>
      </c>
      <c r="D4828" s="38" t="s">
        <v>391</v>
      </c>
      <c r="E4828" s="13">
        <f>C4828*$H$4</f>
        <v>48246</v>
      </c>
      <c r="F4828" s="14">
        <f t="shared" si="415"/>
        <v>0</v>
      </c>
      <c r="G4828" s="13">
        <f t="shared" si="414"/>
        <v>40205</v>
      </c>
      <c r="H4828" s="13">
        <f t="shared" si="416"/>
        <v>48246</v>
      </c>
    </row>
    <row r="4829" spans="1:8" ht="12.4" customHeight="1" outlineLevel="2">
      <c r="A4829" s="19">
        <v>4672370</v>
      </c>
      <c r="B4829" s="68" t="s">
        <v>4799</v>
      </c>
      <c r="C4829" s="53">
        <v>805</v>
      </c>
      <c r="D4829" s="38" t="s">
        <v>391</v>
      </c>
      <c r="E4829" s="13">
        <f>C4829*$H$4</f>
        <v>41055</v>
      </c>
      <c r="F4829" s="14">
        <f t="shared" si="415"/>
        <v>0</v>
      </c>
      <c r="G4829" s="13">
        <f t="shared" si="414"/>
        <v>34212.5</v>
      </c>
      <c r="H4829" s="13">
        <f t="shared" si="416"/>
        <v>41055</v>
      </c>
    </row>
    <row r="4830" spans="1:8" ht="12.4" customHeight="1" outlineLevel="2">
      <c r="A4830" s="19">
        <v>4672380</v>
      </c>
      <c r="B4830" s="68" t="s">
        <v>4800</v>
      </c>
      <c r="C4830" s="53">
        <v>1113</v>
      </c>
      <c r="D4830" s="38" t="s">
        <v>391</v>
      </c>
      <c r="E4830" s="13">
        <f>C4830*$H$4</f>
        <v>56763</v>
      </c>
      <c r="F4830" s="14">
        <f t="shared" si="415"/>
        <v>0</v>
      </c>
      <c r="G4830" s="13">
        <f t="shared" si="414"/>
        <v>47302.5</v>
      </c>
      <c r="H4830" s="13">
        <f t="shared" si="416"/>
        <v>56763</v>
      </c>
    </row>
    <row r="4831" spans="1:8" ht="12.4" customHeight="1" outlineLevel="2">
      <c r="A4831" s="19">
        <v>4672373</v>
      </c>
      <c r="B4831" s="68" t="s">
        <v>4801</v>
      </c>
      <c r="C4831" s="53">
        <v>1231</v>
      </c>
      <c r="D4831" s="38" t="s">
        <v>391</v>
      </c>
      <c r="E4831" s="13">
        <f>C4831*$H$4</f>
        <v>62781</v>
      </c>
      <c r="F4831" s="14">
        <f t="shared" si="415"/>
        <v>0</v>
      </c>
      <c r="G4831" s="13">
        <f t="shared" si="414"/>
        <v>52317.5</v>
      </c>
      <c r="H4831" s="13">
        <f t="shared" si="416"/>
        <v>62781</v>
      </c>
    </row>
    <row r="4832" spans="1:8" ht="12.4" customHeight="1" outlineLevel="2">
      <c r="A4832" s="19">
        <v>4672383</v>
      </c>
      <c r="B4832" s="68" t="s">
        <v>4802</v>
      </c>
      <c r="C4832" s="53">
        <v>1637</v>
      </c>
      <c r="D4832" s="38" t="s">
        <v>391</v>
      </c>
      <c r="E4832" s="13">
        <f>C4832*$H$4</f>
        <v>83487</v>
      </c>
      <c r="F4832" s="14">
        <f t="shared" si="415"/>
        <v>0</v>
      </c>
      <c r="G4832" s="13">
        <f t="shared" si="414"/>
        <v>69572.5</v>
      </c>
      <c r="H4832" s="13">
        <f t="shared" si="416"/>
        <v>83487</v>
      </c>
    </row>
    <row r="4833" spans="1:8" ht="12.4" customHeight="1" outlineLevel="2">
      <c r="A4833" s="19">
        <v>4672371</v>
      </c>
      <c r="B4833" s="68" t="s">
        <v>4803</v>
      </c>
      <c r="C4833" s="53">
        <v>1715</v>
      </c>
      <c r="D4833" s="38" t="s">
        <v>391</v>
      </c>
      <c r="E4833" s="13">
        <f>C4833*$H$4</f>
        <v>87465</v>
      </c>
      <c r="F4833" s="14">
        <f t="shared" si="415"/>
        <v>0</v>
      </c>
      <c r="G4833" s="13">
        <f t="shared" si="414"/>
        <v>72887.5</v>
      </c>
      <c r="H4833" s="13">
        <f t="shared" si="416"/>
        <v>87465</v>
      </c>
    </row>
    <row r="4834" spans="1:8" ht="12.4" customHeight="1" outlineLevel="2">
      <c r="A4834" s="19">
        <v>4672381</v>
      </c>
      <c r="B4834" s="68" t="s">
        <v>4804</v>
      </c>
      <c r="C4834" s="53">
        <v>2615</v>
      </c>
      <c r="D4834" s="38" t="s">
        <v>391</v>
      </c>
      <c r="E4834" s="13">
        <f>C4834*$H$4</f>
        <v>133365</v>
      </c>
      <c r="F4834" s="14">
        <f t="shared" si="415"/>
        <v>0</v>
      </c>
      <c r="G4834" s="13">
        <f t="shared" si="414"/>
        <v>111137.5</v>
      </c>
      <c r="H4834" s="13">
        <f t="shared" si="416"/>
        <v>133365</v>
      </c>
    </row>
    <row r="4835" spans="1:8" ht="12.4" customHeight="1" outlineLevel="2">
      <c r="A4835" s="19">
        <v>4672372</v>
      </c>
      <c r="B4835" s="68" t="s">
        <v>4805</v>
      </c>
      <c r="C4835" s="53">
        <v>2650</v>
      </c>
      <c r="D4835" s="38" t="s">
        <v>391</v>
      </c>
      <c r="E4835" s="13">
        <f>C4835*$H$4</f>
        <v>135150</v>
      </c>
      <c r="F4835" s="14">
        <f t="shared" si="415"/>
        <v>0</v>
      </c>
      <c r="G4835" s="13">
        <f t="shared" si="414"/>
        <v>112625</v>
      </c>
      <c r="H4835" s="13">
        <f t="shared" si="416"/>
        <v>135150</v>
      </c>
    </row>
    <row r="4836" spans="1:8" ht="12.4" customHeight="1" outlineLevel="2">
      <c r="A4836" s="19">
        <v>4672382</v>
      </c>
      <c r="B4836" s="68" t="s">
        <v>4806</v>
      </c>
      <c r="C4836" s="53">
        <v>3556</v>
      </c>
      <c r="D4836" s="38" t="s">
        <v>391</v>
      </c>
      <c r="E4836" s="13">
        <f>C4836*$H$4</f>
        <v>181356</v>
      </c>
      <c r="F4836" s="14">
        <f t="shared" si="415"/>
        <v>0</v>
      </c>
      <c r="G4836" s="13">
        <f t="shared" si="414"/>
        <v>151130</v>
      </c>
      <c r="H4836" s="13">
        <f t="shared" si="416"/>
        <v>181356</v>
      </c>
    </row>
    <row r="4837" spans="1:8" ht="12.4" customHeight="1" outlineLevel="2">
      <c r="A4837" s="19">
        <v>4671281</v>
      </c>
      <c r="B4837" s="68" t="s">
        <v>4807</v>
      </c>
      <c r="C4837" s="53">
        <v>104</v>
      </c>
      <c r="D4837" s="38" t="s">
        <v>391</v>
      </c>
      <c r="E4837" s="13">
        <f>C4837*$H$4</f>
        <v>5304</v>
      </c>
      <c r="F4837" s="14">
        <f t="shared" si="415"/>
        <v>0</v>
      </c>
      <c r="G4837" s="13">
        <f t="shared" si="414"/>
        <v>4420</v>
      </c>
      <c r="H4837" s="13">
        <f t="shared" si="416"/>
        <v>5304</v>
      </c>
    </row>
    <row r="4838" spans="1:8" ht="12.4" customHeight="1" outlineLevel="2">
      <c r="A4838" s="19">
        <v>4671282</v>
      </c>
      <c r="B4838" s="68" t="s">
        <v>4808</v>
      </c>
      <c r="C4838" s="53">
        <v>147</v>
      </c>
      <c r="D4838" s="38" t="s">
        <v>391</v>
      </c>
      <c r="E4838" s="13">
        <f>C4838*$H$4</f>
        <v>7497</v>
      </c>
      <c r="F4838" s="14">
        <f t="shared" si="415"/>
        <v>0</v>
      </c>
      <c r="G4838" s="13">
        <f t="shared" si="414"/>
        <v>6247.5</v>
      </c>
      <c r="H4838" s="13">
        <f t="shared" si="416"/>
        <v>7497</v>
      </c>
    </row>
    <row r="4839" spans="1:8" ht="12.4" customHeight="1" outlineLevel="2">
      <c r="A4839" s="19">
        <v>4671283</v>
      </c>
      <c r="B4839" s="68" t="s">
        <v>4809</v>
      </c>
      <c r="C4839" s="53">
        <v>159</v>
      </c>
      <c r="D4839" s="38" t="s">
        <v>391</v>
      </c>
      <c r="E4839" s="13">
        <f>C4839*$H$4</f>
        <v>8109</v>
      </c>
      <c r="F4839" s="14">
        <f t="shared" si="415"/>
        <v>0</v>
      </c>
      <c r="G4839" s="13">
        <f t="shared" si="414"/>
        <v>6757.5</v>
      </c>
      <c r="H4839" s="13">
        <f t="shared" si="416"/>
        <v>8109</v>
      </c>
    </row>
    <row r="4840" spans="1:8" ht="12.4" customHeight="1" outlineLevel="2">
      <c r="A4840" s="19">
        <v>4671284</v>
      </c>
      <c r="B4840" s="68" t="s">
        <v>4810</v>
      </c>
      <c r="C4840" s="53">
        <v>215</v>
      </c>
      <c r="D4840" s="38" t="s">
        <v>391</v>
      </c>
      <c r="E4840" s="13">
        <f>C4840*$H$4</f>
        <v>10965</v>
      </c>
      <c r="F4840" s="14">
        <f t="shared" si="415"/>
        <v>0</v>
      </c>
      <c r="G4840" s="13">
        <f t="shared" si="414"/>
        <v>9137.5</v>
      </c>
      <c r="H4840" s="13">
        <f t="shared" si="416"/>
        <v>10965</v>
      </c>
    </row>
    <row r="4841" spans="1:8" ht="12.4" customHeight="1" outlineLevel="1">
      <c r="A4841" s="42" t="s">
        <v>336</v>
      </c>
      <c r="B4841" s="68"/>
      <c r="C4841" s="9"/>
      <c r="D4841" s="9"/>
      <c r="E4841" s="13"/>
      <c r="F4841" s="14"/>
      <c r="G4841" s="13">
        <f t="shared" si="414"/>
        <v>0</v>
      </c>
      <c r="H4841" s="13"/>
    </row>
    <row r="4842" spans="1:8" ht="12.4" customHeight="1" outlineLevel="2">
      <c r="A4842" s="19">
        <v>4671186</v>
      </c>
      <c r="B4842" s="68" t="s">
        <v>4811</v>
      </c>
      <c r="C4842" s="53">
        <v>29.4</v>
      </c>
      <c r="D4842" s="38" t="s">
        <v>390</v>
      </c>
      <c r="E4842" s="13">
        <f>C4842*$H$4</f>
        <v>1499.3999999999999</v>
      </c>
      <c r="F4842" s="14">
        <f t="shared" ref="F4842:F4873" si="417">$F$4450</f>
        <v>0</v>
      </c>
      <c r="G4842" s="13">
        <f t="shared" si="414"/>
        <v>1249.5</v>
      </c>
      <c r="H4842" s="13">
        <f t="shared" ref="H4842:H4873" si="418">E4842-E4842*F4842</f>
        <v>1499.3999999999999</v>
      </c>
    </row>
    <row r="4843" spans="1:8" ht="12.4" customHeight="1" outlineLevel="2">
      <c r="A4843" s="19">
        <v>4671143</v>
      </c>
      <c r="B4843" s="68" t="s">
        <v>10067</v>
      </c>
      <c r="C4843" s="53">
        <v>15.5</v>
      </c>
      <c r="D4843" s="38" t="s">
        <v>390</v>
      </c>
      <c r="E4843" s="13">
        <f>C4843*$H$4</f>
        <v>790.5</v>
      </c>
      <c r="F4843" s="14">
        <f t="shared" si="417"/>
        <v>0</v>
      </c>
      <c r="G4843" s="13">
        <f t="shared" si="414"/>
        <v>658.75</v>
      </c>
      <c r="H4843" s="13">
        <f t="shared" si="418"/>
        <v>790.5</v>
      </c>
    </row>
    <row r="4844" spans="1:8" ht="12.4" customHeight="1" outlineLevel="2">
      <c r="A4844" s="19">
        <v>4671142</v>
      </c>
      <c r="B4844" s="68" t="s">
        <v>10068</v>
      </c>
      <c r="C4844" s="53">
        <v>15.5</v>
      </c>
      <c r="D4844" s="38" t="s">
        <v>390</v>
      </c>
      <c r="E4844" s="13">
        <f>C4844*$H$4</f>
        <v>790.5</v>
      </c>
      <c r="F4844" s="14">
        <f t="shared" si="417"/>
        <v>0</v>
      </c>
      <c r="G4844" s="13">
        <f t="shared" si="414"/>
        <v>658.75</v>
      </c>
      <c r="H4844" s="13">
        <f t="shared" si="418"/>
        <v>790.5</v>
      </c>
    </row>
    <row r="4845" spans="1:8" ht="12.4" customHeight="1" outlineLevel="2">
      <c r="A4845" s="19">
        <v>4671141</v>
      </c>
      <c r="B4845" s="68" t="s">
        <v>10069</v>
      </c>
      <c r="C4845" s="53">
        <v>15.1</v>
      </c>
      <c r="D4845" s="38" t="s">
        <v>390</v>
      </c>
      <c r="E4845" s="13">
        <f>C4845*$H$4</f>
        <v>770.1</v>
      </c>
      <c r="F4845" s="14">
        <f t="shared" si="417"/>
        <v>0</v>
      </c>
      <c r="G4845" s="13">
        <f t="shared" si="414"/>
        <v>641.75</v>
      </c>
      <c r="H4845" s="13">
        <f t="shared" si="418"/>
        <v>770.1</v>
      </c>
    </row>
    <row r="4846" spans="1:8" ht="12.4" customHeight="1" outlineLevel="2">
      <c r="A4846" s="19">
        <v>4671146</v>
      </c>
      <c r="B4846" s="68" t="s">
        <v>10070</v>
      </c>
      <c r="C4846" s="53">
        <v>15.5</v>
      </c>
      <c r="D4846" s="38" t="s">
        <v>391</v>
      </c>
      <c r="E4846" s="13">
        <f>C4846*$H$4</f>
        <v>790.5</v>
      </c>
      <c r="F4846" s="14">
        <f t="shared" si="417"/>
        <v>0</v>
      </c>
      <c r="G4846" s="13">
        <f t="shared" si="414"/>
        <v>658.75</v>
      </c>
      <c r="H4846" s="13">
        <f t="shared" si="418"/>
        <v>790.5</v>
      </c>
    </row>
    <row r="4847" spans="1:8" ht="12.4" customHeight="1" outlineLevel="2">
      <c r="A4847" s="19">
        <v>4671145</v>
      </c>
      <c r="B4847" s="68" t="s">
        <v>10071</v>
      </c>
      <c r="C4847" s="53">
        <v>15.5</v>
      </c>
      <c r="D4847" s="38" t="s">
        <v>391</v>
      </c>
      <c r="E4847" s="13">
        <f>C4847*$H$4</f>
        <v>790.5</v>
      </c>
      <c r="F4847" s="14">
        <f t="shared" si="417"/>
        <v>0</v>
      </c>
      <c r="G4847" s="13">
        <f t="shared" si="414"/>
        <v>658.75</v>
      </c>
      <c r="H4847" s="13">
        <f t="shared" si="418"/>
        <v>790.5</v>
      </c>
    </row>
    <row r="4848" spans="1:8" ht="12.4" customHeight="1" outlineLevel="2">
      <c r="A4848" s="19">
        <v>4671144</v>
      </c>
      <c r="B4848" s="68" t="s">
        <v>10072</v>
      </c>
      <c r="C4848" s="53">
        <v>15.2</v>
      </c>
      <c r="D4848" s="38" t="s">
        <v>390</v>
      </c>
      <c r="E4848" s="13">
        <f>C4848*$H$4</f>
        <v>775.19999999999993</v>
      </c>
      <c r="F4848" s="14">
        <f t="shared" si="417"/>
        <v>0</v>
      </c>
      <c r="G4848" s="13">
        <f t="shared" si="414"/>
        <v>646</v>
      </c>
      <c r="H4848" s="13">
        <f t="shared" si="418"/>
        <v>775.19999999999993</v>
      </c>
    </row>
    <row r="4849" spans="1:8" ht="12.4" customHeight="1" outlineLevel="2">
      <c r="A4849" s="19">
        <v>4671180</v>
      </c>
      <c r="B4849" s="68" t="s">
        <v>4812</v>
      </c>
      <c r="C4849" s="53">
        <v>16.8</v>
      </c>
      <c r="D4849" s="38" t="s">
        <v>391</v>
      </c>
      <c r="E4849" s="13">
        <f>C4849*$H$4</f>
        <v>856.80000000000007</v>
      </c>
      <c r="F4849" s="14">
        <f t="shared" si="417"/>
        <v>0</v>
      </c>
      <c r="G4849" s="13">
        <f t="shared" si="414"/>
        <v>714</v>
      </c>
      <c r="H4849" s="13">
        <f t="shared" si="418"/>
        <v>856.80000000000007</v>
      </c>
    </row>
    <row r="4850" spans="1:8" ht="12.4" customHeight="1" outlineLevel="2">
      <c r="A4850" s="19">
        <v>4671239</v>
      </c>
      <c r="B4850" s="68" t="s">
        <v>4813</v>
      </c>
      <c r="C4850" s="53">
        <v>28.4</v>
      </c>
      <c r="D4850" s="38" t="s">
        <v>391</v>
      </c>
      <c r="E4850" s="13">
        <f>C4850*$H$4</f>
        <v>1448.3999999999999</v>
      </c>
      <c r="F4850" s="14">
        <f t="shared" si="417"/>
        <v>0</v>
      </c>
      <c r="G4850" s="13">
        <f t="shared" si="414"/>
        <v>1207</v>
      </c>
      <c r="H4850" s="13">
        <f t="shared" si="418"/>
        <v>1448.3999999999999</v>
      </c>
    </row>
    <row r="4851" spans="1:8" ht="12.4" customHeight="1" outlineLevel="2">
      <c r="A4851" s="19">
        <v>4671163</v>
      </c>
      <c r="B4851" s="68" t="s">
        <v>4814</v>
      </c>
      <c r="C4851" s="53">
        <v>19.3</v>
      </c>
      <c r="D4851" s="38" t="s">
        <v>390</v>
      </c>
      <c r="E4851" s="13">
        <f>C4851*$H$4</f>
        <v>984.30000000000007</v>
      </c>
      <c r="F4851" s="14">
        <f t="shared" si="417"/>
        <v>0</v>
      </c>
      <c r="G4851" s="13">
        <f t="shared" si="414"/>
        <v>820.25</v>
      </c>
      <c r="H4851" s="13">
        <f t="shared" si="418"/>
        <v>984.30000000000007</v>
      </c>
    </row>
    <row r="4852" spans="1:8" ht="12.4" customHeight="1" outlineLevel="2">
      <c r="A4852" s="19">
        <v>4671164</v>
      </c>
      <c r="B4852" s="68" t="s">
        <v>4815</v>
      </c>
      <c r="C4852" s="53">
        <v>23.4</v>
      </c>
      <c r="D4852" s="38" t="s">
        <v>391</v>
      </c>
      <c r="E4852" s="13">
        <f>C4852*$H$4</f>
        <v>1193.3999999999999</v>
      </c>
      <c r="F4852" s="14">
        <f t="shared" si="417"/>
        <v>0</v>
      </c>
      <c r="G4852" s="13">
        <f t="shared" si="414"/>
        <v>994.5</v>
      </c>
      <c r="H4852" s="13">
        <f t="shared" si="418"/>
        <v>1193.3999999999999</v>
      </c>
    </row>
    <row r="4853" spans="1:8" ht="12.4" customHeight="1" outlineLevel="2">
      <c r="A4853" s="19">
        <v>4671193</v>
      </c>
      <c r="B4853" s="68" t="s">
        <v>4816</v>
      </c>
      <c r="C4853" s="53">
        <v>51.6</v>
      </c>
      <c r="D4853" s="38" t="s">
        <v>390</v>
      </c>
      <c r="E4853" s="13">
        <f>C4853*$H$4</f>
        <v>2631.6</v>
      </c>
      <c r="F4853" s="14">
        <f t="shared" si="417"/>
        <v>0</v>
      </c>
      <c r="G4853" s="13">
        <f t="shared" si="414"/>
        <v>2193</v>
      </c>
      <c r="H4853" s="13">
        <f t="shared" si="418"/>
        <v>2631.6</v>
      </c>
    </row>
    <row r="4854" spans="1:8" ht="12.4" customHeight="1" outlineLevel="2">
      <c r="A4854" s="19">
        <v>4671194</v>
      </c>
      <c r="B4854" s="68" t="s">
        <v>4817</v>
      </c>
      <c r="C4854" s="53">
        <v>70.8</v>
      </c>
      <c r="D4854" s="38" t="s">
        <v>391</v>
      </c>
      <c r="E4854" s="13">
        <f>C4854*$H$4</f>
        <v>3610.7999999999997</v>
      </c>
      <c r="F4854" s="14">
        <f t="shared" si="417"/>
        <v>0</v>
      </c>
      <c r="G4854" s="13">
        <f t="shared" si="414"/>
        <v>3009</v>
      </c>
      <c r="H4854" s="13">
        <f t="shared" si="418"/>
        <v>3610.7999999999997</v>
      </c>
    </row>
    <row r="4855" spans="1:8" ht="12.4" customHeight="1" outlineLevel="2">
      <c r="A4855" s="19">
        <v>4671225</v>
      </c>
      <c r="B4855" s="68" t="s">
        <v>4818</v>
      </c>
      <c r="C4855" s="53">
        <v>55.1</v>
      </c>
      <c r="D4855" s="38" t="s">
        <v>390</v>
      </c>
      <c r="E4855" s="13">
        <f>C4855*$H$4</f>
        <v>2810.1</v>
      </c>
      <c r="F4855" s="14">
        <f t="shared" si="417"/>
        <v>0</v>
      </c>
      <c r="G4855" s="13">
        <f t="shared" si="414"/>
        <v>2341.75</v>
      </c>
      <c r="H4855" s="13">
        <f t="shared" si="418"/>
        <v>2810.1</v>
      </c>
    </row>
    <row r="4856" spans="1:8" ht="12.4" customHeight="1" outlineLevel="2">
      <c r="A4856" s="19">
        <v>4671226</v>
      </c>
      <c r="B4856" s="68" t="s">
        <v>4819</v>
      </c>
      <c r="C4856" s="53">
        <v>73.3</v>
      </c>
      <c r="D4856" s="38" t="s">
        <v>391</v>
      </c>
      <c r="E4856" s="13">
        <f>C4856*$H$4</f>
        <v>3738.2999999999997</v>
      </c>
      <c r="F4856" s="14">
        <f t="shared" si="417"/>
        <v>0</v>
      </c>
      <c r="G4856" s="13">
        <f t="shared" si="414"/>
        <v>3115.25</v>
      </c>
      <c r="H4856" s="13">
        <f t="shared" si="418"/>
        <v>3738.2999999999997</v>
      </c>
    </row>
    <row r="4857" spans="1:8" ht="12.4" customHeight="1" outlineLevel="2">
      <c r="A4857" s="19">
        <v>4671998</v>
      </c>
      <c r="B4857" s="68" t="s">
        <v>4820</v>
      </c>
      <c r="C4857" s="53">
        <v>75.8</v>
      </c>
      <c r="D4857" s="38" t="s">
        <v>391</v>
      </c>
      <c r="E4857" s="13">
        <f>C4857*$H$4</f>
        <v>3865.7999999999997</v>
      </c>
      <c r="F4857" s="14">
        <f t="shared" si="417"/>
        <v>0</v>
      </c>
      <c r="G4857" s="13">
        <f t="shared" si="414"/>
        <v>3221.5</v>
      </c>
      <c r="H4857" s="13">
        <f t="shared" si="418"/>
        <v>3865.7999999999997</v>
      </c>
    </row>
    <row r="4858" spans="1:8" ht="12.4" customHeight="1" outlineLevel="2">
      <c r="A4858" s="19">
        <v>4671999</v>
      </c>
      <c r="B4858" s="68" t="s">
        <v>4821</v>
      </c>
      <c r="C4858" s="53">
        <v>100.1</v>
      </c>
      <c r="D4858" s="38" t="s">
        <v>391</v>
      </c>
      <c r="E4858" s="13">
        <f>C4858*$H$4</f>
        <v>5105.0999999999995</v>
      </c>
      <c r="F4858" s="14">
        <f t="shared" si="417"/>
        <v>0</v>
      </c>
      <c r="G4858" s="13">
        <f t="shared" si="414"/>
        <v>4254.25</v>
      </c>
      <c r="H4858" s="13">
        <f t="shared" si="418"/>
        <v>5105.0999999999995</v>
      </c>
    </row>
    <row r="4859" spans="1:8" ht="12.4" customHeight="1" outlineLevel="2">
      <c r="A4859" s="19">
        <v>4671181</v>
      </c>
      <c r="B4859" s="68" t="s">
        <v>4822</v>
      </c>
      <c r="C4859" s="53">
        <v>11.8</v>
      </c>
      <c r="D4859" s="38" t="s">
        <v>390</v>
      </c>
      <c r="E4859" s="13">
        <f>C4859*$H$4</f>
        <v>601.80000000000007</v>
      </c>
      <c r="F4859" s="14">
        <f t="shared" si="417"/>
        <v>0</v>
      </c>
      <c r="G4859" s="13">
        <f t="shared" si="414"/>
        <v>501.5</v>
      </c>
      <c r="H4859" s="13">
        <f t="shared" si="418"/>
        <v>601.80000000000007</v>
      </c>
    </row>
    <row r="4860" spans="1:8" ht="12.4" customHeight="1" outlineLevel="2">
      <c r="A4860" s="19">
        <v>4671182</v>
      </c>
      <c r="B4860" s="68" t="s">
        <v>4823</v>
      </c>
      <c r="C4860" s="53">
        <v>19.899999999999999</v>
      </c>
      <c r="D4860" s="38" t="s">
        <v>391</v>
      </c>
      <c r="E4860" s="13">
        <f>C4860*$H$4</f>
        <v>1014.9</v>
      </c>
      <c r="F4860" s="14">
        <f t="shared" si="417"/>
        <v>0</v>
      </c>
      <c r="G4860" s="13">
        <f t="shared" si="414"/>
        <v>845.75</v>
      </c>
      <c r="H4860" s="13">
        <f t="shared" si="418"/>
        <v>1014.9</v>
      </c>
    </row>
    <row r="4861" spans="1:8" ht="12.4" customHeight="1" outlineLevel="2">
      <c r="A4861" s="19">
        <v>4671207</v>
      </c>
      <c r="B4861" s="68" t="s">
        <v>4824</v>
      </c>
      <c r="C4861" s="53">
        <v>24.7</v>
      </c>
      <c r="D4861" s="38" t="s">
        <v>390</v>
      </c>
      <c r="E4861" s="13">
        <f>C4861*$H$4</f>
        <v>1259.7</v>
      </c>
      <c r="F4861" s="14">
        <f t="shared" si="417"/>
        <v>0</v>
      </c>
      <c r="G4861" s="13">
        <f t="shared" si="414"/>
        <v>1049.75</v>
      </c>
      <c r="H4861" s="13">
        <f t="shared" si="418"/>
        <v>1259.7</v>
      </c>
    </row>
    <row r="4862" spans="1:8" ht="12.4" customHeight="1" outlineLevel="2">
      <c r="A4862" s="19">
        <v>4671208</v>
      </c>
      <c r="B4862" s="68" t="s">
        <v>4825</v>
      </c>
      <c r="C4862" s="53">
        <v>27.8</v>
      </c>
      <c r="D4862" s="38" t="s">
        <v>391</v>
      </c>
      <c r="E4862" s="13">
        <f>C4862*$H$4</f>
        <v>1417.8</v>
      </c>
      <c r="F4862" s="14">
        <f t="shared" si="417"/>
        <v>0</v>
      </c>
      <c r="G4862" s="13">
        <f t="shared" si="414"/>
        <v>1181.5</v>
      </c>
      <c r="H4862" s="13">
        <f t="shared" si="418"/>
        <v>1417.8</v>
      </c>
    </row>
    <row r="4863" spans="1:8" ht="12.4" customHeight="1" outlineLevel="2">
      <c r="A4863" s="19">
        <v>4671240</v>
      </c>
      <c r="B4863" s="68" t="s">
        <v>4826</v>
      </c>
      <c r="C4863" s="53">
        <v>39.4</v>
      </c>
      <c r="D4863" s="38" t="s">
        <v>390</v>
      </c>
      <c r="E4863" s="13">
        <f>C4863*$H$4</f>
        <v>2009.3999999999999</v>
      </c>
      <c r="F4863" s="14">
        <f t="shared" si="417"/>
        <v>0</v>
      </c>
      <c r="G4863" s="13">
        <f t="shared" si="414"/>
        <v>1674.5</v>
      </c>
      <c r="H4863" s="13">
        <f t="shared" si="418"/>
        <v>2009.3999999999999</v>
      </c>
    </row>
    <row r="4864" spans="1:8" ht="12.4" customHeight="1" outlineLevel="2">
      <c r="A4864" s="19">
        <v>4671241</v>
      </c>
      <c r="B4864" s="68" t="s">
        <v>4827</v>
      </c>
      <c r="C4864" s="53">
        <v>52.8</v>
      </c>
      <c r="D4864" s="38" t="s">
        <v>391</v>
      </c>
      <c r="E4864" s="13">
        <f>C4864*$H$4</f>
        <v>2692.7999999999997</v>
      </c>
      <c r="F4864" s="14">
        <f t="shared" si="417"/>
        <v>0</v>
      </c>
      <c r="G4864" s="13">
        <f t="shared" si="414"/>
        <v>2244</v>
      </c>
      <c r="H4864" s="13">
        <f t="shared" si="418"/>
        <v>2692.7999999999997</v>
      </c>
    </row>
    <row r="4865" spans="1:8" ht="12.4" customHeight="1" outlineLevel="2">
      <c r="A4865" s="19">
        <v>4672339</v>
      </c>
      <c r="B4865" s="68" t="s">
        <v>4828</v>
      </c>
      <c r="C4865" s="53">
        <v>40.4</v>
      </c>
      <c r="D4865" s="38" t="s">
        <v>390</v>
      </c>
      <c r="E4865" s="13">
        <f>C4865*$H$4</f>
        <v>2060.4</v>
      </c>
      <c r="F4865" s="14">
        <f t="shared" si="417"/>
        <v>0</v>
      </c>
      <c r="G4865" s="13">
        <f t="shared" si="414"/>
        <v>1717</v>
      </c>
      <c r="H4865" s="13">
        <f t="shared" si="418"/>
        <v>2060.4</v>
      </c>
    </row>
    <row r="4866" spans="1:8" ht="12.4" customHeight="1" outlineLevel="2">
      <c r="A4866" s="19">
        <v>4672340</v>
      </c>
      <c r="B4866" s="68" t="s">
        <v>4829</v>
      </c>
      <c r="C4866" s="53">
        <v>42.9</v>
      </c>
      <c r="D4866" s="38" t="s">
        <v>391</v>
      </c>
      <c r="E4866" s="13">
        <f>C4866*$H$4</f>
        <v>2187.9</v>
      </c>
      <c r="F4866" s="14">
        <f t="shared" si="417"/>
        <v>0</v>
      </c>
      <c r="G4866" s="13">
        <f t="shared" si="414"/>
        <v>1823.25</v>
      </c>
      <c r="H4866" s="13">
        <f t="shared" si="418"/>
        <v>2187.9</v>
      </c>
    </row>
    <row r="4867" spans="1:8" ht="12.4" customHeight="1" outlineLevel="2">
      <c r="A4867" s="19">
        <v>4672361</v>
      </c>
      <c r="B4867" s="68" t="s">
        <v>4830</v>
      </c>
      <c r="C4867" s="53">
        <v>44.2</v>
      </c>
      <c r="D4867" s="38" t="s">
        <v>391</v>
      </c>
      <c r="E4867" s="13">
        <f>C4867*$H$4</f>
        <v>2254.2000000000003</v>
      </c>
      <c r="F4867" s="14">
        <f t="shared" si="417"/>
        <v>0</v>
      </c>
      <c r="G4867" s="13">
        <f t="shared" si="414"/>
        <v>1878.5</v>
      </c>
      <c r="H4867" s="13">
        <f t="shared" si="418"/>
        <v>2254.2000000000003</v>
      </c>
    </row>
    <row r="4868" spans="1:8" ht="12.4" customHeight="1" outlineLevel="2">
      <c r="A4868" s="19">
        <v>4672362</v>
      </c>
      <c r="B4868" s="68" t="s">
        <v>4831</v>
      </c>
      <c r="C4868" s="53">
        <v>60</v>
      </c>
      <c r="D4868" s="38" t="s">
        <v>391</v>
      </c>
      <c r="E4868" s="13">
        <f>C4868*$H$4</f>
        <v>3060</v>
      </c>
      <c r="F4868" s="14">
        <f t="shared" si="417"/>
        <v>0</v>
      </c>
      <c r="G4868" s="13">
        <f t="shared" si="414"/>
        <v>2550</v>
      </c>
      <c r="H4868" s="13">
        <f t="shared" si="418"/>
        <v>3060</v>
      </c>
    </row>
    <row r="4869" spans="1:8" ht="12.4" customHeight="1" outlineLevel="2">
      <c r="A4869" s="19">
        <v>4671185</v>
      </c>
      <c r="B4869" s="68" t="s">
        <v>4832</v>
      </c>
      <c r="C4869" s="53">
        <v>2.15</v>
      </c>
      <c r="D4869" s="38" t="s">
        <v>390</v>
      </c>
      <c r="E4869" s="13">
        <f>C4869*$H$4</f>
        <v>109.64999999999999</v>
      </c>
      <c r="F4869" s="14">
        <f t="shared" si="417"/>
        <v>0</v>
      </c>
      <c r="G4869" s="13">
        <f t="shared" si="414"/>
        <v>91.38</v>
      </c>
      <c r="H4869" s="13">
        <f t="shared" si="418"/>
        <v>109.64999999999999</v>
      </c>
    </row>
    <row r="4870" spans="1:8" ht="12.4" customHeight="1" outlineLevel="2">
      <c r="A4870" s="19">
        <v>4671211</v>
      </c>
      <c r="B4870" s="68" t="s">
        <v>4833</v>
      </c>
      <c r="C4870" s="53">
        <v>2.15</v>
      </c>
      <c r="D4870" s="38" t="s">
        <v>390</v>
      </c>
      <c r="E4870" s="13">
        <f>C4870*$H$4</f>
        <v>109.64999999999999</v>
      </c>
      <c r="F4870" s="14">
        <f t="shared" si="417"/>
        <v>0</v>
      </c>
      <c r="G4870" s="13">
        <f t="shared" si="414"/>
        <v>91.38</v>
      </c>
      <c r="H4870" s="13">
        <f t="shared" si="418"/>
        <v>109.64999999999999</v>
      </c>
    </row>
    <row r="4871" spans="1:8" ht="12.4" customHeight="1" outlineLevel="2">
      <c r="A4871" s="19">
        <v>4671244</v>
      </c>
      <c r="B4871" s="68" t="s">
        <v>4834</v>
      </c>
      <c r="C4871" s="53">
        <v>4.7</v>
      </c>
      <c r="D4871" s="38" t="s">
        <v>390</v>
      </c>
      <c r="E4871" s="13">
        <f>C4871*$H$4</f>
        <v>239.70000000000002</v>
      </c>
      <c r="F4871" s="14">
        <f t="shared" si="417"/>
        <v>0</v>
      </c>
      <c r="G4871" s="13">
        <f t="shared" si="414"/>
        <v>199.75</v>
      </c>
      <c r="H4871" s="13">
        <f t="shared" si="418"/>
        <v>239.70000000000002</v>
      </c>
    </row>
    <row r="4872" spans="1:8" ht="12.4" customHeight="1" outlineLevel="2">
      <c r="A4872" s="19">
        <v>4671172</v>
      </c>
      <c r="B4872" s="68" t="s">
        <v>4835</v>
      </c>
      <c r="C4872" s="53">
        <v>147</v>
      </c>
      <c r="D4872" s="38" t="s">
        <v>391</v>
      </c>
      <c r="E4872" s="13">
        <f>C4872*$H$4</f>
        <v>7497</v>
      </c>
      <c r="F4872" s="14">
        <f t="shared" si="417"/>
        <v>0</v>
      </c>
      <c r="G4872" s="13">
        <f t="shared" si="414"/>
        <v>6247.5</v>
      </c>
      <c r="H4872" s="13">
        <f t="shared" si="418"/>
        <v>7497</v>
      </c>
    </row>
    <row r="4873" spans="1:8" ht="12.4" customHeight="1" outlineLevel="2">
      <c r="A4873" s="19">
        <v>4671173</v>
      </c>
      <c r="B4873" s="68" t="s">
        <v>4836</v>
      </c>
      <c r="C4873" s="53">
        <v>147</v>
      </c>
      <c r="D4873" s="38" t="s">
        <v>391</v>
      </c>
      <c r="E4873" s="13">
        <f>C4873*$H$4</f>
        <v>7497</v>
      </c>
      <c r="F4873" s="14">
        <f t="shared" si="417"/>
        <v>0</v>
      </c>
      <c r="G4873" s="13">
        <f t="shared" si="414"/>
        <v>6247.5</v>
      </c>
      <c r="H4873" s="13">
        <f t="shared" si="418"/>
        <v>7497</v>
      </c>
    </row>
    <row r="4874" spans="1:8" ht="12.4" customHeight="1" outlineLevel="2">
      <c r="A4874" s="19">
        <v>4671201</v>
      </c>
      <c r="B4874" s="68" t="s">
        <v>4837</v>
      </c>
      <c r="C4874" s="53">
        <v>147</v>
      </c>
      <c r="D4874" s="38" t="s">
        <v>391</v>
      </c>
      <c r="E4874" s="13">
        <f>C4874*$H$4</f>
        <v>7497</v>
      </c>
      <c r="F4874" s="14">
        <f t="shared" ref="F4874:F4906" si="419">$F$4450</f>
        <v>0</v>
      </c>
      <c r="G4874" s="13">
        <f t="shared" si="414"/>
        <v>6247.5</v>
      </c>
      <c r="H4874" s="13">
        <f t="shared" ref="H4874:H4906" si="420">E4874-E4874*F4874</f>
        <v>7497</v>
      </c>
    </row>
    <row r="4875" spans="1:8" ht="12.4" customHeight="1" outlineLevel="2">
      <c r="A4875" s="19">
        <v>4671202</v>
      </c>
      <c r="B4875" s="68" t="s">
        <v>4838</v>
      </c>
      <c r="C4875" s="53">
        <v>147</v>
      </c>
      <c r="D4875" s="38" t="s">
        <v>391</v>
      </c>
      <c r="E4875" s="13">
        <f>C4875*$H$4</f>
        <v>7497</v>
      </c>
      <c r="F4875" s="14">
        <f t="shared" si="419"/>
        <v>0</v>
      </c>
      <c r="G4875" s="13">
        <f t="shared" si="414"/>
        <v>6247.5</v>
      </c>
      <c r="H4875" s="13">
        <f t="shared" si="420"/>
        <v>7497</v>
      </c>
    </row>
    <row r="4876" spans="1:8" ht="12.4" customHeight="1" outlineLevel="2">
      <c r="A4876" s="19">
        <v>4671233</v>
      </c>
      <c r="B4876" s="68" t="s">
        <v>4839</v>
      </c>
      <c r="C4876" s="53">
        <v>174</v>
      </c>
      <c r="D4876" s="38" t="s">
        <v>391</v>
      </c>
      <c r="E4876" s="13">
        <f>C4876*$H$4</f>
        <v>8874</v>
      </c>
      <c r="F4876" s="14">
        <f t="shared" si="419"/>
        <v>0</v>
      </c>
      <c r="G4876" s="13">
        <f t="shared" si="414"/>
        <v>7395</v>
      </c>
      <c r="H4876" s="13">
        <f t="shared" si="420"/>
        <v>8874</v>
      </c>
    </row>
    <row r="4877" spans="1:8" ht="12.4" customHeight="1" outlineLevel="2">
      <c r="A4877" s="19">
        <v>4671234</v>
      </c>
      <c r="B4877" s="68" t="s">
        <v>4840</v>
      </c>
      <c r="C4877" s="53">
        <v>174</v>
      </c>
      <c r="D4877" s="38" t="s">
        <v>391</v>
      </c>
      <c r="E4877" s="13">
        <f>C4877*$H$4</f>
        <v>8874</v>
      </c>
      <c r="F4877" s="14">
        <f t="shared" si="419"/>
        <v>0</v>
      </c>
      <c r="G4877" s="13">
        <f t="shared" si="414"/>
        <v>7395</v>
      </c>
      <c r="H4877" s="13">
        <f t="shared" si="420"/>
        <v>8874</v>
      </c>
    </row>
    <row r="4878" spans="1:8" ht="12.4" customHeight="1" outlineLevel="2">
      <c r="A4878" s="19">
        <v>4672333</v>
      </c>
      <c r="B4878" s="68" t="s">
        <v>4841</v>
      </c>
      <c r="C4878" s="53">
        <v>287</v>
      </c>
      <c r="D4878" s="38" t="s">
        <v>391</v>
      </c>
      <c r="E4878" s="13">
        <f>C4878*$H$4</f>
        <v>14637</v>
      </c>
      <c r="F4878" s="14">
        <f t="shared" si="419"/>
        <v>0</v>
      </c>
      <c r="G4878" s="13">
        <f t="shared" ref="G4878:G4941" si="421">ROUND(H4878/1.2,2)</f>
        <v>12197.5</v>
      </c>
      <c r="H4878" s="13">
        <f t="shared" si="420"/>
        <v>14637</v>
      </c>
    </row>
    <row r="4879" spans="1:8" ht="12.4" customHeight="1" outlineLevel="2">
      <c r="A4879" s="19">
        <v>4672334</v>
      </c>
      <c r="B4879" s="68" t="s">
        <v>4842</v>
      </c>
      <c r="C4879" s="53">
        <v>357</v>
      </c>
      <c r="D4879" s="38" t="s">
        <v>391</v>
      </c>
      <c r="E4879" s="13">
        <f>C4879*$H$4</f>
        <v>18207</v>
      </c>
      <c r="F4879" s="14">
        <f t="shared" si="419"/>
        <v>0</v>
      </c>
      <c r="G4879" s="13">
        <f t="shared" si="421"/>
        <v>15172.5</v>
      </c>
      <c r="H4879" s="13">
        <f t="shared" si="420"/>
        <v>18207</v>
      </c>
    </row>
    <row r="4880" spans="1:8" ht="12.4" customHeight="1" outlineLevel="2">
      <c r="A4880" s="19">
        <v>4672359</v>
      </c>
      <c r="B4880" s="68" t="s">
        <v>4843</v>
      </c>
      <c r="C4880" s="53">
        <v>261.2</v>
      </c>
      <c r="D4880" s="38" t="s">
        <v>391</v>
      </c>
      <c r="E4880" s="13">
        <f>C4880*$H$4</f>
        <v>13321.199999999999</v>
      </c>
      <c r="F4880" s="14">
        <f t="shared" si="419"/>
        <v>0</v>
      </c>
      <c r="G4880" s="13">
        <f t="shared" si="421"/>
        <v>11101</v>
      </c>
      <c r="H4880" s="13">
        <f t="shared" si="420"/>
        <v>13321.199999999999</v>
      </c>
    </row>
    <row r="4881" spans="1:8" ht="12.4" customHeight="1" outlineLevel="2">
      <c r="A4881" s="19">
        <v>4672360</v>
      </c>
      <c r="B4881" s="68" t="s">
        <v>4844</v>
      </c>
      <c r="C4881" s="53">
        <v>300</v>
      </c>
      <c r="D4881" s="38" t="s">
        <v>391</v>
      </c>
      <c r="E4881" s="13">
        <f>C4881*$H$4</f>
        <v>15300</v>
      </c>
      <c r="F4881" s="14">
        <f t="shared" si="419"/>
        <v>0</v>
      </c>
      <c r="G4881" s="13">
        <f t="shared" si="421"/>
        <v>12750</v>
      </c>
      <c r="H4881" s="13">
        <f t="shared" si="420"/>
        <v>15300</v>
      </c>
    </row>
    <row r="4882" spans="1:8" ht="12.4" customHeight="1" outlineLevel="2">
      <c r="A4882" s="19">
        <v>4671177</v>
      </c>
      <c r="B4882" s="68" t="s">
        <v>4845</v>
      </c>
      <c r="C4882" s="53">
        <v>117</v>
      </c>
      <c r="D4882" s="38" t="s">
        <v>391</v>
      </c>
      <c r="E4882" s="13">
        <f>C4882*$H$4</f>
        <v>5967</v>
      </c>
      <c r="F4882" s="14">
        <f t="shared" si="419"/>
        <v>0</v>
      </c>
      <c r="G4882" s="13">
        <f t="shared" si="421"/>
        <v>4972.5</v>
      </c>
      <c r="H4882" s="13">
        <f t="shared" si="420"/>
        <v>5967</v>
      </c>
    </row>
    <row r="4883" spans="1:8" ht="12.4" customHeight="1" outlineLevel="2">
      <c r="A4883" s="19">
        <v>4671206</v>
      </c>
      <c r="B4883" s="68" t="s">
        <v>4846</v>
      </c>
      <c r="C4883" s="53">
        <v>117</v>
      </c>
      <c r="D4883" s="38" t="s">
        <v>391</v>
      </c>
      <c r="E4883" s="13">
        <f>C4883*$H$4</f>
        <v>5967</v>
      </c>
      <c r="F4883" s="14">
        <f t="shared" si="419"/>
        <v>0</v>
      </c>
      <c r="G4883" s="13">
        <f t="shared" si="421"/>
        <v>4972.5</v>
      </c>
      <c r="H4883" s="13">
        <f t="shared" si="420"/>
        <v>5967</v>
      </c>
    </row>
    <row r="4884" spans="1:8" ht="12.4" customHeight="1" outlineLevel="2">
      <c r="A4884" s="19">
        <v>4671238</v>
      </c>
      <c r="B4884" s="68" t="s">
        <v>4847</v>
      </c>
      <c r="C4884" s="53">
        <v>336</v>
      </c>
      <c r="D4884" s="38" t="s">
        <v>391</v>
      </c>
      <c r="E4884" s="13">
        <f>C4884*$H$4</f>
        <v>17136</v>
      </c>
      <c r="F4884" s="14">
        <f t="shared" si="419"/>
        <v>0</v>
      </c>
      <c r="G4884" s="13">
        <f t="shared" si="421"/>
        <v>14280</v>
      </c>
      <c r="H4884" s="13">
        <f t="shared" si="420"/>
        <v>17136</v>
      </c>
    </row>
    <row r="4885" spans="1:8" ht="12.4" customHeight="1" outlineLevel="2">
      <c r="A4885" s="19">
        <v>4672338</v>
      </c>
      <c r="B4885" s="68" t="s">
        <v>4848</v>
      </c>
      <c r="C4885" s="53">
        <v>684</v>
      </c>
      <c r="D4885" s="38" t="s">
        <v>391</v>
      </c>
      <c r="E4885" s="13">
        <f>C4885*$H$4</f>
        <v>34884</v>
      </c>
      <c r="F4885" s="14">
        <f t="shared" si="419"/>
        <v>0</v>
      </c>
      <c r="G4885" s="13">
        <f t="shared" si="421"/>
        <v>29070</v>
      </c>
      <c r="H4885" s="13">
        <f t="shared" si="420"/>
        <v>34884</v>
      </c>
    </row>
    <row r="4886" spans="1:8" ht="12.4" customHeight="1" outlineLevel="2">
      <c r="A4886" s="19">
        <v>4671175</v>
      </c>
      <c r="B4886" s="68" t="s">
        <v>4849</v>
      </c>
      <c r="C4886" s="53">
        <v>79.400000000000006</v>
      </c>
      <c r="D4886" s="38" t="s">
        <v>391</v>
      </c>
      <c r="E4886" s="13">
        <f>C4886*$H$4</f>
        <v>4049.4</v>
      </c>
      <c r="F4886" s="14">
        <f t="shared" si="419"/>
        <v>0</v>
      </c>
      <c r="G4886" s="13">
        <f t="shared" si="421"/>
        <v>3374.5</v>
      </c>
      <c r="H4886" s="13">
        <f t="shared" si="420"/>
        <v>4049.4</v>
      </c>
    </row>
    <row r="4887" spans="1:8" ht="12.4" customHeight="1" outlineLevel="2">
      <c r="A4887" s="19">
        <v>4671176</v>
      </c>
      <c r="B4887" s="68" t="s">
        <v>4850</v>
      </c>
      <c r="C4887" s="53">
        <v>79.400000000000006</v>
      </c>
      <c r="D4887" s="38" t="s">
        <v>391</v>
      </c>
      <c r="E4887" s="13">
        <f>C4887*$H$4</f>
        <v>4049.4</v>
      </c>
      <c r="F4887" s="14">
        <f t="shared" si="419"/>
        <v>0</v>
      </c>
      <c r="G4887" s="13">
        <f t="shared" si="421"/>
        <v>3374.5</v>
      </c>
      <c r="H4887" s="13">
        <f t="shared" si="420"/>
        <v>4049.4</v>
      </c>
    </row>
    <row r="4888" spans="1:8" ht="12.4" customHeight="1" outlineLevel="2">
      <c r="A4888" s="19">
        <v>4671204</v>
      </c>
      <c r="B4888" s="68" t="s">
        <v>4851</v>
      </c>
      <c r="C4888" s="53">
        <v>79.400000000000006</v>
      </c>
      <c r="D4888" s="38" t="s">
        <v>390</v>
      </c>
      <c r="E4888" s="13">
        <f>C4888*$H$4</f>
        <v>4049.4</v>
      </c>
      <c r="F4888" s="14">
        <f t="shared" si="419"/>
        <v>0</v>
      </c>
      <c r="G4888" s="13">
        <f t="shared" si="421"/>
        <v>3374.5</v>
      </c>
      <c r="H4888" s="13">
        <f t="shared" si="420"/>
        <v>4049.4</v>
      </c>
    </row>
    <row r="4889" spans="1:8" ht="12.4" customHeight="1" outlineLevel="2">
      <c r="A4889" s="19">
        <v>4671205</v>
      </c>
      <c r="B4889" s="68" t="s">
        <v>4852</v>
      </c>
      <c r="C4889" s="53">
        <v>79.400000000000006</v>
      </c>
      <c r="D4889" s="38" t="s">
        <v>391</v>
      </c>
      <c r="E4889" s="13">
        <f>C4889*$H$4</f>
        <v>4049.4</v>
      </c>
      <c r="F4889" s="14">
        <f t="shared" si="419"/>
        <v>0</v>
      </c>
      <c r="G4889" s="13">
        <f t="shared" si="421"/>
        <v>3374.5</v>
      </c>
      <c r="H4889" s="13">
        <f t="shared" si="420"/>
        <v>4049.4</v>
      </c>
    </row>
    <row r="4890" spans="1:8" ht="12.4" customHeight="1" outlineLevel="2">
      <c r="A4890" s="19">
        <v>4671236</v>
      </c>
      <c r="B4890" s="68" t="s">
        <v>4853</v>
      </c>
      <c r="C4890" s="53">
        <v>117</v>
      </c>
      <c r="D4890" s="38" t="s">
        <v>391</v>
      </c>
      <c r="E4890" s="13">
        <f>C4890*$H$4</f>
        <v>5967</v>
      </c>
      <c r="F4890" s="14">
        <f t="shared" si="419"/>
        <v>0</v>
      </c>
      <c r="G4890" s="13">
        <f t="shared" si="421"/>
        <v>4972.5</v>
      </c>
      <c r="H4890" s="13">
        <f t="shared" si="420"/>
        <v>5967</v>
      </c>
    </row>
    <row r="4891" spans="1:8" ht="12.4" customHeight="1" outlineLevel="2">
      <c r="A4891" s="19">
        <v>4671237</v>
      </c>
      <c r="B4891" s="68" t="s">
        <v>4854</v>
      </c>
      <c r="C4891" s="53">
        <v>145</v>
      </c>
      <c r="D4891" s="38" t="s">
        <v>391</v>
      </c>
      <c r="E4891" s="13">
        <f>C4891*$H$4</f>
        <v>7395</v>
      </c>
      <c r="F4891" s="14">
        <f t="shared" si="419"/>
        <v>0</v>
      </c>
      <c r="G4891" s="13">
        <f t="shared" si="421"/>
        <v>6162.5</v>
      </c>
      <c r="H4891" s="13">
        <f t="shared" si="420"/>
        <v>7395</v>
      </c>
    </row>
    <row r="4892" spans="1:8" ht="12.4" customHeight="1" outlineLevel="2">
      <c r="A4892" s="19">
        <v>4672336</v>
      </c>
      <c r="B4892" s="68" t="s">
        <v>4855</v>
      </c>
      <c r="C4892" s="53">
        <v>250</v>
      </c>
      <c r="D4892" s="38" t="s">
        <v>391</v>
      </c>
      <c r="E4892" s="13">
        <f>C4892*$H$4</f>
        <v>12750</v>
      </c>
      <c r="F4892" s="14">
        <f t="shared" si="419"/>
        <v>0</v>
      </c>
      <c r="G4892" s="13">
        <f t="shared" si="421"/>
        <v>10625</v>
      </c>
      <c r="H4892" s="13">
        <f t="shared" si="420"/>
        <v>12750</v>
      </c>
    </row>
    <row r="4893" spans="1:8" ht="12.4" customHeight="1" outlineLevel="2">
      <c r="A4893" s="19">
        <v>4672337</v>
      </c>
      <c r="B4893" s="68" t="s">
        <v>10783</v>
      </c>
      <c r="C4893" s="53">
        <v>285</v>
      </c>
      <c r="D4893" s="38" t="s">
        <v>391</v>
      </c>
      <c r="E4893" s="13">
        <f>C4893*$H$4</f>
        <v>14535</v>
      </c>
      <c r="F4893" s="14">
        <f t="shared" si="392"/>
        <v>0</v>
      </c>
      <c r="G4893" s="13">
        <f t="shared" si="421"/>
        <v>12112.5</v>
      </c>
      <c r="H4893" s="13">
        <f>E4893-E4893*F4893</f>
        <v>14535</v>
      </c>
    </row>
    <row r="4894" spans="1:8" ht="12.4" customHeight="1" outlineLevel="2">
      <c r="A4894" s="19">
        <v>4671174</v>
      </c>
      <c r="B4894" s="68" t="s">
        <v>4856</v>
      </c>
      <c r="C4894" s="53">
        <v>79.400000000000006</v>
      </c>
      <c r="D4894" s="38" t="s">
        <v>391</v>
      </c>
      <c r="E4894" s="13">
        <f>C4894*$H$4</f>
        <v>4049.4</v>
      </c>
      <c r="F4894" s="14">
        <f t="shared" si="419"/>
        <v>0</v>
      </c>
      <c r="G4894" s="13">
        <f t="shared" si="421"/>
        <v>3374.5</v>
      </c>
      <c r="H4894" s="13">
        <f t="shared" si="420"/>
        <v>4049.4</v>
      </c>
    </row>
    <row r="4895" spans="1:8" ht="12.4" customHeight="1" outlineLevel="2">
      <c r="A4895" s="19">
        <v>4671203</v>
      </c>
      <c r="B4895" s="68" t="s">
        <v>4857</v>
      </c>
      <c r="C4895" s="53">
        <v>79.400000000000006</v>
      </c>
      <c r="D4895" s="38" t="s">
        <v>390</v>
      </c>
      <c r="E4895" s="13">
        <f>C4895*$H$4</f>
        <v>4049.4</v>
      </c>
      <c r="F4895" s="14">
        <f t="shared" si="419"/>
        <v>0</v>
      </c>
      <c r="G4895" s="13">
        <f t="shared" si="421"/>
        <v>3374.5</v>
      </c>
      <c r="H4895" s="13">
        <f t="shared" si="420"/>
        <v>4049.4</v>
      </c>
    </row>
    <row r="4896" spans="1:8" ht="12.4" customHeight="1" outlineLevel="2">
      <c r="A4896" s="19">
        <v>4671235</v>
      </c>
      <c r="B4896" s="68" t="s">
        <v>4858</v>
      </c>
      <c r="C4896" s="53">
        <v>117</v>
      </c>
      <c r="D4896" s="38" t="s">
        <v>391</v>
      </c>
      <c r="E4896" s="13">
        <f>C4896*$H$4</f>
        <v>5967</v>
      </c>
      <c r="F4896" s="14">
        <f t="shared" si="419"/>
        <v>0</v>
      </c>
      <c r="G4896" s="13">
        <f t="shared" si="421"/>
        <v>4972.5</v>
      </c>
      <c r="H4896" s="13">
        <f t="shared" si="420"/>
        <v>5967</v>
      </c>
    </row>
    <row r="4897" spans="1:8" ht="12.4" customHeight="1" outlineLevel="2">
      <c r="A4897" s="19">
        <v>4672335</v>
      </c>
      <c r="B4897" s="68" t="s">
        <v>4859</v>
      </c>
      <c r="C4897" s="53">
        <v>250</v>
      </c>
      <c r="D4897" s="38" t="s">
        <v>391</v>
      </c>
      <c r="E4897" s="13">
        <f>C4897*$H$4</f>
        <v>12750</v>
      </c>
      <c r="F4897" s="14">
        <f t="shared" si="419"/>
        <v>0</v>
      </c>
      <c r="G4897" s="13">
        <f t="shared" si="421"/>
        <v>10625</v>
      </c>
      <c r="H4897" s="13">
        <f t="shared" si="420"/>
        <v>12750</v>
      </c>
    </row>
    <row r="4898" spans="1:8" ht="12.4" customHeight="1" outlineLevel="2">
      <c r="A4898" s="19">
        <v>4671472</v>
      </c>
      <c r="B4898" s="68" t="s">
        <v>4860</v>
      </c>
      <c r="C4898" s="53">
        <v>69.599999999999994</v>
      </c>
      <c r="D4898" s="38" t="s">
        <v>391</v>
      </c>
      <c r="E4898" s="13">
        <f>C4898*$H$4</f>
        <v>3549.6</v>
      </c>
      <c r="F4898" s="14">
        <f t="shared" si="419"/>
        <v>0</v>
      </c>
      <c r="G4898" s="13">
        <f t="shared" si="421"/>
        <v>2958</v>
      </c>
      <c r="H4898" s="13">
        <f t="shared" si="420"/>
        <v>3549.6</v>
      </c>
    </row>
    <row r="4899" spans="1:8" ht="12.4" customHeight="1" outlineLevel="2">
      <c r="A4899" s="19">
        <v>4671167</v>
      </c>
      <c r="B4899" s="68" t="s">
        <v>4861</v>
      </c>
      <c r="C4899" s="53">
        <v>18.3</v>
      </c>
      <c r="D4899" s="38" t="s">
        <v>391</v>
      </c>
      <c r="E4899" s="13">
        <f>C4899*$H$4</f>
        <v>933.30000000000007</v>
      </c>
      <c r="F4899" s="14">
        <f t="shared" si="419"/>
        <v>0</v>
      </c>
      <c r="G4899" s="13">
        <f t="shared" si="421"/>
        <v>777.75</v>
      </c>
      <c r="H4899" s="13">
        <f t="shared" si="420"/>
        <v>933.30000000000007</v>
      </c>
    </row>
    <row r="4900" spans="1:8" ht="12.4" customHeight="1" outlineLevel="2">
      <c r="A4900" s="19">
        <v>4671449</v>
      </c>
      <c r="B4900" s="68" t="s">
        <v>4862</v>
      </c>
      <c r="C4900" s="53">
        <v>22.2</v>
      </c>
      <c r="D4900" s="38" t="s">
        <v>391</v>
      </c>
      <c r="E4900" s="13">
        <f>C4900*$H$4</f>
        <v>1132.2</v>
      </c>
      <c r="F4900" s="14">
        <f t="shared" si="419"/>
        <v>0</v>
      </c>
      <c r="G4900" s="13">
        <f t="shared" si="421"/>
        <v>943.5</v>
      </c>
      <c r="H4900" s="13">
        <f t="shared" si="420"/>
        <v>1132.2</v>
      </c>
    </row>
    <row r="4901" spans="1:8" ht="12.4" customHeight="1" outlineLevel="2">
      <c r="A4901" s="19">
        <v>4671165</v>
      </c>
      <c r="B4901" s="68" t="s">
        <v>4863</v>
      </c>
      <c r="C4901" s="53">
        <v>470</v>
      </c>
      <c r="D4901" s="38" t="s">
        <v>391</v>
      </c>
      <c r="E4901" s="13">
        <f>C4901*$H$4</f>
        <v>23970</v>
      </c>
      <c r="F4901" s="14">
        <f t="shared" si="419"/>
        <v>0</v>
      </c>
      <c r="G4901" s="13">
        <f t="shared" si="421"/>
        <v>19975</v>
      </c>
      <c r="H4901" s="13">
        <f t="shared" si="420"/>
        <v>23970</v>
      </c>
    </row>
    <row r="4902" spans="1:8" ht="12.4" customHeight="1" outlineLevel="2">
      <c r="A4902" s="19">
        <v>4671166</v>
      </c>
      <c r="B4902" s="68" t="s">
        <v>4864</v>
      </c>
      <c r="C4902" s="53">
        <v>470</v>
      </c>
      <c r="D4902" s="38" t="s">
        <v>390</v>
      </c>
      <c r="E4902" s="13">
        <f>C4902*$H$4</f>
        <v>23970</v>
      </c>
      <c r="F4902" s="14">
        <f t="shared" si="419"/>
        <v>0</v>
      </c>
      <c r="G4902" s="13">
        <f t="shared" si="421"/>
        <v>19975</v>
      </c>
      <c r="H4902" s="13">
        <f t="shared" si="420"/>
        <v>23970</v>
      </c>
    </row>
    <row r="4903" spans="1:8" ht="12.4" customHeight="1" outlineLevel="2">
      <c r="A4903" s="19">
        <v>4671195</v>
      </c>
      <c r="B4903" s="68" t="s">
        <v>4865</v>
      </c>
      <c r="C4903" s="53">
        <v>695</v>
      </c>
      <c r="D4903" s="38" t="s">
        <v>391</v>
      </c>
      <c r="E4903" s="13">
        <f>C4903*$H$4</f>
        <v>35445</v>
      </c>
      <c r="F4903" s="14">
        <f t="shared" si="419"/>
        <v>0</v>
      </c>
      <c r="G4903" s="13">
        <f t="shared" si="421"/>
        <v>29537.5</v>
      </c>
      <c r="H4903" s="13">
        <f t="shared" si="420"/>
        <v>35445</v>
      </c>
    </row>
    <row r="4904" spans="1:8" ht="12.4" customHeight="1" outlineLevel="2">
      <c r="A4904" s="19">
        <v>4671196</v>
      </c>
      <c r="B4904" s="68" t="s">
        <v>4866</v>
      </c>
      <c r="C4904" s="53">
        <v>695</v>
      </c>
      <c r="D4904" s="38" t="s">
        <v>390</v>
      </c>
      <c r="E4904" s="13">
        <f>C4904*$H$4</f>
        <v>35445</v>
      </c>
      <c r="F4904" s="14">
        <f t="shared" si="419"/>
        <v>0</v>
      </c>
      <c r="G4904" s="13">
        <f t="shared" si="421"/>
        <v>29537.5</v>
      </c>
      <c r="H4904" s="13">
        <f t="shared" si="420"/>
        <v>35445</v>
      </c>
    </row>
    <row r="4905" spans="1:8" ht="12.4" customHeight="1" outlineLevel="2">
      <c r="A4905" s="19">
        <v>4671227</v>
      </c>
      <c r="B4905" s="68" t="s">
        <v>4867</v>
      </c>
      <c r="C4905" s="53">
        <v>870</v>
      </c>
      <c r="D4905" s="38" t="s">
        <v>390</v>
      </c>
      <c r="E4905" s="13">
        <f>C4905*$H$4</f>
        <v>44370</v>
      </c>
      <c r="F4905" s="14">
        <f t="shared" si="419"/>
        <v>0</v>
      </c>
      <c r="G4905" s="13">
        <f t="shared" si="421"/>
        <v>36975</v>
      </c>
      <c r="H4905" s="13">
        <f t="shared" si="420"/>
        <v>44370</v>
      </c>
    </row>
    <row r="4906" spans="1:8" ht="12.4" customHeight="1" outlineLevel="2">
      <c r="A4906" s="19">
        <v>4671228</v>
      </c>
      <c r="B4906" s="68" t="s">
        <v>4868</v>
      </c>
      <c r="C4906" s="53">
        <v>870</v>
      </c>
      <c r="D4906" s="38" t="s">
        <v>390</v>
      </c>
      <c r="E4906" s="13">
        <f>C4906*$H$4</f>
        <v>44370</v>
      </c>
      <c r="F4906" s="14">
        <f t="shared" si="419"/>
        <v>0</v>
      </c>
      <c r="G4906" s="13">
        <f t="shared" si="421"/>
        <v>36975</v>
      </c>
      <c r="H4906" s="13">
        <f t="shared" si="420"/>
        <v>44370</v>
      </c>
    </row>
    <row r="4907" spans="1:8" ht="12.4" customHeight="1" outlineLevel="2">
      <c r="A4907" s="19">
        <v>4672324</v>
      </c>
      <c r="B4907" s="68" t="s">
        <v>4869</v>
      </c>
      <c r="C4907" s="53">
        <v>945</v>
      </c>
      <c r="D4907" s="38" t="s">
        <v>390</v>
      </c>
      <c r="E4907" s="13">
        <f>C4907*$H$4</f>
        <v>48195</v>
      </c>
      <c r="F4907" s="14">
        <f t="shared" ref="F4907:F4947" si="422">$F$4450</f>
        <v>0</v>
      </c>
      <c r="G4907" s="13">
        <f t="shared" si="421"/>
        <v>40162.5</v>
      </c>
      <c r="H4907" s="13">
        <f t="shared" ref="H4907:H4947" si="423">E4907-E4907*F4907</f>
        <v>48195</v>
      </c>
    </row>
    <row r="4908" spans="1:8" ht="12.4" customHeight="1" outlineLevel="2">
      <c r="A4908" s="19">
        <v>4672350</v>
      </c>
      <c r="B4908" s="68" t="s">
        <v>4870</v>
      </c>
      <c r="C4908" s="53">
        <v>995</v>
      </c>
      <c r="D4908" s="38" t="s">
        <v>390</v>
      </c>
      <c r="E4908" s="13">
        <f>C4908*$H$4</f>
        <v>50745</v>
      </c>
      <c r="F4908" s="14">
        <f t="shared" si="422"/>
        <v>0</v>
      </c>
      <c r="G4908" s="13">
        <f t="shared" si="421"/>
        <v>42287.5</v>
      </c>
      <c r="H4908" s="13">
        <f t="shared" si="423"/>
        <v>50745</v>
      </c>
    </row>
    <row r="4909" spans="1:8" ht="12.4" customHeight="1" outlineLevel="2">
      <c r="A4909" s="19">
        <v>4671441</v>
      </c>
      <c r="B4909" s="68" t="s">
        <v>10713</v>
      </c>
      <c r="C4909" s="53">
        <v>912</v>
      </c>
      <c r="D4909" s="38" t="s">
        <v>391</v>
      </c>
      <c r="E4909" s="13">
        <f>C4909*$H$4</f>
        <v>46512</v>
      </c>
      <c r="F4909" s="14">
        <f t="shared" si="387"/>
        <v>0</v>
      </c>
      <c r="G4909" s="13">
        <f t="shared" si="421"/>
        <v>38760</v>
      </c>
      <c r="H4909" s="13">
        <f>E4909-E4909*F4909</f>
        <v>46512</v>
      </c>
    </row>
    <row r="4910" spans="1:8" ht="12.4" customHeight="1" outlineLevel="2">
      <c r="A4910" s="19">
        <v>4671443</v>
      </c>
      <c r="B4910" s="68" t="s">
        <v>10714</v>
      </c>
      <c r="C4910" s="53">
        <v>927</v>
      </c>
      <c r="D4910" s="38" t="s">
        <v>391</v>
      </c>
      <c r="E4910" s="13">
        <f>C4910*$H$4</f>
        <v>47277</v>
      </c>
      <c r="F4910" s="14">
        <f t="shared" si="387"/>
        <v>0</v>
      </c>
      <c r="G4910" s="13">
        <f t="shared" si="421"/>
        <v>39397.5</v>
      </c>
      <c r="H4910" s="13">
        <f>E4910-E4910*F4910</f>
        <v>47277</v>
      </c>
    </row>
    <row r="4911" spans="1:8" ht="12.4" customHeight="1" outlineLevel="2">
      <c r="A4911" s="19">
        <v>4672325</v>
      </c>
      <c r="B4911" s="68" t="s">
        <v>10782</v>
      </c>
      <c r="C4911" s="53">
        <v>971</v>
      </c>
      <c r="D4911" s="38" t="s">
        <v>391</v>
      </c>
      <c r="E4911" s="13">
        <f>C4911*$H$4</f>
        <v>49521</v>
      </c>
      <c r="F4911" s="14">
        <f t="shared" si="387"/>
        <v>0</v>
      </c>
      <c r="G4911" s="13">
        <f t="shared" si="421"/>
        <v>41267.5</v>
      </c>
      <c r="H4911" s="13">
        <f>E4911-E4911*F4911</f>
        <v>49521</v>
      </c>
    </row>
    <row r="4912" spans="1:8" ht="12.4" customHeight="1" outlineLevel="2">
      <c r="A4912" s="19">
        <v>4672351</v>
      </c>
      <c r="B4912" s="68" t="s">
        <v>10784</v>
      </c>
      <c r="C4912" s="53">
        <v>1007</v>
      </c>
      <c r="D4912" s="38" t="s">
        <v>391</v>
      </c>
      <c r="E4912" s="13">
        <f>C4912*$H$4</f>
        <v>51357</v>
      </c>
      <c r="F4912" s="14">
        <f t="shared" si="392"/>
        <v>0</v>
      </c>
      <c r="G4912" s="13">
        <f t="shared" si="421"/>
        <v>42797.5</v>
      </c>
      <c r="H4912" s="13">
        <f>E4912-E4912*F4912</f>
        <v>51357</v>
      </c>
    </row>
    <row r="4913" spans="1:8" ht="12.4" customHeight="1" outlineLevel="2">
      <c r="A4913" s="19">
        <v>4671313</v>
      </c>
      <c r="B4913" s="68" t="s">
        <v>10945</v>
      </c>
      <c r="C4913" s="53">
        <v>496</v>
      </c>
      <c r="D4913" s="38" t="s">
        <v>391</v>
      </c>
      <c r="E4913" s="13">
        <f>C4913*$H$4</f>
        <v>25296</v>
      </c>
      <c r="F4913" s="14">
        <f t="shared" si="392"/>
        <v>0</v>
      </c>
      <c r="G4913" s="13">
        <f t="shared" si="421"/>
        <v>21080</v>
      </c>
      <c r="H4913" s="13">
        <f t="shared" ref="H4913:H4917" si="424">E4913-E4913*F4913</f>
        <v>25296</v>
      </c>
    </row>
    <row r="4914" spans="1:8" ht="12.4" customHeight="1" outlineLevel="2">
      <c r="A4914" s="19">
        <v>4671318</v>
      </c>
      <c r="B4914" s="68" t="s">
        <v>10946</v>
      </c>
      <c r="C4914" s="53">
        <v>496</v>
      </c>
      <c r="D4914" s="38" t="s">
        <v>391</v>
      </c>
      <c r="E4914" s="13">
        <f>C4914*$H$4</f>
        <v>25296</v>
      </c>
      <c r="F4914" s="14">
        <f t="shared" si="392"/>
        <v>0</v>
      </c>
      <c r="G4914" s="13">
        <f t="shared" si="421"/>
        <v>21080</v>
      </c>
      <c r="H4914" s="13">
        <f t="shared" si="424"/>
        <v>25296</v>
      </c>
    </row>
    <row r="4915" spans="1:8" ht="12.4" customHeight="1" outlineLevel="2">
      <c r="A4915" s="19">
        <v>4671333</v>
      </c>
      <c r="B4915" s="68" t="s">
        <v>10947</v>
      </c>
      <c r="C4915" s="53">
        <v>731</v>
      </c>
      <c r="D4915" s="38" t="s">
        <v>391</v>
      </c>
      <c r="E4915" s="13">
        <f>C4915*$H$4</f>
        <v>37281</v>
      </c>
      <c r="F4915" s="14">
        <f t="shared" si="392"/>
        <v>0</v>
      </c>
      <c r="G4915" s="13">
        <f t="shared" si="421"/>
        <v>31067.5</v>
      </c>
      <c r="H4915" s="13">
        <f t="shared" si="424"/>
        <v>37281</v>
      </c>
    </row>
    <row r="4916" spans="1:8" ht="12.4" customHeight="1" outlineLevel="2">
      <c r="A4916" s="19">
        <v>4671338</v>
      </c>
      <c r="B4916" s="68" t="s">
        <v>10948</v>
      </c>
      <c r="C4916" s="53">
        <v>731</v>
      </c>
      <c r="D4916" s="38" t="s">
        <v>391</v>
      </c>
      <c r="E4916" s="13">
        <f>C4916*$H$4</f>
        <v>37281</v>
      </c>
      <c r="F4916" s="14">
        <f t="shared" si="392"/>
        <v>0</v>
      </c>
      <c r="G4916" s="13">
        <f t="shared" si="421"/>
        <v>31067.5</v>
      </c>
      <c r="H4916" s="13">
        <f t="shared" si="424"/>
        <v>37281</v>
      </c>
    </row>
    <row r="4917" spans="1:8" ht="12.4" customHeight="1" outlineLevel="2">
      <c r="A4917" s="19">
        <v>4671981</v>
      </c>
      <c r="B4917" s="68" t="s">
        <v>10949</v>
      </c>
      <c r="C4917" s="53">
        <v>625</v>
      </c>
      <c r="D4917" s="38" t="s">
        <v>391</v>
      </c>
      <c r="E4917" s="13">
        <f>C4917*$H$4</f>
        <v>31875</v>
      </c>
      <c r="F4917" s="14">
        <f t="shared" si="392"/>
        <v>0</v>
      </c>
      <c r="G4917" s="13">
        <f t="shared" si="421"/>
        <v>26562.5</v>
      </c>
      <c r="H4917" s="13">
        <f t="shared" si="424"/>
        <v>31875</v>
      </c>
    </row>
    <row r="4918" spans="1:8" ht="12.4" customHeight="1" outlineLevel="2">
      <c r="A4918" s="19">
        <v>4671147</v>
      </c>
      <c r="B4918" s="68" t="s">
        <v>4871</v>
      </c>
      <c r="C4918" s="53">
        <v>42</v>
      </c>
      <c r="D4918" s="38" t="s">
        <v>390</v>
      </c>
      <c r="E4918" s="13">
        <f>C4918*$H$4</f>
        <v>2142</v>
      </c>
      <c r="F4918" s="14">
        <f t="shared" si="422"/>
        <v>0</v>
      </c>
      <c r="G4918" s="13">
        <f t="shared" si="421"/>
        <v>1785</v>
      </c>
      <c r="H4918" s="13">
        <f t="shared" si="423"/>
        <v>2142</v>
      </c>
    </row>
    <row r="4919" spans="1:8" ht="12.4" customHeight="1" outlineLevel="2">
      <c r="A4919" s="19">
        <v>4671148</v>
      </c>
      <c r="B4919" s="68" t="s">
        <v>4872</v>
      </c>
      <c r="C4919" s="53">
        <v>42.4</v>
      </c>
      <c r="D4919" s="38" t="s">
        <v>390</v>
      </c>
      <c r="E4919" s="13">
        <f>C4919*$H$4</f>
        <v>2162.4</v>
      </c>
      <c r="F4919" s="14">
        <f t="shared" si="422"/>
        <v>0</v>
      </c>
      <c r="G4919" s="13">
        <f t="shared" si="421"/>
        <v>1802</v>
      </c>
      <c r="H4919" s="13">
        <f t="shared" si="423"/>
        <v>2162.4</v>
      </c>
    </row>
    <row r="4920" spans="1:8" ht="12.4" customHeight="1" outlineLevel="2">
      <c r="A4920" s="19">
        <v>4671149</v>
      </c>
      <c r="B4920" s="68" t="s">
        <v>10123</v>
      </c>
      <c r="C4920" s="53">
        <v>42.4</v>
      </c>
      <c r="D4920" s="38" t="s">
        <v>390</v>
      </c>
      <c r="E4920" s="13">
        <f>C4920*$H$4</f>
        <v>2162.4</v>
      </c>
      <c r="F4920" s="14">
        <f t="shared" si="422"/>
        <v>0</v>
      </c>
      <c r="G4920" s="13">
        <f t="shared" si="421"/>
        <v>1802</v>
      </c>
      <c r="H4920" s="13">
        <f t="shared" si="423"/>
        <v>2162.4</v>
      </c>
    </row>
    <row r="4921" spans="1:8" ht="12.4" customHeight="1" outlineLevel="2">
      <c r="A4921" s="19">
        <v>4672341</v>
      </c>
      <c r="B4921" s="68" t="s">
        <v>4873</v>
      </c>
      <c r="C4921" s="53">
        <v>137.69999999999999</v>
      </c>
      <c r="D4921" s="38" t="s">
        <v>391</v>
      </c>
      <c r="E4921" s="13">
        <f>C4921*$H$4</f>
        <v>7022.7</v>
      </c>
      <c r="F4921" s="14">
        <f t="shared" si="422"/>
        <v>0</v>
      </c>
      <c r="G4921" s="13">
        <f t="shared" si="421"/>
        <v>5852.25</v>
      </c>
      <c r="H4921" s="13">
        <f t="shared" si="423"/>
        <v>7022.7</v>
      </c>
    </row>
    <row r="4922" spans="1:8" ht="12.4" customHeight="1" outlineLevel="2">
      <c r="A4922" s="19">
        <v>4672342</v>
      </c>
      <c r="B4922" s="68" t="s">
        <v>4874</v>
      </c>
      <c r="C4922" s="53">
        <v>137.69999999999999</v>
      </c>
      <c r="D4922" s="38" t="s">
        <v>391</v>
      </c>
      <c r="E4922" s="13">
        <f>C4922*$H$4</f>
        <v>7022.7</v>
      </c>
      <c r="F4922" s="14">
        <f t="shared" si="422"/>
        <v>0</v>
      </c>
      <c r="G4922" s="13">
        <f t="shared" si="421"/>
        <v>5852.25</v>
      </c>
      <c r="H4922" s="13">
        <f t="shared" si="423"/>
        <v>7022.7</v>
      </c>
    </row>
    <row r="4923" spans="1:8" ht="12.4" customHeight="1" outlineLevel="2">
      <c r="A4923" s="19">
        <v>4671135</v>
      </c>
      <c r="B4923" s="68" t="s">
        <v>4875</v>
      </c>
      <c r="C4923" s="53">
        <v>42.9</v>
      </c>
      <c r="D4923" s="38" t="s">
        <v>390</v>
      </c>
      <c r="E4923" s="13">
        <f>C4923*$H$4</f>
        <v>2187.9</v>
      </c>
      <c r="F4923" s="14">
        <f t="shared" si="422"/>
        <v>0</v>
      </c>
      <c r="G4923" s="13">
        <f t="shared" si="421"/>
        <v>1823.25</v>
      </c>
      <c r="H4923" s="13">
        <f t="shared" si="423"/>
        <v>2187.9</v>
      </c>
    </row>
    <row r="4924" spans="1:8" ht="12.4" customHeight="1" outlineLevel="2">
      <c r="A4924" s="19">
        <v>4671136</v>
      </c>
      <c r="B4924" s="68" t="s">
        <v>4876</v>
      </c>
      <c r="C4924" s="53">
        <v>42.9</v>
      </c>
      <c r="D4924" s="38" t="s">
        <v>391</v>
      </c>
      <c r="E4924" s="13">
        <f>C4924*$H$4</f>
        <v>2187.9</v>
      </c>
      <c r="F4924" s="14">
        <f t="shared" si="422"/>
        <v>0</v>
      </c>
      <c r="G4924" s="13">
        <f t="shared" si="421"/>
        <v>1823.25</v>
      </c>
      <c r="H4924" s="13">
        <f t="shared" si="423"/>
        <v>2187.9</v>
      </c>
    </row>
    <row r="4925" spans="1:8" ht="12.4" customHeight="1" outlineLevel="2">
      <c r="A4925" s="19">
        <v>4671137</v>
      </c>
      <c r="B4925" s="68" t="s">
        <v>10122</v>
      </c>
      <c r="C4925" s="53">
        <v>42.9</v>
      </c>
      <c r="D4925" s="38" t="s">
        <v>391</v>
      </c>
      <c r="E4925" s="13">
        <f>C4925*$H$4</f>
        <v>2187.9</v>
      </c>
      <c r="F4925" s="14">
        <f t="shared" si="422"/>
        <v>0</v>
      </c>
      <c r="G4925" s="13">
        <f t="shared" si="421"/>
        <v>1823.25</v>
      </c>
      <c r="H4925" s="13">
        <f t="shared" si="423"/>
        <v>2187.9</v>
      </c>
    </row>
    <row r="4926" spans="1:8" ht="12.4" customHeight="1" outlineLevel="2">
      <c r="A4926" s="19">
        <v>4671152</v>
      </c>
      <c r="B4926" s="68" t="s">
        <v>10273</v>
      </c>
      <c r="C4926" s="53">
        <v>44.2</v>
      </c>
      <c r="D4926" s="38" t="s">
        <v>391</v>
      </c>
      <c r="E4926" s="13">
        <f>C4926*$H$4</f>
        <v>2254.2000000000003</v>
      </c>
      <c r="F4926" s="14">
        <f t="shared" si="422"/>
        <v>0</v>
      </c>
      <c r="G4926" s="13">
        <f t="shared" si="421"/>
        <v>1878.5</v>
      </c>
      <c r="H4926" s="13">
        <f t="shared" si="423"/>
        <v>2254.2000000000003</v>
      </c>
    </row>
    <row r="4927" spans="1:8" ht="12.4" customHeight="1" outlineLevel="2">
      <c r="A4927" s="19">
        <v>4671955</v>
      </c>
      <c r="B4927" s="68" t="s">
        <v>10274</v>
      </c>
      <c r="C4927" s="53">
        <v>41.7</v>
      </c>
      <c r="D4927" s="38" t="s">
        <v>390</v>
      </c>
      <c r="E4927" s="13">
        <f>C4927*$H$4</f>
        <v>2126.7000000000003</v>
      </c>
      <c r="F4927" s="14">
        <f t="shared" si="422"/>
        <v>0</v>
      </c>
      <c r="G4927" s="13">
        <f t="shared" si="421"/>
        <v>1772.25</v>
      </c>
      <c r="H4927" s="13">
        <f t="shared" si="423"/>
        <v>2126.7000000000003</v>
      </c>
    </row>
    <row r="4928" spans="1:8" ht="12.4" customHeight="1" outlineLevel="2">
      <c r="A4928" s="19">
        <v>4671153</v>
      </c>
      <c r="B4928" s="68" t="s">
        <v>4877</v>
      </c>
      <c r="C4928" s="53">
        <v>58.6</v>
      </c>
      <c r="D4928" s="38" t="s">
        <v>390</v>
      </c>
      <c r="E4928" s="13">
        <f>C4928*$H$4</f>
        <v>2988.6</v>
      </c>
      <c r="F4928" s="14">
        <f t="shared" si="422"/>
        <v>0</v>
      </c>
      <c r="G4928" s="13">
        <f t="shared" si="421"/>
        <v>2490.5</v>
      </c>
      <c r="H4928" s="13">
        <f t="shared" si="423"/>
        <v>2988.6</v>
      </c>
    </row>
    <row r="4929" spans="1:8" ht="12.4" customHeight="1" outlineLevel="2">
      <c r="A4929" s="19">
        <v>4671154</v>
      </c>
      <c r="B4929" s="68" t="s">
        <v>4878</v>
      </c>
      <c r="C4929" s="53">
        <v>58.6</v>
      </c>
      <c r="D4929" s="38" t="s">
        <v>391</v>
      </c>
      <c r="E4929" s="13">
        <f>C4929*$H$4</f>
        <v>2988.6</v>
      </c>
      <c r="F4929" s="14">
        <f t="shared" si="422"/>
        <v>0</v>
      </c>
      <c r="G4929" s="13">
        <f t="shared" si="421"/>
        <v>2490.5</v>
      </c>
      <c r="H4929" s="13">
        <f t="shared" si="423"/>
        <v>2988.6</v>
      </c>
    </row>
    <row r="4930" spans="1:8" ht="12.4" customHeight="1" outlineLevel="2">
      <c r="A4930" s="19">
        <v>4672390</v>
      </c>
      <c r="B4930" s="68" t="s">
        <v>4879</v>
      </c>
      <c r="C4930" s="53">
        <v>137.1</v>
      </c>
      <c r="D4930" s="38" t="s">
        <v>391</v>
      </c>
      <c r="E4930" s="13">
        <f>C4930*$H$4</f>
        <v>6992.0999999999995</v>
      </c>
      <c r="F4930" s="14">
        <f t="shared" si="422"/>
        <v>0</v>
      </c>
      <c r="G4930" s="13">
        <f t="shared" si="421"/>
        <v>5826.75</v>
      </c>
      <c r="H4930" s="13">
        <f t="shared" si="423"/>
        <v>6992.0999999999995</v>
      </c>
    </row>
    <row r="4931" spans="1:8" ht="12.4" customHeight="1" outlineLevel="2">
      <c r="A4931" s="19">
        <v>4672391</v>
      </c>
      <c r="B4931" s="68" t="s">
        <v>4880</v>
      </c>
      <c r="C4931" s="53">
        <v>137.1</v>
      </c>
      <c r="D4931" s="38" t="s">
        <v>391</v>
      </c>
      <c r="E4931" s="13">
        <f>C4931*$H$4</f>
        <v>6992.0999999999995</v>
      </c>
      <c r="F4931" s="14">
        <f t="shared" si="422"/>
        <v>0</v>
      </c>
      <c r="G4931" s="13">
        <f t="shared" si="421"/>
        <v>5826.75</v>
      </c>
      <c r="H4931" s="13">
        <f t="shared" si="423"/>
        <v>6992.0999999999995</v>
      </c>
    </row>
    <row r="4932" spans="1:8" ht="12.4" customHeight="1" outlineLevel="2">
      <c r="A4932" s="19">
        <v>4672299</v>
      </c>
      <c r="B4932" s="68" t="s">
        <v>4881</v>
      </c>
      <c r="C4932" s="53">
        <v>49.3</v>
      </c>
      <c r="D4932" s="38" t="s">
        <v>391</v>
      </c>
      <c r="E4932" s="13">
        <f>C4932*$H$4</f>
        <v>2514.2999999999997</v>
      </c>
      <c r="F4932" s="14">
        <f t="shared" si="422"/>
        <v>0</v>
      </c>
      <c r="G4932" s="13">
        <f t="shared" si="421"/>
        <v>2095.25</v>
      </c>
      <c r="H4932" s="13">
        <f t="shared" si="423"/>
        <v>2514.2999999999997</v>
      </c>
    </row>
    <row r="4933" spans="1:8" ht="12.4" customHeight="1" outlineLevel="2">
      <c r="A4933" s="19">
        <v>4672300</v>
      </c>
      <c r="B4933" s="68" t="s">
        <v>4882</v>
      </c>
      <c r="C4933" s="53">
        <v>49.3</v>
      </c>
      <c r="D4933" s="38" t="s">
        <v>390</v>
      </c>
      <c r="E4933" s="13">
        <f>C4933*$H$4</f>
        <v>2514.2999999999997</v>
      </c>
      <c r="F4933" s="14">
        <f t="shared" si="422"/>
        <v>0</v>
      </c>
      <c r="G4933" s="13">
        <f t="shared" si="421"/>
        <v>2095.25</v>
      </c>
      <c r="H4933" s="13">
        <f t="shared" si="423"/>
        <v>2514.2999999999997</v>
      </c>
    </row>
    <row r="4934" spans="1:8" ht="12.4" customHeight="1" outlineLevel="2">
      <c r="A4934" s="19">
        <v>4672301</v>
      </c>
      <c r="B4934" s="68" t="s">
        <v>4883</v>
      </c>
      <c r="C4934" s="53">
        <v>49.3</v>
      </c>
      <c r="D4934" s="38" t="s">
        <v>391</v>
      </c>
      <c r="E4934" s="13">
        <f>C4934*$H$4</f>
        <v>2514.2999999999997</v>
      </c>
      <c r="F4934" s="14">
        <f t="shared" si="422"/>
        <v>0</v>
      </c>
      <c r="G4934" s="13">
        <f t="shared" si="421"/>
        <v>2095.25</v>
      </c>
      <c r="H4934" s="13">
        <f t="shared" si="423"/>
        <v>2514.2999999999997</v>
      </c>
    </row>
    <row r="4935" spans="1:8" ht="12.4" customHeight="1" outlineLevel="2">
      <c r="A4935" s="19">
        <v>4672305</v>
      </c>
      <c r="B4935" s="68" t="s">
        <v>4884</v>
      </c>
      <c r="C4935" s="53">
        <v>137.1</v>
      </c>
      <c r="D4935" s="38" t="s">
        <v>391</v>
      </c>
      <c r="E4935" s="13">
        <f>C4935*$H$4</f>
        <v>6992.0999999999995</v>
      </c>
      <c r="F4935" s="14">
        <f t="shared" si="422"/>
        <v>0</v>
      </c>
      <c r="G4935" s="13">
        <f t="shared" si="421"/>
        <v>5826.75</v>
      </c>
      <c r="H4935" s="13">
        <f t="shared" si="423"/>
        <v>6992.0999999999995</v>
      </c>
    </row>
    <row r="4936" spans="1:8" ht="12.4" customHeight="1" outlineLevel="2">
      <c r="A4936" s="19">
        <v>4672306</v>
      </c>
      <c r="B4936" s="68" t="s">
        <v>4885</v>
      </c>
      <c r="C4936" s="53">
        <v>137.1</v>
      </c>
      <c r="D4936" s="38" t="s">
        <v>391</v>
      </c>
      <c r="E4936" s="13">
        <f>C4936*$H$4</f>
        <v>6992.0999999999995</v>
      </c>
      <c r="F4936" s="14">
        <f t="shared" si="422"/>
        <v>0</v>
      </c>
      <c r="G4936" s="13">
        <f t="shared" si="421"/>
        <v>5826.75</v>
      </c>
      <c r="H4936" s="13">
        <f t="shared" si="423"/>
        <v>6992.0999999999995</v>
      </c>
    </row>
    <row r="4937" spans="1:8" ht="12.4" customHeight="1" outlineLevel="2">
      <c r="A4937" s="19">
        <v>4671157</v>
      </c>
      <c r="B4937" s="68" t="s">
        <v>10272</v>
      </c>
      <c r="C4937" s="53">
        <v>60</v>
      </c>
      <c r="D4937" s="38" t="s">
        <v>391</v>
      </c>
      <c r="E4937" s="13">
        <f>C4937*$H$4</f>
        <v>3060</v>
      </c>
      <c r="F4937" s="14">
        <f t="shared" si="422"/>
        <v>0</v>
      </c>
      <c r="G4937" s="13">
        <f t="shared" si="421"/>
        <v>2550</v>
      </c>
      <c r="H4937" s="13">
        <f t="shared" si="423"/>
        <v>3060</v>
      </c>
    </row>
    <row r="4938" spans="1:8" ht="12.4" customHeight="1" outlineLevel="2">
      <c r="A4938" s="19">
        <v>4671179</v>
      </c>
      <c r="B4938" s="68" t="s">
        <v>4886</v>
      </c>
      <c r="C4938" s="53">
        <v>61.1</v>
      </c>
      <c r="D4938" s="38" t="s">
        <v>391</v>
      </c>
      <c r="E4938" s="13">
        <f>C4938*$H$4</f>
        <v>3116.1</v>
      </c>
      <c r="F4938" s="14">
        <f t="shared" si="422"/>
        <v>0</v>
      </c>
      <c r="G4938" s="13">
        <f t="shared" si="421"/>
        <v>2596.75</v>
      </c>
      <c r="H4938" s="13">
        <f t="shared" si="423"/>
        <v>3116.1</v>
      </c>
    </row>
    <row r="4939" spans="1:8" ht="12.4" customHeight="1" outlineLevel="2">
      <c r="A4939" s="19">
        <v>4671178</v>
      </c>
      <c r="B4939" s="68" t="s">
        <v>4887</v>
      </c>
      <c r="C4939" s="53">
        <v>41.6</v>
      </c>
      <c r="D4939" s="38" t="s">
        <v>391</v>
      </c>
      <c r="E4939" s="13">
        <f>C4939*$H$4</f>
        <v>2121.6</v>
      </c>
      <c r="F4939" s="14">
        <f t="shared" si="422"/>
        <v>0</v>
      </c>
      <c r="G4939" s="13">
        <f t="shared" si="421"/>
        <v>1768</v>
      </c>
      <c r="H4939" s="13">
        <f t="shared" si="423"/>
        <v>2121.6</v>
      </c>
    </row>
    <row r="4940" spans="1:8" ht="12.4" customHeight="1" outlineLevel="2">
      <c r="A4940" s="19">
        <v>4671323</v>
      </c>
      <c r="B4940" s="68" t="s">
        <v>4888</v>
      </c>
      <c r="C4940" s="53">
        <v>91.6</v>
      </c>
      <c r="D4940" s="38" t="s">
        <v>391</v>
      </c>
      <c r="E4940" s="13">
        <f>C4940*$H$4</f>
        <v>4671.5999999999995</v>
      </c>
      <c r="F4940" s="14">
        <f t="shared" si="422"/>
        <v>0</v>
      </c>
      <c r="G4940" s="13">
        <f t="shared" si="421"/>
        <v>3893</v>
      </c>
      <c r="H4940" s="13">
        <f t="shared" si="423"/>
        <v>4671.5999999999995</v>
      </c>
    </row>
    <row r="4941" spans="1:8" ht="12.4" customHeight="1" outlineLevel="2">
      <c r="A4941" s="19">
        <v>4671324</v>
      </c>
      <c r="B4941" s="68" t="s">
        <v>4889</v>
      </c>
      <c r="C4941" s="53">
        <v>96.5</v>
      </c>
      <c r="D4941" s="38" t="s">
        <v>391</v>
      </c>
      <c r="E4941" s="13">
        <f>C4941*$H$4</f>
        <v>4921.5</v>
      </c>
      <c r="F4941" s="14">
        <f t="shared" si="422"/>
        <v>0</v>
      </c>
      <c r="G4941" s="13">
        <f t="shared" si="421"/>
        <v>4101.25</v>
      </c>
      <c r="H4941" s="13">
        <f t="shared" si="423"/>
        <v>4921.5</v>
      </c>
    </row>
    <row r="4942" spans="1:8" ht="12.4" customHeight="1" outlineLevel="2">
      <c r="A4942" s="19">
        <v>4671170</v>
      </c>
      <c r="B4942" s="68" t="s">
        <v>4890</v>
      </c>
      <c r="C4942" s="53">
        <v>94.5</v>
      </c>
      <c r="D4942" s="38" t="s">
        <v>390</v>
      </c>
      <c r="E4942" s="13">
        <f>C4942*$H$4</f>
        <v>4819.5</v>
      </c>
      <c r="F4942" s="14">
        <f t="shared" si="422"/>
        <v>0</v>
      </c>
      <c r="G4942" s="13">
        <f t="shared" ref="G4942:G5005" si="425">ROUND(H4942/1.2,2)</f>
        <v>4016.25</v>
      </c>
      <c r="H4942" s="13">
        <f t="shared" si="423"/>
        <v>4819.5</v>
      </c>
    </row>
    <row r="4943" spans="1:8" ht="12.4" customHeight="1" outlineLevel="2">
      <c r="A4943" s="19">
        <v>4671171</v>
      </c>
      <c r="B4943" s="68" t="s">
        <v>4891</v>
      </c>
      <c r="C4943" s="53">
        <v>97.6</v>
      </c>
      <c r="D4943" s="38" t="s">
        <v>391</v>
      </c>
      <c r="E4943" s="13">
        <f>C4943*$H$4</f>
        <v>4977.5999999999995</v>
      </c>
      <c r="F4943" s="14">
        <f t="shared" si="422"/>
        <v>0</v>
      </c>
      <c r="G4943" s="13">
        <f t="shared" si="425"/>
        <v>4148</v>
      </c>
      <c r="H4943" s="13">
        <f t="shared" si="423"/>
        <v>4977.5999999999995</v>
      </c>
    </row>
    <row r="4944" spans="1:8" ht="12.4" customHeight="1" outlineLevel="2">
      <c r="A4944" s="19">
        <v>4671343</v>
      </c>
      <c r="B4944" s="68" t="s">
        <v>4892</v>
      </c>
      <c r="C4944" s="53">
        <v>93</v>
      </c>
      <c r="D4944" s="38" t="s">
        <v>391</v>
      </c>
      <c r="E4944" s="13">
        <f>C4944*$H$4</f>
        <v>4743</v>
      </c>
      <c r="F4944" s="14">
        <f t="shared" si="422"/>
        <v>0</v>
      </c>
      <c r="G4944" s="13">
        <f t="shared" si="425"/>
        <v>3952.5</v>
      </c>
      <c r="H4944" s="13">
        <f t="shared" si="423"/>
        <v>4743</v>
      </c>
    </row>
    <row r="4945" spans="1:8" ht="12.4" customHeight="1" outlineLevel="2">
      <c r="A4945" s="19">
        <v>4671344</v>
      </c>
      <c r="B4945" s="68" t="s">
        <v>4893</v>
      </c>
      <c r="C4945" s="53">
        <v>102</v>
      </c>
      <c r="D4945" s="38" t="s">
        <v>391</v>
      </c>
      <c r="E4945" s="13">
        <f>C4945*$H$4</f>
        <v>5202</v>
      </c>
      <c r="F4945" s="14">
        <f t="shared" si="422"/>
        <v>0</v>
      </c>
      <c r="G4945" s="13">
        <f t="shared" si="425"/>
        <v>4335</v>
      </c>
      <c r="H4945" s="13">
        <f t="shared" si="423"/>
        <v>5202</v>
      </c>
    </row>
    <row r="4946" spans="1:8" ht="12.4" customHeight="1" outlineLevel="2">
      <c r="A4946" s="19">
        <v>4671199</v>
      </c>
      <c r="B4946" s="68" t="s">
        <v>4894</v>
      </c>
      <c r="C4946" s="53">
        <v>98.3</v>
      </c>
      <c r="D4946" s="38" t="s">
        <v>390</v>
      </c>
      <c r="E4946" s="13">
        <f>C4946*$H$4</f>
        <v>5013.3</v>
      </c>
      <c r="F4946" s="14">
        <f t="shared" si="422"/>
        <v>0</v>
      </c>
      <c r="G4946" s="13">
        <f t="shared" si="425"/>
        <v>4177.75</v>
      </c>
      <c r="H4946" s="13">
        <f t="shared" si="423"/>
        <v>5013.3</v>
      </c>
    </row>
    <row r="4947" spans="1:8" ht="12.4" customHeight="1" outlineLevel="2">
      <c r="A4947" s="19">
        <v>4671200</v>
      </c>
      <c r="B4947" s="68" t="s">
        <v>4895</v>
      </c>
      <c r="C4947" s="53">
        <v>101</v>
      </c>
      <c r="D4947" s="38" t="s">
        <v>391</v>
      </c>
      <c r="E4947" s="13">
        <f>C4947*$H$4</f>
        <v>5151</v>
      </c>
      <c r="F4947" s="14">
        <f t="shared" si="422"/>
        <v>0</v>
      </c>
      <c r="G4947" s="13">
        <f t="shared" si="425"/>
        <v>4292.5</v>
      </c>
      <c r="H4947" s="13">
        <f t="shared" si="423"/>
        <v>5151</v>
      </c>
    </row>
    <row r="4948" spans="1:8" ht="12.4" customHeight="1" outlineLevel="2">
      <c r="A4948" s="19">
        <v>4671447</v>
      </c>
      <c r="B4948" s="68" t="s">
        <v>4896</v>
      </c>
      <c r="C4948" s="53">
        <v>136</v>
      </c>
      <c r="D4948" s="38" t="s">
        <v>390</v>
      </c>
      <c r="E4948" s="13">
        <f>C4948*$H$4</f>
        <v>6936</v>
      </c>
      <c r="F4948" s="14">
        <f t="shared" ref="F4948:F4979" si="426">$F$4450</f>
        <v>0</v>
      </c>
      <c r="G4948" s="13">
        <f t="shared" si="425"/>
        <v>5780</v>
      </c>
      <c r="H4948" s="13">
        <f t="shared" ref="H4948:H4979" si="427">E4948-E4948*F4948</f>
        <v>6936</v>
      </c>
    </row>
    <row r="4949" spans="1:8" ht="12.4" customHeight="1" outlineLevel="2">
      <c r="A4949" s="19">
        <v>4671448</v>
      </c>
      <c r="B4949" s="68" t="s">
        <v>4897</v>
      </c>
      <c r="C4949" s="53">
        <v>145</v>
      </c>
      <c r="D4949" s="38" t="s">
        <v>391</v>
      </c>
      <c r="E4949" s="13">
        <f>C4949*$H$4</f>
        <v>7395</v>
      </c>
      <c r="F4949" s="14">
        <f t="shared" si="426"/>
        <v>0</v>
      </c>
      <c r="G4949" s="13">
        <f t="shared" si="425"/>
        <v>6162.5</v>
      </c>
      <c r="H4949" s="13">
        <f t="shared" si="427"/>
        <v>7395</v>
      </c>
    </row>
    <row r="4950" spans="1:8" ht="12.4" customHeight="1" outlineLevel="2">
      <c r="A4950" s="19">
        <v>4671231</v>
      </c>
      <c r="B4950" s="68" t="s">
        <v>4898</v>
      </c>
      <c r="C4950" s="53">
        <v>138</v>
      </c>
      <c r="D4950" s="38" t="s">
        <v>390</v>
      </c>
      <c r="E4950" s="13">
        <f>C4950*$H$4</f>
        <v>7038</v>
      </c>
      <c r="F4950" s="14">
        <f t="shared" si="426"/>
        <v>0</v>
      </c>
      <c r="G4950" s="13">
        <f t="shared" si="425"/>
        <v>5865</v>
      </c>
      <c r="H4950" s="13">
        <f t="shared" si="427"/>
        <v>7038</v>
      </c>
    </row>
    <row r="4951" spans="1:8" ht="12.4" customHeight="1" outlineLevel="2">
      <c r="A4951" s="19">
        <v>4671232</v>
      </c>
      <c r="B4951" s="68" t="s">
        <v>4899</v>
      </c>
      <c r="C4951" s="53">
        <v>143</v>
      </c>
      <c r="D4951" s="38" t="s">
        <v>391</v>
      </c>
      <c r="E4951" s="13">
        <f>C4951*$H$4</f>
        <v>7293</v>
      </c>
      <c r="F4951" s="14">
        <f t="shared" si="426"/>
        <v>0</v>
      </c>
      <c r="G4951" s="13">
        <f t="shared" si="425"/>
        <v>6077.5</v>
      </c>
      <c r="H4951" s="13">
        <f t="shared" si="427"/>
        <v>7293</v>
      </c>
    </row>
    <row r="4952" spans="1:8" ht="12.4" customHeight="1" outlineLevel="2">
      <c r="A4952" s="19">
        <v>4672332</v>
      </c>
      <c r="B4952" s="68" t="s">
        <v>4900</v>
      </c>
      <c r="C4952" s="53">
        <v>182</v>
      </c>
      <c r="D4952" s="38" t="s">
        <v>391</v>
      </c>
      <c r="E4952" s="13">
        <f>C4952*$H$4</f>
        <v>9282</v>
      </c>
      <c r="F4952" s="14">
        <f t="shared" si="426"/>
        <v>0</v>
      </c>
      <c r="G4952" s="13">
        <f t="shared" si="425"/>
        <v>7735</v>
      </c>
      <c r="H4952" s="13">
        <f t="shared" si="427"/>
        <v>9282</v>
      </c>
    </row>
    <row r="4953" spans="1:8" ht="12.4" customHeight="1" outlineLevel="2">
      <c r="A4953" s="19">
        <v>4672331</v>
      </c>
      <c r="B4953" s="68" t="s">
        <v>4901</v>
      </c>
      <c r="C4953" s="53">
        <v>171</v>
      </c>
      <c r="D4953" s="38" t="s">
        <v>390</v>
      </c>
      <c r="E4953" s="13">
        <f>C4953*$H$4</f>
        <v>8721</v>
      </c>
      <c r="F4953" s="14">
        <f t="shared" si="426"/>
        <v>0</v>
      </c>
      <c r="G4953" s="13">
        <f t="shared" si="425"/>
        <v>7267.5</v>
      </c>
      <c r="H4953" s="13">
        <f t="shared" si="427"/>
        <v>8721</v>
      </c>
    </row>
    <row r="4954" spans="1:8" ht="12.4" customHeight="1" outlineLevel="2">
      <c r="A4954" s="19">
        <v>4672358</v>
      </c>
      <c r="B4954" s="68" t="s">
        <v>4902</v>
      </c>
      <c r="C4954" s="53">
        <v>198</v>
      </c>
      <c r="D4954" s="38" t="s">
        <v>391</v>
      </c>
      <c r="E4954" s="13">
        <f>C4954*$H$4</f>
        <v>10098</v>
      </c>
      <c r="F4954" s="14">
        <f t="shared" si="426"/>
        <v>0</v>
      </c>
      <c r="G4954" s="13">
        <f t="shared" si="425"/>
        <v>8415</v>
      </c>
      <c r="H4954" s="13">
        <f t="shared" si="427"/>
        <v>10098</v>
      </c>
    </row>
    <row r="4955" spans="1:8" ht="12.4" customHeight="1" outlineLevel="2">
      <c r="A4955" s="19">
        <v>4672357</v>
      </c>
      <c r="B4955" s="68" t="s">
        <v>4903</v>
      </c>
      <c r="C4955" s="53">
        <v>189</v>
      </c>
      <c r="D4955" s="38" t="s">
        <v>390</v>
      </c>
      <c r="E4955" s="13">
        <f>C4955*$H$4</f>
        <v>9639</v>
      </c>
      <c r="F4955" s="14">
        <f t="shared" si="426"/>
        <v>0</v>
      </c>
      <c r="G4955" s="13">
        <f t="shared" si="425"/>
        <v>8032.5</v>
      </c>
      <c r="H4955" s="13">
        <f t="shared" si="427"/>
        <v>9639</v>
      </c>
    </row>
    <row r="4956" spans="1:8" ht="12.4" customHeight="1" outlineLevel="2">
      <c r="A4956" s="19">
        <v>4671321</v>
      </c>
      <c r="B4956" s="68" t="s">
        <v>4904</v>
      </c>
      <c r="C4956" s="53">
        <v>72.2</v>
      </c>
      <c r="D4956" s="38" t="s">
        <v>391</v>
      </c>
      <c r="E4956" s="13">
        <f>C4956*$H$4</f>
        <v>3682.2000000000003</v>
      </c>
      <c r="F4956" s="14">
        <f t="shared" si="426"/>
        <v>0</v>
      </c>
      <c r="G4956" s="13">
        <f t="shared" si="425"/>
        <v>3068.5</v>
      </c>
      <c r="H4956" s="13">
        <f t="shared" si="427"/>
        <v>3682.2000000000003</v>
      </c>
    </row>
    <row r="4957" spans="1:8" ht="12.4" customHeight="1" outlineLevel="2">
      <c r="A4957" s="19">
        <v>4671322</v>
      </c>
      <c r="B4957" s="68" t="s">
        <v>4905</v>
      </c>
      <c r="C4957" s="53">
        <v>94.1</v>
      </c>
      <c r="D4957" s="38" t="s">
        <v>391</v>
      </c>
      <c r="E4957" s="13">
        <f>C4957*$H$4</f>
        <v>4799.0999999999995</v>
      </c>
      <c r="F4957" s="14">
        <f t="shared" si="426"/>
        <v>0</v>
      </c>
      <c r="G4957" s="13">
        <f t="shared" si="425"/>
        <v>3999.25</v>
      </c>
      <c r="H4957" s="13">
        <f t="shared" si="427"/>
        <v>4799.0999999999995</v>
      </c>
    </row>
    <row r="4958" spans="1:8" ht="12.4" customHeight="1" outlineLevel="2">
      <c r="A4958" s="19">
        <v>4671168</v>
      </c>
      <c r="B4958" s="68" t="s">
        <v>4906</v>
      </c>
      <c r="C4958" s="53">
        <v>67.400000000000006</v>
      </c>
      <c r="D4958" s="38" t="s">
        <v>391</v>
      </c>
      <c r="E4958" s="13">
        <f>C4958*$H$4</f>
        <v>3437.4</v>
      </c>
      <c r="F4958" s="14">
        <f t="shared" si="426"/>
        <v>0</v>
      </c>
      <c r="G4958" s="13">
        <f t="shared" si="425"/>
        <v>2864.5</v>
      </c>
      <c r="H4958" s="13">
        <f t="shared" si="427"/>
        <v>3437.4</v>
      </c>
    </row>
    <row r="4959" spans="1:8" ht="12.4" customHeight="1" outlineLevel="2">
      <c r="A4959" s="19">
        <v>4671169</v>
      </c>
      <c r="B4959" s="68" t="s">
        <v>4907</v>
      </c>
      <c r="C4959" s="53">
        <v>85.5</v>
      </c>
      <c r="D4959" s="38" t="s">
        <v>391</v>
      </c>
      <c r="E4959" s="13">
        <f>C4959*$H$4</f>
        <v>4360.5</v>
      </c>
      <c r="F4959" s="14">
        <f t="shared" si="426"/>
        <v>0</v>
      </c>
      <c r="G4959" s="13">
        <f t="shared" si="425"/>
        <v>3633.75</v>
      </c>
      <c r="H4959" s="13">
        <f t="shared" si="427"/>
        <v>4360.5</v>
      </c>
    </row>
    <row r="4960" spans="1:8" ht="12.4" customHeight="1" outlineLevel="2">
      <c r="A4960" s="19">
        <v>4671341</v>
      </c>
      <c r="B4960" s="68" t="s">
        <v>4908</v>
      </c>
      <c r="C4960" s="53">
        <v>126</v>
      </c>
      <c r="D4960" s="38" t="s">
        <v>391</v>
      </c>
      <c r="E4960" s="13">
        <f>C4960*$H$4</f>
        <v>6426</v>
      </c>
      <c r="F4960" s="14">
        <f t="shared" si="426"/>
        <v>0</v>
      </c>
      <c r="G4960" s="13">
        <f t="shared" si="425"/>
        <v>5355</v>
      </c>
      <c r="H4960" s="13">
        <f t="shared" si="427"/>
        <v>6426</v>
      </c>
    </row>
    <row r="4961" spans="1:8" ht="12.4" customHeight="1" outlineLevel="2">
      <c r="A4961" s="19">
        <v>4671342</v>
      </c>
      <c r="B4961" s="68" t="s">
        <v>4909</v>
      </c>
      <c r="C4961" s="53">
        <v>131</v>
      </c>
      <c r="D4961" s="38" t="s">
        <v>391</v>
      </c>
      <c r="E4961" s="13">
        <f>C4961*$H$4</f>
        <v>6681</v>
      </c>
      <c r="F4961" s="14">
        <f t="shared" si="426"/>
        <v>0</v>
      </c>
      <c r="G4961" s="13">
        <f t="shared" si="425"/>
        <v>5567.5</v>
      </c>
      <c r="H4961" s="13">
        <f t="shared" si="427"/>
        <v>6681</v>
      </c>
    </row>
    <row r="4962" spans="1:8" ht="12.4" customHeight="1" outlineLevel="2">
      <c r="A4962" s="19">
        <v>4671197</v>
      </c>
      <c r="B4962" s="68" t="s">
        <v>4910</v>
      </c>
      <c r="C4962" s="53">
        <v>104</v>
      </c>
      <c r="D4962" s="38" t="s">
        <v>391</v>
      </c>
      <c r="E4962" s="13">
        <f>C4962*$H$4</f>
        <v>5304</v>
      </c>
      <c r="F4962" s="14">
        <f t="shared" si="426"/>
        <v>0</v>
      </c>
      <c r="G4962" s="13">
        <f t="shared" si="425"/>
        <v>4420</v>
      </c>
      <c r="H4962" s="13">
        <f t="shared" si="427"/>
        <v>5304</v>
      </c>
    </row>
    <row r="4963" spans="1:8" ht="12.4" customHeight="1" outlineLevel="2">
      <c r="A4963" s="19">
        <v>4671198</v>
      </c>
      <c r="B4963" s="68" t="s">
        <v>4911</v>
      </c>
      <c r="C4963" s="53">
        <v>121</v>
      </c>
      <c r="D4963" s="38" t="s">
        <v>391</v>
      </c>
      <c r="E4963" s="13">
        <f>C4963*$H$4</f>
        <v>6171</v>
      </c>
      <c r="F4963" s="14">
        <f t="shared" si="426"/>
        <v>0</v>
      </c>
      <c r="G4963" s="13">
        <f t="shared" si="425"/>
        <v>5142.5</v>
      </c>
      <c r="H4963" s="13">
        <f t="shared" si="427"/>
        <v>6171</v>
      </c>
    </row>
    <row r="4964" spans="1:8" ht="12.4" customHeight="1" outlineLevel="2">
      <c r="A4964" s="19">
        <v>4671445</v>
      </c>
      <c r="B4964" s="68" t="s">
        <v>4912</v>
      </c>
      <c r="C4964" s="53">
        <v>131</v>
      </c>
      <c r="D4964" s="38" t="s">
        <v>391</v>
      </c>
      <c r="E4964" s="13">
        <f>C4964*$H$4</f>
        <v>6681</v>
      </c>
      <c r="F4964" s="14">
        <f t="shared" si="426"/>
        <v>0</v>
      </c>
      <c r="G4964" s="13">
        <f t="shared" si="425"/>
        <v>5567.5</v>
      </c>
      <c r="H4964" s="13">
        <f t="shared" si="427"/>
        <v>6681</v>
      </c>
    </row>
    <row r="4965" spans="1:8" ht="12.4" customHeight="1" outlineLevel="2">
      <c r="A4965" s="19">
        <v>4671446</v>
      </c>
      <c r="B4965" s="68" t="s">
        <v>4913</v>
      </c>
      <c r="C4965" s="53">
        <v>159</v>
      </c>
      <c r="D4965" s="38" t="s">
        <v>391</v>
      </c>
      <c r="E4965" s="13">
        <f>C4965*$H$4</f>
        <v>8109</v>
      </c>
      <c r="F4965" s="14">
        <f t="shared" si="426"/>
        <v>0</v>
      </c>
      <c r="G4965" s="13">
        <f t="shared" si="425"/>
        <v>6757.5</v>
      </c>
      <c r="H4965" s="13">
        <f t="shared" si="427"/>
        <v>8109</v>
      </c>
    </row>
    <row r="4966" spans="1:8" ht="12.4" customHeight="1" outlineLevel="2">
      <c r="A4966" s="19">
        <v>4671229</v>
      </c>
      <c r="B4966" s="68" t="s">
        <v>4914</v>
      </c>
      <c r="C4966" s="53">
        <v>122</v>
      </c>
      <c r="D4966" s="38" t="s">
        <v>391</v>
      </c>
      <c r="E4966" s="13">
        <f>C4966*$H$4</f>
        <v>6222</v>
      </c>
      <c r="F4966" s="14">
        <f t="shared" si="426"/>
        <v>0</v>
      </c>
      <c r="G4966" s="13">
        <f t="shared" si="425"/>
        <v>5185</v>
      </c>
      <c r="H4966" s="13">
        <f t="shared" si="427"/>
        <v>6222</v>
      </c>
    </row>
    <row r="4967" spans="1:8" ht="12.4" customHeight="1" outlineLevel="2">
      <c r="A4967" s="19">
        <v>4671230</v>
      </c>
      <c r="B4967" s="68" t="s">
        <v>4915</v>
      </c>
      <c r="C4967" s="53">
        <v>129</v>
      </c>
      <c r="D4967" s="38" t="s">
        <v>391</v>
      </c>
      <c r="E4967" s="13">
        <f>C4967*$H$4</f>
        <v>6579</v>
      </c>
      <c r="F4967" s="14">
        <f t="shared" si="426"/>
        <v>0</v>
      </c>
      <c r="G4967" s="13">
        <f t="shared" si="425"/>
        <v>5482.5</v>
      </c>
      <c r="H4967" s="13">
        <f t="shared" si="427"/>
        <v>6579</v>
      </c>
    </row>
    <row r="4968" spans="1:8" ht="12.4" customHeight="1" outlineLevel="2">
      <c r="A4968" s="19">
        <v>4672329</v>
      </c>
      <c r="B4968" s="68" t="s">
        <v>4916</v>
      </c>
      <c r="C4968" s="53">
        <v>179</v>
      </c>
      <c r="D4968" s="38" t="s">
        <v>391</v>
      </c>
      <c r="E4968" s="13">
        <f>C4968*$H$4</f>
        <v>9129</v>
      </c>
      <c r="F4968" s="14">
        <f t="shared" si="426"/>
        <v>0</v>
      </c>
      <c r="G4968" s="13">
        <f t="shared" si="425"/>
        <v>7607.5</v>
      </c>
      <c r="H4968" s="13">
        <f t="shared" si="427"/>
        <v>9129</v>
      </c>
    </row>
    <row r="4969" spans="1:8" ht="12.4" customHeight="1" outlineLevel="2">
      <c r="A4969" s="19">
        <v>4672330</v>
      </c>
      <c r="B4969" s="68" t="s">
        <v>4917</v>
      </c>
      <c r="C4969" s="53">
        <v>231</v>
      </c>
      <c r="D4969" s="38" t="s">
        <v>391</v>
      </c>
      <c r="E4969" s="13">
        <f>C4969*$H$4</f>
        <v>11781</v>
      </c>
      <c r="F4969" s="14">
        <f t="shared" si="426"/>
        <v>0</v>
      </c>
      <c r="G4969" s="13">
        <f t="shared" si="425"/>
        <v>9817.5</v>
      </c>
      <c r="H4969" s="13">
        <f t="shared" si="427"/>
        <v>11781</v>
      </c>
    </row>
    <row r="4970" spans="1:8" ht="12.4" customHeight="1" outlineLevel="2">
      <c r="A4970" s="19">
        <v>4672327</v>
      </c>
      <c r="B4970" s="68" t="s">
        <v>4918</v>
      </c>
      <c r="C4970" s="53">
        <v>151</v>
      </c>
      <c r="D4970" s="38" t="s">
        <v>391</v>
      </c>
      <c r="E4970" s="13">
        <f>C4970*$H$4</f>
        <v>7701</v>
      </c>
      <c r="F4970" s="14">
        <f t="shared" si="426"/>
        <v>0</v>
      </c>
      <c r="G4970" s="13">
        <f t="shared" si="425"/>
        <v>6417.5</v>
      </c>
      <c r="H4970" s="13">
        <f t="shared" si="427"/>
        <v>7701</v>
      </c>
    </row>
    <row r="4971" spans="1:8" ht="12.4" customHeight="1" outlineLevel="2">
      <c r="A4971" s="19">
        <v>4672328</v>
      </c>
      <c r="B4971" s="68" t="s">
        <v>4919</v>
      </c>
      <c r="C4971" s="53">
        <v>208</v>
      </c>
      <c r="D4971" s="38" t="s">
        <v>391</v>
      </c>
      <c r="E4971" s="13">
        <f>C4971*$H$4</f>
        <v>10608</v>
      </c>
      <c r="F4971" s="14">
        <f t="shared" si="426"/>
        <v>0</v>
      </c>
      <c r="G4971" s="13">
        <f t="shared" si="425"/>
        <v>8840</v>
      </c>
      <c r="H4971" s="13">
        <f t="shared" si="427"/>
        <v>10608</v>
      </c>
    </row>
    <row r="4972" spans="1:8" ht="12.4" customHeight="1" outlineLevel="2">
      <c r="A4972" s="19">
        <v>4672355</v>
      </c>
      <c r="B4972" s="68" t="s">
        <v>4920</v>
      </c>
      <c r="C4972" s="53">
        <v>213</v>
      </c>
      <c r="D4972" s="38" t="s">
        <v>391</v>
      </c>
      <c r="E4972" s="13">
        <f>C4972*$H$4</f>
        <v>10863</v>
      </c>
      <c r="F4972" s="14">
        <f t="shared" si="426"/>
        <v>0</v>
      </c>
      <c r="G4972" s="13">
        <f t="shared" si="425"/>
        <v>9052.5</v>
      </c>
      <c r="H4972" s="13">
        <f t="shared" si="427"/>
        <v>10863</v>
      </c>
    </row>
    <row r="4973" spans="1:8" ht="12.4" customHeight="1" outlineLevel="2">
      <c r="A4973" s="19">
        <v>4672356</v>
      </c>
      <c r="B4973" s="68" t="s">
        <v>4921</v>
      </c>
      <c r="C4973" s="53">
        <v>267</v>
      </c>
      <c r="D4973" s="38" t="s">
        <v>391</v>
      </c>
      <c r="E4973" s="13">
        <f>C4973*$H$4</f>
        <v>13617</v>
      </c>
      <c r="F4973" s="14">
        <f t="shared" si="426"/>
        <v>0</v>
      </c>
      <c r="G4973" s="13">
        <f t="shared" si="425"/>
        <v>11347.5</v>
      </c>
      <c r="H4973" s="13">
        <f t="shared" si="427"/>
        <v>13617</v>
      </c>
    </row>
    <row r="4974" spans="1:8" ht="12.4" customHeight="1" outlineLevel="2">
      <c r="A4974" s="19">
        <v>4672353</v>
      </c>
      <c r="B4974" s="68" t="s">
        <v>4922</v>
      </c>
      <c r="C4974" s="53">
        <v>184</v>
      </c>
      <c r="D4974" s="38" t="s">
        <v>391</v>
      </c>
      <c r="E4974" s="13">
        <f>C4974*$H$4</f>
        <v>9384</v>
      </c>
      <c r="F4974" s="14">
        <f t="shared" si="426"/>
        <v>0</v>
      </c>
      <c r="G4974" s="13">
        <f t="shared" si="425"/>
        <v>7820</v>
      </c>
      <c r="H4974" s="13">
        <f t="shared" si="427"/>
        <v>9384</v>
      </c>
    </row>
    <row r="4975" spans="1:8" ht="12.4" customHeight="1" outlineLevel="2">
      <c r="A4975" s="19">
        <v>4672354</v>
      </c>
      <c r="B4975" s="68" t="s">
        <v>4923</v>
      </c>
      <c r="C4975" s="53">
        <v>242</v>
      </c>
      <c r="D4975" s="38" t="s">
        <v>391</v>
      </c>
      <c r="E4975" s="13">
        <f>C4975*$H$4</f>
        <v>12342</v>
      </c>
      <c r="F4975" s="14">
        <f t="shared" si="426"/>
        <v>0</v>
      </c>
      <c r="G4975" s="13">
        <f t="shared" si="425"/>
        <v>10285</v>
      </c>
      <c r="H4975" s="13">
        <f t="shared" si="427"/>
        <v>12342</v>
      </c>
    </row>
    <row r="4976" spans="1:8" ht="12.4" customHeight="1" outlineLevel="2">
      <c r="A4976" s="19">
        <v>4672319</v>
      </c>
      <c r="B4976" s="68" t="s">
        <v>4924</v>
      </c>
      <c r="C4976" s="53">
        <v>27.3</v>
      </c>
      <c r="D4976" s="38" t="s">
        <v>390</v>
      </c>
      <c r="E4976" s="13">
        <f>C4976*$H$4</f>
        <v>1392.3</v>
      </c>
      <c r="F4976" s="14">
        <f t="shared" si="426"/>
        <v>0</v>
      </c>
      <c r="G4976" s="13">
        <f t="shared" si="425"/>
        <v>1160.25</v>
      </c>
      <c r="H4976" s="13">
        <f t="shared" si="427"/>
        <v>1392.3</v>
      </c>
    </row>
    <row r="4977" spans="1:8" ht="12.4" customHeight="1" outlineLevel="2">
      <c r="A4977" s="19">
        <v>4671605</v>
      </c>
      <c r="B4977" s="68" t="s">
        <v>4925</v>
      </c>
      <c r="C4977" s="53">
        <v>260</v>
      </c>
      <c r="D4977" s="38" t="s">
        <v>391</v>
      </c>
      <c r="E4977" s="13">
        <f>C4977*$H$4</f>
        <v>13260</v>
      </c>
      <c r="F4977" s="14">
        <f t="shared" si="426"/>
        <v>0</v>
      </c>
      <c r="G4977" s="13">
        <f t="shared" si="425"/>
        <v>11050</v>
      </c>
      <c r="H4977" s="13">
        <f t="shared" si="427"/>
        <v>13260</v>
      </c>
    </row>
    <row r="4978" spans="1:8" ht="12.4" customHeight="1" outlineLevel="2">
      <c r="A4978" s="19">
        <v>4671604</v>
      </c>
      <c r="B4978" s="68" t="s">
        <v>4926</v>
      </c>
      <c r="C4978" s="53">
        <v>260</v>
      </c>
      <c r="D4978" s="38" t="s">
        <v>391</v>
      </c>
      <c r="E4978" s="13">
        <f>C4978*$H$4</f>
        <v>13260</v>
      </c>
      <c r="F4978" s="14">
        <f t="shared" si="426"/>
        <v>0</v>
      </c>
      <c r="G4978" s="13">
        <f t="shared" si="425"/>
        <v>11050</v>
      </c>
      <c r="H4978" s="13">
        <f t="shared" si="427"/>
        <v>13260</v>
      </c>
    </row>
    <row r="4979" spans="1:8" ht="12.4" customHeight="1" outlineLevel="2">
      <c r="A4979" s="19">
        <v>4671603</v>
      </c>
      <c r="B4979" s="68" t="s">
        <v>4927</v>
      </c>
      <c r="C4979" s="53">
        <v>237</v>
      </c>
      <c r="D4979" s="38" t="s">
        <v>391</v>
      </c>
      <c r="E4979" s="13">
        <f>C4979*$H$4</f>
        <v>12087</v>
      </c>
      <c r="F4979" s="14">
        <f t="shared" si="426"/>
        <v>0</v>
      </c>
      <c r="G4979" s="13">
        <f t="shared" si="425"/>
        <v>10072.5</v>
      </c>
      <c r="H4979" s="13">
        <f t="shared" si="427"/>
        <v>12087</v>
      </c>
    </row>
    <row r="4980" spans="1:8" ht="12.4" customHeight="1" outlineLevel="2">
      <c r="A4980" s="19">
        <v>4671602</v>
      </c>
      <c r="B4980" s="68" t="s">
        <v>4928</v>
      </c>
      <c r="C4980" s="53">
        <v>176</v>
      </c>
      <c r="D4980" s="38" t="s">
        <v>391</v>
      </c>
      <c r="E4980" s="13">
        <f>C4980*$H$4</f>
        <v>8976</v>
      </c>
      <c r="F4980" s="14">
        <f t="shared" ref="F4980:F5019" si="428">$F$4450</f>
        <v>0</v>
      </c>
      <c r="G4980" s="13">
        <f t="shared" si="425"/>
        <v>7480</v>
      </c>
      <c r="H4980" s="13">
        <f t="shared" ref="H4980:H5019" si="429">E4980-E4980*F4980</f>
        <v>8976</v>
      </c>
    </row>
    <row r="4981" spans="1:8" ht="12.4" customHeight="1" outlineLevel="2">
      <c r="A4981" s="19">
        <v>4671601</v>
      </c>
      <c r="B4981" s="68" t="s">
        <v>4929</v>
      </c>
      <c r="C4981" s="53">
        <v>160</v>
      </c>
      <c r="D4981" s="38" t="s">
        <v>391</v>
      </c>
      <c r="E4981" s="13">
        <f>C4981*$H$4</f>
        <v>8160</v>
      </c>
      <c r="F4981" s="14">
        <f t="shared" si="428"/>
        <v>0</v>
      </c>
      <c r="G4981" s="13">
        <f t="shared" si="425"/>
        <v>6800</v>
      </c>
      <c r="H4981" s="13">
        <f t="shared" si="429"/>
        <v>8160</v>
      </c>
    </row>
    <row r="4982" spans="1:8" ht="12.4" customHeight="1" outlineLevel="2">
      <c r="A4982" s="19">
        <v>4671607</v>
      </c>
      <c r="B4982" s="68" t="s">
        <v>4930</v>
      </c>
      <c r="C4982" s="53">
        <v>345</v>
      </c>
      <c r="D4982" s="38" t="s">
        <v>391</v>
      </c>
      <c r="E4982" s="13">
        <f>C4982*$H$4</f>
        <v>17595</v>
      </c>
      <c r="F4982" s="14">
        <f t="shared" si="428"/>
        <v>0</v>
      </c>
      <c r="G4982" s="13">
        <f t="shared" si="425"/>
        <v>14662.5</v>
      </c>
      <c r="H4982" s="13">
        <f t="shared" si="429"/>
        <v>17595</v>
      </c>
    </row>
    <row r="4983" spans="1:8" ht="12.4" customHeight="1" outlineLevel="2">
      <c r="A4983" s="19">
        <v>4671606</v>
      </c>
      <c r="B4983" s="68" t="s">
        <v>4931</v>
      </c>
      <c r="C4983" s="53">
        <v>314</v>
      </c>
      <c r="D4983" s="38" t="s">
        <v>391</v>
      </c>
      <c r="E4983" s="13">
        <f>C4983*$H$4</f>
        <v>16014</v>
      </c>
      <c r="F4983" s="14">
        <f t="shared" si="428"/>
        <v>0</v>
      </c>
      <c r="G4983" s="13">
        <f t="shared" si="425"/>
        <v>13345</v>
      </c>
      <c r="H4983" s="13">
        <f t="shared" si="429"/>
        <v>16014</v>
      </c>
    </row>
    <row r="4984" spans="1:8" ht="12.4" customHeight="1" outlineLevel="2">
      <c r="A4984" s="19">
        <v>4671609</v>
      </c>
      <c r="B4984" s="68" t="s">
        <v>4932</v>
      </c>
      <c r="C4984" s="53">
        <v>89</v>
      </c>
      <c r="D4984" s="38" t="s">
        <v>391</v>
      </c>
      <c r="E4984" s="13">
        <f>C4984*$H$4</f>
        <v>4539</v>
      </c>
      <c r="F4984" s="14">
        <f t="shared" si="428"/>
        <v>0</v>
      </c>
      <c r="G4984" s="13">
        <f t="shared" si="425"/>
        <v>3782.5</v>
      </c>
      <c r="H4984" s="13">
        <f t="shared" si="429"/>
        <v>4539</v>
      </c>
    </row>
    <row r="4985" spans="1:8" ht="12.4" customHeight="1" outlineLevel="2">
      <c r="A4985" s="19">
        <v>4671610</v>
      </c>
      <c r="B4985" s="68" t="s">
        <v>4933</v>
      </c>
      <c r="C4985" s="53">
        <v>93</v>
      </c>
      <c r="D4985" s="38" t="s">
        <v>391</v>
      </c>
      <c r="E4985" s="13">
        <f>C4985*$H$4</f>
        <v>4743</v>
      </c>
      <c r="F4985" s="14">
        <f t="shared" si="428"/>
        <v>0</v>
      </c>
      <c r="G4985" s="13">
        <f t="shared" si="425"/>
        <v>3952.5</v>
      </c>
      <c r="H4985" s="13">
        <f t="shared" si="429"/>
        <v>4743</v>
      </c>
    </row>
    <row r="4986" spans="1:8" ht="12.4" customHeight="1" outlineLevel="2">
      <c r="A4986" s="19">
        <v>4671611</v>
      </c>
      <c r="B4986" s="68" t="s">
        <v>4934</v>
      </c>
      <c r="C4986" s="53">
        <v>114</v>
      </c>
      <c r="D4986" s="38" t="s">
        <v>391</v>
      </c>
      <c r="E4986" s="13">
        <f>C4986*$H$4</f>
        <v>5814</v>
      </c>
      <c r="F4986" s="14">
        <f t="shared" si="428"/>
        <v>0</v>
      </c>
      <c r="G4986" s="13">
        <f t="shared" si="425"/>
        <v>4845</v>
      </c>
      <c r="H4986" s="13">
        <f t="shared" si="429"/>
        <v>5814</v>
      </c>
    </row>
    <row r="4987" spans="1:8" ht="12.4" customHeight="1" outlineLevel="2">
      <c r="A4987" s="19">
        <v>4671612</v>
      </c>
      <c r="B4987" s="68" t="s">
        <v>4935</v>
      </c>
      <c r="C4987" s="53">
        <v>124.5</v>
      </c>
      <c r="D4987" s="38" t="s">
        <v>391</v>
      </c>
      <c r="E4987" s="13">
        <f>C4987*$H$4</f>
        <v>6349.5</v>
      </c>
      <c r="F4987" s="14">
        <f t="shared" si="428"/>
        <v>0</v>
      </c>
      <c r="G4987" s="13">
        <f t="shared" si="425"/>
        <v>5291.25</v>
      </c>
      <c r="H4987" s="13">
        <f t="shared" si="429"/>
        <v>6349.5</v>
      </c>
    </row>
    <row r="4988" spans="1:8" ht="12.4" customHeight="1" outlineLevel="2">
      <c r="A4988" s="19">
        <v>4671613</v>
      </c>
      <c r="B4988" s="68" t="s">
        <v>4936</v>
      </c>
      <c r="C4988" s="53">
        <v>343</v>
      </c>
      <c r="D4988" s="38" t="s">
        <v>391</v>
      </c>
      <c r="E4988" s="13">
        <f>C4988*$H$4</f>
        <v>17493</v>
      </c>
      <c r="F4988" s="14">
        <f t="shared" si="428"/>
        <v>0</v>
      </c>
      <c r="G4988" s="13">
        <f t="shared" si="425"/>
        <v>14577.5</v>
      </c>
      <c r="H4988" s="13">
        <f t="shared" si="429"/>
        <v>17493</v>
      </c>
    </row>
    <row r="4989" spans="1:8" ht="12.4" customHeight="1" outlineLevel="2">
      <c r="A4989" s="19">
        <v>4671614</v>
      </c>
      <c r="B4989" s="68" t="s">
        <v>4937</v>
      </c>
      <c r="C4989" s="53">
        <v>393.3</v>
      </c>
      <c r="D4989" s="38" t="s">
        <v>391</v>
      </c>
      <c r="E4989" s="13">
        <f>C4989*$H$4</f>
        <v>20058.3</v>
      </c>
      <c r="F4989" s="14">
        <f t="shared" si="428"/>
        <v>0</v>
      </c>
      <c r="G4989" s="13">
        <f t="shared" si="425"/>
        <v>16715.25</v>
      </c>
      <c r="H4989" s="13">
        <f t="shared" si="429"/>
        <v>20058.3</v>
      </c>
    </row>
    <row r="4990" spans="1:8" ht="12.4" customHeight="1" outlineLevel="2">
      <c r="A4990" s="19">
        <v>4671608</v>
      </c>
      <c r="B4990" s="68" t="s">
        <v>4938</v>
      </c>
      <c r="C4990" s="53">
        <v>85</v>
      </c>
      <c r="D4990" s="38" t="s">
        <v>391</v>
      </c>
      <c r="E4990" s="13">
        <f>C4990*$H$4</f>
        <v>4335</v>
      </c>
      <c r="F4990" s="14">
        <f t="shared" si="428"/>
        <v>0</v>
      </c>
      <c r="G4990" s="13">
        <f t="shared" si="425"/>
        <v>3612.5</v>
      </c>
      <c r="H4990" s="13">
        <f t="shared" si="429"/>
        <v>4335</v>
      </c>
    </row>
    <row r="4991" spans="1:8" ht="12.4" customHeight="1" outlineLevel="2">
      <c r="A4991" s="19">
        <v>4671161</v>
      </c>
      <c r="B4991" s="68" t="s">
        <v>4939</v>
      </c>
      <c r="C4991" s="53">
        <v>10.4</v>
      </c>
      <c r="D4991" s="38" t="s">
        <v>390</v>
      </c>
      <c r="E4991" s="13">
        <f>C4991*$H$4</f>
        <v>530.4</v>
      </c>
      <c r="F4991" s="14">
        <f t="shared" si="428"/>
        <v>0</v>
      </c>
      <c r="G4991" s="13">
        <f t="shared" si="425"/>
        <v>442</v>
      </c>
      <c r="H4991" s="13">
        <f t="shared" si="429"/>
        <v>530.4</v>
      </c>
    </row>
    <row r="4992" spans="1:8" ht="12.4" customHeight="1" outlineLevel="2">
      <c r="A4992" s="19">
        <v>4671191</v>
      </c>
      <c r="B4992" s="68" t="s">
        <v>4940</v>
      </c>
      <c r="C4992" s="53">
        <v>14.6</v>
      </c>
      <c r="D4992" s="38" t="s">
        <v>390</v>
      </c>
      <c r="E4992" s="13">
        <f>C4992*$H$4</f>
        <v>744.6</v>
      </c>
      <c r="F4992" s="14">
        <f t="shared" si="428"/>
        <v>0</v>
      </c>
      <c r="G4992" s="13">
        <f t="shared" si="425"/>
        <v>620.5</v>
      </c>
      <c r="H4992" s="13">
        <f t="shared" si="429"/>
        <v>744.6</v>
      </c>
    </row>
    <row r="4993" spans="1:8" ht="12.4" customHeight="1" outlineLevel="2">
      <c r="A4993" s="19">
        <v>4671221</v>
      </c>
      <c r="B4993" s="68" t="s">
        <v>4941</v>
      </c>
      <c r="C4993" s="53">
        <v>18.200000000000003</v>
      </c>
      <c r="D4993" s="38" t="s">
        <v>390</v>
      </c>
      <c r="E4993" s="13">
        <f>C4993*$H$4</f>
        <v>928.20000000000016</v>
      </c>
      <c r="F4993" s="14">
        <f t="shared" si="428"/>
        <v>0</v>
      </c>
      <c r="G4993" s="13">
        <f t="shared" si="425"/>
        <v>773.5</v>
      </c>
      <c r="H4993" s="13">
        <f t="shared" si="429"/>
        <v>928.20000000000016</v>
      </c>
    </row>
    <row r="4994" spans="1:8" ht="12.4" customHeight="1" outlineLevel="2">
      <c r="A4994" s="19">
        <v>4671223</v>
      </c>
      <c r="B4994" s="68" t="s">
        <v>4942</v>
      </c>
      <c r="C4994" s="53">
        <v>40.1</v>
      </c>
      <c r="D4994" s="38" t="s">
        <v>390</v>
      </c>
      <c r="E4994" s="13">
        <f>C4994*$H$4</f>
        <v>2045.1000000000001</v>
      </c>
      <c r="F4994" s="14">
        <f t="shared" si="428"/>
        <v>0</v>
      </c>
      <c r="G4994" s="13">
        <f t="shared" si="425"/>
        <v>1704.25</v>
      </c>
      <c r="H4994" s="13">
        <f t="shared" si="429"/>
        <v>2045.1000000000001</v>
      </c>
    </row>
    <row r="4995" spans="1:8" ht="12.4" customHeight="1" outlineLevel="2">
      <c r="A4995" s="19">
        <v>4671220</v>
      </c>
      <c r="B4995" s="68" t="s">
        <v>4943</v>
      </c>
      <c r="C4995" s="53">
        <v>40.200000000000003</v>
      </c>
      <c r="D4995" s="38" t="s">
        <v>390</v>
      </c>
      <c r="E4995" s="13">
        <f>C4995*$H$4</f>
        <v>2050.2000000000003</v>
      </c>
      <c r="F4995" s="14">
        <f t="shared" si="428"/>
        <v>0</v>
      </c>
      <c r="G4995" s="13">
        <f t="shared" si="425"/>
        <v>1708.5</v>
      </c>
      <c r="H4995" s="13">
        <f t="shared" si="429"/>
        <v>2050.2000000000003</v>
      </c>
    </row>
    <row r="4996" spans="1:8" ht="12.4" customHeight="1" outlineLevel="2">
      <c r="A4996" s="19">
        <v>4672320</v>
      </c>
      <c r="B4996" s="68" t="s">
        <v>4944</v>
      </c>
      <c r="C4996" s="53">
        <v>42.4</v>
      </c>
      <c r="D4996" s="38" t="s">
        <v>390</v>
      </c>
      <c r="E4996" s="13">
        <f>C4996*$H$4</f>
        <v>2162.4</v>
      </c>
      <c r="F4996" s="14">
        <f t="shared" si="428"/>
        <v>0</v>
      </c>
      <c r="G4996" s="13">
        <f t="shared" si="425"/>
        <v>1802</v>
      </c>
      <c r="H4996" s="13">
        <f t="shared" si="429"/>
        <v>2162.4</v>
      </c>
    </row>
    <row r="4997" spans="1:8" ht="12.4" customHeight="1" outlineLevel="2">
      <c r="A4997" s="19">
        <v>4672322</v>
      </c>
      <c r="B4997" s="68" t="s">
        <v>4945</v>
      </c>
      <c r="C4997" s="53">
        <v>43.800000000000004</v>
      </c>
      <c r="D4997" s="38" t="s">
        <v>390</v>
      </c>
      <c r="E4997" s="13">
        <f>C4997*$H$4</f>
        <v>2233.8000000000002</v>
      </c>
      <c r="F4997" s="14">
        <f t="shared" si="428"/>
        <v>0</v>
      </c>
      <c r="G4997" s="13">
        <f t="shared" si="425"/>
        <v>1861.5</v>
      </c>
      <c r="H4997" s="13">
        <f t="shared" si="429"/>
        <v>2233.8000000000002</v>
      </c>
    </row>
    <row r="4998" spans="1:8" ht="12.4" customHeight="1" outlineLevel="2">
      <c r="A4998" s="19">
        <v>4671162</v>
      </c>
      <c r="B4998" s="68" t="s">
        <v>10704</v>
      </c>
      <c r="C4998" s="53">
        <v>14.4</v>
      </c>
      <c r="D4998" s="38" t="s">
        <v>391</v>
      </c>
      <c r="E4998" s="13">
        <f>C4998*$H$4</f>
        <v>734.4</v>
      </c>
      <c r="F4998" s="14">
        <f t="shared" si="387"/>
        <v>0</v>
      </c>
      <c r="G4998" s="13">
        <f t="shared" si="425"/>
        <v>612</v>
      </c>
      <c r="H4998" s="13">
        <f t="shared" ref="H4998:H5005" si="430">E4998-E4998*F4998</f>
        <v>734.4</v>
      </c>
    </row>
    <row r="4999" spans="1:8" ht="12.4" customHeight="1" outlineLevel="2">
      <c r="A4999" s="19">
        <v>4671192</v>
      </c>
      <c r="B4999" s="68" t="s">
        <v>10705</v>
      </c>
      <c r="C4999" s="53">
        <v>17.700000000000003</v>
      </c>
      <c r="D4999" s="38" t="s">
        <v>391</v>
      </c>
      <c r="E4999" s="13">
        <f>C4999*$H$4</f>
        <v>902.70000000000016</v>
      </c>
      <c r="F4999" s="14">
        <f t="shared" si="387"/>
        <v>0</v>
      </c>
      <c r="G4999" s="13">
        <f t="shared" si="425"/>
        <v>752.25</v>
      </c>
      <c r="H4999" s="13">
        <f t="shared" si="430"/>
        <v>902.70000000000016</v>
      </c>
    </row>
    <row r="5000" spans="1:8" ht="12.4" customHeight="1" outlineLevel="2">
      <c r="A5000" s="19">
        <v>4671222</v>
      </c>
      <c r="B5000" s="68" t="s">
        <v>10706</v>
      </c>
      <c r="C5000" s="53">
        <v>22.200000000000003</v>
      </c>
      <c r="D5000" s="38" t="s">
        <v>391</v>
      </c>
      <c r="E5000" s="13">
        <f>C5000*$H$4</f>
        <v>1132.2</v>
      </c>
      <c r="F5000" s="14">
        <f t="shared" si="387"/>
        <v>0</v>
      </c>
      <c r="G5000" s="13">
        <f t="shared" si="425"/>
        <v>943.5</v>
      </c>
      <c r="H5000" s="13">
        <f t="shared" si="430"/>
        <v>1132.2</v>
      </c>
    </row>
    <row r="5001" spans="1:8" ht="12.4" customHeight="1" outlineLevel="2">
      <c r="A5001" s="19">
        <v>4671224</v>
      </c>
      <c r="B5001" s="68" t="s">
        <v>10707</v>
      </c>
      <c r="C5001" s="53">
        <v>54.1</v>
      </c>
      <c r="D5001" s="38" t="s">
        <v>391</v>
      </c>
      <c r="E5001" s="13">
        <f>C5001*$H$4</f>
        <v>2759.1</v>
      </c>
      <c r="F5001" s="14">
        <f t="shared" si="387"/>
        <v>0</v>
      </c>
      <c r="G5001" s="13">
        <f t="shared" si="425"/>
        <v>2299.25</v>
      </c>
      <c r="H5001" s="13">
        <f t="shared" si="430"/>
        <v>2759.1</v>
      </c>
    </row>
    <row r="5002" spans="1:8" ht="12.4" customHeight="1" outlineLevel="2">
      <c r="A5002" s="19">
        <v>4671325</v>
      </c>
      <c r="B5002" s="68" t="s">
        <v>4643</v>
      </c>
      <c r="C5002" s="53">
        <v>14.4</v>
      </c>
      <c r="D5002" s="38" t="s">
        <v>390</v>
      </c>
      <c r="E5002" s="13">
        <f>C5002*$H$4</f>
        <v>734.4</v>
      </c>
      <c r="F5002" s="14">
        <f t="shared" si="387"/>
        <v>0</v>
      </c>
      <c r="G5002" s="13">
        <f t="shared" si="425"/>
        <v>612</v>
      </c>
      <c r="H5002" s="13">
        <f t="shared" si="430"/>
        <v>734.4</v>
      </c>
    </row>
    <row r="5003" spans="1:8" ht="12.4" customHeight="1" outlineLevel="2">
      <c r="A5003" s="19">
        <v>4671326</v>
      </c>
      <c r="B5003" s="68" t="s">
        <v>4644</v>
      </c>
      <c r="C5003" s="53">
        <v>18</v>
      </c>
      <c r="D5003" s="38" t="s">
        <v>390</v>
      </c>
      <c r="E5003" s="13">
        <f>C5003*$H$4</f>
        <v>918</v>
      </c>
      <c r="F5003" s="14">
        <f t="shared" si="387"/>
        <v>0</v>
      </c>
      <c r="G5003" s="13">
        <f t="shared" si="425"/>
        <v>765</v>
      </c>
      <c r="H5003" s="13">
        <f t="shared" si="430"/>
        <v>918</v>
      </c>
    </row>
    <row r="5004" spans="1:8" ht="12.4" customHeight="1" outlineLevel="2">
      <c r="A5004" s="19">
        <v>4672321</v>
      </c>
      <c r="B5004" s="68" t="s">
        <v>10780</v>
      </c>
      <c r="C5004" s="53">
        <v>54.1</v>
      </c>
      <c r="D5004" s="38" t="s">
        <v>391</v>
      </c>
      <c r="E5004" s="13">
        <f>C5004*$H$4</f>
        <v>2759.1</v>
      </c>
      <c r="F5004" s="14">
        <f t="shared" si="387"/>
        <v>0</v>
      </c>
      <c r="G5004" s="13">
        <f t="shared" si="425"/>
        <v>2299.25</v>
      </c>
      <c r="H5004" s="13">
        <f t="shared" si="430"/>
        <v>2759.1</v>
      </c>
    </row>
    <row r="5005" spans="1:8" ht="12.4" customHeight="1" outlineLevel="2">
      <c r="A5005" s="19">
        <v>4672323</v>
      </c>
      <c r="B5005" s="68" t="s">
        <v>10781</v>
      </c>
      <c r="C5005" s="53">
        <v>57.9</v>
      </c>
      <c r="D5005" s="38" t="s">
        <v>391</v>
      </c>
      <c r="E5005" s="13">
        <f>C5005*$H$4</f>
        <v>2952.9</v>
      </c>
      <c r="F5005" s="14">
        <f t="shared" si="387"/>
        <v>0</v>
      </c>
      <c r="G5005" s="13">
        <f t="shared" si="425"/>
        <v>2460.75</v>
      </c>
      <c r="H5005" s="13">
        <f t="shared" si="430"/>
        <v>2952.9</v>
      </c>
    </row>
    <row r="5006" spans="1:8" ht="12.4" customHeight="1" outlineLevel="2">
      <c r="A5006" s="19">
        <v>4671187</v>
      </c>
      <c r="B5006" s="68" t="s">
        <v>4946</v>
      </c>
      <c r="C5006" s="53">
        <v>42.9</v>
      </c>
      <c r="D5006" s="38" t="s">
        <v>391</v>
      </c>
      <c r="E5006" s="13">
        <f>C5006*$H$4</f>
        <v>2187.9</v>
      </c>
      <c r="F5006" s="14">
        <f t="shared" si="428"/>
        <v>0</v>
      </c>
      <c r="G5006" s="13">
        <f t="shared" ref="G5006:G5069" si="431">ROUND(H5006/1.2,2)</f>
        <v>1823.25</v>
      </c>
      <c r="H5006" s="13">
        <f t="shared" si="429"/>
        <v>2187.9</v>
      </c>
    </row>
    <row r="5007" spans="1:8" ht="12.4" customHeight="1" outlineLevel="2">
      <c r="A5007" s="19">
        <v>4671478</v>
      </c>
      <c r="B5007" s="68" t="s">
        <v>4947</v>
      </c>
      <c r="C5007" s="53">
        <v>47.7</v>
      </c>
      <c r="D5007" s="38" t="s">
        <v>391</v>
      </c>
      <c r="E5007" s="13">
        <f>C5007*$H$4</f>
        <v>2432.7000000000003</v>
      </c>
      <c r="F5007" s="14">
        <f t="shared" si="428"/>
        <v>0</v>
      </c>
      <c r="G5007" s="13">
        <f t="shared" si="431"/>
        <v>2027.25</v>
      </c>
      <c r="H5007" s="13">
        <f t="shared" si="429"/>
        <v>2432.7000000000003</v>
      </c>
    </row>
    <row r="5008" spans="1:8" ht="12.4" customHeight="1" outlineLevel="2">
      <c r="A5008" s="19">
        <v>4671477</v>
      </c>
      <c r="B5008" s="68" t="s">
        <v>4948</v>
      </c>
      <c r="C5008" s="53">
        <v>47.7</v>
      </c>
      <c r="D5008" s="38" t="s">
        <v>391</v>
      </c>
      <c r="E5008" s="13">
        <f>C5008*$H$4</f>
        <v>2432.7000000000003</v>
      </c>
      <c r="F5008" s="14">
        <f t="shared" si="428"/>
        <v>0</v>
      </c>
      <c r="G5008" s="13">
        <f t="shared" si="431"/>
        <v>2027.25</v>
      </c>
      <c r="H5008" s="13">
        <f t="shared" si="429"/>
        <v>2432.7000000000003</v>
      </c>
    </row>
    <row r="5009" spans="1:8" ht="12.4" customHeight="1" outlineLevel="2">
      <c r="A5009" s="19">
        <v>4671247</v>
      </c>
      <c r="B5009" s="68" t="s">
        <v>4949</v>
      </c>
      <c r="C5009" s="53">
        <v>76.900000000000006</v>
      </c>
      <c r="D5009" s="38" t="s">
        <v>391</v>
      </c>
      <c r="E5009" s="13">
        <f>C5009*$H$4</f>
        <v>3921.9</v>
      </c>
      <c r="F5009" s="14">
        <f t="shared" si="428"/>
        <v>0</v>
      </c>
      <c r="G5009" s="13">
        <f t="shared" si="431"/>
        <v>3268.25</v>
      </c>
      <c r="H5009" s="13">
        <f t="shared" si="429"/>
        <v>3921.9</v>
      </c>
    </row>
    <row r="5010" spans="1:8" ht="12.4" customHeight="1" outlineLevel="2">
      <c r="A5010" s="19">
        <v>4671249</v>
      </c>
      <c r="B5010" s="68" t="s">
        <v>4950</v>
      </c>
      <c r="C5010" s="53">
        <v>89.2</v>
      </c>
      <c r="D5010" s="38" t="s">
        <v>391</v>
      </c>
      <c r="E5010" s="13">
        <f>C5010*$H$4</f>
        <v>4549.2</v>
      </c>
      <c r="F5010" s="14">
        <f t="shared" si="428"/>
        <v>0</v>
      </c>
      <c r="G5010" s="13">
        <f t="shared" si="431"/>
        <v>3791</v>
      </c>
      <c r="H5010" s="13">
        <f t="shared" si="429"/>
        <v>4549.2</v>
      </c>
    </row>
    <row r="5011" spans="1:8" ht="12.4" customHeight="1" outlineLevel="2">
      <c r="A5011" s="19">
        <v>4671978</v>
      </c>
      <c r="B5011" s="68" t="s">
        <v>4951</v>
      </c>
      <c r="C5011" s="53">
        <v>51.2</v>
      </c>
      <c r="D5011" s="38" t="s">
        <v>391</v>
      </c>
      <c r="E5011" s="13">
        <f>C5011*$H$4</f>
        <v>2611.2000000000003</v>
      </c>
      <c r="F5011" s="14">
        <f t="shared" si="428"/>
        <v>0</v>
      </c>
      <c r="G5011" s="13">
        <f t="shared" si="431"/>
        <v>2176</v>
      </c>
      <c r="H5011" s="13">
        <f t="shared" si="429"/>
        <v>2611.2000000000003</v>
      </c>
    </row>
    <row r="5012" spans="1:8" ht="12.4" customHeight="1" outlineLevel="2">
      <c r="A5012" s="19">
        <v>4671996</v>
      </c>
      <c r="B5012" s="68" t="s">
        <v>4952</v>
      </c>
      <c r="C5012" s="53">
        <v>61.1</v>
      </c>
      <c r="D5012" s="38" t="s">
        <v>391</v>
      </c>
      <c r="E5012" s="13">
        <f>C5012*$H$4</f>
        <v>3116.1</v>
      </c>
      <c r="F5012" s="14">
        <f t="shared" si="428"/>
        <v>0</v>
      </c>
      <c r="G5012" s="13">
        <f t="shared" si="431"/>
        <v>2596.75</v>
      </c>
      <c r="H5012" s="13">
        <f t="shared" si="429"/>
        <v>3116.1</v>
      </c>
    </row>
    <row r="5013" spans="1:8" ht="12.4" customHeight="1" outlineLevel="2">
      <c r="A5013" s="19">
        <v>4672450</v>
      </c>
      <c r="B5013" s="68" t="s">
        <v>4637</v>
      </c>
      <c r="C5013" s="53">
        <v>51.5</v>
      </c>
      <c r="D5013" s="38" t="s">
        <v>391</v>
      </c>
      <c r="E5013" s="13">
        <f>C5013*$H$4</f>
        <v>2626.5</v>
      </c>
      <c r="F5013" s="14">
        <f t="shared" si="392"/>
        <v>0</v>
      </c>
      <c r="G5013" s="13">
        <f t="shared" si="431"/>
        <v>2188.75</v>
      </c>
      <c r="H5013" s="13">
        <f t="shared" ref="H5013:H5018" si="432">E5013-E5013*F5013</f>
        <v>2626.5</v>
      </c>
    </row>
    <row r="5014" spans="1:8" ht="12.4" customHeight="1" outlineLevel="2">
      <c r="A5014" s="19">
        <v>4672451</v>
      </c>
      <c r="B5014" s="68" t="s">
        <v>4638</v>
      </c>
      <c r="C5014" s="53">
        <v>1256</v>
      </c>
      <c r="D5014" s="38" t="s">
        <v>391</v>
      </c>
      <c r="E5014" s="13">
        <f>C5014*$H$4</f>
        <v>64056</v>
      </c>
      <c r="F5014" s="14">
        <f t="shared" si="392"/>
        <v>0</v>
      </c>
      <c r="G5014" s="13">
        <f t="shared" si="431"/>
        <v>53380</v>
      </c>
      <c r="H5014" s="13">
        <f t="shared" si="432"/>
        <v>64056</v>
      </c>
    </row>
    <row r="5015" spans="1:8" ht="12.4" customHeight="1" outlineLevel="2">
      <c r="A5015" s="19">
        <v>4672460</v>
      </c>
      <c r="B5015" s="68" t="s">
        <v>4639</v>
      </c>
      <c r="C5015" s="53">
        <v>135</v>
      </c>
      <c r="D5015" s="38" t="s">
        <v>391</v>
      </c>
      <c r="E5015" s="13">
        <f>C5015*$H$4</f>
        <v>6885</v>
      </c>
      <c r="F5015" s="14">
        <f t="shared" si="392"/>
        <v>0</v>
      </c>
      <c r="G5015" s="13">
        <f t="shared" si="431"/>
        <v>5737.5</v>
      </c>
      <c r="H5015" s="13">
        <f t="shared" si="432"/>
        <v>6885</v>
      </c>
    </row>
    <row r="5016" spans="1:8" ht="12.4" customHeight="1" outlineLevel="2">
      <c r="A5016" s="19">
        <v>4672461</v>
      </c>
      <c r="B5016" s="68" t="s">
        <v>4640</v>
      </c>
      <c r="C5016" s="53">
        <v>1428</v>
      </c>
      <c r="D5016" s="38" t="s">
        <v>391</v>
      </c>
      <c r="E5016" s="13">
        <f>C5016*$H$4</f>
        <v>72828</v>
      </c>
      <c r="F5016" s="14">
        <f t="shared" si="392"/>
        <v>0</v>
      </c>
      <c r="G5016" s="13">
        <f t="shared" si="431"/>
        <v>60690</v>
      </c>
      <c r="H5016" s="13">
        <f t="shared" si="432"/>
        <v>72828</v>
      </c>
    </row>
    <row r="5017" spans="1:8" ht="12.4" customHeight="1" outlineLevel="2">
      <c r="A5017" s="19">
        <v>4672470</v>
      </c>
      <c r="B5017" s="68" t="s">
        <v>4641</v>
      </c>
      <c r="C5017" s="53">
        <v>243</v>
      </c>
      <c r="D5017" s="38" t="s">
        <v>391</v>
      </c>
      <c r="E5017" s="13">
        <f>C5017*$H$4</f>
        <v>12393</v>
      </c>
      <c r="F5017" s="14">
        <f t="shared" si="392"/>
        <v>0</v>
      </c>
      <c r="G5017" s="13">
        <f t="shared" si="431"/>
        <v>10327.5</v>
      </c>
      <c r="H5017" s="13">
        <f t="shared" si="432"/>
        <v>12393</v>
      </c>
    </row>
    <row r="5018" spans="1:8" ht="12.4" customHeight="1" outlineLevel="2">
      <c r="A5018" s="19">
        <v>4672471</v>
      </c>
      <c r="B5018" s="68" t="s">
        <v>4642</v>
      </c>
      <c r="C5018" s="53">
        <v>2383</v>
      </c>
      <c r="D5018" s="38" t="s">
        <v>391</v>
      </c>
      <c r="E5018" s="13">
        <f>C5018*$H$4</f>
        <v>121533</v>
      </c>
      <c r="F5018" s="14">
        <f t="shared" si="392"/>
        <v>0</v>
      </c>
      <c r="G5018" s="13">
        <f t="shared" si="431"/>
        <v>101277.5</v>
      </c>
      <c r="H5018" s="13">
        <f t="shared" si="432"/>
        <v>121533</v>
      </c>
    </row>
    <row r="5019" spans="1:8" ht="12.4" customHeight="1" outlineLevel="2">
      <c r="A5019" s="19">
        <v>4672310</v>
      </c>
      <c r="B5019" s="68" t="s">
        <v>4953</v>
      </c>
      <c r="C5019" s="53">
        <v>4943</v>
      </c>
      <c r="D5019" s="38" t="s">
        <v>391</v>
      </c>
      <c r="E5019" s="13">
        <f>C5019*$H$4</f>
        <v>252093</v>
      </c>
      <c r="F5019" s="14">
        <f t="shared" si="428"/>
        <v>0</v>
      </c>
      <c r="G5019" s="13">
        <f t="shared" si="431"/>
        <v>210077.5</v>
      </c>
      <c r="H5019" s="13">
        <f t="shared" si="429"/>
        <v>252093</v>
      </c>
    </row>
    <row r="5020" spans="1:8" ht="12.4" customHeight="1" outlineLevel="1">
      <c r="A5020" s="42" t="s">
        <v>543</v>
      </c>
      <c r="B5020" s="68"/>
      <c r="C5020" s="53"/>
      <c r="D5020" s="38"/>
      <c r="E5020" s="13"/>
      <c r="F5020" s="14"/>
      <c r="G5020" s="13">
        <f t="shared" si="431"/>
        <v>0</v>
      </c>
      <c r="H5020" s="13"/>
    </row>
    <row r="5021" spans="1:8" ht="12.4" customHeight="1" outlineLevel="2">
      <c r="A5021" s="19">
        <v>4673001</v>
      </c>
      <c r="B5021" s="68" t="s">
        <v>544</v>
      </c>
      <c r="C5021" s="53">
        <v>70</v>
      </c>
      <c r="D5021" s="38" t="s">
        <v>390</v>
      </c>
      <c r="E5021" s="13">
        <f>C5021*$H$4</f>
        <v>3570</v>
      </c>
      <c r="F5021" s="14">
        <f t="shared" ref="F5021:F5055" si="433">$F$4450</f>
        <v>0</v>
      </c>
      <c r="G5021" s="13">
        <f t="shared" si="431"/>
        <v>2975</v>
      </c>
      <c r="H5021" s="13">
        <f t="shared" ref="H5021:H5052" si="434">E5021-E5021*F5021</f>
        <v>3570</v>
      </c>
    </row>
    <row r="5022" spans="1:8" ht="12.4" customHeight="1" outlineLevel="2">
      <c r="A5022" s="19">
        <v>4673010</v>
      </c>
      <c r="B5022" s="68" t="s">
        <v>4954</v>
      </c>
      <c r="C5022" s="53">
        <v>70</v>
      </c>
      <c r="D5022" s="38" t="s">
        <v>390</v>
      </c>
      <c r="E5022" s="13">
        <f>C5022*$H$4</f>
        <v>3570</v>
      </c>
      <c r="F5022" s="14">
        <f t="shared" si="433"/>
        <v>0</v>
      </c>
      <c r="G5022" s="13">
        <f t="shared" si="431"/>
        <v>2975</v>
      </c>
      <c r="H5022" s="13">
        <f t="shared" si="434"/>
        <v>3570</v>
      </c>
    </row>
    <row r="5023" spans="1:8" ht="12.4" customHeight="1" outlineLevel="2">
      <c r="A5023" s="19">
        <v>4673002</v>
      </c>
      <c r="B5023" s="68" t="s">
        <v>545</v>
      </c>
      <c r="C5023" s="53">
        <v>70</v>
      </c>
      <c r="D5023" s="38" t="s">
        <v>390</v>
      </c>
      <c r="E5023" s="13">
        <f>C5023*$H$4</f>
        <v>3570</v>
      </c>
      <c r="F5023" s="14">
        <f t="shared" si="433"/>
        <v>0</v>
      </c>
      <c r="G5023" s="13">
        <f t="shared" si="431"/>
        <v>2975</v>
      </c>
      <c r="H5023" s="13">
        <f t="shared" si="434"/>
        <v>3570</v>
      </c>
    </row>
    <row r="5024" spans="1:8" ht="12.4" customHeight="1" outlineLevel="2">
      <c r="A5024" s="19">
        <v>4673003</v>
      </c>
      <c r="B5024" s="68" t="s">
        <v>546</v>
      </c>
      <c r="C5024" s="53">
        <v>70</v>
      </c>
      <c r="D5024" s="38" t="s">
        <v>390</v>
      </c>
      <c r="E5024" s="13">
        <f>C5024*$H$4</f>
        <v>3570</v>
      </c>
      <c r="F5024" s="14">
        <f t="shared" si="433"/>
        <v>0</v>
      </c>
      <c r="G5024" s="13">
        <f t="shared" si="431"/>
        <v>2975</v>
      </c>
      <c r="H5024" s="13">
        <f t="shared" si="434"/>
        <v>3570</v>
      </c>
    </row>
    <row r="5025" spans="1:8" ht="12.4" customHeight="1" outlineLevel="2">
      <c r="A5025" s="19">
        <v>4673004</v>
      </c>
      <c r="B5025" s="68" t="s">
        <v>547</v>
      </c>
      <c r="C5025" s="53">
        <v>72</v>
      </c>
      <c r="D5025" s="38" t="s">
        <v>390</v>
      </c>
      <c r="E5025" s="13">
        <f>C5025*$H$4</f>
        <v>3672</v>
      </c>
      <c r="F5025" s="14">
        <f t="shared" si="433"/>
        <v>0</v>
      </c>
      <c r="G5025" s="13">
        <f t="shared" si="431"/>
        <v>3060</v>
      </c>
      <c r="H5025" s="13">
        <f t="shared" si="434"/>
        <v>3672</v>
      </c>
    </row>
    <row r="5026" spans="1:8" ht="12.4" customHeight="1" outlineLevel="2">
      <c r="A5026" s="19">
        <v>4673005</v>
      </c>
      <c r="B5026" s="68" t="s">
        <v>548</v>
      </c>
      <c r="C5026" s="53">
        <v>72</v>
      </c>
      <c r="D5026" s="38" t="s">
        <v>390</v>
      </c>
      <c r="E5026" s="13">
        <f>C5026*$H$4</f>
        <v>3672</v>
      </c>
      <c r="F5026" s="14">
        <f t="shared" si="433"/>
        <v>0</v>
      </c>
      <c r="G5026" s="13">
        <f t="shared" si="431"/>
        <v>3060</v>
      </c>
      <c r="H5026" s="13">
        <f t="shared" si="434"/>
        <v>3672</v>
      </c>
    </row>
    <row r="5027" spans="1:8" ht="12.4" customHeight="1" outlineLevel="2">
      <c r="A5027" s="19">
        <v>4673006</v>
      </c>
      <c r="B5027" s="68" t="s">
        <v>549</v>
      </c>
      <c r="C5027" s="53">
        <v>72</v>
      </c>
      <c r="D5027" s="38" t="s">
        <v>390</v>
      </c>
      <c r="E5027" s="13">
        <f>C5027*$H$4</f>
        <v>3672</v>
      </c>
      <c r="F5027" s="14">
        <f t="shared" si="433"/>
        <v>0</v>
      </c>
      <c r="G5027" s="13">
        <f t="shared" si="431"/>
        <v>3060</v>
      </c>
      <c r="H5027" s="13">
        <f t="shared" si="434"/>
        <v>3672</v>
      </c>
    </row>
    <row r="5028" spans="1:8" ht="12.4" customHeight="1" outlineLevel="2">
      <c r="A5028" s="19">
        <v>4673007</v>
      </c>
      <c r="B5028" s="68" t="s">
        <v>550</v>
      </c>
      <c r="C5028" s="53">
        <v>72</v>
      </c>
      <c r="D5028" s="38" t="s">
        <v>390</v>
      </c>
      <c r="E5028" s="13">
        <f>C5028*$H$4</f>
        <v>3672</v>
      </c>
      <c r="F5028" s="14">
        <f t="shared" si="433"/>
        <v>0</v>
      </c>
      <c r="G5028" s="13">
        <f t="shared" si="431"/>
        <v>3060</v>
      </c>
      <c r="H5028" s="13">
        <f t="shared" si="434"/>
        <v>3672</v>
      </c>
    </row>
    <row r="5029" spans="1:8" ht="12.4" customHeight="1" outlineLevel="2">
      <c r="A5029" s="19">
        <v>4673008</v>
      </c>
      <c r="B5029" s="68" t="s">
        <v>551</v>
      </c>
      <c r="C5029" s="53">
        <v>74</v>
      </c>
      <c r="D5029" s="38" t="s">
        <v>390</v>
      </c>
      <c r="E5029" s="13">
        <f>C5029*$H$4</f>
        <v>3774</v>
      </c>
      <c r="F5029" s="14">
        <f t="shared" si="433"/>
        <v>0</v>
      </c>
      <c r="G5029" s="13">
        <f t="shared" si="431"/>
        <v>3145</v>
      </c>
      <c r="H5029" s="13">
        <f t="shared" si="434"/>
        <v>3774</v>
      </c>
    </row>
    <row r="5030" spans="1:8" ht="12.4" customHeight="1" outlineLevel="2">
      <c r="A5030" s="19">
        <v>4673009</v>
      </c>
      <c r="B5030" s="68" t="s">
        <v>552</v>
      </c>
      <c r="C5030" s="53">
        <v>74</v>
      </c>
      <c r="D5030" s="38" t="s">
        <v>390</v>
      </c>
      <c r="E5030" s="13">
        <f>C5030*$H$4</f>
        <v>3774</v>
      </c>
      <c r="F5030" s="14">
        <f t="shared" si="433"/>
        <v>0</v>
      </c>
      <c r="G5030" s="13">
        <f t="shared" si="431"/>
        <v>3145</v>
      </c>
      <c r="H5030" s="13">
        <f t="shared" si="434"/>
        <v>3774</v>
      </c>
    </row>
    <row r="5031" spans="1:8" ht="12.4" customHeight="1" outlineLevel="2">
      <c r="A5031" s="19">
        <v>4673021</v>
      </c>
      <c r="B5031" s="68" t="s">
        <v>4955</v>
      </c>
      <c r="C5031" s="53">
        <v>78</v>
      </c>
      <c r="D5031" s="38" t="s">
        <v>390</v>
      </c>
      <c r="E5031" s="13">
        <f>C5031*$H$4</f>
        <v>3978</v>
      </c>
      <c r="F5031" s="14">
        <f t="shared" si="433"/>
        <v>0</v>
      </c>
      <c r="G5031" s="13">
        <f t="shared" si="431"/>
        <v>3315</v>
      </c>
      <c r="H5031" s="13">
        <f t="shared" si="434"/>
        <v>3978</v>
      </c>
    </row>
    <row r="5032" spans="1:8" ht="12.4" customHeight="1" outlineLevel="2">
      <c r="A5032" s="19">
        <v>4673030</v>
      </c>
      <c r="B5032" s="68" t="s">
        <v>4961</v>
      </c>
      <c r="C5032" s="53">
        <v>78</v>
      </c>
      <c r="D5032" s="38" t="s">
        <v>390</v>
      </c>
      <c r="E5032" s="13">
        <f>C5032*$H$4</f>
        <v>3978</v>
      </c>
      <c r="F5032" s="14">
        <f t="shared" si="433"/>
        <v>0</v>
      </c>
      <c r="G5032" s="13">
        <f t="shared" si="431"/>
        <v>3315</v>
      </c>
      <c r="H5032" s="13">
        <f t="shared" si="434"/>
        <v>3978</v>
      </c>
    </row>
    <row r="5033" spans="1:8" ht="12.4" customHeight="1" outlineLevel="2">
      <c r="A5033" s="19">
        <v>4673022</v>
      </c>
      <c r="B5033" s="68" t="s">
        <v>4956</v>
      </c>
      <c r="C5033" s="53">
        <v>78</v>
      </c>
      <c r="D5033" s="38" t="s">
        <v>390</v>
      </c>
      <c r="E5033" s="13">
        <f>C5033*$H$4</f>
        <v>3978</v>
      </c>
      <c r="F5033" s="14">
        <f t="shared" si="433"/>
        <v>0</v>
      </c>
      <c r="G5033" s="13">
        <f t="shared" si="431"/>
        <v>3315</v>
      </c>
      <c r="H5033" s="13">
        <f t="shared" si="434"/>
        <v>3978</v>
      </c>
    </row>
    <row r="5034" spans="1:8" ht="12.4" customHeight="1" outlineLevel="2">
      <c r="A5034" s="19">
        <v>4673023</v>
      </c>
      <c r="B5034" s="68" t="s">
        <v>4957</v>
      </c>
      <c r="C5034" s="53">
        <v>78</v>
      </c>
      <c r="D5034" s="38" t="s">
        <v>390</v>
      </c>
      <c r="E5034" s="13">
        <f>C5034*$H$4</f>
        <v>3978</v>
      </c>
      <c r="F5034" s="14">
        <f t="shared" si="433"/>
        <v>0</v>
      </c>
      <c r="G5034" s="13">
        <f t="shared" si="431"/>
        <v>3315</v>
      </c>
      <c r="H5034" s="13">
        <f t="shared" si="434"/>
        <v>3978</v>
      </c>
    </row>
    <row r="5035" spans="1:8" ht="12.4" customHeight="1" outlineLevel="2">
      <c r="A5035" s="19">
        <v>4673024</v>
      </c>
      <c r="B5035" s="68" t="s">
        <v>4958</v>
      </c>
      <c r="C5035" s="53">
        <v>80</v>
      </c>
      <c r="D5035" s="38" t="s">
        <v>390</v>
      </c>
      <c r="E5035" s="13">
        <f>C5035*$H$4</f>
        <v>4080</v>
      </c>
      <c r="F5035" s="14">
        <f t="shared" si="433"/>
        <v>0</v>
      </c>
      <c r="G5035" s="13">
        <f t="shared" si="431"/>
        <v>3400</v>
      </c>
      <c r="H5035" s="13">
        <f t="shared" si="434"/>
        <v>4080</v>
      </c>
    </row>
    <row r="5036" spans="1:8" ht="12.4" customHeight="1" outlineLevel="2">
      <c r="A5036" s="19">
        <v>4673025</v>
      </c>
      <c r="B5036" s="68" t="s">
        <v>4959</v>
      </c>
      <c r="C5036" s="53">
        <v>80</v>
      </c>
      <c r="D5036" s="38" t="s">
        <v>390</v>
      </c>
      <c r="E5036" s="13">
        <f>C5036*$H$4</f>
        <v>4080</v>
      </c>
      <c r="F5036" s="14">
        <f t="shared" si="433"/>
        <v>0</v>
      </c>
      <c r="G5036" s="13">
        <f t="shared" si="431"/>
        <v>3400</v>
      </c>
      <c r="H5036" s="13">
        <f t="shared" si="434"/>
        <v>4080</v>
      </c>
    </row>
    <row r="5037" spans="1:8" ht="12.4" customHeight="1" outlineLevel="2">
      <c r="A5037" s="19">
        <v>4673026</v>
      </c>
      <c r="B5037" s="68" t="s">
        <v>4960</v>
      </c>
      <c r="C5037" s="53">
        <v>80</v>
      </c>
      <c r="D5037" s="38" t="s">
        <v>390</v>
      </c>
      <c r="E5037" s="13">
        <f>C5037*$H$4</f>
        <v>4080</v>
      </c>
      <c r="F5037" s="14">
        <f t="shared" si="433"/>
        <v>0</v>
      </c>
      <c r="G5037" s="13">
        <f t="shared" si="431"/>
        <v>3400</v>
      </c>
      <c r="H5037" s="13">
        <f t="shared" si="434"/>
        <v>4080</v>
      </c>
    </row>
    <row r="5038" spans="1:8" ht="12.4" customHeight="1" outlineLevel="2">
      <c r="A5038" s="19">
        <v>4673027</v>
      </c>
      <c r="B5038" s="68" t="s">
        <v>559</v>
      </c>
      <c r="C5038" s="53">
        <v>80</v>
      </c>
      <c r="D5038" s="38" t="s">
        <v>390</v>
      </c>
      <c r="E5038" s="13">
        <f>C5038*$H$4</f>
        <v>4080</v>
      </c>
      <c r="F5038" s="14">
        <f t="shared" si="433"/>
        <v>0</v>
      </c>
      <c r="G5038" s="13">
        <f t="shared" si="431"/>
        <v>3400</v>
      </c>
      <c r="H5038" s="13">
        <f t="shared" si="434"/>
        <v>4080</v>
      </c>
    </row>
    <row r="5039" spans="1:8" ht="12.4" customHeight="1" outlineLevel="2">
      <c r="A5039" s="19">
        <v>4673028</v>
      </c>
      <c r="B5039" s="68" t="s">
        <v>560</v>
      </c>
      <c r="C5039" s="53">
        <v>84</v>
      </c>
      <c r="D5039" s="38" t="s">
        <v>390</v>
      </c>
      <c r="E5039" s="13">
        <f>C5039*$H$4</f>
        <v>4284</v>
      </c>
      <c r="F5039" s="14">
        <f t="shared" si="433"/>
        <v>0</v>
      </c>
      <c r="G5039" s="13">
        <f t="shared" si="431"/>
        <v>3570</v>
      </c>
      <c r="H5039" s="13">
        <f t="shared" si="434"/>
        <v>4284</v>
      </c>
    </row>
    <row r="5040" spans="1:8" ht="12.4" customHeight="1" outlineLevel="2">
      <c r="A5040" s="19">
        <v>4673029</v>
      </c>
      <c r="B5040" s="68" t="s">
        <v>561</v>
      </c>
      <c r="C5040" s="53">
        <v>84</v>
      </c>
      <c r="D5040" s="38" t="s">
        <v>390</v>
      </c>
      <c r="E5040" s="13">
        <f>C5040*$H$4</f>
        <v>4284</v>
      </c>
      <c r="F5040" s="14">
        <f t="shared" si="433"/>
        <v>0</v>
      </c>
      <c r="G5040" s="13">
        <f t="shared" si="431"/>
        <v>3570</v>
      </c>
      <c r="H5040" s="13">
        <f t="shared" si="434"/>
        <v>4284</v>
      </c>
    </row>
    <row r="5041" spans="1:8" ht="12.4" customHeight="1" outlineLevel="2">
      <c r="A5041" s="19">
        <v>4673071</v>
      </c>
      <c r="B5041" s="68" t="s">
        <v>553</v>
      </c>
      <c r="C5041" s="53">
        <v>90</v>
      </c>
      <c r="D5041" s="38" t="s">
        <v>390</v>
      </c>
      <c r="E5041" s="13">
        <f>C5041*$H$4</f>
        <v>4590</v>
      </c>
      <c r="F5041" s="14">
        <f t="shared" si="433"/>
        <v>0</v>
      </c>
      <c r="G5041" s="13">
        <f t="shared" si="431"/>
        <v>3825</v>
      </c>
      <c r="H5041" s="13">
        <f t="shared" si="434"/>
        <v>4590</v>
      </c>
    </row>
    <row r="5042" spans="1:8" ht="12.4" customHeight="1" outlineLevel="2">
      <c r="A5042" s="19">
        <v>4673072</v>
      </c>
      <c r="B5042" s="68" t="s">
        <v>554</v>
      </c>
      <c r="C5042" s="53">
        <v>90</v>
      </c>
      <c r="D5042" s="38" t="s">
        <v>390</v>
      </c>
      <c r="E5042" s="13">
        <f>C5042*$H$4</f>
        <v>4590</v>
      </c>
      <c r="F5042" s="14">
        <f t="shared" si="433"/>
        <v>0</v>
      </c>
      <c r="G5042" s="13">
        <f t="shared" si="431"/>
        <v>3825</v>
      </c>
      <c r="H5042" s="13">
        <f t="shared" si="434"/>
        <v>4590</v>
      </c>
    </row>
    <row r="5043" spans="1:8" ht="12.4" customHeight="1" outlineLevel="2">
      <c r="A5043" s="19">
        <v>4673075</v>
      </c>
      <c r="B5043" s="68" t="s">
        <v>562</v>
      </c>
      <c r="C5043" s="53">
        <v>95</v>
      </c>
      <c r="D5043" s="38" t="s">
        <v>390</v>
      </c>
      <c r="E5043" s="13">
        <f>C5043*$H$4</f>
        <v>4845</v>
      </c>
      <c r="F5043" s="14">
        <f t="shared" si="433"/>
        <v>0</v>
      </c>
      <c r="G5043" s="13">
        <f t="shared" si="431"/>
        <v>4037.5</v>
      </c>
      <c r="H5043" s="13">
        <f t="shared" si="434"/>
        <v>4845</v>
      </c>
    </row>
    <row r="5044" spans="1:8" ht="12.4" customHeight="1" outlineLevel="2">
      <c r="A5044" s="19">
        <v>4673076</v>
      </c>
      <c r="B5044" s="68" t="s">
        <v>563</v>
      </c>
      <c r="C5044" s="53">
        <v>95</v>
      </c>
      <c r="D5044" s="38" t="s">
        <v>390</v>
      </c>
      <c r="E5044" s="13">
        <f>C5044*$H$4</f>
        <v>4845</v>
      </c>
      <c r="F5044" s="14">
        <f t="shared" si="433"/>
        <v>0</v>
      </c>
      <c r="G5044" s="13">
        <f t="shared" si="431"/>
        <v>4037.5</v>
      </c>
      <c r="H5044" s="13">
        <f t="shared" si="434"/>
        <v>4845</v>
      </c>
    </row>
    <row r="5045" spans="1:8" ht="12.4" customHeight="1" outlineLevel="2">
      <c r="A5045" s="19">
        <v>4673101</v>
      </c>
      <c r="B5045" s="68" t="s">
        <v>555</v>
      </c>
      <c r="C5045" s="53">
        <v>268</v>
      </c>
      <c r="D5045" s="38" t="s">
        <v>390</v>
      </c>
      <c r="E5045" s="13">
        <f>C5045*$H$4</f>
        <v>13668</v>
      </c>
      <c r="F5045" s="14">
        <f t="shared" si="433"/>
        <v>0</v>
      </c>
      <c r="G5045" s="13">
        <f t="shared" si="431"/>
        <v>11390</v>
      </c>
      <c r="H5045" s="13">
        <f t="shared" si="434"/>
        <v>13668</v>
      </c>
    </row>
    <row r="5046" spans="1:8" ht="12.4" customHeight="1" outlineLevel="2">
      <c r="A5046" s="19">
        <v>4673102</v>
      </c>
      <c r="B5046" s="68" t="s">
        <v>556</v>
      </c>
      <c r="C5046" s="53">
        <v>268</v>
      </c>
      <c r="D5046" s="38" t="s">
        <v>390</v>
      </c>
      <c r="E5046" s="13">
        <f>C5046*$H$4</f>
        <v>13668</v>
      </c>
      <c r="F5046" s="14">
        <f t="shared" si="433"/>
        <v>0</v>
      </c>
      <c r="G5046" s="13">
        <f t="shared" si="431"/>
        <v>11390</v>
      </c>
      <c r="H5046" s="13">
        <f t="shared" si="434"/>
        <v>13668</v>
      </c>
    </row>
    <row r="5047" spans="1:8" ht="12.4" customHeight="1" outlineLevel="2">
      <c r="A5047" s="19">
        <v>4673105</v>
      </c>
      <c r="B5047" s="68" t="s">
        <v>564</v>
      </c>
      <c r="C5047" s="53">
        <v>290</v>
      </c>
      <c r="D5047" s="38" t="s">
        <v>390</v>
      </c>
      <c r="E5047" s="13">
        <f>C5047*$H$4</f>
        <v>14790</v>
      </c>
      <c r="F5047" s="14">
        <f t="shared" si="433"/>
        <v>0</v>
      </c>
      <c r="G5047" s="13">
        <f t="shared" si="431"/>
        <v>12325</v>
      </c>
      <c r="H5047" s="13">
        <f t="shared" si="434"/>
        <v>14790</v>
      </c>
    </row>
    <row r="5048" spans="1:8" ht="12.4" customHeight="1" outlineLevel="2">
      <c r="A5048" s="19">
        <v>4673106</v>
      </c>
      <c r="B5048" s="68" t="s">
        <v>565</v>
      </c>
      <c r="C5048" s="53">
        <v>290</v>
      </c>
      <c r="D5048" s="38" t="s">
        <v>390</v>
      </c>
      <c r="E5048" s="13">
        <f>C5048*$H$4</f>
        <v>14790</v>
      </c>
      <c r="F5048" s="14">
        <f t="shared" si="433"/>
        <v>0</v>
      </c>
      <c r="G5048" s="13">
        <f t="shared" si="431"/>
        <v>12325</v>
      </c>
      <c r="H5048" s="13">
        <f t="shared" si="434"/>
        <v>14790</v>
      </c>
    </row>
    <row r="5049" spans="1:8" ht="12.4" customHeight="1" outlineLevel="2">
      <c r="A5049" s="19">
        <v>4673131</v>
      </c>
      <c r="B5049" s="68" t="s">
        <v>557</v>
      </c>
      <c r="C5049" s="53">
        <v>315</v>
      </c>
      <c r="D5049" s="38" t="s">
        <v>390</v>
      </c>
      <c r="E5049" s="13">
        <f>C5049*$H$4</f>
        <v>16065</v>
      </c>
      <c r="F5049" s="14">
        <f t="shared" si="433"/>
        <v>0</v>
      </c>
      <c r="G5049" s="13">
        <f t="shared" si="431"/>
        <v>13387.5</v>
      </c>
      <c r="H5049" s="13">
        <f t="shared" si="434"/>
        <v>16065</v>
      </c>
    </row>
    <row r="5050" spans="1:8" ht="12.4" customHeight="1" outlineLevel="2">
      <c r="A5050" s="19">
        <v>4673132</v>
      </c>
      <c r="B5050" s="68" t="s">
        <v>558</v>
      </c>
      <c r="C5050" s="53">
        <v>315</v>
      </c>
      <c r="D5050" s="38" t="s">
        <v>390</v>
      </c>
      <c r="E5050" s="13">
        <f>C5050*$H$4</f>
        <v>16065</v>
      </c>
      <c r="F5050" s="14">
        <f t="shared" si="433"/>
        <v>0</v>
      </c>
      <c r="G5050" s="13">
        <f t="shared" si="431"/>
        <v>13387.5</v>
      </c>
      <c r="H5050" s="13">
        <f t="shared" si="434"/>
        <v>16065</v>
      </c>
    </row>
    <row r="5051" spans="1:8" ht="12.4" customHeight="1" outlineLevel="2">
      <c r="A5051" s="19">
        <v>4673135</v>
      </c>
      <c r="B5051" s="68" t="s">
        <v>566</v>
      </c>
      <c r="C5051" s="53">
        <v>330</v>
      </c>
      <c r="D5051" s="38" t="s">
        <v>390</v>
      </c>
      <c r="E5051" s="13">
        <f>C5051*$H$4</f>
        <v>16830</v>
      </c>
      <c r="F5051" s="14">
        <f t="shared" si="433"/>
        <v>0</v>
      </c>
      <c r="G5051" s="13">
        <f t="shared" si="431"/>
        <v>14025</v>
      </c>
      <c r="H5051" s="13">
        <f t="shared" si="434"/>
        <v>16830</v>
      </c>
    </row>
    <row r="5052" spans="1:8" ht="12.4" customHeight="1" outlineLevel="2">
      <c r="A5052" s="19">
        <v>4673136</v>
      </c>
      <c r="B5052" s="68" t="s">
        <v>567</v>
      </c>
      <c r="C5052" s="53">
        <v>330</v>
      </c>
      <c r="D5052" s="38" t="s">
        <v>390</v>
      </c>
      <c r="E5052" s="13">
        <f>C5052*$H$4</f>
        <v>16830</v>
      </c>
      <c r="F5052" s="14">
        <f t="shared" si="433"/>
        <v>0</v>
      </c>
      <c r="G5052" s="13">
        <f t="shared" si="431"/>
        <v>14025</v>
      </c>
      <c r="H5052" s="13">
        <f t="shared" si="434"/>
        <v>16830</v>
      </c>
    </row>
    <row r="5053" spans="1:8" ht="12.4" customHeight="1" outlineLevel="2">
      <c r="A5053" s="19">
        <v>4673093</v>
      </c>
      <c r="B5053" s="68" t="s">
        <v>10790</v>
      </c>
      <c r="C5053" s="53">
        <v>155</v>
      </c>
      <c r="D5053" s="38" t="s">
        <v>390</v>
      </c>
      <c r="E5053" s="13">
        <f>C5053*$H$4</f>
        <v>7905</v>
      </c>
      <c r="F5053" s="14">
        <f t="shared" si="433"/>
        <v>0</v>
      </c>
      <c r="G5053" s="13">
        <f t="shared" si="431"/>
        <v>6587.5</v>
      </c>
      <c r="H5053" s="13">
        <f t="shared" ref="H5053:H5055" si="435">E5053-E5053*F5053</f>
        <v>7905</v>
      </c>
    </row>
    <row r="5054" spans="1:8" ht="12.4" customHeight="1" outlineLevel="2">
      <c r="A5054" s="19">
        <v>4673095</v>
      </c>
      <c r="B5054" s="68" t="s">
        <v>10791</v>
      </c>
      <c r="C5054" s="53">
        <v>165</v>
      </c>
      <c r="D5054" s="38" t="s">
        <v>390</v>
      </c>
      <c r="E5054" s="13">
        <f>C5054*$H$4</f>
        <v>8415</v>
      </c>
      <c r="F5054" s="14">
        <f t="shared" si="433"/>
        <v>0</v>
      </c>
      <c r="G5054" s="13">
        <f t="shared" si="431"/>
        <v>7012.5</v>
      </c>
      <c r="H5054" s="13">
        <f t="shared" si="435"/>
        <v>8415</v>
      </c>
    </row>
    <row r="5055" spans="1:8" ht="12.4" customHeight="1" outlineLevel="2">
      <c r="A5055" s="19">
        <v>4673097</v>
      </c>
      <c r="B5055" s="68" t="s">
        <v>10792</v>
      </c>
      <c r="C5055" s="53">
        <v>180</v>
      </c>
      <c r="D5055" s="38" t="s">
        <v>391</v>
      </c>
      <c r="E5055" s="13">
        <f>C5055*$H$4</f>
        <v>9180</v>
      </c>
      <c r="F5055" s="14">
        <f t="shared" si="433"/>
        <v>0</v>
      </c>
      <c r="G5055" s="13">
        <f t="shared" si="431"/>
        <v>7650</v>
      </c>
      <c r="H5055" s="13">
        <f t="shared" si="435"/>
        <v>9180</v>
      </c>
    </row>
    <row r="5056" spans="1:8" ht="12.4" customHeight="1" outlineLevel="2">
      <c r="A5056" s="19">
        <v>4673041</v>
      </c>
      <c r="B5056" s="68" t="s">
        <v>4962</v>
      </c>
      <c r="C5056" s="53">
        <v>150</v>
      </c>
      <c r="D5056" s="38" t="s">
        <v>390</v>
      </c>
      <c r="E5056" s="13">
        <f>C5056*$H$4</f>
        <v>7650</v>
      </c>
      <c r="F5056" s="14">
        <f t="shared" ref="F5056:F5087" si="436">$F$4450</f>
        <v>0</v>
      </c>
      <c r="G5056" s="13">
        <f t="shared" si="431"/>
        <v>6375</v>
      </c>
      <c r="H5056" s="13">
        <f t="shared" ref="H5056:H5087" si="437">E5056-E5056*F5056</f>
        <v>7650</v>
      </c>
    </row>
    <row r="5057" spans="1:8" ht="12.4" customHeight="1" outlineLevel="2">
      <c r="A5057" s="19">
        <v>4673043</v>
      </c>
      <c r="B5057" s="68" t="s">
        <v>4963</v>
      </c>
      <c r="C5057" s="53">
        <v>160</v>
      </c>
      <c r="D5057" s="38" t="s">
        <v>390</v>
      </c>
      <c r="E5057" s="13">
        <f>C5057*$H$4</f>
        <v>8160</v>
      </c>
      <c r="F5057" s="14">
        <f t="shared" si="436"/>
        <v>0</v>
      </c>
      <c r="G5057" s="13">
        <f t="shared" si="431"/>
        <v>6800</v>
      </c>
      <c r="H5057" s="13">
        <f t="shared" si="437"/>
        <v>8160</v>
      </c>
    </row>
    <row r="5058" spans="1:8" ht="12.4" customHeight="1" outlineLevel="2">
      <c r="A5058" s="19">
        <v>4673045</v>
      </c>
      <c r="B5058" s="68" t="s">
        <v>4964</v>
      </c>
      <c r="C5058" s="53">
        <v>175</v>
      </c>
      <c r="D5058" s="38" t="s">
        <v>391</v>
      </c>
      <c r="E5058" s="13">
        <f>C5058*$H$4</f>
        <v>8925</v>
      </c>
      <c r="F5058" s="14">
        <f t="shared" si="436"/>
        <v>0</v>
      </c>
      <c r="G5058" s="13">
        <f t="shared" si="431"/>
        <v>7437.5</v>
      </c>
      <c r="H5058" s="13">
        <f t="shared" si="437"/>
        <v>8925</v>
      </c>
    </row>
    <row r="5059" spans="1:8" ht="12.4" customHeight="1" outlineLevel="2">
      <c r="A5059" s="19">
        <v>4673055</v>
      </c>
      <c r="B5059" s="68" t="s">
        <v>4968</v>
      </c>
      <c r="C5059" s="53">
        <v>155</v>
      </c>
      <c r="D5059" s="38" t="s">
        <v>390</v>
      </c>
      <c r="E5059" s="13">
        <f>C5059*$H$4</f>
        <v>7905</v>
      </c>
      <c r="F5059" s="14">
        <f t="shared" si="436"/>
        <v>0</v>
      </c>
      <c r="G5059" s="13">
        <f t="shared" si="431"/>
        <v>6587.5</v>
      </c>
      <c r="H5059" s="13">
        <f t="shared" si="437"/>
        <v>7905</v>
      </c>
    </row>
    <row r="5060" spans="1:8" ht="12.4" customHeight="1" outlineLevel="2">
      <c r="A5060" s="19">
        <v>4673057</v>
      </c>
      <c r="B5060" s="68" t="s">
        <v>4969</v>
      </c>
      <c r="C5060" s="53">
        <v>180</v>
      </c>
      <c r="D5060" s="38" t="s">
        <v>390</v>
      </c>
      <c r="E5060" s="13">
        <f>C5060*$H$4</f>
        <v>9180</v>
      </c>
      <c r="F5060" s="14">
        <f t="shared" si="436"/>
        <v>0</v>
      </c>
      <c r="G5060" s="13">
        <f t="shared" si="431"/>
        <v>7650</v>
      </c>
      <c r="H5060" s="13">
        <f t="shared" si="437"/>
        <v>9180</v>
      </c>
    </row>
    <row r="5061" spans="1:8" ht="12.4" customHeight="1" outlineLevel="2">
      <c r="A5061" s="19">
        <v>4673059</v>
      </c>
      <c r="B5061" s="68" t="s">
        <v>4970</v>
      </c>
      <c r="C5061" s="53">
        <v>195</v>
      </c>
      <c r="D5061" s="38" t="s">
        <v>391</v>
      </c>
      <c r="E5061" s="13">
        <f>C5061*$H$4</f>
        <v>9945</v>
      </c>
      <c r="F5061" s="14">
        <f t="shared" si="436"/>
        <v>0</v>
      </c>
      <c r="G5061" s="13">
        <f t="shared" si="431"/>
        <v>8287.5</v>
      </c>
      <c r="H5061" s="13">
        <f t="shared" si="437"/>
        <v>9945</v>
      </c>
    </row>
    <row r="5062" spans="1:8" ht="12.4" customHeight="1" outlineLevel="2">
      <c r="A5062" s="19">
        <v>4673079</v>
      </c>
      <c r="B5062" s="68" t="s">
        <v>4974</v>
      </c>
      <c r="C5062" s="53">
        <v>160</v>
      </c>
      <c r="D5062" s="38" t="s">
        <v>390</v>
      </c>
      <c r="E5062" s="13">
        <f>C5062*$H$4</f>
        <v>8160</v>
      </c>
      <c r="F5062" s="14">
        <f t="shared" si="436"/>
        <v>0</v>
      </c>
      <c r="G5062" s="13">
        <f t="shared" si="431"/>
        <v>6800</v>
      </c>
      <c r="H5062" s="13">
        <f t="shared" si="437"/>
        <v>8160</v>
      </c>
    </row>
    <row r="5063" spans="1:8" ht="12.4" customHeight="1" outlineLevel="2">
      <c r="A5063" s="19">
        <v>4673081</v>
      </c>
      <c r="B5063" s="68" t="s">
        <v>4975</v>
      </c>
      <c r="C5063" s="53">
        <v>185</v>
      </c>
      <c r="D5063" s="38" t="s">
        <v>390</v>
      </c>
      <c r="E5063" s="13">
        <f>C5063*$H$4</f>
        <v>9435</v>
      </c>
      <c r="F5063" s="14">
        <f t="shared" si="436"/>
        <v>0</v>
      </c>
      <c r="G5063" s="13">
        <f t="shared" si="431"/>
        <v>7862.5</v>
      </c>
      <c r="H5063" s="13">
        <f t="shared" si="437"/>
        <v>9435</v>
      </c>
    </row>
    <row r="5064" spans="1:8" ht="12.4" customHeight="1" outlineLevel="2">
      <c r="A5064" s="19">
        <v>4673083</v>
      </c>
      <c r="B5064" s="68" t="s">
        <v>4976</v>
      </c>
      <c r="C5064" s="53">
        <v>200</v>
      </c>
      <c r="D5064" s="38" t="s">
        <v>390</v>
      </c>
      <c r="E5064" s="13">
        <f>C5064*$H$4</f>
        <v>10200</v>
      </c>
      <c r="F5064" s="14">
        <f t="shared" si="436"/>
        <v>0</v>
      </c>
      <c r="G5064" s="13">
        <f t="shared" si="431"/>
        <v>8500</v>
      </c>
      <c r="H5064" s="13">
        <f t="shared" si="437"/>
        <v>10200</v>
      </c>
    </row>
    <row r="5065" spans="1:8" ht="12.4" customHeight="1" outlineLevel="2">
      <c r="A5065" s="19">
        <v>4673109</v>
      </c>
      <c r="B5065" s="68" t="s">
        <v>4980</v>
      </c>
      <c r="C5065" s="53">
        <v>305</v>
      </c>
      <c r="D5065" s="38" t="s">
        <v>390</v>
      </c>
      <c r="E5065" s="13">
        <f>C5065*$H$4</f>
        <v>15555</v>
      </c>
      <c r="F5065" s="14">
        <f t="shared" si="436"/>
        <v>0</v>
      </c>
      <c r="G5065" s="13">
        <f t="shared" si="431"/>
        <v>12962.5</v>
      </c>
      <c r="H5065" s="13">
        <f t="shared" si="437"/>
        <v>15555</v>
      </c>
    </row>
    <row r="5066" spans="1:8" ht="12.4" customHeight="1" outlineLevel="2">
      <c r="A5066" s="19">
        <v>4673111</v>
      </c>
      <c r="B5066" s="68" t="s">
        <v>4981</v>
      </c>
      <c r="C5066" s="53">
        <v>350</v>
      </c>
      <c r="D5066" s="38" t="s">
        <v>390</v>
      </c>
      <c r="E5066" s="13">
        <f>C5066*$H$4</f>
        <v>17850</v>
      </c>
      <c r="F5066" s="14">
        <f t="shared" si="436"/>
        <v>0</v>
      </c>
      <c r="G5066" s="13">
        <f t="shared" si="431"/>
        <v>14875</v>
      </c>
      <c r="H5066" s="13">
        <f t="shared" si="437"/>
        <v>17850</v>
      </c>
    </row>
    <row r="5067" spans="1:8" ht="12.4" customHeight="1" outlineLevel="2">
      <c r="A5067" s="19">
        <v>4673113</v>
      </c>
      <c r="B5067" s="68" t="s">
        <v>4982</v>
      </c>
      <c r="C5067" s="53">
        <v>390</v>
      </c>
      <c r="D5067" s="38" t="s">
        <v>390</v>
      </c>
      <c r="E5067" s="13">
        <f>C5067*$H$4</f>
        <v>19890</v>
      </c>
      <c r="F5067" s="14">
        <f t="shared" si="436"/>
        <v>0</v>
      </c>
      <c r="G5067" s="13">
        <f t="shared" si="431"/>
        <v>16575</v>
      </c>
      <c r="H5067" s="13">
        <f t="shared" si="437"/>
        <v>19890</v>
      </c>
    </row>
    <row r="5068" spans="1:8" ht="12.4" customHeight="1" outlineLevel="2">
      <c r="A5068" s="19">
        <v>4673139</v>
      </c>
      <c r="B5068" s="68" t="s">
        <v>4986</v>
      </c>
      <c r="C5068" s="53">
        <v>365</v>
      </c>
      <c r="D5068" s="38" t="s">
        <v>390</v>
      </c>
      <c r="E5068" s="13">
        <f>C5068*$H$4</f>
        <v>18615</v>
      </c>
      <c r="F5068" s="14">
        <f t="shared" si="436"/>
        <v>0</v>
      </c>
      <c r="G5068" s="13">
        <f t="shared" si="431"/>
        <v>15512.5</v>
      </c>
      <c r="H5068" s="13">
        <f t="shared" si="437"/>
        <v>18615</v>
      </c>
    </row>
    <row r="5069" spans="1:8" ht="12.4" customHeight="1" outlineLevel="2">
      <c r="A5069" s="19">
        <v>4673141</v>
      </c>
      <c r="B5069" s="68" t="s">
        <v>4987</v>
      </c>
      <c r="C5069" s="53">
        <v>390</v>
      </c>
      <c r="D5069" s="38" t="s">
        <v>390</v>
      </c>
      <c r="E5069" s="13">
        <f>C5069*$H$4</f>
        <v>19890</v>
      </c>
      <c r="F5069" s="14">
        <f t="shared" si="436"/>
        <v>0</v>
      </c>
      <c r="G5069" s="13">
        <f t="shared" si="431"/>
        <v>16575</v>
      </c>
      <c r="H5069" s="13">
        <f t="shared" si="437"/>
        <v>19890</v>
      </c>
    </row>
    <row r="5070" spans="1:8" ht="12.4" customHeight="1" outlineLevel="2">
      <c r="A5070" s="19">
        <v>4673143</v>
      </c>
      <c r="B5070" s="68" t="s">
        <v>4988</v>
      </c>
      <c r="C5070" s="53">
        <v>430</v>
      </c>
      <c r="D5070" s="38" t="s">
        <v>390</v>
      </c>
      <c r="E5070" s="13">
        <f>C5070*$H$4</f>
        <v>21930</v>
      </c>
      <c r="F5070" s="14">
        <f t="shared" si="436"/>
        <v>0</v>
      </c>
      <c r="G5070" s="13">
        <f t="shared" ref="G5070:G5133" si="438">ROUND(H5070/1.2,2)</f>
        <v>18275</v>
      </c>
      <c r="H5070" s="13">
        <f t="shared" si="437"/>
        <v>21930</v>
      </c>
    </row>
    <row r="5071" spans="1:8" ht="12.4" customHeight="1" outlineLevel="2">
      <c r="A5071" s="19">
        <v>4673160</v>
      </c>
      <c r="B5071" s="68" t="s">
        <v>4992</v>
      </c>
      <c r="C5071" s="53">
        <v>865</v>
      </c>
      <c r="D5071" s="38" t="s">
        <v>390</v>
      </c>
      <c r="E5071" s="13">
        <f>C5071*$H$4</f>
        <v>44115</v>
      </c>
      <c r="F5071" s="14">
        <f t="shared" si="436"/>
        <v>0</v>
      </c>
      <c r="G5071" s="13">
        <f t="shared" si="438"/>
        <v>36762.5</v>
      </c>
      <c r="H5071" s="13">
        <f t="shared" si="437"/>
        <v>44115</v>
      </c>
    </row>
    <row r="5072" spans="1:8" ht="12.4" customHeight="1" outlineLevel="2">
      <c r="A5072" s="19">
        <v>4673161</v>
      </c>
      <c r="B5072" s="68" t="s">
        <v>4993</v>
      </c>
      <c r="C5072" s="53">
        <v>980</v>
      </c>
      <c r="D5072" s="38" t="s">
        <v>390</v>
      </c>
      <c r="E5072" s="13">
        <f>C5072*$H$4</f>
        <v>49980</v>
      </c>
      <c r="F5072" s="14">
        <f t="shared" si="436"/>
        <v>0</v>
      </c>
      <c r="G5072" s="13">
        <f t="shared" si="438"/>
        <v>41650</v>
      </c>
      <c r="H5072" s="13">
        <f t="shared" si="437"/>
        <v>49980</v>
      </c>
    </row>
    <row r="5073" spans="1:8" ht="12.4" customHeight="1" outlineLevel="2">
      <c r="A5073" s="19">
        <v>4673162</v>
      </c>
      <c r="B5073" s="68" t="s">
        <v>4994</v>
      </c>
      <c r="C5073" s="53">
        <v>995</v>
      </c>
      <c r="D5073" s="38" t="s">
        <v>390</v>
      </c>
      <c r="E5073" s="13">
        <f>C5073*$H$4</f>
        <v>50745</v>
      </c>
      <c r="F5073" s="14">
        <f t="shared" si="436"/>
        <v>0</v>
      </c>
      <c r="G5073" s="13">
        <f t="shared" si="438"/>
        <v>42287.5</v>
      </c>
      <c r="H5073" s="13">
        <f t="shared" si="437"/>
        <v>50745</v>
      </c>
    </row>
    <row r="5074" spans="1:8" ht="12.4" customHeight="1" outlineLevel="2">
      <c r="A5074" s="19">
        <v>4673163</v>
      </c>
      <c r="B5074" s="68" t="s">
        <v>4995</v>
      </c>
      <c r="C5074" s="53">
        <v>1010</v>
      </c>
      <c r="D5074" s="38" t="s">
        <v>390</v>
      </c>
      <c r="E5074" s="13">
        <f>C5074*$H$4</f>
        <v>51510</v>
      </c>
      <c r="F5074" s="14">
        <f t="shared" si="436"/>
        <v>0</v>
      </c>
      <c r="G5074" s="13">
        <f t="shared" si="438"/>
        <v>42925</v>
      </c>
      <c r="H5074" s="13">
        <f t="shared" si="437"/>
        <v>51510</v>
      </c>
    </row>
    <row r="5075" spans="1:8" ht="12.4" customHeight="1" outlineLevel="2">
      <c r="A5075" s="19">
        <v>4673170</v>
      </c>
      <c r="B5075" s="68" t="s">
        <v>4996</v>
      </c>
      <c r="C5075" s="53">
        <v>880</v>
      </c>
      <c r="D5075" s="38" t="s">
        <v>390</v>
      </c>
      <c r="E5075" s="13">
        <f>C5075*$H$4</f>
        <v>44880</v>
      </c>
      <c r="F5075" s="14">
        <f t="shared" si="436"/>
        <v>0</v>
      </c>
      <c r="G5075" s="13">
        <f t="shared" si="438"/>
        <v>37400</v>
      </c>
      <c r="H5075" s="13">
        <f t="shared" si="437"/>
        <v>44880</v>
      </c>
    </row>
    <row r="5076" spans="1:8" ht="12.4" customHeight="1" outlineLevel="2">
      <c r="A5076" s="19">
        <v>4673171</v>
      </c>
      <c r="B5076" s="68" t="s">
        <v>4997</v>
      </c>
      <c r="C5076" s="53">
        <v>990</v>
      </c>
      <c r="D5076" s="38" t="s">
        <v>390</v>
      </c>
      <c r="E5076" s="13">
        <f>C5076*$H$4</f>
        <v>50490</v>
      </c>
      <c r="F5076" s="14">
        <f t="shared" si="436"/>
        <v>0</v>
      </c>
      <c r="G5076" s="13">
        <f t="shared" si="438"/>
        <v>42075</v>
      </c>
      <c r="H5076" s="13">
        <f t="shared" si="437"/>
        <v>50490</v>
      </c>
    </row>
    <row r="5077" spans="1:8" ht="12.4" customHeight="1" outlineLevel="2">
      <c r="A5077" s="19">
        <v>4673172</v>
      </c>
      <c r="B5077" s="68" t="s">
        <v>4998</v>
      </c>
      <c r="C5077" s="53">
        <v>1010</v>
      </c>
      <c r="D5077" s="38" t="s">
        <v>390</v>
      </c>
      <c r="E5077" s="13">
        <f>C5077*$H$4</f>
        <v>51510</v>
      </c>
      <c r="F5077" s="14">
        <f t="shared" si="436"/>
        <v>0</v>
      </c>
      <c r="G5077" s="13">
        <f t="shared" si="438"/>
        <v>42925</v>
      </c>
      <c r="H5077" s="13">
        <f t="shared" si="437"/>
        <v>51510</v>
      </c>
    </row>
    <row r="5078" spans="1:8" ht="12.4" customHeight="1" outlineLevel="2">
      <c r="A5078" s="19">
        <v>4673173</v>
      </c>
      <c r="B5078" s="68" t="s">
        <v>4999</v>
      </c>
      <c r="C5078" s="53">
        <v>1020</v>
      </c>
      <c r="D5078" s="38" t="s">
        <v>390</v>
      </c>
      <c r="E5078" s="13">
        <f>C5078*$H$4</f>
        <v>52020</v>
      </c>
      <c r="F5078" s="14">
        <f t="shared" si="436"/>
        <v>0</v>
      </c>
      <c r="G5078" s="13">
        <f t="shared" si="438"/>
        <v>43350</v>
      </c>
      <c r="H5078" s="13">
        <f t="shared" si="437"/>
        <v>52020</v>
      </c>
    </row>
    <row r="5079" spans="1:8" ht="12.4" customHeight="1" outlineLevel="2">
      <c r="A5079" s="19">
        <v>4673180</v>
      </c>
      <c r="B5079" s="68" t="s">
        <v>5000</v>
      </c>
      <c r="C5079" s="53">
        <v>1060</v>
      </c>
      <c r="D5079" s="38" t="s">
        <v>390</v>
      </c>
      <c r="E5079" s="13">
        <f>C5079*$H$4</f>
        <v>54060</v>
      </c>
      <c r="F5079" s="14">
        <f t="shared" si="436"/>
        <v>0</v>
      </c>
      <c r="G5079" s="13">
        <f t="shared" si="438"/>
        <v>45050</v>
      </c>
      <c r="H5079" s="13">
        <f t="shared" si="437"/>
        <v>54060</v>
      </c>
    </row>
    <row r="5080" spans="1:8" ht="12.4" customHeight="1" outlineLevel="2">
      <c r="A5080" s="19">
        <v>4673181</v>
      </c>
      <c r="B5080" s="68" t="s">
        <v>5001</v>
      </c>
      <c r="C5080" s="53">
        <v>1130</v>
      </c>
      <c r="D5080" s="38" t="s">
        <v>390</v>
      </c>
      <c r="E5080" s="13">
        <f>C5080*$H$4</f>
        <v>57630</v>
      </c>
      <c r="F5080" s="14">
        <f t="shared" si="436"/>
        <v>0</v>
      </c>
      <c r="G5080" s="13">
        <f t="shared" si="438"/>
        <v>48025</v>
      </c>
      <c r="H5080" s="13">
        <f t="shared" si="437"/>
        <v>57630</v>
      </c>
    </row>
    <row r="5081" spans="1:8" ht="12.4" customHeight="1" outlineLevel="2">
      <c r="A5081" s="19">
        <v>4673182</v>
      </c>
      <c r="B5081" s="68" t="s">
        <v>5002</v>
      </c>
      <c r="C5081" s="53">
        <v>1160</v>
      </c>
      <c r="D5081" s="38" t="s">
        <v>390</v>
      </c>
      <c r="E5081" s="13">
        <f>C5081*$H$4</f>
        <v>59160</v>
      </c>
      <c r="F5081" s="14">
        <f t="shared" si="436"/>
        <v>0</v>
      </c>
      <c r="G5081" s="13">
        <f t="shared" si="438"/>
        <v>49300</v>
      </c>
      <c r="H5081" s="13">
        <f t="shared" si="437"/>
        <v>59160</v>
      </c>
    </row>
    <row r="5082" spans="1:8" ht="12.4" customHeight="1" outlineLevel="2">
      <c r="A5082" s="19">
        <v>4673183</v>
      </c>
      <c r="B5082" s="68" t="s">
        <v>5003</v>
      </c>
      <c r="C5082" s="53">
        <v>1190</v>
      </c>
      <c r="D5082" s="38" t="s">
        <v>390</v>
      </c>
      <c r="E5082" s="13">
        <f>C5082*$H$4</f>
        <v>60690</v>
      </c>
      <c r="F5082" s="14">
        <f t="shared" si="436"/>
        <v>0</v>
      </c>
      <c r="G5082" s="13">
        <f t="shared" si="438"/>
        <v>50575</v>
      </c>
      <c r="H5082" s="13">
        <f t="shared" si="437"/>
        <v>60690</v>
      </c>
    </row>
    <row r="5083" spans="1:8" ht="12.4" customHeight="1" outlineLevel="2">
      <c r="A5083" s="19">
        <v>4673047</v>
      </c>
      <c r="B5083" s="68" t="s">
        <v>4965</v>
      </c>
      <c r="C5083" s="53">
        <v>170</v>
      </c>
      <c r="D5083" s="38" t="s">
        <v>390</v>
      </c>
      <c r="E5083" s="13">
        <f>C5083*$H$4</f>
        <v>8670</v>
      </c>
      <c r="F5083" s="14">
        <f t="shared" si="436"/>
        <v>0</v>
      </c>
      <c r="G5083" s="13">
        <f t="shared" si="438"/>
        <v>7225</v>
      </c>
      <c r="H5083" s="13">
        <f t="shared" si="437"/>
        <v>8670</v>
      </c>
    </row>
    <row r="5084" spans="1:8" ht="12.4" customHeight="1" outlineLevel="2">
      <c r="A5084" s="19">
        <v>4673049</v>
      </c>
      <c r="B5084" s="68" t="s">
        <v>590</v>
      </c>
      <c r="C5084" s="53">
        <v>180</v>
      </c>
      <c r="D5084" s="38" t="s">
        <v>390</v>
      </c>
      <c r="E5084" s="13">
        <f>C5084*$H$4</f>
        <v>9180</v>
      </c>
      <c r="F5084" s="14">
        <f t="shared" si="436"/>
        <v>0</v>
      </c>
      <c r="G5084" s="13">
        <f t="shared" si="438"/>
        <v>7650</v>
      </c>
      <c r="H5084" s="13">
        <f t="shared" si="437"/>
        <v>9180</v>
      </c>
    </row>
    <row r="5085" spans="1:8" ht="12.4" customHeight="1" outlineLevel="2">
      <c r="A5085" s="19">
        <v>4673061</v>
      </c>
      <c r="B5085" s="68" t="s">
        <v>4971</v>
      </c>
      <c r="C5085" s="53">
        <v>175</v>
      </c>
      <c r="D5085" s="38" t="s">
        <v>390</v>
      </c>
      <c r="E5085" s="13">
        <f>C5085*$H$4</f>
        <v>8925</v>
      </c>
      <c r="F5085" s="14">
        <f t="shared" si="436"/>
        <v>0</v>
      </c>
      <c r="G5085" s="13">
        <f t="shared" si="438"/>
        <v>7437.5</v>
      </c>
      <c r="H5085" s="13">
        <f t="shared" si="437"/>
        <v>8925</v>
      </c>
    </row>
    <row r="5086" spans="1:8" ht="12.4" customHeight="1" outlineLevel="2">
      <c r="A5086" s="19">
        <v>4673063</v>
      </c>
      <c r="B5086" s="68" t="s">
        <v>591</v>
      </c>
      <c r="C5086" s="53">
        <v>185</v>
      </c>
      <c r="D5086" s="38" t="s">
        <v>390</v>
      </c>
      <c r="E5086" s="13">
        <f>C5086*$H$4</f>
        <v>9435</v>
      </c>
      <c r="F5086" s="14">
        <f t="shared" si="436"/>
        <v>0</v>
      </c>
      <c r="G5086" s="13">
        <f t="shared" si="438"/>
        <v>7862.5</v>
      </c>
      <c r="H5086" s="13">
        <f t="shared" si="437"/>
        <v>9435</v>
      </c>
    </row>
    <row r="5087" spans="1:8" ht="12.4" customHeight="1" outlineLevel="2">
      <c r="A5087" s="19">
        <v>4673085</v>
      </c>
      <c r="B5087" s="68" t="s">
        <v>4977</v>
      </c>
      <c r="C5087" s="53">
        <v>180</v>
      </c>
      <c r="D5087" s="38" t="s">
        <v>390</v>
      </c>
      <c r="E5087" s="13">
        <f>C5087*$H$4</f>
        <v>9180</v>
      </c>
      <c r="F5087" s="14">
        <f t="shared" si="436"/>
        <v>0</v>
      </c>
      <c r="G5087" s="13">
        <f t="shared" si="438"/>
        <v>7650</v>
      </c>
      <c r="H5087" s="13">
        <f t="shared" si="437"/>
        <v>9180</v>
      </c>
    </row>
    <row r="5088" spans="1:8" ht="12.4" customHeight="1" outlineLevel="2">
      <c r="A5088" s="19">
        <v>4673087</v>
      </c>
      <c r="B5088" s="68" t="s">
        <v>592</v>
      </c>
      <c r="C5088" s="53">
        <v>190</v>
      </c>
      <c r="D5088" s="38" t="s">
        <v>390</v>
      </c>
      <c r="E5088" s="13">
        <f>C5088*$H$4</f>
        <v>9690</v>
      </c>
      <c r="F5088" s="14">
        <f t="shared" ref="F5088:F5198" si="439">$F$4450</f>
        <v>0</v>
      </c>
      <c r="G5088" s="13">
        <f t="shared" si="438"/>
        <v>8075</v>
      </c>
      <c r="H5088" s="13">
        <f t="shared" ref="H5088:H5192" si="440">E5088-E5088*F5088</f>
        <v>9690</v>
      </c>
    </row>
    <row r="5089" spans="1:8" ht="12.4" customHeight="1" outlineLevel="2">
      <c r="A5089" s="19">
        <v>4673115</v>
      </c>
      <c r="B5089" s="68" t="s">
        <v>4983</v>
      </c>
      <c r="C5089" s="53">
        <v>350</v>
      </c>
      <c r="D5089" s="38" t="s">
        <v>391</v>
      </c>
      <c r="E5089" s="13">
        <f>C5089*$H$4</f>
        <v>17850</v>
      </c>
      <c r="F5089" s="14">
        <f t="shared" si="439"/>
        <v>0</v>
      </c>
      <c r="G5089" s="13">
        <f t="shared" si="438"/>
        <v>14875</v>
      </c>
      <c r="H5089" s="13">
        <f t="shared" si="440"/>
        <v>17850</v>
      </c>
    </row>
    <row r="5090" spans="1:8" ht="12.4" customHeight="1" outlineLevel="2">
      <c r="A5090" s="19">
        <v>4673117</v>
      </c>
      <c r="B5090" s="68" t="s">
        <v>593</v>
      </c>
      <c r="C5090" s="53">
        <v>360</v>
      </c>
      <c r="D5090" s="38" t="s">
        <v>390</v>
      </c>
      <c r="E5090" s="13">
        <f>C5090*$H$4</f>
        <v>18360</v>
      </c>
      <c r="F5090" s="14">
        <f t="shared" si="439"/>
        <v>0</v>
      </c>
      <c r="G5090" s="13">
        <f t="shared" si="438"/>
        <v>15300</v>
      </c>
      <c r="H5090" s="13">
        <f t="shared" si="440"/>
        <v>18360</v>
      </c>
    </row>
    <row r="5091" spans="1:8" ht="12.4" customHeight="1" outlineLevel="2">
      <c r="A5091" s="19">
        <v>4673145</v>
      </c>
      <c r="B5091" s="68" t="s">
        <v>4989</v>
      </c>
      <c r="C5091" s="53">
        <v>385</v>
      </c>
      <c r="D5091" s="38" t="s">
        <v>391</v>
      </c>
      <c r="E5091" s="13">
        <f>C5091*$H$4</f>
        <v>19635</v>
      </c>
      <c r="F5091" s="14">
        <f t="shared" si="439"/>
        <v>0</v>
      </c>
      <c r="G5091" s="13">
        <f t="shared" si="438"/>
        <v>16362.5</v>
      </c>
      <c r="H5091" s="13">
        <f t="shared" si="440"/>
        <v>19635</v>
      </c>
    </row>
    <row r="5092" spans="1:8" ht="12.4" customHeight="1" outlineLevel="2">
      <c r="A5092" s="19">
        <v>4673147</v>
      </c>
      <c r="B5092" s="68" t="s">
        <v>594</v>
      </c>
      <c r="C5092" s="53">
        <v>405</v>
      </c>
      <c r="D5092" s="38" t="s">
        <v>390</v>
      </c>
      <c r="E5092" s="13">
        <f>C5092*$H$4</f>
        <v>20655</v>
      </c>
      <c r="F5092" s="14">
        <f t="shared" si="439"/>
        <v>0</v>
      </c>
      <c r="G5092" s="13">
        <f t="shared" si="438"/>
        <v>17212.5</v>
      </c>
      <c r="H5092" s="13">
        <f t="shared" si="440"/>
        <v>20655</v>
      </c>
    </row>
    <row r="5093" spans="1:8" ht="12.4" customHeight="1" outlineLevel="2">
      <c r="A5093" s="19">
        <v>4673190</v>
      </c>
      <c r="B5093" s="68" t="s">
        <v>5004</v>
      </c>
      <c r="C5093" s="53">
        <v>1140</v>
      </c>
      <c r="D5093" s="38" t="s">
        <v>391</v>
      </c>
      <c r="E5093" s="13">
        <f>C5093*$H$4</f>
        <v>58140</v>
      </c>
      <c r="F5093" s="14">
        <f t="shared" si="439"/>
        <v>0</v>
      </c>
      <c r="G5093" s="13">
        <f t="shared" si="438"/>
        <v>48450</v>
      </c>
      <c r="H5093" s="13">
        <f t="shared" si="440"/>
        <v>58140</v>
      </c>
    </row>
    <row r="5094" spans="1:8" ht="12.4" customHeight="1" outlineLevel="2">
      <c r="A5094" s="19">
        <v>4673191</v>
      </c>
      <c r="B5094" s="68" t="s">
        <v>5005</v>
      </c>
      <c r="C5094" s="53">
        <v>1170</v>
      </c>
      <c r="D5094" s="38" t="s">
        <v>391</v>
      </c>
      <c r="E5094" s="13">
        <f>C5094*$H$4</f>
        <v>59670</v>
      </c>
      <c r="F5094" s="14">
        <f t="shared" si="439"/>
        <v>0</v>
      </c>
      <c r="G5094" s="13">
        <f t="shared" si="438"/>
        <v>49725</v>
      </c>
      <c r="H5094" s="13">
        <f t="shared" si="440"/>
        <v>59670</v>
      </c>
    </row>
    <row r="5095" spans="1:8" ht="12.4" customHeight="1" outlineLevel="2">
      <c r="A5095" s="19">
        <v>4673192</v>
      </c>
      <c r="B5095" s="68" t="s">
        <v>5006</v>
      </c>
      <c r="C5095" s="53">
        <v>1190</v>
      </c>
      <c r="D5095" s="38" t="s">
        <v>391</v>
      </c>
      <c r="E5095" s="13">
        <f>C5095*$H$4</f>
        <v>60690</v>
      </c>
      <c r="F5095" s="14">
        <f t="shared" si="439"/>
        <v>0</v>
      </c>
      <c r="G5095" s="13">
        <f t="shared" si="438"/>
        <v>50575</v>
      </c>
      <c r="H5095" s="13">
        <f t="shared" si="440"/>
        <v>60690</v>
      </c>
    </row>
    <row r="5096" spans="1:8" ht="12.4" customHeight="1" outlineLevel="2">
      <c r="A5096" s="19">
        <v>4673193</v>
      </c>
      <c r="B5096" s="68" t="s">
        <v>5007</v>
      </c>
      <c r="C5096" s="53">
        <v>1220</v>
      </c>
      <c r="D5096" s="38" t="s">
        <v>391</v>
      </c>
      <c r="E5096" s="13">
        <f>C5096*$H$4</f>
        <v>62220</v>
      </c>
      <c r="F5096" s="14">
        <f t="shared" si="439"/>
        <v>0</v>
      </c>
      <c r="G5096" s="13">
        <f t="shared" si="438"/>
        <v>51850</v>
      </c>
      <c r="H5096" s="13">
        <f t="shared" si="440"/>
        <v>62220</v>
      </c>
    </row>
    <row r="5097" spans="1:8" ht="12.4" customHeight="1" outlineLevel="2">
      <c r="A5097" s="19">
        <v>4673200</v>
      </c>
      <c r="B5097" s="68" t="s">
        <v>5008</v>
      </c>
      <c r="C5097" s="53">
        <v>1210</v>
      </c>
      <c r="D5097" s="38" t="s">
        <v>391</v>
      </c>
      <c r="E5097" s="13">
        <f>C5097*$H$4</f>
        <v>61710</v>
      </c>
      <c r="F5097" s="14">
        <f t="shared" si="439"/>
        <v>0</v>
      </c>
      <c r="G5097" s="13">
        <f t="shared" si="438"/>
        <v>51425</v>
      </c>
      <c r="H5097" s="13">
        <f t="shared" si="440"/>
        <v>61710</v>
      </c>
    </row>
    <row r="5098" spans="1:8" ht="12.4" customHeight="1" outlineLevel="2">
      <c r="A5098" s="19">
        <v>4673201</v>
      </c>
      <c r="B5098" s="68" t="s">
        <v>5009</v>
      </c>
      <c r="C5098" s="53">
        <v>1240</v>
      </c>
      <c r="D5098" s="38" t="s">
        <v>391</v>
      </c>
      <c r="E5098" s="13">
        <f>C5098*$H$4</f>
        <v>63240</v>
      </c>
      <c r="F5098" s="14">
        <f t="shared" si="439"/>
        <v>0</v>
      </c>
      <c r="G5098" s="13">
        <f t="shared" si="438"/>
        <v>52700</v>
      </c>
      <c r="H5098" s="13">
        <f t="shared" si="440"/>
        <v>63240</v>
      </c>
    </row>
    <row r="5099" spans="1:8" ht="12.4" customHeight="1" outlineLevel="2">
      <c r="A5099" s="19">
        <v>4673202</v>
      </c>
      <c r="B5099" s="68" t="s">
        <v>5010</v>
      </c>
      <c r="C5099" s="53">
        <v>1260</v>
      </c>
      <c r="D5099" s="38" t="s">
        <v>391</v>
      </c>
      <c r="E5099" s="13">
        <f>C5099*$H$4</f>
        <v>64260</v>
      </c>
      <c r="F5099" s="14">
        <f t="shared" si="439"/>
        <v>0</v>
      </c>
      <c r="G5099" s="13">
        <f t="shared" si="438"/>
        <v>53550</v>
      </c>
      <c r="H5099" s="13">
        <f t="shared" si="440"/>
        <v>64260</v>
      </c>
    </row>
    <row r="5100" spans="1:8" ht="12.4" customHeight="1" outlineLevel="2">
      <c r="A5100" s="19">
        <v>4673203</v>
      </c>
      <c r="B5100" s="68" t="s">
        <v>5011</v>
      </c>
      <c r="C5100" s="53">
        <v>1280</v>
      </c>
      <c r="D5100" s="38" t="s">
        <v>391</v>
      </c>
      <c r="E5100" s="13">
        <f>C5100*$H$4</f>
        <v>65280</v>
      </c>
      <c r="F5100" s="14">
        <f t="shared" si="439"/>
        <v>0</v>
      </c>
      <c r="G5100" s="13">
        <f t="shared" si="438"/>
        <v>54400</v>
      </c>
      <c r="H5100" s="13">
        <f t="shared" si="440"/>
        <v>65280</v>
      </c>
    </row>
    <row r="5101" spans="1:8" ht="12.4" customHeight="1" outlineLevel="2">
      <c r="A5101" s="19">
        <v>4673051</v>
      </c>
      <c r="B5101" s="68" t="s">
        <v>4966</v>
      </c>
      <c r="C5101" s="53">
        <v>305</v>
      </c>
      <c r="D5101" s="38" t="s">
        <v>390</v>
      </c>
      <c r="E5101" s="13">
        <f>C5101*$H$4</f>
        <v>15555</v>
      </c>
      <c r="F5101" s="14">
        <f t="shared" si="439"/>
        <v>0</v>
      </c>
      <c r="G5101" s="13">
        <f t="shared" si="438"/>
        <v>12962.5</v>
      </c>
      <c r="H5101" s="13">
        <f t="shared" si="440"/>
        <v>15555</v>
      </c>
    </row>
    <row r="5102" spans="1:8" ht="12.4" customHeight="1" outlineLevel="2">
      <c r="A5102" s="19">
        <v>4673065</v>
      </c>
      <c r="B5102" s="68" t="s">
        <v>4972</v>
      </c>
      <c r="C5102" s="53">
        <v>315</v>
      </c>
      <c r="D5102" s="38" t="s">
        <v>391</v>
      </c>
      <c r="E5102" s="13">
        <f>C5102*$H$4</f>
        <v>16065</v>
      </c>
      <c r="F5102" s="14">
        <f t="shared" si="439"/>
        <v>0</v>
      </c>
      <c r="G5102" s="13">
        <f t="shared" si="438"/>
        <v>13387.5</v>
      </c>
      <c r="H5102" s="13">
        <f>E5102-E5102*F5102</f>
        <v>16065</v>
      </c>
    </row>
    <row r="5103" spans="1:8" ht="12.4" customHeight="1" outlineLevel="2">
      <c r="A5103" s="19">
        <v>4673089</v>
      </c>
      <c r="B5103" s="68" t="s">
        <v>4978</v>
      </c>
      <c r="C5103" s="53">
        <v>325</v>
      </c>
      <c r="D5103" s="38" t="s">
        <v>391</v>
      </c>
      <c r="E5103" s="13">
        <f>C5103*$H$4</f>
        <v>16575</v>
      </c>
      <c r="F5103" s="14">
        <f t="shared" si="439"/>
        <v>0</v>
      </c>
      <c r="G5103" s="13">
        <f t="shared" si="438"/>
        <v>13812.5</v>
      </c>
      <c r="H5103" s="13">
        <f>E5103-E5103*F5103</f>
        <v>16575</v>
      </c>
    </row>
    <row r="5104" spans="1:8" ht="12.4" customHeight="1" outlineLevel="2">
      <c r="A5104" s="19">
        <v>4673119</v>
      </c>
      <c r="B5104" s="68" t="s">
        <v>4984</v>
      </c>
      <c r="C5104" s="53">
        <v>475</v>
      </c>
      <c r="D5104" s="38" t="s">
        <v>391</v>
      </c>
      <c r="E5104" s="13">
        <f>C5104*$H$4</f>
        <v>24225</v>
      </c>
      <c r="F5104" s="14">
        <f t="shared" si="439"/>
        <v>0</v>
      </c>
      <c r="G5104" s="13">
        <f t="shared" si="438"/>
        <v>20187.5</v>
      </c>
      <c r="H5104" s="13">
        <f>E5104-E5104*F5104</f>
        <v>24225</v>
      </c>
    </row>
    <row r="5105" spans="1:8" ht="12.4" customHeight="1" outlineLevel="2">
      <c r="A5105" s="19">
        <v>4673149</v>
      </c>
      <c r="B5105" s="68" t="s">
        <v>4990</v>
      </c>
      <c r="C5105" s="53">
        <v>520</v>
      </c>
      <c r="D5105" s="38" t="s">
        <v>391</v>
      </c>
      <c r="E5105" s="13">
        <f>C5105*$H$4</f>
        <v>26520</v>
      </c>
      <c r="F5105" s="14">
        <f t="shared" si="439"/>
        <v>0</v>
      </c>
      <c r="G5105" s="13">
        <f t="shared" si="438"/>
        <v>22100</v>
      </c>
      <c r="H5105" s="13">
        <f>E5105-E5105*F5105</f>
        <v>26520</v>
      </c>
    </row>
    <row r="5106" spans="1:8" ht="12.4" customHeight="1" outlineLevel="2">
      <c r="A5106" s="19">
        <v>4673053</v>
      </c>
      <c r="B5106" s="68" t="s">
        <v>4967</v>
      </c>
      <c r="C5106" s="53">
        <v>325</v>
      </c>
      <c r="D5106" s="38" t="s">
        <v>390</v>
      </c>
      <c r="E5106" s="13">
        <f>C5106*$H$4</f>
        <v>16575</v>
      </c>
      <c r="F5106" s="14">
        <f t="shared" si="439"/>
        <v>0</v>
      </c>
      <c r="G5106" s="13">
        <f t="shared" si="438"/>
        <v>13812.5</v>
      </c>
      <c r="H5106" s="13">
        <f t="shared" si="440"/>
        <v>16575</v>
      </c>
    </row>
    <row r="5107" spans="1:8" ht="12.4" customHeight="1" outlineLevel="2">
      <c r="A5107" s="19">
        <v>4673067</v>
      </c>
      <c r="B5107" s="68" t="s">
        <v>4973</v>
      </c>
      <c r="C5107" s="53">
        <v>335</v>
      </c>
      <c r="D5107" s="38" t="s">
        <v>390</v>
      </c>
      <c r="E5107" s="13">
        <f>C5107*$H$4</f>
        <v>17085</v>
      </c>
      <c r="F5107" s="14">
        <f t="shared" si="439"/>
        <v>0</v>
      </c>
      <c r="G5107" s="13">
        <f t="shared" si="438"/>
        <v>14237.5</v>
      </c>
      <c r="H5107" s="13">
        <f t="shared" si="440"/>
        <v>17085</v>
      </c>
    </row>
    <row r="5108" spans="1:8" ht="12.4" customHeight="1" outlineLevel="2">
      <c r="A5108" s="19">
        <v>4673091</v>
      </c>
      <c r="B5108" s="68" t="s">
        <v>4979</v>
      </c>
      <c r="C5108" s="53">
        <v>340</v>
      </c>
      <c r="D5108" s="38" t="s">
        <v>390</v>
      </c>
      <c r="E5108" s="13">
        <f>C5108*$H$4</f>
        <v>17340</v>
      </c>
      <c r="F5108" s="14">
        <f t="shared" si="439"/>
        <v>0</v>
      </c>
      <c r="G5108" s="13">
        <f t="shared" si="438"/>
        <v>14450</v>
      </c>
      <c r="H5108" s="13">
        <f t="shared" si="440"/>
        <v>17340</v>
      </c>
    </row>
    <row r="5109" spans="1:8" ht="12.4" customHeight="1" outlineLevel="2">
      <c r="A5109" s="19">
        <v>4673121</v>
      </c>
      <c r="B5109" s="68" t="s">
        <v>4985</v>
      </c>
      <c r="C5109" s="53">
        <v>500</v>
      </c>
      <c r="D5109" s="38" t="s">
        <v>390</v>
      </c>
      <c r="E5109" s="13">
        <f>C5109*$H$4</f>
        <v>25500</v>
      </c>
      <c r="F5109" s="14">
        <f t="shared" si="439"/>
        <v>0</v>
      </c>
      <c r="G5109" s="13">
        <f t="shared" si="438"/>
        <v>21250</v>
      </c>
      <c r="H5109" s="13">
        <f t="shared" si="440"/>
        <v>25500</v>
      </c>
    </row>
    <row r="5110" spans="1:8" ht="12.4" customHeight="1" outlineLevel="2">
      <c r="A5110" s="19">
        <v>4673151</v>
      </c>
      <c r="B5110" s="68" t="s">
        <v>4991</v>
      </c>
      <c r="C5110" s="53">
        <v>545</v>
      </c>
      <c r="D5110" s="38" t="s">
        <v>390</v>
      </c>
      <c r="E5110" s="13">
        <f>C5110*$H$4</f>
        <v>27795</v>
      </c>
      <c r="F5110" s="14">
        <f t="shared" si="439"/>
        <v>0</v>
      </c>
      <c r="G5110" s="13">
        <f t="shared" si="438"/>
        <v>23162.5</v>
      </c>
      <c r="H5110" s="13">
        <f t="shared" si="440"/>
        <v>27795</v>
      </c>
    </row>
    <row r="5111" spans="1:8" ht="12.4" customHeight="1" outlineLevel="2">
      <c r="A5111" s="19">
        <v>4673011</v>
      </c>
      <c r="B5111" s="68" t="s">
        <v>10950</v>
      </c>
      <c r="C5111" s="53">
        <v>95</v>
      </c>
      <c r="D5111" s="38" t="s">
        <v>391</v>
      </c>
      <c r="E5111" s="13">
        <f>C5111*$H$4</f>
        <v>4845</v>
      </c>
      <c r="F5111" s="14">
        <f t="shared" si="439"/>
        <v>0</v>
      </c>
      <c r="G5111" s="13">
        <f t="shared" si="438"/>
        <v>4037.5</v>
      </c>
      <c r="H5111" s="13">
        <f t="shared" ref="H5111:H5153" si="441">E5111-E5111*F5111</f>
        <v>4845</v>
      </c>
    </row>
    <row r="5112" spans="1:8" ht="12.4" customHeight="1" outlineLevel="2">
      <c r="A5112" s="19">
        <v>4673012</v>
      </c>
      <c r="B5112" s="68" t="s">
        <v>10951</v>
      </c>
      <c r="C5112" s="53">
        <v>95</v>
      </c>
      <c r="D5112" s="38" t="s">
        <v>391</v>
      </c>
      <c r="E5112" s="13">
        <f>C5112*$H$4</f>
        <v>4845</v>
      </c>
      <c r="F5112" s="14">
        <f t="shared" si="439"/>
        <v>0</v>
      </c>
      <c r="G5112" s="13">
        <f t="shared" si="438"/>
        <v>4037.5</v>
      </c>
      <c r="H5112" s="13">
        <f t="shared" si="441"/>
        <v>4845</v>
      </c>
    </row>
    <row r="5113" spans="1:8" ht="12.4" customHeight="1" outlineLevel="2">
      <c r="A5113" s="19">
        <v>4673013</v>
      </c>
      <c r="B5113" s="68" t="s">
        <v>10952</v>
      </c>
      <c r="C5113" s="53">
        <v>98</v>
      </c>
      <c r="D5113" s="38" t="s">
        <v>391</v>
      </c>
      <c r="E5113" s="13">
        <f>C5113*$H$4</f>
        <v>4998</v>
      </c>
      <c r="F5113" s="14">
        <f t="shared" si="439"/>
        <v>0</v>
      </c>
      <c r="G5113" s="13">
        <f t="shared" si="438"/>
        <v>4165</v>
      </c>
      <c r="H5113" s="13">
        <f t="shared" si="441"/>
        <v>4998</v>
      </c>
    </row>
    <row r="5114" spans="1:8" ht="12.4" customHeight="1" outlineLevel="2">
      <c r="A5114" s="19">
        <v>4673014</v>
      </c>
      <c r="B5114" s="68" t="s">
        <v>10953</v>
      </c>
      <c r="C5114" s="53">
        <v>98</v>
      </c>
      <c r="D5114" s="38" t="s">
        <v>391</v>
      </c>
      <c r="E5114" s="13">
        <f>C5114*$H$4</f>
        <v>4998</v>
      </c>
      <c r="F5114" s="14">
        <f t="shared" si="439"/>
        <v>0</v>
      </c>
      <c r="G5114" s="13">
        <f t="shared" si="438"/>
        <v>4165</v>
      </c>
      <c r="H5114" s="13">
        <f t="shared" si="441"/>
        <v>4998</v>
      </c>
    </row>
    <row r="5115" spans="1:8" ht="12.4" customHeight="1" outlineLevel="2">
      <c r="A5115" s="19">
        <v>4673015</v>
      </c>
      <c r="B5115" s="68" t="s">
        <v>10954</v>
      </c>
      <c r="C5115" s="53">
        <v>98</v>
      </c>
      <c r="D5115" s="38" t="s">
        <v>391</v>
      </c>
      <c r="E5115" s="13">
        <f>C5115*$H$4</f>
        <v>4998</v>
      </c>
      <c r="F5115" s="14">
        <f t="shared" si="439"/>
        <v>0</v>
      </c>
      <c r="G5115" s="13">
        <f t="shared" si="438"/>
        <v>4165</v>
      </c>
      <c r="H5115" s="13">
        <f t="shared" si="441"/>
        <v>4998</v>
      </c>
    </row>
    <row r="5116" spans="1:8" ht="12.4" customHeight="1" outlineLevel="2">
      <c r="A5116" s="19">
        <v>4673016</v>
      </c>
      <c r="B5116" s="68" t="s">
        <v>10955</v>
      </c>
      <c r="C5116" s="53">
        <v>98</v>
      </c>
      <c r="D5116" s="38" t="s">
        <v>391</v>
      </c>
      <c r="E5116" s="13">
        <f>C5116*$H$4</f>
        <v>4998</v>
      </c>
      <c r="F5116" s="14">
        <f t="shared" si="439"/>
        <v>0</v>
      </c>
      <c r="G5116" s="13">
        <f t="shared" si="438"/>
        <v>4165</v>
      </c>
      <c r="H5116" s="13">
        <f t="shared" si="441"/>
        <v>4998</v>
      </c>
    </row>
    <row r="5117" spans="1:8" ht="12.4" customHeight="1" outlineLevel="2">
      <c r="A5117" s="19">
        <v>4673017</v>
      </c>
      <c r="B5117" s="68" t="s">
        <v>10956</v>
      </c>
      <c r="C5117" s="53">
        <v>95</v>
      </c>
      <c r="D5117" s="38" t="s">
        <v>391</v>
      </c>
      <c r="E5117" s="13">
        <f>C5117*$H$4</f>
        <v>4845</v>
      </c>
      <c r="F5117" s="14">
        <f t="shared" si="439"/>
        <v>0</v>
      </c>
      <c r="G5117" s="13">
        <f t="shared" si="438"/>
        <v>4037.5</v>
      </c>
      <c r="H5117" s="13">
        <f t="shared" si="441"/>
        <v>4845</v>
      </c>
    </row>
    <row r="5118" spans="1:8" ht="12.4" customHeight="1" outlineLevel="2">
      <c r="A5118" s="19">
        <v>4673018</v>
      </c>
      <c r="B5118" s="68" t="s">
        <v>10957</v>
      </c>
      <c r="C5118" s="53">
        <v>100</v>
      </c>
      <c r="D5118" s="38" t="s">
        <v>391</v>
      </c>
      <c r="E5118" s="13">
        <f>C5118*$H$4</f>
        <v>5100</v>
      </c>
      <c r="F5118" s="14">
        <f t="shared" si="439"/>
        <v>0</v>
      </c>
      <c r="G5118" s="13">
        <f t="shared" si="438"/>
        <v>4250</v>
      </c>
      <c r="H5118" s="13">
        <f t="shared" si="441"/>
        <v>5100</v>
      </c>
    </row>
    <row r="5119" spans="1:8" ht="12.4" customHeight="1" outlineLevel="2">
      <c r="A5119" s="19">
        <v>4673019</v>
      </c>
      <c r="B5119" s="68" t="s">
        <v>10958</v>
      </c>
      <c r="C5119" s="53">
        <v>100</v>
      </c>
      <c r="D5119" s="38" t="s">
        <v>391</v>
      </c>
      <c r="E5119" s="13">
        <f>C5119*$H$4</f>
        <v>5100</v>
      </c>
      <c r="F5119" s="14">
        <f t="shared" si="439"/>
        <v>0</v>
      </c>
      <c r="G5119" s="13">
        <f t="shared" si="438"/>
        <v>4250</v>
      </c>
      <c r="H5119" s="13">
        <f t="shared" si="441"/>
        <v>5100</v>
      </c>
    </row>
    <row r="5120" spans="1:8" ht="12.4" customHeight="1" outlineLevel="2">
      <c r="A5120" s="19">
        <v>4673020</v>
      </c>
      <c r="B5120" s="68" t="s">
        <v>10959</v>
      </c>
      <c r="C5120" s="53">
        <v>95</v>
      </c>
      <c r="D5120" s="38" t="s">
        <v>391</v>
      </c>
      <c r="E5120" s="13">
        <f>C5120*$H$4</f>
        <v>4845</v>
      </c>
      <c r="F5120" s="14">
        <f t="shared" si="439"/>
        <v>0</v>
      </c>
      <c r="G5120" s="13">
        <f t="shared" si="438"/>
        <v>4037.5</v>
      </c>
      <c r="H5120" s="13">
        <f t="shared" si="441"/>
        <v>4845</v>
      </c>
    </row>
    <row r="5121" spans="1:8" ht="12.4" customHeight="1" outlineLevel="2">
      <c r="A5121" s="19">
        <v>4673031</v>
      </c>
      <c r="B5121" s="68" t="s">
        <v>10960</v>
      </c>
      <c r="C5121" s="53">
        <v>100</v>
      </c>
      <c r="D5121" s="38" t="s">
        <v>391</v>
      </c>
      <c r="E5121" s="13">
        <f>C5121*$H$4</f>
        <v>5100</v>
      </c>
      <c r="F5121" s="14">
        <f t="shared" si="439"/>
        <v>0</v>
      </c>
      <c r="G5121" s="13">
        <f t="shared" si="438"/>
        <v>4250</v>
      </c>
      <c r="H5121" s="13">
        <f t="shared" si="441"/>
        <v>5100</v>
      </c>
    </row>
    <row r="5122" spans="1:8" ht="12.4" customHeight="1" outlineLevel="2">
      <c r="A5122" s="19">
        <v>4673032</v>
      </c>
      <c r="B5122" s="68" t="s">
        <v>10961</v>
      </c>
      <c r="C5122" s="53">
        <v>100</v>
      </c>
      <c r="D5122" s="38" t="s">
        <v>391</v>
      </c>
      <c r="E5122" s="13">
        <f>C5122*$H$4</f>
        <v>5100</v>
      </c>
      <c r="F5122" s="14">
        <f t="shared" si="439"/>
        <v>0</v>
      </c>
      <c r="G5122" s="13">
        <f t="shared" si="438"/>
        <v>4250</v>
      </c>
      <c r="H5122" s="13">
        <f t="shared" si="441"/>
        <v>5100</v>
      </c>
    </row>
    <row r="5123" spans="1:8" ht="12.4" customHeight="1" outlineLevel="2">
      <c r="A5123" s="19">
        <v>4673033</v>
      </c>
      <c r="B5123" s="68" t="s">
        <v>10962</v>
      </c>
      <c r="C5123" s="53">
        <v>104</v>
      </c>
      <c r="D5123" s="38" t="s">
        <v>391</v>
      </c>
      <c r="E5123" s="13">
        <f>C5123*$H$4</f>
        <v>5304</v>
      </c>
      <c r="F5123" s="14">
        <f t="shared" si="439"/>
        <v>0</v>
      </c>
      <c r="G5123" s="13">
        <f t="shared" si="438"/>
        <v>4420</v>
      </c>
      <c r="H5123" s="13">
        <f t="shared" si="441"/>
        <v>5304</v>
      </c>
    </row>
    <row r="5124" spans="1:8" ht="12.4" customHeight="1" outlineLevel="2">
      <c r="A5124" s="19">
        <v>4673034</v>
      </c>
      <c r="B5124" s="68" t="s">
        <v>10963</v>
      </c>
      <c r="C5124" s="53">
        <v>104</v>
      </c>
      <c r="D5124" s="38" t="s">
        <v>391</v>
      </c>
      <c r="E5124" s="13">
        <f>C5124*$H$4</f>
        <v>5304</v>
      </c>
      <c r="F5124" s="14">
        <f t="shared" si="439"/>
        <v>0</v>
      </c>
      <c r="G5124" s="13">
        <f t="shared" si="438"/>
        <v>4420</v>
      </c>
      <c r="H5124" s="13">
        <f t="shared" si="441"/>
        <v>5304</v>
      </c>
    </row>
    <row r="5125" spans="1:8" ht="12.4" customHeight="1" outlineLevel="2">
      <c r="A5125" s="19">
        <v>4673035</v>
      </c>
      <c r="B5125" s="68" t="s">
        <v>10964</v>
      </c>
      <c r="C5125" s="53">
        <v>104</v>
      </c>
      <c r="D5125" s="38" t="s">
        <v>391</v>
      </c>
      <c r="E5125" s="13">
        <f>C5125*$H$4</f>
        <v>5304</v>
      </c>
      <c r="F5125" s="14">
        <f t="shared" si="439"/>
        <v>0</v>
      </c>
      <c r="G5125" s="13">
        <f t="shared" si="438"/>
        <v>4420</v>
      </c>
      <c r="H5125" s="13">
        <f t="shared" si="441"/>
        <v>5304</v>
      </c>
    </row>
    <row r="5126" spans="1:8" ht="12.4" customHeight="1" outlineLevel="2">
      <c r="A5126" s="19">
        <v>4673036</v>
      </c>
      <c r="B5126" s="68" t="s">
        <v>10965</v>
      </c>
      <c r="C5126" s="53">
        <v>104</v>
      </c>
      <c r="D5126" s="38" t="s">
        <v>391</v>
      </c>
      <c r="E5126" s="13">
        <f>C5126*$H$4</f>
        <v>5304</v>
      </c>
      <c r="F5126" s="14">
        <f t="shared" si="439"/>
        <v>0</v>
      </c>
      <c r="G5126" s="13">
        <f t="shared" si="438"/>
        <v>4420</v>
      </c>
      <c r="H5126" s="13">
        <f t="shared" si="441"/>
        <v>5304</v>
      </c>
    </row>
    <row r="5127" spans="1:8" ht="12.4" customHeight="1" outlineLevel="2">
      <c r="A5127" s="19">
        <v>4673037</v>
      </c>
      <c r="B5127" s="68" t="s">
        <v>10966</v>
      </c>
      <c r="C5127" s="53">
        <v>100</v>
      </c>
      <c r="D5127" s="38" t="s">
        <v>391</v>
      </c>
      <c r="E5127" s="13">
        <f>C5127*$H$4</f>
        <v>5100</v>
      </c>
      <c r="F5127" s="14">
        <f t="shared" si="439"/>
        <v>0</v>
      </c>
      <c r="G5127" s="13">
        <f t="shared" si="438"/>
        <v>4250</v>
      </c>
      <c r="H5127" s="13">
        <f t="shared" si="441"/>
        <v>5100</v>
      </c>
    </row>
    <row r="5128" spans="1:8" ht="12.4" customHeight="1" outlineLevel="2">
      <c r="A5128" s="19">
        <v>4673038</v>
      </c>
      <c r="B5128" s="68" t="s">
        <v>10967</v>
      </c>
      <c r="C5128" s="53">
        <v>106</v>
      </c>
      <c r="D5128" s="38" t="s">
        <v>391</v>
      </c>
      <c r="E5128" s="13">
        <f>C5128*$H$4</f>
        <v>5406</v>
      </c>
      <c r="F5128" s="14">
        <f t="shared" si="439"/>
        <v>0</v>
      </c>
      <c r="G5128" s="13">
        <f t="shared" si="438"/>
        <v>4505</v>
      </c>
      <c r="H5128" s="13">
        <f t="shared" si="441"/>
        <v>5406</v>
      </c>
    </row>
    <row r="5129" spans="1:8" ht="12.4" customHeight="1" outlineLevel="2">
      <c r="A5129" s="19">
        <v>4673039</v>
      </c>
      <c r="B5129" s="68" t="s">
        <v>10968</v>
      </c>
      <c r="C5129" s="53">
        <v>106</v>
      </c>
      <c r="D5129" s="38" t="s">
        <v>391</v>
      </c>
      <c r="E5129" s="13">
        <f>C5129*$H$4</f>
        <v>5406</v>
      </c>
      <c r="F5129" s="14">
        <f t="shared" si="439"/>
        <v>0</v>
      </c>
      <c r="G5129" s="13">
        <f t="shared" si="438"/>
        <v>4505</v>
      </c>
      <c r="H5129" s="13">
        <f t="shared" si="441"/>
        <v>5406</v>
      </c>
    </row>
    <row r="5130" spans="1:8" ht="12.4" customHeight="1" outlineLevel="2">
      <c r="A5130" s="19">
        <v>4673040</v>
      </c>
      <c r="B5130" s="68" t="s">
        <v>10969</v>
      </c>
      <c r="C5130" s="53">
        <v>100</v>
      </c>
      <c r="D5130" s="38" t="s">
        <v>391</v>
      </c>
      <c r="E5130" s="13">
        <f>C5130*$H$4</f>
        <v>5100</v>
      </c>
      <c r="F5130" s="14">
        <f t="shared" si="439"/>
        <v>0</v>
      </c>
      <c r="G5130" s="13">
        <f t="shared" si="438"/>
        <v>4250</v>
      </c>
      <c r="H5130" s="13">
        <f t="shared" si="441"/>
        <v>5100</v>
      </c>
    </row>
    <row r="5131" spans="1:8" ht="12.4" customHeight="1" outlineLevel="2">
      <c r="A5131" s="19">
        <v>4673042</v>
      </c>
      <c r="B5131" s="68" t="s">
        <v>10970</v>
      </c>
      <c r="C5131" s="53">
        <v>220</v>
      </c>
      <c r="D5131" s="38" t="s">
        <v>391</v>
      </c>
      <c r="E5131" s="13">
        <f>C5131*$H$4</f>
        <v>11220</v>
      </c>
      <c r="F5131" s="14">
        <f t="shared" si="439"/>
        <v>0</v>
      </c>
      <c r="G5131" s="13">
        <f t="shared" si="438"/>
        <v>9350</v>
      </c>
      <c r="H5131" s="13">
        <f t="shared" si="441"/>
        <v>11220</v>
      </c>
    </row>
    <row r="5132" spans="1:8" ht="12.4" customHeight="1" outlineLevel="2">
      <c r="A5132" s="19">
        <v>4673044</v>
      </c>
      <c r="B5132" s="68" t="s">
        <v>10971</v>
      </c>
      <c r="C5132" s="53">
        <v>225</v>
      </c>
      <c r="D5132" s="38" t="s">
        <v>391</v>
      </c>
      <c r="E5132" s="13">
        <f>C5132*$H$4</f>
        <v>11475</v>
      </c>
      <c r="F5132" s="14">
        <f t="shared" si="439"/>
        <v>0</v>
      </c>
      <c r="G5132" s="13">
        <f t="shared" si="438"/>
        <v>9562.5</v>
      </c>
      <c r="H5132" s="13">
        <f t="shared" si="441"/>
        <v>11475</v>
      </c>
    </row>
    <row r="5133" spans="1:8" ht="12.4" customHeight="1" outlineLevel="2">
      <c r="A5133" s="19">
        <v>4673046</v>
      </c>
      <c r="B5133" s="68" t="s">
        <v>10972</v>
      </c>
      <c r="C5133" s="53">
        <v>255</v>
      </c>
      <c r="D5133" s="38" t="s">
        <v>391</v>
      </c>
      <c r="E5133" s="13">
        <f>C5133*$H$4</f>
        <v>13005</v>
      </c>
      <c r="F5133" s="14">
        <f t="shared" si="439"/>
        <v>0</v>
      </c>
      <c r="G5133" s="13">
        <f t="shared" si="438"/>
        <v>10837.5</v>
      </c>
      <c r="H5133" s="13">
        <f t="shared" si="441"/>
        <v>13005</v>
      </c>
    </row>
    <row r="5134" spans="1:8" ht="12.4" customHeight="1" outlineLevel="2">
      <c r="A5134" s="19">
        <v>4673048</v>
      </c>
      <c r="B5134" s="68" t="s">
        <v>10973</v>
      </c>
      <c r="C5134" s="53">
        <v>245</v>
      </c>
      <c r="D5134" s="38" t="s">
        <v>391</v>
      </c>
      <c r="E5134" s="13">
        <f>C5134*$H$4</f>
        <v>12495</v>
      </c>
      <c r="F5134" s="14">
        <f t="shared" si="439"/>
        <v>0</v>
      </c>
      <c r="G5134" s="13">
        <f t="shared" ref="G5134:G5197" si="442">ROUND(H5134/1.2,2)</f>
        <v>10412.5</v>
      </c>
      <c r="H5134" s="13">
        <f t="shared" si="441"/>
        <v>12495</v>
      </c>
    </row>
    <row r="5135" spans="1:8" ht="12.4" customHeight="1" outlineLevel="2">
      <c r="A5135" s="19">
        <v>4673050</v>
      </c>
      <c r="B5135" s="68" t="s">
        <v>10974</v>
      </c>
      <c r="C5135" s="53">
        <v>255</v>
      </c>
      <c r="D5135" s="38" t="s">
        <v>391</v>
      </c>
      <c r="E5135" s="13">
        <f>C5135*$H$4</f>
        <v>13005</v>
      </c>
      <c r="F5135" s="14">
        <f t="shared" si="439"/>
        <v>0</v>
      </c>
      <c r="G5135" s="13">
        <f t="shared" si="442"/>
        <v>10837.5</v>
      </c>
      <c r="H5135" s="13">
        <f t="shared" si="441"/>
        <v>13005</v>
      </c>
    </row>
    <row r="5136" spans="1:8" ht="12.4" customHeight="1" outlineLevel="2">
      <c r="A5136" s="19">
        <v>4673052</v>
      </c>
      <c r="B5136" s="68" t="s">
        <v>10975</v>
      </c>
      <c r="C5136" s="53">
        <v>435</v>
      </c>
      <c r="D5136" s="38" t="s">
        <v>391</v>
      </c>
      <c r="E5136" s="13">
        <f>C5136*$H$4</f>
        <v>22185</v>
      </c>
      <c r="F5136" s="14">
        <f t="shared" si="439"/>
        <v>0</v>
      </c>
      <c r="G5136" s="13">
        <f t="shared" si="442"/>
        <v>18487.5</v>
      </c>
      <c r="H5136" s="13">
        <f t="shared" si="441"/>
        <v>22185</v>
      </c>
    </row>
    <row r="5137" spans="1:8" ht="12.4" customHeight="1" outlineLevel="2">
      <c r="A5137" s="19">
        <v>4673054</v>
      </c>
      <c r="B5137" s="68" t="s">
        <v>10976</v>
      </c>
      <c r="C5137" s="53">
        <v>455</v>
      </c>
      <c r="D5137" s="38" t="s">
        <v>391</v>
      </c>
      <c r="E5137" s="13">
        <f>C5137*$H$4</f>
        <v>23205</v>
      </c>
      <c r="F5137" s="14">
        <f t="shared" si="439"/>
        <v>0</v>
      </c>
      <c r="G5137" s="13">
        <f t="shared" si="442"/>
        <v>19337.5</v>
      </c>
      <c r="H5137" s="13">
        <f t="shared" si="441"/>
        <v>23205</v>
      </c>
    </row>
    <row r="5138" spans="1:8" ht="12.4" customHeight="1" outlineLevel="2">
      <c r="A5138" s="19">
        <v>4673056</v>
      </c>
      <c r="B5138" s="68" t="s">
        <v>10977</v>
      </c>
      <c r="C5138" s="53">
        <v>225</v>
      </c>
      <c r="D5138" s="38" t="s">
        <v>391</v>
      </c>
      <c r="E5138" s="13">
        <f>C5138*$H$4</f>
        <v>11475</v>
      </c>
      <c r="F5138" s="14">
        <f t="shared" si="439"/>
        <v>0</v>
      </c>
      <c r="G5138" s="13">
        <f t="shared" si="442"/>
        <v>9562.5</v>
      </c>
      <c r="H5138" s="13">
        <f t="shared" si="441"/>
        <v>11475</v>
      </c>
    </row>
    <row r="5139" spans="1:8" ht="12.4" customHeight="1" outlineLevel="2">
      <c r="A5139" s="19">
        <v>4673058</v>
      </c>
      <c r="B5139" s="68" t="s">
        <v>10978</v>
      </c>
      <c r="C5139" s="53">
        <v>235</v>
      </c>
      <c r="D5139" s="38" t="s">
        <v>391</v>
      </c>
      <c r="E5139" s="13">
        <f>C5139*$H$4</f>
        <v>11985</v>
      </c>
      <c r="F5139" s="14">
        <f t="shared" si="439"/>
        <v>0</v>
      </c>
      <c r="G5139" s="13">
        <f t="shared" si="442"/>
        <v>9987.5</v>
      </c>
      <c r="H5139" s="13">
        <f t="shared" si="441"/>
        <v>11985</v>
      </c>
    </row>
    <row r="5140" spans="1:8" ht="12.4" customHeight="1" outlineLevel="2">
      <c r="A5140" s="19">
        <v>4673060</v>
      </c>
      <c r="B5140" s="68" t="s">
        <v>10979</v>
      </c>
      <c r="C5140" s="53">
        <v>260</v>
      </c>
      <c r="D5140" s="38" t="s">
        <v>391</v>
      </c>
      <c r="E5140" s="13">
        <f>C5140*$H$4</f>
        <v>13260</v>
      </c>
      <c r="F5140" s="14">
        <f t="shared" si="439"/>
        <v>0</v>
      </c>
      <c r="G5140" s="13">
        <f t="shared" si="442"/>
        <v>11050</v>
      </c>
      <c r="H5140" s="13">
        <f t="shared" si="441"/>
        <v>13260</v>
      </c>
    </row>
    <row r="5141" spans="1:8" ht="12.4" customHeight="1" outlineLevel="2">
      <c r="A5141" s="19">
        <v>4673062</v>
      </c>
      <c r="B5141" s="68" t="s">
        <v>10980</v>
      </c>
      <c r="C5141" s="53">
        <v>250</v>
      </c>
      <c r="D5141" s="38" t="s">
        <v>391</v>
      </c>
      <c r="E5141" s="13">
        <f>C5141*$H$4</f>
        <v>12750</v>
      </c>
      <c r="F5141" s="14">
        <f t="shared" si="439"/>
        <v>0</v>
      </c>
      <c r="G5141" s="13">
        <f t="shared" si="442"/>
        <v>10625</v>
      </c>
      <c r="H5141" s="13">
        <f t="shared" si="441"/>
        <v>12750</v>
      </c>
    </row>
    <row r="5142" spans="1:8" ht="12.4" customHeight="1" outlineLevel="2">
      <c r="A5142" s="19">
        <v>4673064</v>
      </c>
      <c r="B5142" s="68" t="s">
        <v>10981</v>
      </c>
      <c r="C5142" s="53">
        <v>270</v>
      </c>
      <c r="D5142" s="38" t="s">
        <v>391</v>
      </c>
      <c r="E5142" s="13">
        <f>C5142*$H$4</f>
        <v>13770</v>
      </c>
      <c r="F5142" s="14">
        <f t="shared" si="439"/>
        <v>0</v>
      </c>
      <c r="G5142" s="13">
        <f t="shared" si="442"/>
        <v>11475</v>
      </c>
      <c r="H5142" s="13">
        <f t="shared" si="441"/>
        <v>13770</v>
      </c>
    </row>
    <row r="5143" spans="1:8" ht="12.4" customHeight="1" outlineLevel="2">
      <c r="A5143" s="19">
        <v>4673066</v>
      </c>
      <c r="B5143" s="68" t="s">
        <v>10982</v>
      </c>
      <c r="C5143" s="53">
        <v>445</v>
      </c>
      <c r="D5143" s="38" t="s">
        <v>391</v>
      </c>
      <c r="E5143" s="13">
        <f>C5143*$H$4</f>
        <v>22695</v>
      </c>
      <c r="F5143" s="14">
        <f t="shared" si="439"/>
        <v>0</v>
      </c>
      <c r="G5143" s="13">
        <f t="shared" si="442"/>
        <v>18912.5</v>
      </c>
      <c r="H5143" s="13">
        <f t="shared" si="441"/>
        <v>22695</v>
      </c>
    </row>
    <row r="5144" spans="1:8" ht="12.4" customHeight="1" outlineLevel="2">
      <c r="A5144" s="19">
        <v>4673068</v>
      </c>
      <c r="B5144" s="68" t="s">
        <v>10983</v>
      </c>
      <c r="C5144" s="53">
        <v>465</v>
      </c>
      <c r="D5144" s="38" t="s">
        <v>391</v>
      </c>
      <c r="E5144" s="13">
        <f>C5144*$H$4</f>
        <v>23715</v>
      </c>
      <c r="F5144" s="14">
        <f t="shared" si="439"/>
        <v>0</v>
      </c>
      <c r="G5144" s="13">
        <f t="shared" si="442"/>
        <v>19762.5</v>
      </c>
      <c r="H5144" s="13">
        <f t="shared" si="441"/>
        <v>23715</v>
      </c>
    </row>
    <row r="5145" spans="1:8" ht="12.4" customHeight="1" outlineLevel="2">
      <c r="A5145" s="19">
        <v>4673073</v>
      </c>
      <c r="B5145" s="68" t="s">
        <v>10984</v>
      </c>
      <c r="C5145" s="53">
        <v>122</v>
      </c>
      <c r="D5145" s="38" t="s">
        <v>391</v>
      </c>
      <c r="E5145" s="13">
        <f>C5145*$H$4</f>
        <v>6222</v>
      </c>
      <c r="F5145" s="14">
        <f t="shared" si="439"/>
        <v>0</v>
      </c>
      <c r="G5145" s="13">
        <f t="shared" si="442"/>
        <v>5185</v>
      </c>
      <c r="H5145" s="13">
        <f t="shared" si="441"/>
        <v>6222</v>
      </c>
    </row>
    <row r="5146" spans="1:8" ht="12.4" customHeight="1" outlineLevel="2">
      <c r="A5146" s="19">
        <v>4673074</v>
      </c>
      <c r="B5146" s="68" t="s">
        <v>10985</v>
      </c>
      <c r="C5146" s="53">
        <v>122</v>
      </c>
      <c r="D5146" s="38" t="s">
        <v>391</v>
      </c>
      <c r="E5146" s="13">
        <f>C5146*$H$4</f>
        <v>6222</v>
      </c>
      <c r="F5146" s="14">
        <f t="shared" si="439"/>
        <v>0</v>
      </c>
      <c r="G5146" s="13">
        <f t="shared" si="442"/>
        <v>5185</v>
      </c>
      <c r="H5146" s="13">
        <f t="shared" si="441"/>
        <v>6222</v>
      </c>
    </row>
    <row r="5147" spans="1:8" ht="12.4" customHeight="1" outlineLevel="2">
      <c r="A5147" s="19">
        <v>4673077</v>
      </c>
      <c r="B5147" s="68" t="s">
        <v>10986</v>
      </c>
      <c r="C5147" s="53">
        <v>128</v>
      </c>
      <c r="D5147" s="38" t="s">
        <v>391</v>
      </c>
      <c r="E5147" s="13">
        <f>C5147*$H$4</f>
        <v>6528</v>
      </c>
      <c r="F5147" s="14">
        <f t="shared" si="439"/>
        <v>0</v>
      </c>
      <c r="G5147" s="13">
        <f t="shared" si="442"/>
        <v>5440</v>
      </c>
      <c r="H5147" s="13">
        <f t="shared" si="441"/>
        <v>6528</v>
      </c>
    </row>
    <row r="5148" spans="1:8" ht="12.4" customHeight="1" outlineLevel="2">
      <c r="A5148" s="19">
        <v>4673078</v>
      </c>
      <c r="B5148" s="68" t="s">
        <v>10987</v>
      </c>
      <c r="C5148" s="53">
        <v>128</v>
      </c>
      <c r="D5148" s="38" t="s">
        <v>391</v>
      </c>
      <c r="E5148" s="13">
        <f>C5148*$H$4</f>
        <v>6528</v>
      </c>
      <c r="F5148" s="14">
        <f t="shared" si="439"/>
        <v>0</v>
      </c>
      <c r="G5148" s="13">
        <f t="shared" si="442"/>
        <v>5440</v>
      </c>
      <c r="H5148" s="13">
        <f t="shared" si="441"/>
        <v>6528</v>
      </c>
    </row>
    <row r="5149" spans="1:8" ht="12.4" customHeight="1" outlineLevel="2">
      <c r="A5149" s="19">
        <v>4673080</v>
      </c>
      <c r="B5149" s="68" t="s">
        <v>10988</v>
      </c>
      <c r="C5149" s="53">
        <v>230</v>
      </c>
      <c r="D5149" s="38" t="s">
        <v>391</v>
      </c>
      <c r="E5149" s="13">
        <f>C5149*$H$4</f>
        <v>11730</v>
      </c>
      <c r="F5149" s="14">
        <f t="shared" si="439"/>
        <v>0</v>
      </c>
      <c r="G5149" s="13">
        <f t="shared" si="442"/>
        <v>9775</v>
      </c>
      <c r="H5149" s="13">
        <f t="shared" si="441"/>
        <v>11730</v>
      </c>
    </row>
    <row r="5150" spans="1:8" ht="12.4" customHeight="1" outlineLevel="2">
      <c r="A5150" s="19">
        <v>4673082</v>
      </c>
      <c r="B5150" s="68" t="s">
        <v>10989</v>
      </c>
      <c r="C5150" s="53">
        <v>240</v>
      </c>
      <c r="D5150" s="38" t="s">
        <v>391</v>
      </c>
      <c r="E5150" s="13">
        <f>C5150*$H$4</f>
        <v>12240</v>
      </c>
      <c r="F5150" s="14">
        <f t="shared" si="439"/>
        <v>0</v>
      </c>
      <c r="G5150" s="13">
        <f t="shared" si="442"/>
        <v>10200</v>
      </c>
      <c r="H5150" s="13">
        <f t="shared" si="441"/>
        <v>12240</v>
      </c>
    </row>
    <row r="5151" spans="1:8" ht="12.4" customHeight="1" outlineLevel="2">
      <c r="A5151" s="19">
        <v>4673084</v>
      </c>
      <c r="B5151" s="68" t="s">
        <v>10990</v>
      </c>
      <c r="C5151" s="53">
        <v>260</v>
      </c>
      <c r="D5151" s="38" t="s">
        <v>391</v>
      </c>
      <c r="E5151" s="13">
        <f>C5151*$H$4</f>
        <v>13260</v>
      </c>
      <c r="F5151" s="14">
        <f t="shared" si="439"/>
        <v>0</v>
      </c>
      <c r="G5151" s="13">
        <f t="shared" si="442"/>
        <v>11050</v>
      </c>
      <c r="H5151" s="13">
        <f t="shared" si="441"/>
        <v>13260</v>
      </c>
    </row>
    <row r="5152" spans="1:8" ht="12.4" customHeight="1" outlineLevel="2">
      <c r="A5152" s="19">
        <v>4673086</v>
      </c>
      <c r="B5152" s="68" t="s">
        <v>10991</v>
      </c>
      <c r="C5152" s="53">
        <v>260</v>
      </c>
      <c r="D5152" s="38" t="s">
        <v>391</v>
      </c>
      <c r="E5152" s="13">
        <f>C5152*$H$4</f>
        <v>13260</v>
      </c>
      <c r="F5152" s="14">
        <f t="shared" si="439"/>
        <v>0</v>
      </c>
      <c r="G5152" s="13">
        <f t="shared" si="442"/>
        <v>11050</v>
      </c>
      <c r="H5152" s="13">
        <f t="shared" si="441"/>
        <v>13260</v>
      </c>
    </row>
    <row r="5153" spans="1:8" ht="12.4" customHeight="1" outlineLevel="2">
      <c r="A5153" s="19">
        <v>4673088</v>
      </c>
      <c r="B5153" s="68" t="s">
        <v>10992</v>
      </c>
      <c r="C5153" s="53">
        <v>280</v>
      </c>
      <c r="D5153" s="38" t="s">
        <v>391</v>
      </c>
      <c r="E5153" s="13">
        <f>C5153*$H$4</f>
        <v>14280</v>
      </c>
      <c r="F5153" s="14">
        <f t="shared" si="439"/>
        <v>0</v>
      </c>
      <c r="G5153" s="13">
        <f t="shared" si="442"/>
        <v>11900</v>
      </c>
      <c r="H5153" s="13">
        <f t="shared" si="441"/>
        <v>14280</v>
      </c>
    </row>
    <row r="5154" spans="1:8" ht="12.4" customHeight="1" outlineLevel="2">
      <c r="A5154" s="19">
        <v>4673090</v>
      </c>
      <c r="B5154" s="68" t="s">
        <v>10993</v>
      </c>
      <c r="C5154" s="53">
        <v>455</v>
      </c>
      <c r="D5154" s="38" t="s">
        <v>391</v>
      </c>
      <c r="E5154" s="13">
        <f>C5154*$H$4</f>
        <v>23205</v>
      </c>
      <c r="F5154" s="14">
        <f t="shared" si="439"/>
        <v>0</v>
      </c>
      <c r="G5154" s="13">
        <f t="shared" si="442"/>
        <v>19337.5</v>
      </c>
      <c r="H5154" s="13">
        <f t="shared" ref="H5154:H5179" si="443">E5154-E5154*F5154</f>
        <v>23205</v>
      </c>
    </row>
    <row r="5155" spans="1:8" ht="12.4" customHeight="1" outlineLevel="2">
      <c r="A5155" s="19">
        <v>4673092</v>
      </c>
      <c r="B5155" s="68" t="s">
        <v>10994</v>
      </c>
      <c r="C5155" s="53">
        <v>475</v>
      </c>
      <c r="D5155" s="38" t="s">
        <v>391</v>
      </c>
      <c r="E5155" s="13">
        <f>C5155*$H$4</f>
        <v>24225</v>
      </c>
      <c r="F5155" s="14">
        <f t="shared" si="439"/>
        <v>0</v>
      </c>
      <c r="G5155" s="13">
        <f t="shared" si="442"/>
        <v>20187.5</v>
      </c>
      <c r="H5155" s="13">
        <f t="shared" si="443"/>
        <v>24225</v>
      </c>
    </row>
    <row r="5156" spans="1:8" ht="12.4" customHeight="1" outlineLevel="2">
      <c r="A5156" s="19">
        <v>4673094</v>
      </c>
      <c r="B5156" s="68" t="s">
        <v>10995</v>
      </c>
      <c r="C5156" s="53">
        <v>225</v>
      </c>
      <c r="D5156" s="38" t="s">
        <v>391</v>
      </c>
      <c r="E5156" s="13">
        <f>C5156*$H$4</f>
        <v>11475</v>
      </c>
      <c r="F5156" s="14">
        <f t="shared" si="439"/>
        <v>0</v>
      </c>
      <c r="G5156" s="13">
        <f t="shared" si="442"/>
        <v>9562.5</v>
      </c>
      <c r="H5156" s="13">
        <f t="shared" si="443"/>
        <v>11475</v>
      </c>
    </row>
    <row r="5157" spans="1:8" ht="12.4" customHeight="1" outlineLevel="2">
      <c r="A5157" s="19">
        <v>4673096</v>
      </c>
      <c r="B5157" s="68" t="s">
        <v>10996</v>
      </c>
      <c r="C5157" s="53">
        <v>235</v>
      </c>
      <c r="D5157" s="38" t="s">
        <v>391</v>
      </c>
      <c r="E5157" s="13">
        <f>C5157*$H$4</f>
        <v>11985</v>
      </c>
      <c r="F5157" s="14">
        <f t="shared" si="439"/>
        <v>0</v>
      </c>
      <c r="G5157" s="13">
        <f t="shared" si="442"/>
        <v>9987.5</v>
      </c>
      <c r="H5157" s="13">
        <f t="shared" si="443"/>
        <v>11985</v>
      </c>
    </row>
    <row r="5158" spans="1:8" ht="12.4" customHeight="1" outlineLevel="2">
      <c r="A5158" s="19">
        <v>4673098</v>
      </c>
      <c r="B5158" s="68" t="s">
        <v>10997</v>
      </c>
      <c r="C5158" s="53">
        <v>260</v>
      </c>
      <c r="D5158" s="38" t="s">
        <v>391</v>
      </c>
      <c r="E5158" s="13">
        <f>C5158*$H$4</f>
        <v>13260</v>
      </c>
      <c r="F5158" s="14">
        <f t="shared" si="439"/>
        <v>0</v>
      </c>
      <c r="G5158" s="13">
        <f t="shared" si="442"/>
        <v>11050</v>
      </c>
      <c r="H5158" s="13">
        <f t="shared" si="443"/>
        <v>13260</v>
      </c>
    </row>
    <row r="5159" spans="1:8" ht="12.4" customHeight="1" outlineLevel="2">
      <c r="A5159" s="19">
        <v>4673103</v>
      </c>
      <c r="B5159" s="68" t="s">
        <v>10998</v>
      </c>
      <c r="C5159" s="53">
        <v>360</v>
      </c>
      <c r="D5159" s="38" t="s">
        <v>391</v>
      </c>
      <c r="E5159" s="13">
        <f>C5159*$H$4</f>
        <v>18360</v>
      </c>
      <c r="F5159" s="14">
        <f t="shared" si="439"/>
        <v>0</v>
      </c>
      <c r="G5159" s="13">
        <f t="shared" si="442"/>
        <v>15300</v>
      </c>
      <c r="H5159" s="13">
        <f t="shared" si="443"/>
        <v>18360</v>
      </c>
    </row>
    <row r="5160" spans="1:8" ht="12.4" customHeight="1" outlineLevel="2">
      <c r="A5160" s="19">
        <v>4673104</v>
      </c>
      <c r="B5160" s="68" t="s">
        <v>10999</v>
      </c>
      <c r="C5160" s="53">
        <v>360</v>
      </c>
      <c r="D5160" s="38" t="s">
        <v>391</v>
      </c>
      <c r="E5160" s="13">
        <f>C5160*$H$4</f>
        <v>18360</v>
      </c>
      <c r="F5160" s="14">
        <f t="shared" si="439"/>
        <v>0</v>
      </c>
      <c r="G5160" s="13">
        <f t="shared" si="442"/>
        <v>15300</v>
      </c>
      <c r="H5160" s="13">
        <f t="shared" si="443"/>
        <v>18360</v>
      </c>
    </row>
    <row r="5161" spans="1:8" ht="12.4" customHeight="1" outlineLevel="2">
      <c r="A5161" s="19">
        <v>4673107</v>
      </c>
      <c r="B5161" s="68" t="s">
        <v>11000</v>
      </c>
      <c r="C5161" s="53">
        <v>380</v>
      </c>
      <c r="D5161" s="38" t="s">
        <v>391</v>
      </c>
      <c r="E5161" s="13">
        <f>C5161*$H$4</f>
        <v>19380</v>
      </c>
      <c r="F5161" s="14">
        <f t="shared" si="439"/>
        <v>0</v>
      </c>
      <c r="G5161" s="13">
        <f t="shared" si="442"/>
        <v>16150</v>
      </c>
      <c r="H5161" s="13">
        <f t="shared" si="443"/>
        <v>19380</v>
      </c>
    </row>
    <row r="5162" spans="1:8" ht="12.4" customHeight="1" outlineLevel="2">
      <c r="A5162" s="19">
        <v>4673108</v>
      </c>
      <c r="B5162" s="68" t="s">
        <v>11001</v>
      </c>
      <c r="C5162" s="53">
        <v>380</v>
      </c>
      <c r="D5162" s="38" t="s">
        <v>391</v>
      </c>
      <c r="E5162" s="13">
        <f>C5162*$H$4</f>
        <v>19380</v>
      </c>
      <c r="F5162" s="14">
        <f t="shared" si="439"/>
        <v>0</v>
      </c>
      <c r="G5162" s="13">
        <f t="shared" si="442"/>
        <v>16150</v>
      </c>
      <c r="H5162" s="13">
        <f t="shared" si="443"/>
        <v>19380</v>
      </c>
    </row>
    <row r="5163" spans="1:8" ht="12.4" customHeight="1" outlineLevel="2">
      <c r="A5163" s="19">
        <v>4673110</v>
      </c>
      <c r="B5163" s="68" t="s">
        <v>11002</v>
      </c>
      <c r="C5163" s="53">
        <v>430</v>
      </c>
      <c r="D5163" s="38" t="s">
        <v>391</v>
      </c>
      <c r="E5163" s="13">
        <f>C5163*$H$4</f>
        <v>21930</v>
      </c>
      <c r="F5163" s="14">
        <f t="shared" si="439"/>
        <v>0</v>
      </c>
      <c r="G5163" s="13">
        <f t="shared" si="442"/>
        <v>18275</v>
      </c>
      <c r="H5163" s="13">
        <f t="shared" si="443"/>
        <v>21930</v>
      </c>
    </row>
    <row r="5164" spans="1:8" ht="12.4" customHeight="1" outlineLevel="2">
      <c r="A5164" s="19">
        <v>4673112</v>
      </c>
      <c r="B5164" s="68" t="s">
        <v>11003</v>
      </c>
      <c r="C5164" s="53">
        <v>455</v>
      </c>
      <c r="D5164" s="38" t="s">
        <v>391</v>
      </c>
      <c r="E5164" s="13">
        <f>C5164*$H$4</f>
        <v>23205</v>
      </c>
      <c r="F5164" s="14">
        <f t="shared" si="439"/>
        <v>0</v>
      </c>
      <c r="G5164" s="13">
        <f t="shared" si="442"/>
        <v>19337.5</v>
      </c>
      <c r="H5164" s="13">
        <f t="shared" si="443"/>
        <v>23205</v>
      </c>
    </row>
    <row r="5165" spans="1:8" ht="12.4" customHeight="1" outlineLevel="2">
      <c r="A5165" s="19">
        <v>4673114</v>
      </c>
      <c r="B5165" s="68" t="s">
        <v>11004</v>
      </c>
      <c r="C5165" s="53">
        <v>495</v>
      </c>
      <c r="D5165" s="38" t="s">
        <v>391</v>
      </c>
      <c r="E5165" s="13">
        <f>C5165*$H$4</f>
        <v>25245</v>
      </c>
      <c r="F5165" s="14">
        <f t="shared" si="439"/>
        <v>0</v>
      </c>
      <c r="G5165" s="13">
        <f t="shared" si="442"/>
        <v>21037.5</v>
      </c>
      <c r="H5165" s="13">
        <f t="shared" si="443"/>
        <v>25245</v>
      </c>
    </row>
    <row r="5166" spans="1:8" ht="12.4" customHeight="1" outlineLevel="2">
      <c r="A5166" s="19">
        <v>4673116</v>
      </c>
      <c r="B5166" s="68" t="s">
        <v>11005</v>
      </c>
      <c r="C5166" s="53">
        <v>480</v>
      </c>
      <c r="D5166" s="38" t="s">
        <v>391</v>
      </c>
      <c r="E5166" s="13">
        <f>C5166*$H$4</f>
        <v>24480</v>
      </c>
      <c r="F5166" s="14">
        <f t="shared" si="439"/>
        <v>0</v>
      </c>
      <c r="G5166" s="13">
        <f t="shared" si="442"/>
        <v>20400</v>
      </c>
      <c r="H5166" s="13">
        <f t="shared" si="443"/>
        <v>24480</v>
      </c>
    </row>
    <row r="5167" spans="1:8" ht="12.4" customHeight="1" outlineLevel="2">
      <c r="A5167" s="19">
        <v>4673118</v>
      </c>
      <c r="B5167" s="68" t="s">
        <v>11006</v>
      </c>
      <c r="C5167" s="53">
        <v>505</v>
      </c>
      <c r="D5167" s="38" t="s">
        <v>391</v>
      </c>
      <c r="E5167" s="13">
        <f>C5167*$H$4</f>
        <v>25755</v>
      </c>
      <c r="F5167" s="14">
        <f t="shared" si="439"/>
        <v>0</v>
      </c>
      <c r="G5167" s="13">
        <f t="shared" si="442"/>
        <v>21462.5</v>
      </c>
      <c r="H5167" s="13">
        <f t="shared" si="443"/>
        <v>25755</v>
      </c>
    </row>
    <row r="5168" spans="1:8" ht="12.4" customHeight="1" outlineLevel="2">
      <c r="A5168" s="19">
        <v>4673120</v>
      </c>
      <c r="B5168" s="68" t="s">
        <v>11007</v>
      </c>
      <c r="C5168" s="53">
        <v>660</v>
      </c>
      <c r="D5168" s="38" t="s">
        <v>391</v>
      </c>
      <c r="E5168" s="13">
        <f>C5168*$H$4</f>
        <v>33660</v>
      </c>
      <c r="F5168" s="14">
        <f t="shared" si="439"/>
        <v>0</v>
      </c>
      <c r="G5168" s="13">
        <f t="shared" si="442"/>
        <v>28050</v>
      </c>
      <c r="H5168" s="13">
        <f t="shared" si="443"/>
        <v>33660</v>
      </c>
    </row>
    <row r="5169" spans="1:8" ht="12.4" customHeight="1" outlineLevel="2">
      <c r="A5169" s="19">
        <v>4673122</v>
      </c>
      <c r="B5169" s="68" t="s">
        <v>11008</v>
      </c>
      <c r="C5169" s="53">
        <v>705</v>
      </c>
      <c r="D5169" s="38" t="s">
        <v>391</v>
      </c>
      <c r="E5169" s="13">
        <f>C5169*$H$4</f>
        <v>35955</v>
      </c>
      <c r="F5169" s="14">
        <f t="shared" si="439"/>
        <v>0</v>
      </c>
      <c r="G5169" s="13">
        <f t="shared" si="442"/>
        <v>29962.5</v>
      </c>
      <c r="H5169" s="13">
        <f t="shared" si="443"/>
        <v>35955</v>
      </c>
    </row>
    <row r="5170" spans="1:8" ht="12.4" customHeight="1" outlineLevel="2">
      <c r="A5170" s="19">
        <v>4673133</v>
      </c>
      <c r="B5170" s="68" t="s">
        <v>11009</v>
      </c>
      <c r="C5170" s="53">
        <v>415</v>
      </c>
      <c r="D5170" s="38" t="s">
        <v>391</v>
      </c>
      <c r="E5170" s="13">
        <f>C5170*$H$4</f>
        <v>21165</v>
      </c>
      <c r="F5170" s="14">
        <f t="shared" si="439"/>
        <v>0</v>
      </c>
      <c r="G5170" s="13">
        <f t="shared" si="442"/>
        <v>17637.5</v>
      </c>
      <c r="H5170" s="13">
        <f t="shared" si="443"/>
        <v>21165</v>
      </c>
    </row>
    <row r="5171" spans="1:8" ht="12.4" customHeight="1" outlineLevel="2">
      <c r="A5171" s="19">
        <v>4673134</v>
      </c>
      <c r="B5171" s="68" t="s">
        <v>11010</v>
      </c>
      <c r="C5171" s="53">
        <v>415</v>
      </c>
      <c r="D5171" s="38" t="s">
        <v>391</v>
      </c>
      <c r="E5171" s="13">
        <f>C5171*$H$4</f>
        <v>21165</v>
      </c>
      <c r="F5171" s="14">
        <f t="shared" si="439"/>
        <v>0</v>
      </c>
      <c r="G5171" s="13">
        <f t="shared" si="442"/>
        <v>17637.5</v>
      </c>
      <c r="H5171" s="13">
        <f t="shared" si="443"/>
        <v>21165</v>
      </c>
    </row>
    <row r="5172" spans="1:8" ht="12.4" customHeight="1" outlineLevel="2">
      <c r="A5172" s="19">
        <v>4673137</v>
      </c>
      <c r="B5172" s="68" t="s">
        <v>11011</v>
      </c>
      <c r="C5172" s="53">
        <v>435</v>
      </c>
      <c r="D5172" s="38" t="s">
        <v>391</v>
      </c>
      <c r="E5172" s="13">
        <f>C5172*$H$4</f>
        <v>22185</v>
      </c>
      <c r="F5172" s="14">
        <f t="shared" si="439"/>
        <v>0</v>
      </c>
      <c r="G5172" s="13">
        <f t="shared" si="442"/>
        <v>18487.5</v>
      </c>
      <c r="H5172" s="13">
        <f t="shared" si="443"/>
        <v>22185</v>
      </c>
    </row>
    <row r="5173" spans="1:8" ht="12.4" customHeight="1" outlineLevel="2">
      <c r="A5173" s="19">
        <v>4673138</v>
      </c>
      <c r="B5173" s="68" t="s">
        <v>11012</v>
      </c>
      <c r="C5173" s="53">
        <v>435</v>
      </c>
      <c r="D5173" s="38" t="s">
        <v>391</v>
      </c>
      <c r="E5173" s="13">
        <f>C5173*$H$4</f>
        <v>22185</v>
      </c>
      <c r="F5173" s="14">
        <f t="shared" si="439"/>
        <v>0</v>
      </c>
      <c r="G5173" s="13">
        <f t="shared" si="442"/>
        <v>18487.5</v>
      </c>
      <c r="H5173" s="13">
        <f t="shared" si="443"/>
        <v>22185</v>
      </c>
    </row>
    <row r="5174" spans="1:8" ht="12.4" customHeight="1" outlineLevel="2">
      <c r="A5174" s="19">
        <v>4673140</v>
      </c>
      <c r="B5174" s="68" t="s">
        <v>11013</v>
      </c>
      <c r="C5174" s="53">
        <v>485</v>
      </c>
      <c r="D5174" s="38" t="s">
        <v>391</v>
      </c>
      <c r="E5174" s="13">
        <f>C5174*$H$4</f>
        <v>24735</v>
      </c>
      <c r="F5174" s="14">
        <f t="shared" si="439"/>
        <v>0</v>
      </c>
      <c r="G5174" s="13">
        <f t="shared" si="442"/>
        <v>20612.5</v>
      </c>
      <c r="H5174" s="13">
        <f t="shared" si="443"/>
        <v>24735</v>
      </c>
    </row>
    <row r="5175" spans="1:8" ht="12.4" customHeight="1" outlineLevel="2">
      <c r="A5175" s="19">
        <v>4673142</v>
      </c>
      <c r="B5175" s="68" t="s">
        <v>11014</v>
      </c>
      <c r="C5175" s="53">
        <v>505</v>
      </c>
      <c r="D5175" s="38" t="s">
        <v>391</v>
      </c>
      <c r="E5175" s="13">
        <f>C5175*$H$4</f>
        <v>25755</v>
      </c>
      <c r="F5175" s="14">
        <f t="shared" si="439"/>
        <v>0</v>
      </c>
      <c r="G5175" s="13">
        <f t="shared" si="442"/>
        <v>21462.5</v>
      </c>
      <c r="H5175" s="13">
        <f t="shared" si="443"/>
        <v>25755</v>
      </c>
    </row>
    <row r="5176" spans="1:8" ht="12.4" customHeight="1" outlineLevel="2">
      <c r="A5176" s="19">
        <v>4673144</v>
      </c>
      <c r="B5176" s="68" t="s">
        <v>11015</v>
      </c>
      <c r="C5176" s="53">
        <v>550</v>
      </c>
      <c r="D5176" s="38" t="s">
        <v>391</v>
      </c>
      <c r="E5176" s="13">
        <f>C5176*$H$4</f>
        <v>28050</v>
      </c>
      <c r="F5176" s="14">
        <f t="shared" si="439"/>
        <v>0</v>
      </c>
      <c r="G5176" s="13">
        <f t="shared" si="442"/>
        <v>23375</v>
      </c>
      <c r="H5176" s="13">
        <f t="shared" si="443"/>
        <v>28050</v>
      </c>
    </row>
    <row r="5177" spans="1:8" ht="12.4" customHeight="1" outlineLevel="2">
      <c r="A5177" s="19">
        <v>4673146</v>
      </c>
      <c r="B5177" s="68" t="s">
        <v>11016</v>
      </c>
      <c r="C5177" s="53">
        <v>535</v>
      </c>
      <c r="D5177" s="38" t="s">
        <v>391</v>
      </c>
      <c r="E5177" s="13">
        <f>C5177*$H$4</f>
        <v>27285</v>
      </c>
      <c r="F5177" s="14">
        <f t="shared" si="439"/>
        <v>0</v>
      </c>
      <c r="G5177" s="13">
        <f t="shared" si="442"/>
        <v>22737.5</v>
      </c>
      <c r="H5177" s="13">
        <f t="shared" si="443"/>
        <v>27285</v>
      </c>
    </row>
    <row r="5178" spans="1:8" ht="12.4" customHeight="1" outlineLevel="2">
      <c r="A5178" s="19">
        <v>4673148</v>
      </c>
      <c r="B5178" s="68" t="s">
        <v>11017</v>
      </c>
      <c r="C5178" s="53">
        <v>560</v>
      </c>
      <c r="D5178" s="38" t="s">
        <v>391</v>
      </c>
      <c r="E5178" s="13">
        <f>C5178*$H$4</f>
        <v>28560</v>
      </c>
      <c r="F5178" s="14">
        <f t="shared" si="439"/>
        <v>0</v>
      </c>
      <c r="G5178" s="13">
        <f t="shared" si="442"/>
        <v>23800</v>
      </c>
      <c r="H5178" s="13">
        <f t="shared" si="443"/>
        <v>28560</v>
      </c>
    </row>
    <row r="5179" spans="1:8" ht="12.4" customHeight="1" outlineLevel="2">
      <c r="A5179" s="19">
        <v>4673150</v>
      </c>
      <c r="B5179" s="68" t="s">
        <v>11018</v>
      </c>
      <c r="C5179" s="53">
        <v>710</v>
      </c>
      <c r="D5179" s="38" t="s">
        <v>391</v>
      </c>
      <c r="E5179" s="13">
        <f>C5179*$H$4</f>
        <v>36210</v>
      </c>
      <c r="F5179" s="14">
        <f t="shared" si="439"/>
        <v>0</v>
      </c>
      <c r="G5179" s="13">
        <f t="shared" si="442"/>
        <v>30175</v>
      </c>
      <c r="H5179" s="13">
        <f t="shared" si="443"/>
        <v>36210</v>
      </c>
    </row>
    <row r="5180" spans="1:8" ht="12.4" customHeight="1" outlineLevel="2">
      <c r="A5180" s="19">
        <v>4673219</v>
      </c>
      <c r="B5180" s="68" t="s">
        <v>10793</v>
      </c>
      <c r="C5180" s="53">
        <v>27.3</v>
      </c>
      <c r="D5180" s="38" t="s">
        <v>390</v>
      </c>
      <c r="E5180" s="13">
        <f>C5180*$H$4</f>
        <v>1392.3</v>
      </c>
      <c r="F5180" s="14">
        <f t="shared" si="439"/>
        <v>0</v>
      </c>
      <c r="G5180" s="13">
        <f t="shared" si="442"/>
        <v>1160.25</v>
      </c>
      <c r="H5180" s="13">
        <f t="shared" ref="H5180:H5183" si="444">E5180-E5180*F5180</f>
        <v>1392.3</v>
      </c>
    </row>
    <row r="5181" spans="1:8" ht="12.4" customHeight="1" outlineLevel="2">
      <c r="A5181" s="19">
        <v>4673213</v>
      </c>
      <c r="B5181" s="68" t="s">
        <v>10794</v>
      </c>
      <c r="C5181" s="53">
        <v>27.3</v>
      </c>
      <c r="D5181" s="38" t="s">
        <v>391</v>
      </c>
      <c r="E5181" s="13">
        <f>C5181*$H$4</f>
        <v>1392.3</v>
      </c>
      <c r="F5181" s="14">
        <f t="shared" si="439"/>
        <v>0</v>
      </c>
      <c r="G5181" s="13">
        <f t="shared" si="442"/>
        <v>1160.25</v>
      </c>
      <c r="H5181" s="13">
        <f t="shared" si="444"/>
        <v>1392.3</v>
      </c>
    </row>
    <row r="5182" spans="1:8" ht="12.4" customHeight="1" outlineLevel="2">
      <c r="A5182" s="19">
        <v>4673220</v>
      </c>
      <c r="B5182" s="68" t="s">
        <v>10795</v>
      </c>
      <c r="C5182" s="53">
        <v>130</v>
      </c>
      <c r="D5182" s="38" t="s">
        <v>390</v>
      </c>
      <c r="E5182" s="13">
        <f>C5182*$H$4</f>
        <v>6630</v>
      </c>
      <c r="F5182" s="14">
        <f t="shared" si="439"/>
        <v>0</v>
      </c>
      <c r="G5182" s="13">
        <f t="shared" si="442"/>
        <v>5525</v>
      </c>
      <c r="H5182" s="13">
        <f t="shared" si="444"/>
        <v>6630</v>
      </c>
    </row>
    <row r="5183" spans="1:8" ht="12.4" customHeight="1" outlineLevel="2">
      <c r="A5183" s="19">
        <v>4673214</v>
      </c>
      <c r="B5183" s="68" t="s">
        <v>10796</v>
      </c>
      <c r="C5183" s="53">
        <v>130</v>
      </c>
      <c r="D5183" s="38" t="s">
        <v>391</v>
      </c>
      <c r="E5183" s="13">
        <f>C5183*$H$4</f>
        <v>6630</v>
      </c>
      <c r="F5183" s="14">
        <f t="shared" si="439"/>
        <v>0</v>
      </c>
      <c r="G5183" s="13">
        <f t="shared" si="442"/>
        <v>5525</v>
      </c>
      <c r="H5183" s="13">
        <f t="shared" si="444"/>
        <v>6630</v>
      </c>
    </row>
    <row r="5184" spans="1:8" ht="12.4" customHeight="1" outlineLevel="2">
      <c r="A5184" s="19">
        <v>4673211</v>
      </c>
      <c r="B5184" s="68" t="s">
        <v>5012</v>
      </c>
      <c r="C5184" s="53">
        <v>6.9</v>
      </c>
      <c r="D5184" s="38" t="s">
        <v>390</v>
      </c>
      <c r="E5184" s="13">
        <f>C5184*$H$4</f>
        <v>351.90000000000003</v>
      </c>
      <c r="F5184" s="14">
        <f t="shared" si="439"/>
        <v>0</v>
      </c>
      <c r="G5184" s="13">
        <f t="shared" si="442"/>
        <v>293.25</v>
      </c>
      <c r="H5184" s="13">
        <f t="shared" si="440"/>
        <v>351.90000000000003</v>
      </c>
    </row>
    <row r="5185" spans="1:8" ht="12.4" customHeight="1" outlineLevel="2">
      <c r="A5185" s="19">
        <v>4673212</v>
      </c>
      <c r="B5185" s="68" t="s">
        <v>5013</v>
      </c>
      <c r="C5185" s="53">
        <v>6.9</v>
      </c>
      <c r="D5185" s="38" t="s">
        <v>390</v>
      </c>
      <c r="E5185" s="13">
        <f>C5185*$H$4</f>
        <v>351.90000000000003</v>
      </c>
      <c r="F5185" s="14">
        <f t="shared" si="439"/>
        <v>0</v>
      </c>
      <c r="G5185" s="13">
        <f t="shared" si="442"/>
        <v>293.25</v>
      </c>
      <c r="H5185" s="13">
        <f t="shared" si="440"/>
        <v>351.90000000000003</v>
      </c>
    </row>
    <row r="5186" spans="1:8" ht="12.4" customHeight="1" outlineLevel="2">
      <c r="A5186" s="19">
        <v>4673215</v>
      </c>
      <c r="B5186" s="68" t="s">
        <v>580</v>
      </c>
      <c r="C5186" s="53">
        <v>27.3</v>
      </c>
      <c r="D5186" s="38" t="s">
        <v>390</v>
      </c>
      <c r="E5186" s="13">
        <f>C5186*$H$4</f>
        <v>1392.3</v>
      </c>
      <c r="F5186" s="14">
        <f t="shared" si="439"/>
        <v>0</v>
      </c>
      <c r="G5186" s="13">
        <f t="shared" si="442"/>
        <v>1160.25</v>
      </c>
      <c r="H5186" s="13">
        <f t="shared" si="440"/>
        <v>1392.3</v>
      </c>
    </row>
    <row r="5187" spans="1:8" ht="12.4" customHeight="1" outlineLevel="2">
      <c r="A5187" s="19">
        <v>4673216</v>
      </c>
      <c r="B5187" s="68" t="s">
        <v>762</v>
      </c>
      <c r="C5187" s="53">
        <v>27.3</v>
      </c>
      <c r="D5187" s="38" t="s">
        <v>391</v>
      </c>
      <c r="E5187" s="13">
        <f>C5187*$H$4</f>
        <v>1392.3</v>
      </c>
      <c r="F5187" s="14">
        <f t="shared" si="439"/>
        <v>0</v>
      </c>
      <c r="G5187" s="13">
        <f t="shared" si="442"/>
        <v>1160.25</v>
      </c>
      <c r="H5187" s="13">
        <f t="shared" si="440"/>
        <v>1392.3</v>
      </c>
    </row>
    <row r="5188" spans="1:8" ht="12.4" customHeight="1" outlineLevel="2">
      <c r="A5188" s="19">
        <v>4673217</v>
      </c>
      <c r="B5188" s="68" t="s">
        <v>5014</v>
      </c>
      <c r="C5188" s="53">
        <v>130</v>
      </c>
      <c r="D5188" s="38" t="s">
        <v>390</v>
      </c>
      <c r="E5188" s="13">
        <f>C5188*$H$4</f>
        <v>6630</v>
      </c>
      <c r="F5188" s="14">
        <f t="shared" si="439"/>
        <v>0</v>
      </c>
      <c r="G5188" s="13">
        <f t="shared" si="442"/>
        <v>5525</v>
      </c>
      <c r="H5188" s="13">
        <f t="shared" si="440"/>
        <v>6630</v>
      </c>
    </row>
    <row r="5189" spans="1:8" ht="12.4" customHeight="1" outlineLevel="2">
      <c r="A5189" s="19">
        <v>4673218</v>
      </c>
      <c r="B5189" s="68" t="s">
        <v>768</v>
      </c>
      <c r="C5189" s="53">
        <v>130</v>
      </c>
      <c r="D5189" s="38" t="s">
        <v>391</v>
      </c>
      <c r="E5189" s="13">
        <f>C5189*$H$4</f>
        <v>6630</v>
      </c>
      <c r="F5189" s="14">
        <f t="shared" si="439"/>
        <v>0</v>
      </c>
      <c r="G5189" s="13">
        <f t="shared" si="442"/>
        <v>5525</v>
      </c>
      <c r="H5189" s="13">
        <f t="shared" si="440"/>
        <v>6630</v>
      </c>
    </row>
    <row r="5190" spans="1:8" ht="12.4" customHeight="1" outlineLevel="2">
      <c r="A5190" s="19">
        <v>4673221</v>
      </c>
      <c r="B5190" s="68" t="s">
        <v>763</v>
      </c>
      <c r="C5190" s="53">
        <v>27.3</v>
      </c>
      <c r="D5190" s="38" t="s">
        <v>390</v>
      </c>
      <c r="E5190" s="13">
        <f>C5190*$H$4</f>
        <v>1392.3</v>
      </c>
      <c r="F5190" s="14">
        <f t="shared" si="439"/>
        <v>0</v>
      </c>
      <c r="G5190" s="13">
        <f t="shared" si="442"/>
        <v>1160.25</v>
      </c>
      <c r="H5190" s="13">
        <f t="shared" si="440"/>
        <v>1392.3</v>
      </c>
    </row>
    <row r="5191" spans="1:8" ht="12.4" customHeight="1" outlineLevel="2">
      <c r="A5191" s="19">
        <v>4673222</v>
      </c>
      <c r="B5191" s="68" t="s">
        <v>764</v>
      </c>
      <c r="C5191" s="53">
        <v>27.3</v>
      </c>
      <c r="D5191" s="38" t="s">
        <v>390</v>
      </c>
      <c r="E5191" s="13">
        <f>C5191*$H$4</f>
        <v>1392.3</v>
      </c>
      <c r="F5191" s="14">
        <f t="shared" si="439"/>
        <v>0</v>
      </c>
      <c r="G5191" s="13">
        <f t="shared" si="442"/>
        <v>1160.25</v>
      </c>
      <c r="H5191" s="13">
        <f t="shared" si="440"/>
        <v>1392.3</v>
      </c>
    </row>
    <row r="5192" spans="1:8" ht="12.4" customHeight="1" outlineLevel="2">
      <c r="A5192" s="19">
        <v>4673223</v>
      </c>
      <c r="B5192" s="68" t="s">
        <v>765</v>
      </c>
      <c r="C5192" s="53">
        <v>144</v>
      </c>
      <c r="D5192" s="38" t="s">
        <v>390</v>
      </c>
      <c r="E5192" s="13">
        <f>C5192*$H$4</f>
        <v>7344</v>
      </c>
      <c r="F5192" s="14">
        <f t="shared" si="439"/>
        <v>0</v>
      </c>
      <c r="G5192" s="13">
        <f t="shared" si="442"/>
        <v>6120</v>
      </c>
      <c r="H5192" s="13">
        <f t="shared" si="440"/>
        <v>7344</v>
      </c>
    </row>
    <row r="5193" spans="1:8" ht="12.4" customHeight="1" outlineLevel="2">
      <c r="A5193" s="19">
        <v>4673224</v>
      </c>
      <c r="B5193" s="68" t="s">
        <v>766</v>
      </c>
      <c r="C5193" s="53">
        <v>144</v>
      </c>
      <c r="D5193" s="38" t="s">
        <v>391</v>
      </c>
      <c r="E5193" s="13">
        <f>C5193*$H$4</f>
        <v>7344</v>
      </c>
      <c r="F5193" s="14">
        <f>$F$4450</f>
        <v>0</v>
      </c>
      <c r="G5193" s="13">
        <f t="shared" si="442"/>
        <v>6120</v>
      </c>
      <c r="H5193" s="13">
        <f t="shared" ref="H5193:H5209" si="445">E5193-E5193*F5193</f>
        <v>7344</v>
      </c>
    </row>
    <row r="5194" spans="1:8" ht="12.4" customHeight="1" outlineLevel="2">
      <c r="A5194" s="19">
        <v>4673225</v>
      </c>
      <c r="B5194" s="68" t="s">
        <v>581</v>
      </c>
      <c r="C5194" s="53">
        <v>41.5</v>
      </c>
      <c r="D5194" s="38" t="s">
        <v>390</v>
      </c>
      <c r="E5194" s="13">
        <f>C5194*$H$4</f>
        <v>2116.5</v>
      </c>
      <c r="F5194" s="14">
        <f>$F$4450</f>
        <v>0</v>
      </c>
      <c r="G5194" s="13">
        <f t="shared" si="442"/>
        <v>1763.75</v>
      </c>
      <c r="H5194" s="13">
        <f t="shared" si="445"/>
        <v>2116.5</v>
      </c>
    </row>
    <row r="5195" spans="1:8" ht="12.4" customHeight="1" outlineLevel="2">
      <c r="A5195" s="19">
        <v>4673226</v>
      </c>
      <c r="B5195" s="68" t="s">
        <v>582</v>
      </c>
      <c r="C5195" s="53">
        <v>57.5</v>
      </c>
      <c r="D5195" s="38" t="s">
        <v>390</v>
      </c>
      <c r="E5195" s="13">
        <f>C5195*$H$4</f>
        <v>2932.5</v>
      </c>
      <c r="F5195" s="14">
        <f>$F$4450</f>
        <v>0</v>
      </c>
      <c r="G5195" s="13">
        <f t="shared" si="442"/>
        <v>2443.75</v>
      </c>
      <c r="H5195" s="13">
        <f t="shared" si="445"/>
        <v>2932.5</v>
      </c>
    </row>
    <row r="5196" spans="1:8" ht="12.4" customHeight="1" outlineLevel="2">
      <c r="A5196" s="19">
        <v>4673227</v>
      </c>
      <c r="B5196" s="68" t="s">
        <v>5015</v>
      </c>
      <c r="C5196" s="53">
        <v>265</v>
      </c>
      <c r="D5196" s="38" t="s">
        <v>391</v>
      </c>
      <c r="E5196" s="13">
        <f>C5196*$H$4</f>
        <v>13515</v>
      </c>
      <c r="F5196" s="14">
        <f>$F$4450</f>
        <v>0</v>
      </c>
      <c r="G5196" s="13">
        <f t="shared" si="442"/>
        <v>11262.5</v>
      </c>
      <c r="H5196" s="13">
        <f t="shared" si="445"/>
        <v>13515</v>
      </c>
    </row>
    <row r="5197" spans="1:8" ht="12.4" customHeight="1" outlineLevel="2">
      <c r="A5197" s="19">
        <v>4673284</v>
      </c>
      <c r="B5197" s="68" t="s">
        <v>10797</v>
      </c>
      <c r="C5197" s="53">
        <v>265</v>
      </c>
      <c r="D5197" s="38" t="s">
        <v>390</v>
      </c>
      <c r="E5197" s="13">
        <f>C5197*$H$4</f>
        <v>13515</v>
      </c>
      <c r="F5197" s="14">
        <f t="shared" si="439"/>
        <v>0</v>
      </c>
      <c r="G5197" s="13">
        <f t="shared" si="442"/>
        <v>11262.5</v>
      </c>
      <c r="H5197" s="13">
        <f>E5197-E5197*F5197</f>
        <v>13515</v>
      </c>
    </row>
    <row r="5198" spans="1:8" ht="12.4" customHeight="1" outlineLevel="2">
      <c r="A5198" s="19">
        <v>4673285</v>
      </c>
      <c r="B5198" s="68" t="s">
        <v>10798</v>
      </c>
      <c r="C5198" s="53">
        <v>430</v>
      </c>
      <c r="D5198" s="38" t="s">
        <v>390</v>
      </c>
      <c r="E5198" s="13">
        <f>C5198*$H$4</f>
        <v>21930</v>
      </c>
      <c r="F5198" s="14">
        <f t="shared" si="439"/>
        <v>0</v>
      </c>
      <c r="G5198" s="13">
        <f t="shared" ref="G5198:G5261" si="446">ROUND(H5198/1.2,2)</f>
        <v>18275</v>
      </c>
      <c r="H5198" s="13">
        <f>E5198-E5198*F5198</f>
        <v>21930</v>
      </c>
    </row>
    <row r="5199" spans="1:8" ht="12.4" customHeight="1" outlineLevel="2">
      <c r="A5199" s="19">
        <v>4673233</v>
      </c>
      <c r="B5199" s="68" t="s">
        <v>5016</v>
      </c>
      <c r="C5199" s="53">
        <v>425</v>
      </c>
      <c r="D5199" s="38" t="s">
        <v>390</v>
      </c>
      <c r="E5199" s="13">
        <f>C5199*$H$4</f>
        <v>21675</v>
      </c>
      <c r="F5199" s="14">
        <f t="shared" ref="F5199:F5209" si="447">$F$4450</f>
        <v>0</v>
      </c>
      <c r="G5199" s="13">
        <f t="shared" si="446"/>
        <v>18062.5</v>
      </c>
      <c r="H5199" s="13">
        <f t="shared" si="445"/>
        <v>21675</v>
      </c>
    </row>
    <row r="5200" spans="1:8" ht="12.4" customHeight="1" outlineLevel="2">
      <c r="A5200" s="19">
        <v>4673235</v>
      </c>
      <c r="B5200" s="68" t="s">
        <v>587</v>
      </c>
      <c r="C5200" s="53">
        <v>10.4</v>
      </c>
      <c r="D5200" s="38" t="s">
        <v>390</v>
      </c>
      <c r="E5200" s="13">
        <f>C5200*$H$4</f>
        <v>530.4</v>
      </c>
      <c r="F5200" s="14">
        <f t="shared" si="447"/>
        <v>0</v>
      </c>
      <c r="G5200" s="13">
        <f t="shared" si="446"/>
        <v>442</v>
      </c>
      <c r="H5200" s="13">
        <f t="shared" si="445"/>
        <v>530.4</v>
      </c>
    </row>
    <row r="5201" spans="1:8" ht="12.4" customHeight="1" outlineLevel="2">
      <c r="A5201" s="19">
        <v>4673236</v>
      </c>
      <c r="B5201" s="68" t="s">
        <v>588</v>
      </c>
      <c r="C5201" s="53">
        <v>20.8</v>
      </c>
      <c r="D5201" s="38" t="s">
        <v>390</v>
      </c>
      <c r="E5201" s="13">
        <f>C5201*$H$4</f>
        <v>1060.8</v>
      </c>
      <c r="F5201" s="14">
        <f t="shared" si="447"/>
        <v>0</v>
      </c>
      <c r="G5201" s="13">
        <f t="shared" si="446"/>
        <v>884</v>
      </c>
      <c r="H5201" s="13">
        <f t="shared" si="445"/>
        <v>1060.8</v>
      </c>
    </row>
    <row r="5202" spans="1:8" ht="12.4" customHeight="1" outlineLevel="2">
      <c r="A5202" s="19">
        <v>4673251</v>
      </c>
      <c r="B5202" s="68" t="s">
        <v>585</v>
      </c>
      <c r="C5202" s="53">
        <v>24</v>
      </c>
      <c r="D5202" s="38" t="s">
        <v>390</v>
      </c>
      <c r="E5202" s="13">
        <f>C5202*$H$4</f>
        <v>1224</v>
      </c>
      <c r="F5202" s="14">
        <f t="shared" si="447"/>
        <v>0</v>
      </c>
      <c r="G5202" s="13">
        <f t="shared" si="446"/>
        <v>1020</v>
      </c>
      <c r="H5202" s="13">
        <f t="shared" si="445"/>
        <v>1224</v>
      </c>
    </row>
    <row r="5203" spans="1:8" ht="12.4" customHeight="1" outlineLevel="2">
      <c r="A5203" s="19">
        <v>4673252</v>
      </c>
      <c r="B5203" s="68" t="s">
        <v>586</v>
      </c>
      <c r="C5203" s="53">
        <v>75</v>
      </c>
      <c r="D5203" s="38" t="s">
        <v>390</v>
      </c>
      <c r="E5203" s="13">
        <f>C5203*$H$4</f>
        <v>3825</v>
      </c>
      <c r="F5203" s="14">
        <f t="shared" si="447"/>
        <v>0</v>
      </c>
      <c r="G5203" s="13">
        <f t="shared" si="446"/>
        <v>3187.5</v>
      </c>
      <c r="H5203" s="13">
        <f t="shared" si="445"/>
        <v>3825</v>
      </c>
    </row>
    <row r="5204" spans="1:8" ht="12.4" customHeight="1" outlineLevel="2">
      <c r="A5204" s="19">
        <v>4673253</v>
      </c>
      <c r="B5204" s="68" t="s">
        <v>5017</v>
      </c>
      <c r="C5204" s="53">
        <v>155</v>
      </c>
      <c r="D5204" s="38" t="s">
        <v>390</v>
      </c>
      <c r="E5204" s="13">
        <f>C5204*$H$4</f>
        <v>7905</v>
      </c>
      <c r="F5204" s="14">
        <f t="shared" si="447"/>
        <v>0</v>
      </c>
      <c r="G5204" s="13">
        <f t="shared" si="446"/>
        <v>6587.5</v>
      </c>
      <c r="H5204" s="13">
        <f t="shared" si="445"/>
        <v>7905</v>
      </c>
    </row>
    <row r="5205" spans="1:8" ht="12.4" customHeight="1" outlineLevel="2">
      <c r="A5205" s="19">
        <v>4673261</v>
      </c>
      <c r="B5205" s="68" t="s">
        <v>767</v>
      </c>
      <c r="C5205" s="53">
        <v>21</v>
      </c>
      <c r="D5205" s="38" t="s">
        <v>390</v>
      </c>
      <c r="E5205" s="13">
        <f>C5205*$H$4</f>
        <v>1071</v>
      </c>
      <c r="F5205" s="14">
        <f t="shared" si="447"/>
        <v>0</v>
      </c>
      <c r="G5205" s="13">
        <f t="shared" si="446"/>
        <v>892.5</v>
      </c>
      <c r="H5205" s="13">
        <f t="shared" si="445"/>
        <v>1071</v>
      </c>
    </row>
    <row r="5206" spans="1:8" ht="12.4" customHeight="1" outlineLevel="2">
      <c r="A5206" s="19">
        <v>4673271</v>
      </c>
      <c r="B5206" s="68" t="s">
        <v>5018</v>
      </c>
      <c r="C5206" s="53">
        <v>140</v>
      </c>
      <c r="D5206" s="38" t="s">
        <v>390</v>
      </c>
      <c r="E5206" s="13">
        <f>C5206*$H$4</f>
        <v>7140</v>
      </c>
      <c r="F5206" s="14">
        <f t="shared" si="447"/>
        <v>0</v>
      </c>
      <c r="G5206" s="13">
        <f t="shared" si="446"/>
        <v>5950</v>
      </c>
      <c r="H5206" s="13">
        <f t="shared" si="445"/>
        <v>7140</v>
      </c>
    </row>
    <row r="5207" spans="1:8" ht="12.4" customHeight="1" outlineLevel="2">
      <c r="A5207" s="19">
        <v>4673272</v>
      </c>
      <c r="B5207" s="68" t="s">
        <v>5019</v>
      </c>
      <c r="C5207" s="53">
        <v>245</v>
      </c>
      <c r="D5207" s="38" t="s">
        <v>390</v>
      </c>
      <c r="E5207" s="13">
        <f>C5207*$H$4</f>
        <v>12495</v>
      </c>
      <c r="F5207" s="14">
        <f t="shared" si="447"/>
        <v>0</v>
      </c>
      <c r="G5207" s="13">
        <f t="shared" si="446"/>
        <v>10412.5</v>
      </c>
      <c r="H5207" s="13">
        <f t="shared" si="445"/>
        <v>12495</v>
      </c>
    </row>
    <row r="5208" spans="1:8" ht="12.4" customHeight="1" outlineLevel="2">
      <c r="A5208" s="19">
        <v>4673275</v>
      </c>
      <c r="B5208" s="68" t="s">
        <v>5020</v>
      </c>
      <c r="C5208" s="53">
        <v>280</v>
      </c>
      <c r="D5208" s="38" t="s">
        <v>390</v>
      </c>
      <c r="E5208" s="13">
        <f>C5208*$H$4</f>
        <v>14280</v>
      </c>
      <c r="F5208" s="14">
        <f t="shared" si="447"/>
        <v>0</v>
      </c>
      <c r="G5208" s="13">
        <f t="shared" si="446"/>
        <v>11900</v>
      </c>
      <c r="H5208" s="13">
        <f t="shared" si="445"/>
        <v>14280</v>
      </c>
    </row>
    <row r="5209" spans="1:8" ht="12.4" customHeight="1" outlineLevel="2">
      <c r="A5209" s="19">
        <v>4673276</v>
      </c>
      <c r="B5209" s="68" t="s">
        <v>5021</v>
      </c>
      <c r="C5209" s="53">
        <v>450</v>
      </c>
      <c r="D5209" s="38" t="s">
        <v>390</v>
      </c>
      <c r="E5209" s="13">
        <f>C5209*$H$4</f>
        <v>22950</v>
      </c>
      <c r="F5209" s="14">
        <f t="shared" si="447"/>
        <v>0</v>
      </c>
      <c r="G5209" s="13">
        <f t="shared" si="446"/>
        <v>19125</v>
      </c>
      <c r="H5209" s="13">
        <f t="shared" si="445"/>
        <v>22950</v>
      </c>
    </row>
    <row r="5210" spans="1:8" ht="12.4" customHeight="1">
      <c r="A5210" s="41" t="s">
        <v>302</v>
      </c>
      <c r="B5210" s="69"/>
      <c r="C5210" s="22"/>
      <c r="D5210" s="22"/>
      <c r="E5210" s="22"/>
      <c r="F5210" s="18">
        <f>H6</f>
        <v>0</v>
      </c>
      <c r="G5210" s="13">
        <f t="shared" si="446"/>
        <v>0</v>
      </c>
      <c r="H5210" s="22"/>
    </row>
    <row r="5211" spans="1:8" ht="12.4" customHeight="1" outlineLevel="1">
      <c r="A5211" s="42" t="s">
        <v>694</v>
      </c>
      <c r="B5211" s="68"/>
      <c r="C5211" s="9"/>
      <c r="D5211" s="9"/>
      <c r="E5211" s="13"/>
      <c r="F5211" s="14"/>
      <c r="G5211" s="13">
        <f t="shared" si="446"/>
        <v>0</v>
      </c>
      <c r="H5211" s="13"/>
    </row>
    <row r="5212" spans="1:8" ht="12.4" customHeight="1" outlineLevel="2">
      <c r="A5212" s="19">
        <v>3903000</v>
      </c>
      <c r="B5212" s="68" t="s">
        <v>5022</v>
      </c>
      <c r="C5212" s="53">
        <v>0.41000000000000003</v>
      </c>
      <c r="D5212" s="38" t="s">
        <v>390</v>
      </c>
      <c r="E5212" s="13">
        <f>C5212*$H$4</f>
        <v>20.91</v>
      </c>
      <c r="F5212" s="14">
        <f t="shared" ref="F5212:F5243" si="448">$F$5210</f>
        <v>0</v>
      </c>
      <c r="G5212" s="13">
        <f t="shared" si="446"/>
        <v>17.43</v>
      </c>
      <c r="H5212" s="13">
        <f t="shared" ref="H5212:H5243" si="449">E5212-E5212*F5212</f>
        <v>20.91</v>
      </c>
    </row>
    <row r="5213" spans="1:8" ht="12.4" customHeight="1" outlineLevel="2">
      <c r="A5213" s="19">
        <v>3903001</v>
      </c>
      <c r="B5213" s="68" t="s">
        <v>5023</v>
      </c>
      <c r="C5213" s="53">
        <v>0.45</v>
      </c>
      <c r="D5213" s="38" t="s">
        <v>390</v>
      </c>
      <c r="E5213" s="13">
        <f>C5213*$H$4</f>
        <v>22.95</v>
      </c>
      <c r="F5213" s="14">
        <f t="shared" si="448"/>
        <v>0</v>
      </c>
      <c r="G5213" s="13">
        <f t="shared" si="446"/>
        <v>19.13</v>
      </c>
      <c r="H5213" s="13">
        <f t="shared" si="449"/>
        <v>22.95</v>
      </c>
    </row>
    <row r="5214" spans="1:8" ht="12.4" customHeight="1" outlineLevel="2">
      <c r="A5214" s="19">
        <v>3903002</v>
      </c>
      <c r="B5214" s="68" t="s">
        <v>5024</v>
      </c>
      <c r="C5214" s="53">
        <v>0.72</v>
      </c>
      <c r="D5214" s="38" t="s">
        <v>390</v>
      </c>
      <c r="E5214" s="13">
        <f>C5214*$H$4</f>
        <v>36.72</v>
      </c>
      <c r="F5214" s="14">
        <f t="shared" si="448"/>
        <v>0</v>
      </c>
      <c r="G5214" s="13">
        <f t="shared" si="446"/>
        <v>30.6</v>
      </c>
      <c r="H5214" s="13">
        <f t="shared" si="449"/>
        <v>36.72</v>
      </c>
    </row>
    <row r="5215" spans="1:8" ht="12.4" customHeight="1" outlineLevel="2">
      <c r="A5215" s="19">
        <v>3903003</v>
      </c>
      <c r="B5215" s="68" t="s">
        <v>5025</v>
      </c>
      <c r="C5215" s="53">
        <v>0.9</v>
      </c>
      <c r="D5215" s="38" t="s">
        <v>390</v>
      </c>
      <c r="E5215" s="13">
        <f>C5215*$H$4</f>
        <v>45.9</v>
      </c>
      <c r="F5215" s="14">
        <f t="shared" si="448"/>
        <v>0</v>
      </c>
      <c r="G5215" s="13">
        <f t="shared" si="446"/>
        <v>38.25</v>
      </c>
      <c r="H5215" s="13">
        <f t="shared" si="449"/>
        <v>45.9</v>
      </c>
    </row>
    <row r="5216" spans="1:8" ht="12.4" customHeight="1" outlineLevel="2">
      <c r="A5216" s="19">
        <v>3903004</v>
      </c>
      <c r="B5216" s="68" t="s">
        <v>5026</v>
      </c>
      <c r="C5216" s="53">
        <v>1.2</v>
      </c>
      <c r="D5216" s="38" t="s">
        <v>390</v>
      </c>
      <c r="E5216" s="13">
        <f>C5216*$H$4</f>
        <v>61.199999999999996</v>
      </c>
      <c r="F5216" s="14">
        <f t="shared" si="448"/>
        <v>0</v>
      </c>
      <c r="G5216" s="13">
        <f t="shared" si="446"/>
        <v>51</v>
      </c>
      <c r="H5216" s="13">
        <f t="shared" si="449"/>
        <v>61.199999999999996</v>
      </c>
    </row>
    <row r="5217" spans="1:8" ht="12.4" customHeight="1" outlineLevel="2">
      <c r="A5217" s="19">
        <v>3903005</v>
      </c>
      <c r="B5217" s="68" t="s">
        <v>5027</v>
      </c>
      <c r="C5217" s="53">
        <v>2.2999999999999998</v>
      </c>
      <c r="D5217" s="38" t="s">
        <v>390</v>
      </c>
      <c r="E5217" s="13">
        <f>C5217*$H$4</f>
        <v>117.3</v>
      </c>
      <c r="F5217" s="14">
        <f t="shared" si="448"/>
        <v>0</v>
      </c>
      <c r="G5217" s="13">
        <f t="shared" si="446"/>
        <v>97.75</v>
      </c>
      <c r="H5217" s="13">
        <f t="shared" si="449"/>
        <v>117.3</v>
      </c>
    </row>
    <row r="5218" spans="1:8" ht="12.4" customHeight="1" outlineLevel="2">
      <c r="A5218" s="19">
        <v>3903241</v>
      </c>
      <c r="B5218" s="68" t="s">
        <v>5028</v>
      </c>
      <c r="C5218" s="53">
        <v>3.5</v>
      </c>
      <c r="D5218" s="38" t="s">
        <v>390</v>
      </c>
      <c r="E5218" s="13">
        <f>C5218*$H$4</f>
        <v>178.5</v>
      </c>
      <c r="F5218" s="14">
        <f t="shared" si="448"/>
        <v>0</v>
      </c>
      <c r="G5218" s="13">
        <f t="shared" si="446"/>
        <v>148.75</v>
      </c>
      <c r="H5218" s="13">
        <f t="shared" si="449"/>
        <v>178.5</v>
      </c>
    </row>
    <row r="5219" spans="1:8" ht="12.4" customHeight="1" outlineLevel="2">
      <c r="A5219" s="19">
        <v>3903006</v>
      </c>
      <c r="B5219" s="68" t="s">
        <v>5029</v>
      </c>
      <c r="C5219" s="53">
        <v>6</v>
      </c>
      <c r="D5219" s="38" t="s">
        <v>390</v>
      </c>
      <c r="E5219" s="13">
        <f>C5219*$H$4</f>
        <v>306</v>
      </c>
      <c r="F5219" s="14">
        <f t="shared" si="448"/>
        <v>0</v>
      </c>
      <c r="G5219" s="13">
        <f t="shared" si="446"/>
        <v>255</v>
      </c>
      <c r="H5219" s="13">
        <f t="shared" si="449"/>
        <v>306</v>
      </c>
    </row>
    <row r="5220" spans="1:8" ht="12.4" customHeight="1" outlineLevel="2">
      <c r="A5220" s="19">
        <v>3903007</v>
      </c>
      <c r="B5220" s="68" t="s">
        <v>5030</v>
      </c>
      <c r="C5220" s="53">
        <v>9.3000000000000007</v>
      </c>
      <c r="D5220" s="38" t="s">
        <v>390</v>
      </c>
      <c r="E5220" s="13">
        <f>C5220*$H$4</f>
        <v>474.3</v>
      </c>
      <c r="F5220" s="14">
        <f t="shared" si="448"/>
        <v>0</v>
      </c>
      <c r="G5220" s="13">
        <f t="shared" si="446"/>
        <v>395.25</v>
      </c>
      <c r="H5220" s="13">
        <f t="shared" si="449"/>
        <v>474.3</v>
      </c>
    </row>
    <row r="5221" spans="1:8" ht="12.4" customHeight="1" outlineLevel="2">
      <c r="A5221" s="19">
        <v>3903008</v>
      </c>
      <c r="B5221" s="68" t="s">
        <v>5031</v>
      </c>
      <c r="C5221" s="53">
        <v>14.6</v>
      </c>
      <c r="D5221" s="38" t="s">
        <v>390</v>
      </c>
      <c r="E5221" s="13">
        <f>C5221*$H$4</f>
        <v>744.6</v>
      </c>
      <c r="F5221" s="14">
        <f t="shared" si="448"/>
        <v>0</v>
      </c>
      <c r="G5221" s="13">
        <f t="shared" si="446"/>
        <v>620.5</v>
      </c>
      <c r="H5221" s="13">
        <f t="shared" si="449"/>
        <v>744.6</v>
      </c>
    </row>
    <row r="5222" spans="1:8" ht="12.4" customHeight="1" outlineLevel="2">
      <c r="A5222" s="19">
        <v>3903009</v>
      </c>
      <c r="B5222" s="68" t="s">
        <v>5032</v>
      </c>
      <c r="C5222" s="53">
        <v>22</v>
      </c>
      <c r="D5222" s="38" t="s">
        <v>390</v>
      </c>
      <c r="E5222" s="13">
        <f>C5222*$H$4</f>
        <v>1122</v>
      </c>
      <c r="F5222" s="14">
        <f t="shared" si="448"/>
        <v>0</v>
      </c>
      <c r="G5222" s="13">
        <f t="shared" si="446"/>
        <v>935</v>
      </c>
      <c r="H5222" s="13">
        <f t="shared" si="449"/>
        <v>1122</v>
      </c>
    </row>
    <row r="5223" spans="1:8" ht="12.4" customHeight="1" outlineLevel="2">
      <c r="A5223" s="19">
        <v>3903010</v>
      </c>
      <c r="B5223" s="68" t="s">
        <v>5033</v>
      </c>
      <c r="C5223" s="53">
        <v>0.25</v>
      </c>
      <c r="D5223" s="38" t="s">
        <v>390</v>
      </c>
      <c r="E5223" s="13">
        <f>C5223*$H$4</f>
        <v>12.75</v>
      </c>
      <c r="F5223" s="14">
        <f t="shared" si="448"/>
        <v>0</v>
      </c>
      <c r="G5223" s="13">
        <f t="shared" si="446"/>
        <v>10.63</v>
      </c>
      <c r="H5223" s="13">
        <f t="shared" si="449"/>
        <v>12.75</v>
      </c>
    </row>
    <row r="5224" spans="1:8" ht="12.4" customHeight="1" outlineLevel="2">
      <c r="A5224" s="19">
        <v>3903011</v>
      </c>
      <c r="B5224" s="68" t="s">
        <v>5034</v>
      </c>
      <c r="C5224" s="53">
        <v>0.36</v>
      </c>
      <c r="D5224" s="38" t="s">
        <v>390</v>
      </c>
      <c r="E5224" s="13">
        <f>C5224*$H$4</f>
        <v>18.36</v>
      </c>
      <c r="F5224" s="14">
        <f t="shared" si="448"/>
        <v>0</v>
      </c>
      <c r="G5224" s="13">
        <f t="shared" si="446"/>
        <v>15.3</v>
      </c>
      <c r="H5224" s="13">
        <f t="shared" si="449"/>
        <v>18.36</v>
      </c>
    </row>
    <row r="5225" spans="1:8" ht="12.4" customHeight="1" outlineLevel="2">
      <c r="A5225" s="19">
        <v>3903012</v>
      </c>
      <c r="B5225" s="68" t="s">
        <v>5035</v>
      </c>
      <c r="C5225" s="53">
        <v>0.45</v>
      </c>
      <c r="D5225" s="38" t="s">
        <v>390</v>
      </c>
      <c r="E5225" s="13">
        <f>C5225*$H$4</f>
        <v>22.95</v>
      </c>
      <c r="F5225" s="14">
        <f t="shared" si="448"/>
        <v>0</v>
      </c>
      <c r="G5225" s="13">
        <f t="shared" si="446"/>
        <v>19.13</v>
      </c>
      <c r="H5225" s="13">
        <f t="shared" si="449"/>
        <v>22.95</v>
      </c>
    </row>
    <row r="5226" spans="1:8" ht="12.4" customHeight="1" outlineLevel="2">
      <c r="A5226" s="19">
        <v>3903242</v>
      </c>
      <c r="B5226" s="68" t="s">
        <v>5036</v>
      </c>
      <c r="C5226" s="53">
        <v>0.53</v>
      </c>
      <c r="D5226" s="38" t="s">
        <v>390</v>
      </c>
      <c r="E5226" s="13">
        <f>C5226*$H$4</f>
        <v>27.03</v>
      </c>
      <c r="F5226" s="14">
        <f t="shared" si="448"/>
        <v>0</v>
      </c>
      <c r="G5226" s="13">
        <f t="shared" si="446"/>
        <v>22.53</v>
      </c>
      <c r="H5226" s="13">
        <f t="shared" si="449"/>
        <v>27.03</v>
      </c>
    </row>
    <row r="5227" spans="1:8" ht="12.4" customHeight="1" outlineLevel="2">
      <c r="A5227" s="19">
        <v>3903013</v>
      </c>
      <c r="B5227" s="68" t="s">
        <v>10073</v>
      </c>
      <c r="C5227" s="53">
        <v>0.48</v>
      </c>
      <c r="D5227" s="38" t="s">
        <v>390</v>
      </c>
      <c r="E5227" s="13">
        <f>C5227*$H$4</f>
        <v>24.48</v>
      </c>
      <c r="F5227" s="14">
        <f t="shared" si="448"/>
        <v>0</v>
      </c>
      <c r="G5227" s="13">
        <f t="shared" si="446"/>
        <v>20.399999999999999</v>
      </c>
      <c r="H5227" s="13">
        <f t="shared" si="449"/>
        <v>24.48</v>
      </c>
    </row>
    <row r="5228" spans="1:8" ht="12.4" customHeight="1" outlineLevel="2">
      <c r="A5228" s="19">
        <v>3903014</v>
      </c>
      <c r="B5228" s="68" t="s">
        <v>5037</v>
      </c>
      <c r="C5228" s="53">
        <v>1</v>
      </c>
      <c r="D5228" s="38" t="s">
        <v>390</v>
      </c>
      <c r="E5228" s="13">
        <f>C5228*$H$4</f>
        <v>51</v>
      </c>
      <c r="F5228" s="14">
        <f t="shared" si="448"/>
        <v>0</v>
      </c>
      <c r="G5228" s="13">
        <f t="shared" si="446"/>
        <v>42.5</v>
      </c>
      <c r="H5228" s="13">
        <f t="shared" si="449"/>
        <v>51</v>
      </c>
    </row>
    <row r="5229" spans="1:8" ht="12.4" customHeight="1" outlineLevel="2">
      <c r="A5229" s="19">
        <v>3903015</v>
      </c>
      <c r="B5229" s="68" t="s">
        <v>5038</v>
      </c>
      <c r="C5229" s="53">
        <v>1</v>
      </c>
      <c r="D5229" s="38" t="s">
        <v>390</v>
      </c>
      <c r="E5229" s="13">
        <f>C5229*$H$4</f>
        <v>51</v>
      </c>
      <c r="F5229" s="14">
        <f t="shared" si="448"/>
        <v>0</v>
      </c>
      <c r="G5229" s="13">
        <f t="shared" si="446"/>
        <v>42.5</v>
      </c>
      <c r="H5229" s="13">
        <f t="shared" si="449"/>
        <v>51</v>
      </c>
    </row>
    <row r="5230" spans="1:8" ht="12.4" customHeight="1" outlineLevel="2">
      <c r="A5230" s="19">
        <v>3903016</v>
      </c>
      <c r="B5230" s="68" t="s">
        <v>5039</v>
      </c>
      <c r="C5230" s="53">
        <v>0.63</v>
      </c>
      <c r="D5230" s="38" t="s">
        <v>390</v>
      </c>
      <c r="E5230" s="13">
        <f>C5230*$H$4</f>
        <v>32.130000000000003</v>
      </c>
      <c r="F5230" s="14">
        <f t="shared" si="448"/>
        <v>0</v>
      </c>
      <c r="G5230" s="13">
        <f t="shared" si="446"/>
        <v>26.78</v>
      </c>
      <c r="H5230" s="13">
        <f t="shared" si="449"/>
        <v>32.130000000000003</v>
      </c>
    </row>
    <row r="5231" spans="1:8" ht="12.4" customHeight="1" outlineLevel="2">
      <c r="A5231" s="19">
        <v>3903017</v>
      </c>
      <c r="B5231" s="68" t="s">
        <v>5040</v>
      </c>
      <c r="C5231" s="53">
        <v>0.69000000000000006</v>
      </c>
      <c r="D5231" s="38" t="s">
        <v>390</v>
      </c>
      <c r="E5231" s="13">
        <f>C5231*$H$4</f>
        <v>35.190000000000005</v>
      </c>
      <c r="F5231" s="14">
        <f t="shared" si="448"/>
        <v>0</v>
      </c>
      <c r="G5231" s="13">
        <f t="shared" si="446"/>
        <v>29.33</v>
      </c>
      <c r="H5231" s="13">
        <f t="shared" si="449"/>
        <v>35.190000000000005</v>
      </c>
    </row>
    <row r="5232" spans="1:8" ht="12.4" customHeight="1" outlineLevel="2">
      <c r="A5232" s="19">
        <v>3903018</v>
      </c>
      <c r="B5232" s="68" t="s">
        <v>5041</v>
      </c>
      <c r="C5232" s="53">
        <v>0.42</v>
      </c>
      <c r="D5232" s="38" t="s">
        <v>390</v>
      </c>
      <c r="E5232" s="13">
        <f>C5232*$H$4</f>
        <v>21.419999999999998</v>
      </c>
      <c r="F5232" s="14">
        <f t="shared" si="448"/>
        <v>0</v>
      </c>
      <c r="G5232" s="13">
        <f t="shared" si="446"/>
        <v>17.850000000000001</v>
      </c>
      <c r="H5232" s="13">
        <f t="shared" si="449"/>
        <v>21.419999999999998</v>
      </c>
    </row>
    <row r="5233" spans="1:8" ht="12.4" customHeight="1" outlineLevel="2">
      <c r="A5233" s="19">
        <v>3903019</v>
      </c>
      <c r="B5233" s="68" t="s">
        <v>5042</v>
      </c>
      <c r="C5233" s="53">
        <v>1.68</v>
      </c>
      <c r="D5233" s="38" t="s">
        <v>390</v>
      </c>
      <c r="E5233" s="13">
        <f>C5233*$H$4</f>
        <v>85.679999999999993</v>
      </c>
      <c r="F5233" s="14">
        <f t="shared" si="448"/>
        <v>0</v>
      </c>
      <c r="G5233" s="13">
        <f t="shared" si="446"/>
        <v>71.400000000000006</v>
      </c>
      <c r="H5233" s="13">
        <f t="shared" si="449"/>
        <v>85.679999999999993</v>
      </c>
    </row>
    <row r="5234" spans="1:8" ht="12.4" customHeight="1" outlineLevel="2">
      <c r="A5234" s="19">
        <v>3903020</v>
      </c>
      <c r="B5234" s="68" t="s">
        <v>5043</v>
      </c>
      <c r="C5234" s="53">
        <v>0.48</v>
      </c>
      <c r="D5234" s="38" t="s">
        <v>390</v>
      </c>
      <c r="E5234" s="13">
        <f>C5234*$H$4</f>
        <v>24.48</v>
      </c>
      <c r="F5234" s="14">
        <f t="shared" si="448"/>
        <v>0</v>
      </c>
      <c r="G5234" s="13">
        <f t="shared" si="446"/>
        <v>20.399999999999999</v>
      </c>
      <c r="H5234" s="13">
        <f t="shared" si="449"/>
        <v>24.48</v>
      </c>
    </row>
    <row r="5235" spans="1:8" ht="12.4" customHeight="1" outlineLevel="2">
      <c r="A5235" s="19">
        <v>3903021</v>
      </c>
      <c r="B5235" s="68" t="s">
        <v>5044</v>
      </c>
      <c r="C5235" s="53">
        <v>1.89</v>
      </c>
      <c r="D5235" s="38" t="s">
        <v>390</v>
      </c>
      <c r="E5235" s="13">
        <f>C5235*$H$4</f>
        <v>96.39</v>
      </c>
      <c r="F5235" s="14">
        <f t="shared" si="448"/>
        <v>0</v>
      </c>
      <c r="G5235" s="13">
        <f t="shared" si="446"/>
        <v>80.33</v>
      </c>
      <c r="H5235" s="13">
        <f t="shared" si="449"/>
        <v>96.39</v>
      </c>
    </row>
    <row r="5236" spans="1:8" ht="12.4" customHeight="1" outlineLevel="2">
      <c r="A5236" s="19">
        <v>3903022</v>
      </c>
      <c r="B5236" s="68" t="s">
        <v>5045</v>
      </c>
      <c r="C5236" s="53">
        <v>0.74</v>
      </c>
      <c r="D5236" s="38" t="s">
        <v>390</v>
      </c>
      <c r="E5236" s="13">
        <f>C5236*$H$4</f>
        <v>37.74</v>
      </c>
      <c r="F5236" s="14">
        <f t="shared" si="448"/>
        <v>0</v>
      </c>
      <c r="G5236" s="13">
        <f t="shared" si="446"/>
        <v>31.45</v>
      </c>
      <c r="H5236" s="13">
        <f t="shared" si="449"/>
        <v>37.74</v>
      </c>
    </row>
    <row r="5237" spans="1:8" ht="12.4" customHeight="1" outlineLevel="2">
      <c r="A5237" s="19">
        <v>3903023</v>
      </c>
      <c r="B5237" s="68" t="s">
        <v>5046</v>
      </c>
      <c r="C5237" s="53">
        <v>1.1599999999999999</v>
      </c>
      <c r="D5237" s="38" t="s">
        <v>390</v>
      </c>
      <c r="E5237" s="13">
        <f>C5237*$H$4</f>
        <v>59.16</v>
      </c>
      <c r="F5237" s="14">
        <f t="shared" si="448"/>
        <v>0</v>
      </c>
      <c r="G5237" s="13">
        <f t="shared" si="446"/>
        <v>49.3</v>
      </c>
      <c r="H5237" s="13">
        <f t="shared" si="449"/>
        <v>59.16</v>
      </c>
    </row>
    <row r="5238" spans="1:8" ht="12.4" customHeight="1" outlineLevel="2">
      <c r="A5238" s="19">
        <v>3903024</v>
      </c>
      <c r="B5238" s="68" t="s">
        <v>5047</v>
      </c>
      <c r="C5238" s="53">
        <v>3.21</v>
      </c>
      <c r="D5238" s="38" t="s">
        <v>390</v>
      </c>
      <c r="E5238" s="13">
        <f>C5238*$H$4</f>
        <v>163.71</v>
      </c>
      <c r="F5238" s="14">
        <f t="shared" si="448"/>
        <v>0</v>
      </c>
      <c r="G5238" s="13">
        <f t="shared" si="446"/>
        <v>136.43</v>
      </c>
      <c r="H5238" s="13">
        <f t="shared" si="449"/>
        <v>163.71</v>
      </c>
    </row>
    <row r="5239" spans="1:8" ht="12.4" customHeight="1" outlineLevel="2">
      <c r="A5239" s="19">
        <v>3903025</v>
      </c>
      <c r="B5239" s="68" t="s">
        <v>5048</v>
      </c>
      <c r="C5239" s="53">
        <v>0.74</v>
      </c>
      <c r="D5239" s="38" t="s">
        <v>390</v>
      </c>
      <c r="E5239" s="13">
        <f>C5239*$H$4</f>
        <v>37.74</v>
      </c>
      <c r="F5239" s="14">
        <f t="shared" si="448"/>
        <v>0</v>
      </c>
      <c r="G5239" s="13">
        <f t="shared" si="446"/>
        <v>31.45</v>
      </c>
      <c r="H5239" s="13">
        <f t="shared" si="449"/>
        <v>37.74</v>
      </c>
    </row>
    <row r="5240" spans="1:8" ht="12.4" customHeight="1" outlineLevel="2">
      <c r="A5240" s="19">
        <v>3903026</v>
      </c>
      <c r="B5240" s="68" t="s">
        <v>5049</v>
      </c>
      <c r="C5240" s="53">
        <v>1.1599999999999999</v>
      </c>
      <c r="D5240" s="38" t="s">
        <v>390</v>
      </c>
      <c r="E5240" s="13">
        <f>C5240*$H$4</f>
        <v>59.16</v>
      </c>
      <c r="F5240" s="14">
        <f t="shared" si="448"/>
        <v>0</v>
      </c>
      <c r="G5240" s="13">
        <f t="shared" si="446"/>
        <v>49.3</v>
      </c>
      <c r="H5240" s="13">
        <f t="shared" si="449"/>
        <v>59.16</v>
      </c>
    </row>
    <row r="5241" spans="1:8" ht="12.4" customHeight="1" outlineLevel="2">
      <c r="A5241" s="19">
        <v>3903027</v>
      </c>
      <c r="B5241" s="68" t="s">
        <v>5050</v>
      </c>
      <c r="C5241" s="53">
        <v>3.21</v>
      </c>
      <c r="D5241" s="38" t="s">
        <v>390</v>
      </c>
      <c r="E5241" s="13">
        <f>C5241*$H$4</f>
        <v>163.71</v>
      </c>
      <c r="F5241" s="14">
        <f t="shared" si="448"/>
        <v>0</v>
      </c>
      <c r="G5241" s="13">
        <f t="shared" si="446"/>
        <v>136.43</v>
      </c>
      <c r="H5241" s="13">
        <f t="shared" si="449"/>
        <v>163.71</v>
      </c>
    </row>
    <row r="5242" spans="1:8" ht="12.4" customHeight="1" outlineLevel="2">
      <c r="A5242" s="19">
        <v>3903028</v>
      </c>
      <c r="B5242" s="68" t="s">
        <v>5051</v>
      </c>
      <c r="C5242" s="53">
        <v>1</v>
      </c>
      <c r="D5242" s="38" t="s">
        <v>390</v>
      </c>
      <c r="E5242" s="13">
        <f>C5242*$H$4</f>
        <v>51</v>
      </c>
      <c r="F5242" s="14">
        <f t="shared" si="448"/>
        <v>0</v>
      </c>
      <c r="G5242" s="13">
        <f t="shared" si="446"/>
        <v>42.5</v>
      </c>
      <c r="H5242" s="13">
        <f t="shared" si="449"/>
        <v>51</v>
      </c>
    </row>
    <row r="5243" spans="1:8" ht="12.4" customHeight="1" outlineLevel="2">
      <c r="A5243" s="19">
        <v>3903029</v>
      </c>
      <c r="B5243" s="68" t="s">
        <v>5052</v>
      </c>
      <c r="C5243" s="53">
        <v>1.37</v>
      </c>
      <c r="D5243" s="38" t="s">
        <v>390</v>
      </c>
      <c r="E5243" s="13">
        <f>C5243*$H$4</f>
        <v>69.87</v>
      </c>
      <c r="F5243" s="14">
        <f t="shared" si="448"/>
        <v>0</v>
      </c>
      <c r="G5243" s="13">
        <f t="shared" si="446"/>
        <v>58.23</v>
      </c>
      <c r="H5243" s="13">
        <f t="shared" si="449"/>
        <v>69.87</v>
      </c>
    </row>
    <row r="5244" spans="1:8" ht="12.4" customHeight="1" outlineLevel="2">
      <c r="A5244" s="19">
        <v>3903030</v>
      </c>
      <c r="B5244" s="68" t="s">
        <v>5053</v>
      </c>
      <c r="C5244" s="53">
        <v>3.6799999999999997</v>
      </c>
      <c r="D5244" s="38" t="s">
        <v>390</v>
      </c>
      <c r="E5244" s="13">
        <f>C5244*$H$4</f>
        <v>187.67999999999998</v>
      </c>
      <c r="F5244" s="14">
        <f t="shared" ref="F5244:F5271" si="450">$F$5210</f>
        <v>0</v>
      </c>
      <c r="G5244" s="13">
        <f t="shared" si="446"/>
        <v>156.4</v>
      </c>
      <c r="H5244" s="13">
        <f t="shared" ref="H5244:H5271" si="451">E5244-E5244*F5244</f>
        <v>187.67999999999998</v>
      </c>
    </row>
    <row r="5245" spans="1:8" ht="12.4" customHeight="1" outlineLevel="2">
      <c r="A5245" s="19">
        <v>3903031</v>
      </c>
      <c r="B5245" s="68" t="s">
        <v>5054</v>
      </c>
      <c r="C5245" s="53">
        <v>0.9</v>
      </c>
      <c r="D5245" s="38" t="s">
        <v>390</v>
      </c>
      <c r="E5245" s="13">
        <f>C5245*$H$4</f>
        <v>45.9</v>
      </c>
      <c r="F5245" s="14">
        <f t="shared" si="450"/>
        <v>0</v>
      </c>
      <c r="G5245" s="13">
        <f t="shared" si="446"/>
        <v>38.25</v>
      </c>
      <c r="H5245" s="13">
        <f t="shared" si="451"/>
        <v>45.9</v>
      </c>
    </row>
    <row r="5246" spans="1:8" ht="12.4" customHeight="1" outlineLevel="2">
      <c r="A5246" s="19">
        <v>3903032</v>
      </c>
      <c r="B5246" s="68" t="s">
        <v>5055</v>
      </c>
      <c r="C5246" s="53">
        <v>1.37</v>
      </c>
      <c r="D5246" s="38" t="s">
        <v>390</v>
      </c>
      <c r="E5246" s="13">
        <f>C5246*$H$4</f>
        <v>69.87</v>
      </c>
      <c r="F5246" s="14">
        <f t="shared" si="450"/>
        <v>0</v>
      </c>
      <c r="G5246" s="13">
        <f t="shared" si="446"/>
        <v>58.23</v>
      </c>
      <c r="H5246" s="13">
        <f t="shared" si="451"/>
        <v>69.87</v>
      </c>
    </row>
    <row r="5247" spans="1:8" ht="12.4" customHeight="1" outlineLevel="2">
      <c r="A5247" s="19">
        <v>3903033</v>
      </c>
      <c r="B5247" s="68" t="s">
        <v>5056</v>
      </c>
      <c r="C5247" s="53">
        <v>3.6799999999999997</v>
      </c>
      <c r="D5247" s="38" t="s">
        <v>390</v>
      </c>
      <c r="E5247" s="13">
        <f>C5247*$H$4</f>
        <v>187.67999999999998</v>
      </c>
      <c r="F5247" s="14">
        <f t="shared" si="450"/>
        <v>0</v>
      </c>
      <c r="G5247" s="13">
        <f t="shared" si="446"/>
        <v>156.4</v>
      </c>
      <c r="H5247" s="13">
        <f t="shared" si="451"/>
        <v>187.67999999999998</v>
      </c>
    </row>
    <row r="5248" spans="1:8" ht="12.4" customHeight="1" outlineLevel="2">
      <c r="A5248" s="19">
        <v>3903034</v>
      </c>
      <c r="B5248" s="68" t="s">
        <v>5057</v>
      </c>
      <c r="C5248" s="53">
        <v>0.57999999999999996</v>
      </c>
      <c r="D5248" s="38" t="s">
        <v>390</v>
      </c>
      <c r="E5248" s="13">
        <f>C5248*$H$4</f>
        <v>29.58</v>
      </c>
      <c r="F5248" s="14">
        <f t="shared" si="450"/>
        <v>0</v>
      </c>
      <c r="G5248" s="13">
        <f t="shared" si="446"/>
        <v>24.65</v>
      </c>
      <c r="H5248" s="13">
        <f t="shared" si="451"/>
        <v>29.58</v>
      </c>
    </row>
    <row r="5249" spans="1:8" ht="12.4" customHeight="1" outlineLevel="2">
      <c r="A5249" s="19">
        <v>3903035</v>
      </c>
      <c r="B5249" s="68" t="s">
        <v>5058</v>
      </c>
      <c r="C5249" s="53">
        <v>2.1</v>
      </c>
      <c r="D5249" s="38" t="s">
        <v>390</v>
      </c>
      <c r="E5249" s="13">
        <f>C5249*$H$4</f>
        <v>107.10000000000001</v>
      </c>
      <c r="F5249" s="14">
        <f t="shared" si="450"/>
        <v>0</v>
      </c>
      <c r="G5249" s="13">
        <f t="shared" si="446"/>
        <v>89.25</v>
      </c>
      <c r="H5249" s="13">
        <f t="shared" si="451"/>
        <v>107.10000000000001</v>
      </c>
    </row>
    <row r="5250" spans="1:8" ht="12.4" customHeight="1" outlineLevel="2">
      <c r="A5250" s="19">
        <v>3903036</v>
      </c>
      <c r="B5250" s="68" t="s">
        <v>5059</v>
      </c>
      <c r="C5250" s="53">
        <v>0.69000000000000006</v>
      </c>
      <c r="D5250" s="38" t="s">
        <v>390</v>
      </c>
      <c r="E5250" s="13">
        <f>C5250*$H$4</f>
        <v>35.190000000000005</v>
      </c>
      <c r="F5250" s="14">
        <f t="shared" si="450"/>
        <v>0</v>
      </c>
      <c r="G5250" s="13">
        <f t="shared" si="446"/>
        <v>29.33</v>
      </c>
      <c r="H5250" s="13">
        <f t="shared" si="451"/>
        <v>35.190000000000005</v>
      </c>
    </row>
    <row r="5251" spans="1:8" ht="12.4" customHeight="1" outlineLevel="2">
      <c r="A5251" s="19">
        <v>3903037</v>
      </c>
      <c r="B5251" s="68" t="s">
        <v>5060</v>
      </c>
      <c r="C5251" s="53">
        <v>2.31</v>
      </c>
      <c r="D5251" s="38" t="s">
        <v>390</v>
      </c>
      <c r="E5251" s="13">
        <f>C5251*$H$4</f>
        <v>117.81</v>
      </c>
      <c r="F5251" s="14">
        <f t="shared" si="450"/>
        <v>0</v>
      </c>
      <c r="G5251" s="13">
        <f t="shared" si="446"/>
        <v>98.18</v>
      </c>
      <c r="H5251" s="13">
        <f t="shared" si="451"/>
        <v>117.81</v>
      </c>
    </row>
    <row r="5252" spans="1:8" ht="12.4" customHeight="1" outlineLevel="2">
      <c r="A5252" s="19">
        <v>3903038</v>
      </c>
      <c r="B5252" s="68" t="s">
        <v>5061</v>
      </c>
      <c r="C5252" s="53">
        <v>1.26</v>
      </c>
      <c r="D5252" s="38" t="s">
        <v>390</v>
      </c>
      <c r="E5252" s="13">
        <f>C5252*$H$4</f>
        <v>64.260000000000005</v>
      </c>
      <c r="F5252" s="14">
        <f t="shared" si="450"/>
        <v>0</v>
      </c>
      <c r="G5252" s="13">
        <f t="shared" si="446"/>
        <v>53.55</v>
      </c>
      <c r="H5252" s="13">
        <f t="shared" si="451"/>
        <v>64.260000000000005</v>
      </c>
    </row>
    <row r="5253" spans="1:8" ht="12.4" customHeight="1" outlineLevel="2">
      <c r="A5253" s="19">
        <v>3903039</v>
      </c>
      <c r="B5253" s="68" t="s">
        <v>5062</v>
      </c>
      <c r="C5253" s="53">
        <v>2.1</v>
      </c>
      <c r="D5253" s="38" t="s">
        <v>390</v>
      </c>
      <c r="E5253" s="13">
        <f>C5253*$H$4</f>
        <v>107.10000000000001</v>
      </c>
      <c r="F5253" s="14">
        <f t="shared" si="450"/>
        <v>0</v>
      </c>
      <c r="G5253" s="13">
        <f t="shared" si="446"/>
        <v>89.25</v>
      </c>
      <c r="H5253" s="13">
        <f t="shared" si="451"/>
        <v>107.10000000000001</v>
      </c>
    </row>
    <row r="5254" spans="1:8" ht="12.4" customHeight="1" outlineLevel="2">
      <c r="A5254" s="19">
        <v>3903326</v>
      </c>
      <c r="B5254" s="68" t="s">
        <v>5063</v>
      </c>
      <c r="C5254" s="53">
        <v>3.4</v>
      </c>
      <c r="D5254" s="38" t="s">
        <v>391</v>
      </c>
      <c r="E5254" s="13">
        <f>C5254*$H$4</f>
        <v>173.4</v>
      </c>
      <c r="F5254" s="14">
        <f t="shared" si="450"/>
        <v>0</v>
      </c>
      <c r="G5254" s="13">
        <f t="shared" si="446"/>
        <v>144.5</v>
      </c>
      <c r="H5254" s="13">
        <f t="shared" si="451"/>
        <v>173.4</v>
      </c>
    </row>
    <row r="5255" spans="1:8" ht="12.4" customHeight="1" outlineLevel="2">
      <c r="A5255" s="19">
        <v>3903325</v>
      </c>
      <c r="B5255" s="68" t="s">
        <v>5064</v>
      </c>
      <c r="C5255" s="53">
        <v>3.57</v>
      </c>
      <c r="D5255" s="38" t="s">
        <v>391</v>
      </c>
      <c r="E5255" s="13">
        <f>C5255*$H$4</f>
        <v>182.07</v>
      </c>
      <c r="F5255" s="14">
        <f t="shared" si="450"/>
        <v>0</v>
      </c>
      <c r="G5255" s="13">
        <f t="shared" si="446"/>
        <v>151.72999999999999</v>
      </c>
      <c r="H5255" s="13">
        <f t="shared" si="451"/>
        <v>182.07</v>
      </c>
    </row>
    <row r="5256" spans="1:8" ht="12.4" customHeight="1" outlineLevel="2">
      <c r="A5256" s="19">
        <v>3903040</v>
      </c>
      <c r="B5256" s="68" t="s">
        <v>5065</v>
      </c>
      <c r="C5256" s="53">
        <v>5.25</v>
      </c>
      <c r="D5256" s="38" t="s">
        <v>390</v>
      </c>
      <c r="E5256" s="13">
        <f>C5256*$H$4</f>
        <v>267.75</v>
      </c>
      <c r="F5256" s="14">
        <f t="shared" si="450"/>
        <v>0</v>
      </c>
      <c r="G5256" s="13">
        <f t="shared" si="446"/>
        <v>223.13</v>
      </c>
      <c r="H5256" s="13">
        <f t="shared" si="451"/>
        <v>267.75</v>
      </c>
    </row>
    <row r="5257" spans="1:8" ht="12.4" customHeight="1" outlineLevel="2">
      <c r="A5257" s="19">
        <v>3903041</v>
      </c>
      <c r="B5257" s="68" t="s">
        <v>5066</v>
      </c>
      <c r="C5257" s="53">
        <v>6.51</v>
      </c>
      <c r="D5257" s="38" t="s">
        <v>390</v>
      </c>
      <c r="E5257" s="13">
        <f>C5257*$H$4</f>
        <v>332.01</v>
      </c>
      <c r="F5257" s="14">
        <f t="shared" si="450"/>
        <v>0</v>
      </c>
      <c r="G5257" s="13">
        <f t="shared" si="446"/>
        <v>276.68</v>
      </c>
      <c r="H5257" s="13">
        <f t="shared" si="451"/>
        <v>332.01</v>
      </c>
    </row>
    <row r="5258" spans="1:8" ht="12.4" customHeight="1" outlineLevel="2">
      <c r="A5258" s="19">
        <v>3903042</v>
      </c>
      <c r="B5258" s="68" t="s">
        <v>5067</v>
      </c>
      <c r="C5258" s="53">
        <v>0.84</v>
      </c>
      <c r="D5258" s="38" t="s">
        <v>390</v>
      </c>
      <c r="E5258" s="13">
        <f>C5258*$H$4</f>
        <v>42.839999999999996</v>
      </c>
      <c r="F5258" s="14">
        <f t="shared" si="450"/>
        <v>0</v>
      </c>
      <c r="G5258" s="13">
        <f t="shared" si="446"/>
        <v>35.700000000000003</v>
      </c>
      <c r="H5258" s="13">
        <f t="shared" si="451"/>
        <v>42.839999999999996</v>
      </c>
    </row>
    <row r="5259" spans="1:8" ht="12.4" customHeight="1" outlineLevel="2">
      <c r="A5259" s="19">
        <v>3903043</v>
      </c>
      <c r="B5259" s="68" t="s">
        <v>5068</v>
      </c>
      <c r="C5259" s="53">
        <v>0.9</v>
      </c>
      <c r="D5259" s="38" t="s">
        <v>391</v>
      </c>
      <c r="E5259" s="13">
        <f>C5259*$H$4</f>
        <v>45.9</v>
      </c>
      <c r="F5259" s="14">
        <f t="shared" si="450"/>
        <v>0</v>
      </c>
      <c r="G5259" s="13">
        <f t="shared" si="446"/>
        <v>38.25</v>
      </c>
      <c r="H5259" s="13">
        <f t="shared" si="451"/>
        <v>45.9</v>
      </c>
    </row>
    <row r="5260" spans="1:8" ht="12.4" customHeight="1" outlineLevel="2">
      <c r="A5260" s="19">
        <v>3903044</v>
      </c>
      <c r="B5260" s="68" t="s">
        <v>5073</v>
      </c>
      <c r="C5260" s="53">
        <v>0.44</v>
      </c>
      <c r="D5260" s="38" t="s">
        <v>390</v>
      </c>
      <c r="E5260" s="13">
        <f>C5260*$H$4</f>
        <v>22.44</v>
      </c>
      <c r="F5260" s="14">
        <f t="shared" si="450"/>
        <v>0</v>
      </c>
      <c r="G5260" s="13">
        <f t="shared" si="446"/>
        <v>18.7</v>
      </c>
      <c r="H5260" s="13">
        <f t="shared" si="451"/>
        <v>22.44</v>
      </c>
    </row>
    <row r="5261" spans="1:8" ht="12.4" customHeight="1" outlineLevel="2">
      <c r="A5261" s="19">
        <v>3903045</v>
      </c>
      <c r="B5261" s="68" t="s">
        <v>5074</v>
      </c>
      <c r="C5261" s="53">
        <v>0.5</v>
      </c>
      <c r="D5261" s="38" t="s">
        <v>390</v>
      </c>
      <c r="E5261" s="13">
        <f>C5261*$H$4</f>
        <v>25.5</v>
      </c>
      <c r="F5261" s="14">
        <f t="shared" si="450"/>
        <v>0</v>
      </c>
      <c r="G5261" s="13">
        <f t="shared" si="446"/>
        <v>21.25</v>
      </c>
      <c r="H5261" s="13">
        <f t="shared" si="451"/>
        <v>25.5</v>
      </c>
    </row>
    <row r="5262" spans="1:8" ht="12.4" customHeight="1" outlineLevel="2">
      <c r="A5262" s="19">
        <v>3903046</v>
      </c>
      <c r="B5262" s="68" t="s">
        <v>5075</v>
      </c>
      <c r="C5262" s="53">
        <v>0.74</v>
      </c>
      <c r="D5262" s="38" t="s">
        <v>390</v>
      </c>
      <c r="E5262" s="13">
        <f>C5262*$H$4</f>
        <v>37.74</v>
      </c>
      <c r="F5262" s="14">
        <f t="shared" si="450"/>
        <v>0</v>
      </c>
      <c r="G5262" s="13">
        <f t="shared" ref="G5262:G5325" si="452">ROUND(H5262/1.2,2)</f>
        <v>31.45</v>
      </c>
      <c r="H5262" s="13">
        <f t="shared" si="451"/>
        <v>37.74</v>
      </c>
    </row>
    <row r="5263" spans="1:8" ht="12.4" customHeight="1" outlineLevel="2">
      <c r="A5263" s="19">
        <v>3903047</v>
      </c>
      <c r="B5263" s="68" t="s">
        <v>5076</v>
      </c>
      <c r="C5263" s="53">
        <v>0.95</v>
      </c>
      <c r="D5263" s="38" t="s">
        <v>390</v>
      </c>
      <c r="E5263" s="13">
        <f>C5263*$H$4</f>
        <v>48.449999999999996</v>
      </c>
      <c r="F5263" s="14">
        <f t="shared" si="450"/>
        <v>0</v>
      </c>
      <c r="G5263" s="13">
        <f t="shared" si="452"/>
        <v>40.380000000000003</v>
      </c>
      <c r="H5263" s="13">
        <f t="shared" si="451"/>
        <v>48.449999999999996</v>
      </c>
    </row>
    <row r="5264" spans="1:8" ht="12.4" customHeight="1" outlineLevel="2">
      <c r="A5264" s="19">
        <v>3903048</v>
      </c>
      <c r="B5264" s="68" t="s">
        <v>5077</v>
      </c>
      <c r="C5264" s="53">
        <v>1.25</v>
      </c>
      <c r="D5264" s="38" t="s">
        <v>390</v>
      </c>
      <c r="E5264" s="13">
        <f>C5264*$H$4</f>
        <v>63.75</v>
      </c>
      <c r="F5264" s="14">
        <f t="shared" si="450"/>
        <v>0</v>
      </c>
      <c r="G5264" s="13">
        <f t="shared" si="452"/>
        <v>53.13</v>
      </c>
      <c r="H5264" s="13">
        <f t="shared" si="451"/>
        <v>63.75</v>
      </c>
    </row>
    <row r="5265" spans="1:8" ht="12.4" customHeight="1" outlineLevel="2">
      <c r="A5265" s="19">
        <v>3903049</v>
      </c>
      <c r="B5265" s="68" t="s">
        <v>5078</v>
      </c>
      <c r="C5265" s="53">
        <v>2.4</v>
      </c>
      <c r="D5265" s="38" t="s">
        <v>390</v>
      </c>
      <c r="E5265" s="13">
        <f>C5265*$H$4</f>
        <v>122.39999999999999</v>
      </c>
      <c r="F5265" s="14">
        <f t="shared" si="450"/>
        <v>0</v>
      </c>
      <c r="G5265" s="13">
        <f t="shared" si="452"/>
        <v>102</v>
      </c>
      <c r="H5265" s="13">
        <f t="shared" si="451"/>
        <v>122.39999999999999</v>
      </c>
    </row>
    <row r="5266" spans="1:8" ht="12.4" customHeight="1" outlineLevel="2">
      <c r="A5266" s="19">
        <v>3903243</v>
      </c>
      <c r="B5266" s="68" t="s">
        <v>5079</v>
      </c>
      <c r="C5266" s="53">
        <v>3.9</v>
      </c>
      <c r="D5266" s="38" t="s">
        <v>390</v>
      </c>
      <c r="E5266" s="13">
        <f>C5266*$H$4</f>
        <v>198.9</v>
      </c>
      <c r="F5266" s="14">
        <f t="shared" si="450"/>
        <v>0</v>
      </c>
      <c r="G5266" s="13">
        <f t="shared" si="452"/>
        <v>165.75</v>
      </c>
      <c r="H5266" s="13">
        <f t="shared" si="451"/>
        <v>198.9</v>
      </c>
    </row>
    <row r="5267" spans="1:8" ht="12.4" customHeight="1" outlineLevel="2">
      <c r="A5267" s="19">
        <v>3903245</v>
      </c>
      <c r="B5267" s="68" t="s">
        <v>5080</v>
      </c>
      <c r="C5267" s="53">
        <v>8.6999999999999993</v>
      </c>
      <c r="D5267" s="38" t="s">
        <v>390</v>
      </c>
      <c r="E5267" s="13">
        <f>C5267*$H$4</f>
        <v>443.7</v>
      </c>
      <c r="F5267" s="14">
        <f t="shared" si="450"/>
        <v>0</v>
      </c>
      <c r="G5267" s="13">
        <f t="shared" si="452"/>
        <v>369.75</v>
      </c>
      <c r="H5267" s="13">
        <f t="shared" si="451"/>
        <v>443.7</v>
      </c>
    </row>
    <row r="5268" spans="1:8" ht="12.4" customHeight="1" outlineLevel="2">
      <c r="A5268" s="19">
        <v>3903050</v>
      </c>
      <c r="B5268" s="68" t="s">
        <v>5081</v>
      </c>
      <c r="C5268" s="53">
        <v>0.28000000000000003</v>
      </c>
      <c r="D5268" s="38" t="s">
        <v>390</v>
      </c>
      <c r="E5268" s="13">
        <f>C5268*$H$4</f>
        <v>14.280000000000001</v>
      </c>
      <c r="F5268" s="14">
        <f t="shared" si="450"/>
        <v>0</v>
      </c>
      <c r="G5268" s="13">
        <f t="shared" si="452"/>
        <v>11.9</v>
      </c>
      <c r="H5268" s="13">
        <f t="shared" si="451"/>
        <v>14.280000000000001</v>
      </c>
    </row>
    <row r="5269" spans="1:8" ht="12.4" customHeight="1" outlineLevel="2">
      <c r="A5269" s="19">
        <v>3903051</v>
      </c>
      <c r="B5269" s="68" t="s">
        <v>5082</v>
      </c>
      <c r="C5269" s="53">
        <v>0.4</v>
      </c>
      <c r="D5269" s="38" t="s">
        <v>390</v>
      </c>
      <c r="E5269" s="13">
        <f>C5269*$H$4</f>
        <v>20.400000000000002</v>
      </c>
      <c r="F5269" s="14">
        <f t="shared" si="450"/>
        <v>0</v>
      </c>
      <c r="G5269" s="13">
        <f t="shared" si="452"/>
        <v>17</v>
      </c>
      <c r="H5269" s="13">
        <f t="shared" si="451"/>
        <v>20.400000000000002</v>
      </c>
    </row>
    <row r="5270" spans="1:8" ht="12.4" customHeight="1" outlineLevel="2">
      <c r="A5270" s="19">
        <v>3903052</v>
      </c>
      <c r="B5270" s="68" t="s">
        <v>5083</v>
      </c>
      <c r="C5270" s="53">
        <v>0.49</v>
      </c>
      <c r="D5270" s="38" t="s">
        <v>390</v>
      </c>
      <c r="E5270" s="13">
        <f>C5270*$H$4</f>
        <v>24.99</v>
      </c>
      <c r="F5270" s="14">
        <f t="shared" si="450"/>
        <v>0</v>
      </c>
      <c r="G5270" s="13">
        <f t="shared" si="452"/>
        <v>20.83</v>
      </c>
      <c r="H5270" s="13">
        <f t="shared" si="451"/>
        <v>24.99</v>
      </c>
    </row>
    <row r="5271" spans="1:8" ht="12.4" customHeight="1" outlineLevel="2">
      <c r="A5271" s="19">
        <v>3903244</v>
      </c>
      <c r="B5271" s="68" t="s">
        <v>5084</v>
      </c>
      <c r="C5271" s="53">
        <v>0.57999999999999996</v>
      </c>
      <c r="D5271" s="38" t="s">
        <v>390</v>
      </c>
      <c r="E5271" s="13">
        <f>C5271*$H$4</f>
        <v>29.58</v>
      </c>
      <c r="F5271" s="14">
        <f t="shared" si="450"/>
        <v>0</v>
      </c>
      <c r="G5271" s="13">
        <f t="shared" si="452"/>
        <v>24.65</v>
      </c>
      <c r="H5271" s="13">
        <f t="shared" si="451"/>
        <v>29.58</v>
      </c>
    </row>
    <row r="5272" spans="1:8" ht="12.4" customHeight="1" outlineLevel="2">
      <c r="A5272" s="19">
        <v>3903246</v>
      </c>
      <c r="B5272" s="68" t="s">
        <v>5085</v>
      </c>
      <c r="C5272" s="53">
        <v>0.95</v>
      </c>
      <c r="D5272" s="38" t="s">
        <v>390</v>
      </c>
      <c r="E5272" s="13">
        <f>C5272*$H$4</f>
        <v>48.449999999999996</v>
      </c>
      <c r="F5272" s="14">
        <f t="shared" ref="F5272:F5303" si="453">$F$5210</f>
        <v>0</v>
      </c>
      <c r="G5272" s="13">
        <f t="shared" si="452"/>
        <v>40.380000000000003</v>
      </c>
      <c r="H5272" s="13">
        <f t="shared" ref="H5272:H5303" si="454">E5272-E5272*F5272</f>
        <v>48.449999999999996</v>
      </c>
    </row>
    <row r="5273" spans="1:8" ht="12.4" customHeight="1" outlineLevel="2">
      <c r="A5273" s="19">
        <v>3903053</v>
      </c>
      <c r="B5273" s="68" t="s">
        <v>5086</v>
      </c>
      <c r="C5273" s="53">
        <v>1.26</v>
      </c>
      <c r="D5273" s="38" t="s">
        <v>390</v>
      </c>
      <c r="E5273" s="13">
        <f>C5273*$H$4</f>
        <v>64.260000000000005</v>
      </c>
      <c r="F5273" s="14">
        <f t="shared" si="453"/>
        <v>0</v>
      </c>
      <c r="G5273" s="13">
        <f t="shared" si="452"/>
        <v>53.55</v>
      </c>
      <c r="H5273" s="13">
        <f t="shared" si="454"/>
        <v>64.260000000000005</v>
      </c>
    </row>
    <row r="5274" spans="1:8" ht="12.4" customHeight="1" outlineLevel="2">
      <c r="A5274" s="19">
        <v>3903054</v>
      </c>
      <c r="B5274" s="68" t="s">
        <v>5087</v>
      </c>
      <c r="C5274" s="53">
        <v>1.3</v>
      </c>
      <c r="D5274" s="38" t="s">
        <v>390</v>
      </c>
      <c r="E5274" s="13">
        <f>C5274*$H$4</f>
        <v>66.3</v>
      </c>
      <c r="F5274" s="14">
        <f t="shared" si="453"/>
        <v>0</v>
      </c>
      <c r="G5274" s="13">
        <f t="shared" si="452"/>
        <v>55.25</v>
      </c>
      <c r="H5274" s="13">
        <f t="shared" si="454"/>
        <v>66.3</v>
      </c>
    </row>
    <row r="5275" spans="1:8" ht="12.4" customHeight="1" outlineLevel="2">
      <c r="A5275" s="19">
        <v>3903247</v>
      </c>
      <c r="B5275" s="68" t="s">
        <v>5088</v>
      </c>
      <c r="C5275" s="53">
        <v>3</v>
      </c>
      <c r="D5275" s="38" t="s">
        <v>390</v>
      </c>
      <c r="E5275" s="13">
        <f>C5275*$H$4</f>
        <v>153</v>
      </c>
      <c r="F5275" s="14">
        <f t="shared" si="453"/>
        <v>0</v>
      </c>
      <c r="G5275" s="13">
        <f t="shared" si="452"/>
        <v>127.5</v>
      </c>
      <c r="H5275" s="13">
        <f t="shared" si="454"/>
        <v>153</v>
      </c>
    </row>
    <row r="5276" spans="1:8" ht="12.4" customHeight="1" outlineLevel="2">
      <c r="A5276" s="19">
        <v>3903249</v>
      </c>
      <c r="B5276" s="68" t="s">
        <v>5089</v>
      </c>
      <c r="C5276" s="53">
        <v>3.6</v>
      </c>
      <c r="D5276" s="38" t="s">
        <v>390</v>
      </c>
      <c r="E5276" s="13">
        <f>C5276*$H$4</f>
        <v>183.6</v>
      </c>
      <c r="F5276" s="14">
        <f t="shared" si="453"/>
        <v>0</v>
      </c>
      <c r="G5276" s="13">
        <f t="shared" si="452"/>
        <v>153</v>
      </c>
      <c r="H5276" s="13">
        <f t="shared" si="454"/>
        <v>183.6</v>
      </c>
    </row>
    <row r="5277" spans="1:8" ht="12.4" customHeight="1" outlineLevel="2">
      <c r="A5277" s="19">
        <v>3903250</v>
      </c>
      <c r="B5277" s="68" t="s">
        <v>5090</v>
      </c>
      <c r="C5277" s="53">
        <v>3.7</v>
      </c>
      <c r="D5277" s="38" t="s">
        <v>390</v>
      </c>
      <c r="E5277" s="13">
        <f>C5277*$H$4</f>
        <v>188.70000000000002</v>
      </c>
      <c r="F5277" s="14">
        <f t="shared" si="453"/>
        <v>0</v>
      </c>
      <c r="G5277" s="13">
        <f t="shared" si="452"/>
        <v>157.25</v>
      </c>
      <c r="H5277" s="13">
        <f t="shared" si="454"/>
        <v>188.70000000000002</v>
      </c>
    </row>
    <row r="5278" spans="1:8" ht="12.4" customHeight="1" outlineLevel="2">
      <c r="A5278" s="19">
        <v>3903055</v>
      </c>
      <c r="B5278" s="68" t="s">
        <v>5091</v>
      </c>
      <c r="C5278" s="53">
        <v>0.32</v>
      </c>
      <c r="D5278" s="38" t="s">
        <v>390</v>
      </c>
      <c r="E5278" s="13">
        <f>C5278*$H$4</f>
        <v>16.32</v>
      </c>
      <c r="F5278" s="14">
        <f t="shared" si="453"/>
        <v>0</v>
      </c>
      <c r="G5278" s="13">
        <f t="shared" si="452"/>
        <v>13.6</v>
      </c>
      <c r="H5278" s="13">
        <f t="shared" si="454"/>
        <v>16.32</v>
      </c>
    </row>
    <row r="5279" spans="1:8" ht="12.4" customHeight="1" outlineLevel="2">
      <c r="A5279" s="19">
        <v>3903056</v>
      </c>
      <c r="B5279" s="68" t="s">
        <v>5092</v>
      </c>
      <c r="C5279" s="53">
        <v>0.42</v>
      </c>
      <c r="D5279" s="38" t="s">
        <v>390</v>
      </c>
      <c r="E5279" s="13">
        <f>C5279*$H$4</f>
        <v>21.419999999999998</v>
      </c>
      <c r="F5279" s="14">
        <f t="shared" si="453"/>
        <v>0</v>
      </c>
      <c r="G5279" s="13">
        <f t="shared" si="452"/>
        <v>17.850000000000001</v>
      </c>
      <c r="H5279" s="13">
        <f t="shared" si="454"/>
        <v>21.419999999999998</v>
      </c>
    </row>
    <row r="5280" spans="1:8" ht="12.4" customHeight="1" outlineLevel="2">
      <c r="A5280" s="19">
        <v>3903248</v>
      </c>
      <c r="B5280" s="68" t="s">
        <v>5093</v>
      </c>
      <c r="C5280" s="53">
        <v>0.48</v>
      </c>
      <c r="D5280" s="38" t="s">
        <v>390</v>
      </c>
      <c r="E5280" s="13">
        <f>C5280*$H$4</f>
        <v>24.48</v>
      </c>
      <c r="F5280" s="14">
        <f t="shared" si="453"/>
        <v>0</v>
      </c>
      <c r="G5280" s="13">
        <f t="shared" si="452"/>
        <v>20.399999999999999</v>
      </c>
      <c r="H5280" s="13">
        <f t="shared" si="454"/>
        <v>24.48</v>
      </c>
    </row>
    <row r="5281" spans="1:8" ht="12.4" customHeight="1" outlineLevel="2">
      <c r="A5281" s="19">
        <v>3903327</v>
      </c>
      <c r="B5281" s="68" t="s">
        <v>5094</v>
      </c>
      <c r="C5281" s="53">
        <v>1.47</v>
      </c>
      <c r="D5281" s="38" t="s">
        <v>391</v>
      </c>
      <c r="E5281" s="13">
        <f>C5281*$H$4</f>
        <v>74.97</v>
      </c>
      <c r="F5281" s="14">
        <f t="shared" si="453"/>
        <v>0</v>
      </c>
      <c r="G5281" s="13">
        <f t="shared" si="452"/>
        <v>62.48</v>
      </c>
      <c r="H5281" s="13">
        <f t="shared" si="454"/>
        <v>74.97</v>
      </c>
    </row>
    <row r="5282" spans="1:8" ht="12.4" customHeight="1" outlineLevel="2">
      <c r="A5282" s="19">
        <v>3903328</v>
      </c>
      <c r="B5282" s="68" t="s">
        <v>5095</v>
      </c>
      <c r="C5282" s="53">
        <v>2.94</v>
      </c>
      <c r="D5282" s="38" t="s">
        <v>391</v>
      </c>
      <c r="E5282" s="13">
        <f>C5282*$H$4</f>
        <v>149.94</v>
      </c>
      <c r="F5282" s="14">
        <f t="shared" si="453"/>
        <v>0</v>
      </c>
      <c r="G5282" s="13">
        <f t="shared" si="452"/>
        <v>124.95</v>
      </c>
      <c r="H5282" s="13">
        <f t="shared" si="454"/>
        <v>149.94</v>
      </c>
    </row>
    <row r="5283" spans="1:8" ht="12.4" customHeight="1" outlineLevel="2">
      <c r="A5283" s="19">
        <v>3903329</v>
      </c>
      <c r="B5283" s="68" t="s">
        <v>5096</v>
      </c>
      <c r="C5283" s="53">
        <v>8.9499999999999993</v>
      </c>
      <c r="D5283" s="38" t="s">
        <v>390</v>
      </c>
      <c r="E5283" s="13">
        <f>C5283*$H$4</f>
        <v>456.45</v>
      </c>
      <c r="F5283" s="14">
        <f t="shared" si="453"/>
        <v>0</v>
      </c>
      <c r="G5283" s="13">
        <f t="shared" si="452"/>
        <v>380.38</v>
      </c>
      <c r="H5283" s="13">
        <f t="shared" si="454"/>
        <v>456.45</v>
      </c>
    </row>
    <row r="5284" spans="1:8" ht="12.4" customHeight="1" outlineLevel="2">
      <c r="A5284" s="19">
        <v>3903057</v>
      </c>
      <c r="B5284" s="68" t="s">
        <v>5097</v>
      </c>
      <c r="C5284" s="53">
        <v>1.89</v>
      </c>
      <c r="D5284" s="38" t="s">
        <v>390</v>
      </c>
      <c r="E5284" s="13">
        <f>C5284*$H$4</f>
        <v>96.39</v>
      </c>
      <c r="F5284" s="14">
        <f t="shared" si="453"/>
        <v>0</v>
      </c>
      <c r="G5284" s="13">
        <f t="shared" si="452"/>
        <v>80.33</v>
      </c>
      <c r="H5284" s="13">
        <f t="shared" si="454"/>
        <v>96.39</v>
      </c>
    </row>
    <row r="5285" spans="1:8" ht="12.4" customHeight="1" outlineLevel="2">
      <c r="A5285" s="19">
        <v>3903058</v>
      </c>
      <c r="B5285" s="68" t="s">
        <v>5098</v>
      </c>
      <c r="C5285" s="53">
        <v>2.21</v>
      </c>
      <c r="D5285" s="38" t="s">
        <v>390</v>
      </c>
      <c r="E5285" s="13">
        <f>C5285*$H$4</f>
        <v>112.71</v>
      </c>
      <c r="F5285" s="14">
        <f t="shared" si="453"/>
        <v>0</v>
      </c>
      <c r="G5285" s="13">
        <f t="shared" si="452"/>
        <v>93.93</v>
      </c>
      <c r="H5285" s="13">
        <f t="shared" si="454"/>
        <v>112.71</v>
      </c>
    </row>
    <row r="5286" spans="1:8" ht="12.4" customHeight="1" outlineLevel="2">
      <c r="A5286" s="19">
        <v>3903059</v>
      </c>
      <c r="B5286" s="68" t="s">
        <v>5099</v>
      </c>
      <c r="C5286" s="53">
        <v>1.47</v>
      </c>
      <c r="D5286" s="38" t="s">
        <v>391</v>
      </c>
      <c r="E5286" s="13">
        <f>C5286*$H$4</f>
        <v>74.97</v>
      </c>
      <c r="F5286" s="14">
        <f t="shared" si="453"/>
        <v>0</v>
      </c>
      <c r="G5286" s="13">
        <f t="shared" si="452"/>
        <v>62.48</v>
      </c>
      <c r="H5286" s="13">
        <f t="shared" si="454"/>
        <v>74.97</v>
      </c>
    </row>
    <row r="5287" spans="1:8" ht="12.4" customHeight="1" outlineLevel="2">
      <c r="A5287" s="19">
        <v>3903060</v>
      </c>
      <c r="B5287" s="68" t="s">
        <v>5100</v>
      </c>
      <c r="C5287" s="53">
        <v>0.47000000000000003</v>
      </c>
      <c r="D5287" s="38" t="s">
        <v>390</v>
      </c>
      <c r="E5287" s="13">
        <f>C5287*$H$4</f>
        <v>23.970000000000002</v>
      </c>
      <c r="F5287" s="14">
        <f t="shared" si="453"/>
        <v>0</v>
      </c>
      <c r="G5287" s="13">
        <f t="shared" si="452"/>
        <v>19.98</v>
      </c>
      <c r="H5287" s="13">
        <f t="shared" si="454"/>
        <v>23.970000000000002</v>
      </c>
    </row>
    <row r="5288" spans="1:8" ht="12.4" customHeight="1" outlineLevel="2">
      <c r="A5288" s="19">
        <v>3903061</v>
      </c>
      <c r="B5288" s="68" t="s">
        <v>5101</v>
      </c>
      <c r="C5288" s="53">
        <v>4.41</v>
      </c>
      <c r="D5288" s="38" t="s">
        <v>390</v>
      </c>
      <c r="E5288" s="13">
        <f>C5288*$H$4</f>
        <v>224.91</v>
      </c>
      <c r="F5288" s="14">
        <f t="shared" si="453"/>
        <v>0</v>
      </c>
      <c r="G5288" s="13">
        <f t="shared" si="452"/>
        <v>187.43</v>
      </c>
      <c r="H5288" s="13">
        <f t="shared" si="454"/>
        <v>224.91</v>
      </c>
    </row>
    <row r="5289" spans="1:8" ht="12.4" customHeight="1" outlineLevel="2">
      <c r="A5289" s="19">
        <v>3903062</v>
      </c>
      <c r="B5289" s="68" t="s">
        <v>5102</v>
      </c>
      <c r="C5289" s="53">
        <v>0.49</v>
      </c>
      <c r="D5289" s="38" t="s">
        <v>390</v>
      </c>
      <c r="E5289" s="13">
        <f>C5289*$H$4</f>
        <v>24.99</v>
      </c>
      <c r="F5289" s="14">
        <f t="shared" si="453"/>
        <v>0</v>
      </c>
      <c r="G5289" s="13">
        <f t="shared" si="452"/>
        <v>20.83</v>
      </c>
      <c r="H5289" s="13">
        <f t="shared" si="454"/>
        <v>24.99</v>
      </c>
    </row>
    <row r="5290" spans="1:8" ht="12.4" customHeight="1" outlineLevel="2">
      <c r="A5290" s="19">
        <v>3903064</v>
      </c>
      <c r="B5290" s="68" t="s">
        <v>5103</v>
      </c>
      <c r="C5290" s="53">
        <v>1.3</v>
      </c>
      <c r="D5290" s="38" t="s">
        <v>390</v>
      </c>
      <c r="E5290" s="13">
        <f>C5290*$H$4</f>
        <v>66.3</v>
      </c>
      <c r="F5290" s="14">
        <f t="shared" si="453"/>
        <v>0</v>
      </c>
      <c r="G5290" s="13">
        <f t="shared" si="452"/>
        <v>55.25</v>
      </c>
      <c r="H5290" s="13">
        <f t="shared" si="454"/>
        <v>66.3</v>
      </c>
    </row>
    <row r="5291" spans="1:8" ht="12.4" customHeight="1" outlineLevel="2">
      <c r="A5291" s="19">
        <v>3903066</v>
      </c>
      <c r="B5291" s="68" t="s">
        <v>5104</v>
      </c>
      <c r="C5291" s="53">
        <v>1.02</v>
      </c>
      <c r="D5291" s="38" t="s">
        <v>390</v>
      </c>
      <c r="E5291" s="13">
        <f>C5291*$H$4</f>
        <v>52.02</v>
      </c>
      <c r="F5291" s="14">
        <f t="shared" si="453"/>
        <v>0</v>
      </c>
      <c r="G5291" s="13">
        <f t="shared" si="452"/>
        <v>43.35</v>
      </c>
      <c r="H5291" s="13">
        <f t="shared" si="454"/>
        <v>52.02</v>
      </c>
    </row>
    <row r="5292" spans="1:8" ht="12.4" customHeight="1" outlineLevel="2">
      <c r="A5292" s="19">
        <v>3903067</v>
      </c>
      <c r="B5292" s="68" t="s">
        <v>5105</v>
      </c>
      <c r="C5292" s="53">
        <v>1.26</v>
      </c>
      <c r="D5292" s="38" t="s">
        <v>390</v>
      </c>
      <c r="E5292" s="13">
        <f>C5292*$H$4</f>
        <v>64.260000000000005</v>
      </c>
      <c r="F5292" s="14">
        <f t="shared" si="453"/>
        <v>0</v>
      </c>
      <c r="G5292" s="13">
        <f t="shared" si="452"/>
        <v>53.55</v>
      </c>
      <c r="H5292" s="13">
        <f t="shared" si="454"/>
        <v>64.260000000000005</v>
      </c>
    </row>
    <row r="5293" spans="1:8" ht="12.4" customHeight="1" outlineLevel="2">
      <c r="A5293" s="19">
        <v>3903068</v>
      </c>
      <c r="B5293" s="68" t="s">
        <v>5106</v>
      </c>
      <c r="C5293" s="53">
        <v>0.28000000000000003</v>
      </c>
      <c r="D5293" s="38" t="s">
        <v>390</v>
      </c>
      <c r="E5293" s="13">
        <f>C5293*$H$4</f>
        <v>14.280000000000001</v>
      </c>
      <c r="F5293" s="14">
        <f t="shared" si="453"/>
        <v>0</v>
      </c>
      <c r="G5293" s="13">
        <f t="shared" si="452"/>
        <v>11.9</v>
      </c>
      <c r="H5293" s="13">
        <f t="shared" si="454"/>
        <v>14.280000000000001</v>
      </c>
    </row>
    <row r="5294" spans="1:8" ht="12.4" customHeight="1" outlineLevel="2">
      <c r="A5294" s="19">
        <v>3903069</v>
      </c>
      <c r="B5294" s="68" t="s">
        <v>5107</v>
      </c>
      <c r="C5294" s="53">
        <v>0.28000000000000003</v>
      </c>
      <c r="D5294" s="38" t="s">
        <v>390</v>
      </c>
      <c r="E5294" s="13">
        <f>C5294*$H$4</f>
        <v>14.280000000000001</v>
      </c>
      <c r="F5294" s="14">
        <f t="shared" si="453"/>
        <v>0</v>
      </c>
      <c r="G5294" s="13">
        <f t="shared" si="452"/>
        <v>11.9</v>
      </c>
      <c r="H5294" s="13">
        <f t="shared" si="454"/>
        <v>14.280000000000001</v>
      </c>
    </row>
    <row r="5295" spans="1:8" ht="12.4" customHeight="1" outlineLevel="2">
      <c r="A5295" s="19">
        <v>3903070</v>
      </c>
      <c r="B5295" s="68" t="s">
        <v>5108</v>
      </c>
      <c r="C5295" s="53">
        <v>1.8</v>
      </c>
      <c r="D5295" s="38" t="s">
        <v>390</v>
      </c>
      <c r="E5295" s="13">
        <f>C5295*$H$4</f>
        <v>91.8</v>
      </c>
      <c r="F5295" s="14">
        <f t="shared" si="453"/>
        <v>0</v>
      </c>
      <c r="G5295" s="13">
        <f t="shared" si="452"/>
        <v>76.5</v>
      </c>
      <c r="H5295" s="13">
        <f t="shared" si="454"/>
        <v>91.8</v>
      </c>
    </row>
    <row r="5296" spans="1:8" ht="12.4" customHeight="1" outlineLevel="2">
      <c r="A5296" s="19">
        <v>3903071</v>
      </c>
      <c r="B5296" s="68" t="s">
        <v>5109</v>
      </c>
      <c r="C5296" s="53">
        <v>2.2999999999999998</v>
      </c>
      <c r="D5296" s="38" t="s">
        <v>390</v>
      </c>
      <c r="E5296" s="13">
        <f>C5296*$H$4</f>
        <v>117.3</v>
      </c>
      <c r="F5296" s="14">
        <f t="shared" si="453"/>
        <v>0</v>
      </c>
      <c r="G5296" s="13">
        <f t="shared" si="452"/>
        <v>97.75</v>
      </c>
      <c r="H5296" s="13">
        <f t="shared" si="454"/>
        <v>117.3</v>
      </c>
    </row>
    <row r="5297" spans="1:8" ht="12.4" customHeight="1" outlineLevel="2">
      <c r="A5297" s="19">
        <v>3903072</v>
      </c>
      <c r="B5297" s="68" t="s">
        <v>5110</v>
      </c>
      <c r="C5297" s="53">
        <v>3</v>
      </c>
      <c r="D5297" s="38" t="s">
        <v>390</v>
      </c>
      <c r="E5297" s="13">
        <f>C5297*$H$4</f>
        <v>153</v>
      </c>
      <c r="F5297" s="14">
        <f t="shared" si="453"/>
        <v>0</v>
      </c>
      <c r="G5297" s="13">
        <f t="shared" si="452"/>
        <v>127.5</v>
      </c>
      <c r="H5297" s="13">
        <f t="shared" si="454"/>
        <v>153</v>
      </c>
    </row>
    <row r="5298" spans="1:8" ht="12.4" customHeight="1" outlineLevel="2">
      <c r="A5298" s="19">
        <v>3903073</v>
      </c>
      <c r="B5298" s="68" t="s">
        <v>5111</v>
      </c>
      <c r="C5298" s="53">
        <v>4.4000000000000004</v>
      </c>
      <c r="D5298" s="38" t="s">
        <v>390</v>
      </c>
      <c r="E5298" s="13">
        <f>C5298*$H$4</f>
        <v>224.4</v>
      </c>
      <c r="F5298" s="14">
        <f t="shared" si="453"/>
        <v>0</v>
      </c>
      <c r="G5298" s="13">
        <f t="shared" si="452"/>
        <v>187</v>
      </c>
      <c r="H5298" s="13">
        <f t="shared" si="454"/>
        <v>224.4</v>
      </c>
    </row>
    <row r="5299" spans="1:8" ht="12.4" customHeight="1" outlineLevel="2">
      <c r="A5299" s="19">
        <v>3903074</v>
      </c>
      <c r="B5299" s="68" t="s">
        <v>5112</v>
      </c>
      <c r="C5299" s="53">
        <v>7.78</v>
      </c>
      <c r="D5299" s="38" t="s">
        <v>390</v>
      </c>
      <c r="E5299" s="13">
        <f>C5299*$H$4</f>
        <v>396.78000000000003</v>
      </c>
      <c r="F5299" s="14">
        <f t="shared" si="453"/>
        <v>0</v>
      </c>
      <c r="G5299" s="13">
        <f t="shared" si="452"/>
        <v>330.65</v>
      </c>
      <c r="H5299" s="13">
        <f t="shared" si="454"/>
        <v>396.78000000000003</v>
      </c>
    </row>
    <row r="5300" spans="1:8" ht="12.4" customHeight="1" outlineLevel="2">
      <c r="A5300" s="19">
        <v>3903075</v>
      </c>
      <c r="B5300" s="68" t="s">
        <v>5113</v>
      </c>
      <c r="C5300" s="53">
        <v>0.42</v>
      </c>
      <c r="D5300" s="38" t="s">
        <v>390</v>
      </c>
      <c r="E5300" s="13">
        <f>C5300*$H$4</f>
        <v>21.419999999999998</v>
      </c>
      <c r="F5300" s="14">
        <f t="shared" si="453"/>
        <v>0</v>
      </c>
      <c r="G5300" s="13">
        <f t="shared" si="452"/>
        <v>17.850000000000001</v>
      </c>
      <c r="H5300" s="13">
        <f t="shared" si="454"/>
        <v>21.419999999999998</v>
      </c>
    </row>
    <row r="5301" spans="1:8" ht="12.4" customHeight="1" outlineLevel="2">
      <c r="A5301" s="19">
        <v>3903229</v>
      </c>
      <c r="B5301" s="68" t="s">
        <v>5114</v>
      </c>
      <c r="C5301" s="53">
        <v>0.4</v>
      </c>
      <c r="D5301" s="38" t="s">
        <v>390</v>
      </c>
      <c r="E5301" s="13">
        <f>C5301*$H$4</f>
        <v>20.400000000000002</v>
      </c>
      <c r="F5301" s="14">
        <f t="shared" si="453"/>
        <v>0</v>
      </c>
      <c r="G5301" s="13">
        <f t="shared" si="452"/>
        <v>17</v>
      </c>
      <c r="H5301" s="13">
        <f t="shared" si="454"/>
        <v>20.400000000000002</v>
      </c>
    </row>
    <row r="5302" spans="1:8" ht="12.4" customHeight="1" outlineLevel="2">
      <c r="A5302" s="19" t="s">
        <v>1</v>
      </c>
      <c r="B5302" s="68" t="s">
        <v>5115</v>
      </c>
      <c r="C5302" s="53">
        <v>5.04</v>
      </c>
      <c r="D5302" s="38" t="s">
        <v>390</v>
      </c>
      <c r="E5302" s="13">
        <f>C5302*$H$4</f>
        <v>257.04000000000002</v>
      </c>
      <c r="F5302" s="14">
        <f t="shared" si="453"/>
        <v>0</v>
      </c>
      <c r="G5302" s="13">
        <f t="shared" si="452"/>
        <v>214.2</v>
      </c>
      <c r="H5302" s="13">
        <f t="shared" si="454"/>
        <v>257.04000000000002</v>
      </c>
    </row>
    <row r="5303" spans="1:8" ht="12.4" customHeight="1" outlineLevel="2">
      <c r="A5303" s="19" t="s">
        <v>2</v>
      </c>
      <c r="B5303" s="68" t="s">
        <v>5116</v>
      </c>
      <c r="C5303" s="53">
        <v>4.62</v>
      </c>
      <c r="D5303" s="38" t="s">
        <v>390</v>
      </c>
      <c r="E5303" s="13">
        <f>C5303*$H$4</f>
        <v>235.62</v>
      </c>
      <c r="F5303" s="14">
        <f t="shared" si="453"/>
        <v>0</v>
      </c>
      <c r="G5303" s="13">
        <f t="shared" si="452"/>
        <v>196.35</v>
      </c>
      <c r="H5303" s="13">
        <f t="shared" si="454"/>
        <v>235.62</v>
      </c>
    </row>
    <row r="5304" spans="1:8" ht="12.4" customHeight="1" outlineLevel="2">
      <c r="A5304" s="19" t="s">
        <v>3</v>
      </c>
      <c r="B5304" s="68" t="s">
        <v>5117</v>
      </c>
      <c r="C5304" s="53">
        <v>4.62</v>
      </c>
      <c r="D5304" s="38" t="s">
        <v>391</v>
      </c>
      <c r="E5304" s="13">
        <f>C5304*$H$4</f>
        <v>235.62</v>
      </c>
      <c r="F5304" s="14">
        <f t="shared" ref="F5304:F5334" si="455">$F$5210</f>
        <v>0</v>
      </c>
      <c r="G5304" s="13">
        <f t="shared" si="452"/>
        <v>196.35</v>
      </c>
      <c r="H5304" s="13">
        <f t="shared" ref="H5304:H5334" si="456">E5304-E5304*F5304</f>
        <v>235.62</v>
      </c>
    </row>
    <row r="5305" spans="1:8" ht="12.4" customHeight="1" outlineLevel="2">
      <c r="A5305" s="19" t="s">
        <v>4</v>
      </c>
      <c r="B5305" s="68" t="s">
        <v>5118</v>
      </c>
      <c r="C5305" s="53">
        <v>4.62</v>
      </c>
      <c r="D5305" s="38" t="s">
        <v>390</v>
      </c>
      <c r="E5305" s="13">
        <f>C5305*$H$4</f>
        <v>235.62</v>
      </c>
      <c r="F5305" s="14">
        <f t="shared" si="455"/>
        <v>0</v>
      </c>
      <c r="G5305" s="13">
        <f t="shared" si="452"/>
        <v>196.35</v>
      </c>
      <c r="H5305" s="13">
        <f t="shared" si="456"/>
        <v>235.62</v>
      </c>
    </row>
    <row r="5306" spans="1:8" ht="12.4" customHeight="1" outlineLevel="2">
      <c r="A5306" s="19" t="s">
        <v>5</v>
      </c>
      <c r="B5306" s="68" t="s">
        <v>5119</v>
      </c>
      <c r="C5306" s="53">
        <v>4.62</v>
      </c>
      <c r="D5306" s="38" t="s">
        <v>390</v>
      </c>
      <c r="E5306" s="13">
        <f>C5306*$H$4</f>
        <v>235.62</v>
      </c>
      <c r="F5306" s="14">
        <f t="shared" si="455"/>
        <v>0</v>
      </c>
      <c r="G5306" s="13">
        <f t="shared" si="452"/>
        <v>196.35</v>
      </c>
      <c r="H5306" s="13">
        <f t="shared" si="456"/>
        <v>235.62</v>
      </c>
    </row>
    <row r="5307" spans="1:8" ht="12.4" customHeight="1" outlineLevel="2">
      <c r="A5307" s="19" t="s">
        <v>6</v>
      </c>
      <c r="B5307" s="68" t="s">
        <v>5120</v>
      </c>
      <c r="C5307" s="53">
        <v>4.62</v>
      </c>
      <c r="D5307" s="38" t="s">
        <v>390</v>
      </c>
      <c r="E5307" s="13">
        <f>C5307*$H$4</f>
        <v>235.62</v>
      </c>
      <c r="F5307" s="14">
        <f t="shared" si="455"/>
        <v>0</v>
      </c>
      <c r="G5307" s="13">
        <f t="shared" si="452"/>
        <v>196.35</v>
      </c>
      <c r="H5307" s="13">
        <f t="shared" si="456"/>
        <v>235.62</v>
      </c>
    </row>
    <row r="5308" spans="1:8" ht="12.4" customHeight="1" outlineLevel="2">
      <c r="A5308" s="19" t="s">
        <v>7</v>
      </c>
      <c r="B5308" s="68" t="s">
        <v>5121</v>
      </c>
      <c r="C5308" s="53">
        <v>4.62</v>
      </c>
      <c r="D5308" s="38" t="s">
        <v>390</v>
      </c>
      <c r="E5308" s="13">
        <f>C5308*$H$4</f>
        <v>235.62</v>
      </c>
      <c r="F5308" s="14">
        <f t="shared" si="455"/>
        <v>0</v>
      </c>
      <c r="G5308" s="13">
        <f t="shared" si="452"/>
        <v>196.35</v>
      </c>
      <c r="H5308" s="13">
        <f t="shared" si="456"/>
        <v>235.62</v>
      </c>
    </row>
    <row r="5309" spans="1:8" ht="12.4" customHeight="1" outlineLevel="2">
      <c r="A5309" s="19" t="s">
        <v>8</v>
      </c>
      <c r="B5309" s="68" t="s">
        <v>5122</v>
      </c>
      <c r="C5309" s="53">
        <v>4.62</v>
      </c>
      <c r="D5309" s="38" t="s">
        <v>390</v>
      </c>
      <c r="E5309" s="13">
        <f>C5309*$H$4</f>
        <v>235.62</v>
      </c>
      <c r="F5309" s="14">
        <f t="shared" si="455"/>
        <v>0</v>
      </c>
      <c r="G5309" s="13">
        <f t="shared" si="452"/>
        <v>196.35</v>
      </c>
      <c r="H5309" s="13">
        <f t="shared" si="456"/>
        <v>235.62</v>
      </c>
    </row>
    <row r="5310" spans="1:8" ht="12.4" customHeight="1" outlineLevel="2">
      <c r="A5310" s="19" t="s">
        <v>9</v>
      </c>
      <c r="B5310" s="68" t="s">
        <v>5123</v>
      </c>
      <c r="C5310" s="53">
        <v>4.62</v>
      </c>
      <c r="D5310" s="38" t="s">
        <v>391</v>
      </c>
      <c r="E5310" s="13">
        <f>C5310*$H$4</f>
        <v>235.62</v>
      </c>
      <c r="F5310" s="14">
        <f t="shared" si="455"/>
        <v>0</v>
      </c>
      <c r="G5310" s="13">
        <f t="shared" si="452"/>
        <v>196.35</v>
      </c>
      <c r="H5310" s="13">
        <f t="shared" si="456"/>
        <v>235.62</v>
      </c>
    </row>
    <row r="5311" spans="1:8" ht="12.4" customHeight="1" outlineLevel="2">
      <c r="A5311" s="19" t="s">
        <v>10</v>
      </c>
      <c r="B5311" s="68" t="s">
        <v>5124</v>
      </c>
      <c r="C5311" s="53">
        <v>4.62</v>
      </c>
      <c r="D5311" s="38" t="s">
        <v>391</v>
      </c>
      <c r="E5311" s="13">
        <f>C5311*$H$4</f>
        <v>235.62</v>
      </c>
      <c r="F5311" s="14">
        <f t="shared" si="455"/>
        <v>0</v>
      </c>
      <c r="G5311" s="13">
        <f t="shared" si="452"/>
        <v>196.35</v>
      </c>
      <c r="H5311" s="13">
        <f t="shared" si="456"/>
        <v>235.62</v>
      </c>
    </row>
    <row r="5312" spans="1:8" ht="12.4" customHeight="1" outlineLevel="2">
      <c r="A5312" s="19" t="s">
        <v>11</v>
      </c>
      <c r="B5312" s="68" t="s">
        <v>5125</v>
      </c>
      <c r="C5312" s="53">
        <v>4.62</v>
      </c>
      <c r="D5312" s="38" t="s">
        <v>390</v>
      </c>
      <c r="E5312" s="13">
        <f>C5312*$H$4</f>
        <v>235.62</v>
      </c>
      <c r="F5312" s="14">
        <f t="shared" si="455"/>
        <v>0</v>
      </c>
      <c r="G5312" s="13">
        <f t="shared" si="452"/>
        <v>196.35</v>
      </c>
      <c r="H5312" s="13">
        <f t="shared" si="456"/>
        <v>235.62</v>
      </c>
    </row>
    <row r="5313" spans="1:8" ht="12.4" customHeight="1" outlineLevel="2">
      <c r="A5313" s="19" t="s">
        <v>12</v>
      </c>
      <c r="B5313" s="68" t="s">
        <v>5126</v>
      </c>
      <c r="C5313" s="53">
        <v>4.62</v>
      </c>
      <c r="D5313" s="38" t="s">
        <v>390</v>
      </c>
      <c r="E5313" s="13">
        <f>C5313*$H$4</f>
        <v>235.62</v>
      </c>
      <c r="F5313" s="14">
        <f t="shared" si="455"/>
        <v>0</v>
      </c>
      <c r="G5313" s="13">
        <f t="shared" si="452"/>
        <v>196.35</v>
      </c>
      <c r="H5313" s="13">
        <f t="shared" si="456"/>
        <v>235.62</v>
      </c>
    </row>
    <row r="5314" spans="1:8" ht="12.4" customHeight="1" outlineLevel="2">
      <c r="A5314" s="19" t="s">
        <v>13</v>
      </c>
      <c r="B5314" s="68" t="s">
        <v>5127</v>
      </c>
      <c r="C5314" s="53">
        <v>4.62</v>
      </c>
      <c r="D5314" s="38" t="s">
        <v>390</v>
      </c>
      <c r="E5314" s="13">
        <f>C5314*$H$4</f>
        <v>235.62</v>
      </c>
      <c r="F5314" s="14">
        <f t="shared" si="455"/>
        <v>0</v>
      </c>
      <c r="G5314" s="13">
        <f t="shared" si="452"/>
        <v>196.35</v>
      </c>
      <c r="H5314" s="13">
        <f t="shared" si="456"/>
        <v>235.62</v>
      </c>
    </row>
    <row r="5315" spans="1:8" ht="12.4" customHeight="1" outlineLevel="2">
      <c r="A5315" s="19" t="s">
        <v>14</v>
      </c>
      <c r="B5315" s="68" t="s">
        <v>5128</v>
      </c>
      <c r="C5315" s="53">
        <v>4.62</v>
      </c>
      <c r="D5315" s="38" t="s">
        <v>390</v>
      </c>
      <c r="E5315" s="13">
        <f>C5315*$H$4</f>
        <v>235.62</v>
      </c>
      <c r="F5315" s="14">
        <f t="shared" si="455"/>
        <v>0</v>
      </c>
      <c r="G5315" s="13">
        <f t="shared" si="452"/>
        <v>196.35</v>
      </c>
      <c r="H5315" s="13">
        <f t="shared" si="456"/>
        <v>235.62</v>
      </c>
    </row>
    <row r="5316" spans="1:8" ht="12.4" customHeight="1" outlineLevel="2">
      <c r="A5316" s="19" t="s">
        <v>15</v>
      </c>
      <c r="B5316" s="68" t="s">
        <v>5129</v>
      </c>
      <c r="C5316" s="53">
        <v>4.62</v>
      </c>
      <c r="D5316" s="38" t="s">
        <v>390</v>
      </c>
      <c r="E5316" s="13">
        <f>C5316*$H$4</f>
        <v>235.62</v>
      </c>
      <c r="F5316" s="14">
        <f t="shared" si="455"/>
        <v>0</v>
      </c>
      <c r="G5316" s="13">
        <f t="shared" si="452"/>
        <v>196.35</v>
      </c>
      <c r="H5316" s="13">
        <f t="shared" si="456"/>
        <v>235.62</v>
      </c>
    </row>
    <row r="5317" spans="1:8" ht="12.4" customHeight="1" outlineLevel="2">
      <c r="A5317" s="19" t="s">
        <v>16</v>
      </c>
      <c r="B5317" s="68" t="s">
        <v>5130</v>
      </c>
      <c r="C5317" s="53">
        <v>4.62</v>
      </c>
      <c r="D5317" s="38" t="s">
        <v>390</v>
      </c>
      <c r="E5317" s="13">
        <f>C5317*$H$4</f>
        <v>235.62</v>
      </c>
      <c r="F5317" s="14">
        <f t="shared" si="455"/>
        <v>0</v>
      </c>
      <c r="G5317" s="13">
        <f t="shared" si="452"/>
        <v>196.35</v>
      </c>
      <c r="H5317" s="13">
        <f t="shared" si="456"/>
        <v>235.62</v>
      </c>
    </row>
    <row r="5318" spans="1:8" ht="12.4" customHeight="1" outlineLevel="2">
      <c r="A5318" s="19" t="s">
        <v>17</v>
      </c>
      <c r="B5318" s="68" t="s">
        <v>5131</v>
      </c>
      <c r="C5318" s="53">
        <v>4.62</v>
      </c>
      <c r="D5318" s="38" t="s">
        <v>391</v>
      </c>
      <c r="E5318" s="13">
        <f>C5318*$H$4</f>
        <v>235.62</v>
      </c>
      <c r="F5318" s="14">
        <f t="shared" si="455"/>
        <v>0</v>
      </c>
      <c r="G5318" s="13">
        <f t="shared" si="452"/>
        <v>196.35</v>
      </c>
      <c r="H5318" s="13">
        <f t="shared" si="456"/>
        <v>235.62</v>
      </c>
    </row>
    <row r="5319" spans="1:8" ht="12.4" customHeight="1" outlineLevel="2">
      <c r="A5319" s="19" t="s">
        <v>18</v>
      </c>
      <c r="B5319" s="68" t="s">
        <v>5132</v>
      </c>
      <c r="C5319" s="53">
        <v>4.62</v>
      </c>
      <c r="D5319" s="38" t="s">
        <v>390</v>
      </c>
      <c r="E5319" s="13">
        <f>C5319*$H$4</f>
        <v>235.62</v>
      </c>
      <c r="F5319" s="14">
        <f t="shared" si="455"/>
        <v>0</v>
      </c>
      <c r="G5319" s="13">
        <f t="shared" si="452"/>
        <v>196.35</v>
      </c>
      <c r="H5319" s="13">
        <f t="shared" si="456"/>
        <v>235.62</v>
      </c>
    </row>
    <row r="5320" spans="1:8" ht="12.4" customHeight="1" outlineLevel="2">
      <c r="A5320" s="19" t="s">
        <v>19</v>
      </c>
      <c r="B5320" s="68" t="s">
        <v>5133</v>
      </c>
      <c r="C5320" s="53">
        <v>4.62</v>
      </c>
      <c r="D5320" s="38" t="s">
        <v>390</v>
      </c>
      <c r="E5320" s="13">
        <f>C5320*$H$4</f>
        <v>235.62</v>
      </c>
      <c r="F5320" s="14">
        <f t="shared" si="455"/>
        <v>0</v>
      </c>
      <c r="G5320" s="13">
        <f t="shared" si="452"/>
        <v>196.35</v>
      </c>
      <c r="H5320" s="13">
        <f t="shared" si="456"/>
        <v>235.62</v>
      </c>
    </row>
    <row r="5321" spans="1:8" ht="12.4" customHeight="1" outlineLevel="2">
      <c r="A5321" s="19" t="s">
        <v>20</v>
      </c>
      <c r="B5321" s="68" t="s">
        <v>5134</v>
      </c>
      <c r="C5321" s="53">
        <v>4.62</v>
      </c>
      <c r="D5321" s="38" t="s">
        <v>391</v>
      </c>
      <c r="E5321" s="13">
        <f>C5321*$H$4</f>
        <v>235.62</v>
      </c>
      <c r="F5321" s="14">
        <f t="shared" si="455"/>
        <v>0</v>
      </c>
      <c r="G5321" s="13">
        <f t="shared" si="452"/>
        <v>196.35</v>
      </c>
      <c r="H5321" s="13">
        <f t="shared" si="456"/>
        <v>235.62</v>
      </c>
    </row>
    <row r="5322" spans="1:8" ht="12.4" customHeight="1" outlineLevel="2">
      <c r="A5322" s="19" t="s">
        <v>21</v>
      </c>
      <c r="B5322" s="68" t="s">
        <v>5135</v>
      </c>
      <c r="C5322" s="53">
        <v>4.62</v>
      </c>
      <c r="D5322" s="38" t="s">
        <v>390</v>
      </c>
      <c r="E5322" s="13">
        <f>C5322*$H$4</f>
        <v>235.62</v>
      </c>
      <c r="F5322" s="14">
        <f t="shared" si="455"/>
        <v>0</v>
      </c>
      <c r="G5322" s="13">
        <f t="shared" si="452"/>
        <v>196.35</v>
      </c>
      <c r="H5322" s="13">
        <f t="shared" si="456"/>
        <v>235.62</v>
      </c>
    </row>
    <row r="5323" spans="1:8" ht="12.4" customHeight="1" outlineLevel="2">
      <c r="A5323" s="19" t="s">
        <v>22</v>
      </c>
      <c r="B5323" s="68" t="s">
        <v>5136</v>
      </c>
      <c r="C5323" s="53">
        <v>4.62</v>
      </c>
      <c r="D5323" s="38" t="s">
        <v>390</v>
      </c>
      <c r="E5323" s="13">
        <f>C5323*$H$4</f>
        <v>235.62</v>
      </c>
      <c r="F5323" s="14">
        <f t="shared" si="455"/>
        <v>0</v>
      </c>
      <c r="G5323" s="13">
        <f t="shared" si="452"/>
        <v>196.35</v>
      </c>
      <c r="H5323" s="13">
        <f t="shared" si="456"/>
        <v>235.62</v>
      </c>
    </row>
    <row r="5324" spans="1:8" ht="12.4" customHeight="1" outlineLevel="2">
      <c r="A5324" s="19" t="s">
        <v>23</v>
      </c>
      <c r="B5324" s="68" t="s">
        <v>5137</v>
      </c>
      <c r="C5324" s="53">
        <v>4.62</v>
      </c>
      <c r="D5324" s="38" t="s">
        <v>391</v>
      </c>
      <c r="E5324" s="13">
        <f>C5324*$H$4</f>
        <v>235.62</v>
      </c>
      <c r="F5324" s="14">
        <f t="shared" si="455"/>
        <v>0</v>
      </c>
      <c r="G5324" s="13">
        <f t="shared" si="452"/>
        <v>196.35</v>
      </c>
      <c r="H5324" s="13">
        <f t="shared" si="456"/>
        <v>235.62</v>
      </c>
    </row>
    <row r="5325" spans="1:8" ht="12.4" customHeight="1" outlineLevel="2">
      <c r="A5325" s="19" t="s">
        <v>25</v>
      </c>
      <c r="B5325" s="68" t="s">
        <v>5138</v>
      </c>
      <c r="C5325" s="53">
        <v>4.62</v>
      </c>
      <c r="D5325" s="38" t="s">
        <v>390</v>
      </c>
      <c r="E5325" s="13">
        <f>C5325*$H$4</f>
        <v>235.62</v>
      </c>
      <c r="F5325" s="14">
        <f t="shared" si="455"/>
        <v>0</v>
      </c>
      <c r="G5325" s="13">
        <f t="shared" si="452"/>
        <v>196.35</v>
      </c>
      <c r="H5325" s="13">
        <f t="shared" si="456"/>
        <v>235.62</v>
      </c>
    </row>
    <row r="5326" spans="1:8" ht="12.4" customHeight="1" outlineLevel="2">
      <c r="A5326" s="19" t="s">
        <v>26</v>
      </c>
      <c r="B5326" s="68" t="s">
        <v>5139</v>
      </c>
      <c r="C5326" s="53">
        <v>4.62</v>
      </c>
      <c r="D5326" s="38" t="s">
        <v>390</v>
      </c>
      <c r="E5326" s="13">
        <f>C5326*$H$4</f>
        <v>235.62</v>
      </c>
      <c r="F5326" s="14">
        <f t="shared" si="455"/>
        <v>0</v>
      </c>
      <c r="G5326" s="13">
        <f t="shared" ref="G5326:G5389" si="457">ROUND(H5326/1.2,2)</f>
        <v>196.35</v>
      </c>
      <c r="H5326" s="13">
        <f t="shared" si="456"/>
        <v>235.62</v>
      </c>
    </row>
    <row r="5327" spans="1:8" ht="12.4" customHeight="1" outlineLevel="2">
      <c r="A5327" s="19" t="s">
        <v>626</v>
      </c>
      <c r="B5327" s="68" t="s">
        <v>627</v>
      </c>
      <c r="C5327" s="53">
        <v>4.62</v>
      </c>
      <c r="D5327" s="38" t="s">
        <v>390</v>
      </c>
      <c r="E5327" s="13">
        <f>C5327*$H$4</f>
        <v>235.62</v>
      </c>
      <c r="F5327" s="14">
        <f t="shared" si="455"/>
        <v>0</v>
      </c>
      <c r="G5327" s="13">
        <f t="shared" si="457"/>
        <v>196.35</v>
      </c>
      <c r="H5327" s="13">
        <f t="shared" si="456"/>
        <v>235.62</v>
      </c>
    </row>
    <row r="5328" spans="1:8" ht="12.4" customHeight="1" outlineLevel="2">
      <c r="A5328" s="19" t="s">
        <v>628</v>
      </c>
      <c r="B5328" s="68" t="s">
        <v>629</v>
      </c>
      <c r="C5328" s="53">
        <v>4.62</v>
      </c>
      <c r="D5328" s="38" t="s">
        <v>390</v>
      </c>
      <c r="E5328" s="13">
        <f>C5328*$H$4</f>
        <v>235.62</v>
      </c>
      <c r="F5328" s="14">
        <f t="shared" si="455"/>
        <v>0</v>
      </c>
      <c r="G5328" s="13">
        <f t="shared" si="457"/>
        <v>196.35</v>
      </c>
      <c r="H5328" s="13">
        <f t="shared" si="456"/>
        <v>235.62</v>
      </c>
    </row>
    <row r="5329" spans="1:8" ht="12.4" customHeight="1" outlineLevel="2">
      <c r="A5329" s="19" t="s">
        <v>630</v>
      </c>
      <c r="B5329" s="68" t="s">
        <v>631</v>
      </c>
      <c r="C5329" s="53">
        <v>4.62</v>
      </c>
      <c r="D5329" s="38" t="s">
        <v>390</v>
      </c>
      <c r="E5329" s="13">
        <f>C5329*$H$4</f>
        <v>235.62</v>
      </c>
      <c r="F5329" s="14">
        <f t="shared" si="455"/>
        <v>0</v>
      </c>
      <c r="G5329" s="13">
        <f t="shared" si="457"/>
        <v>196.35</v>
      </c>
      <c r="H5329" s="13">
        <f t="shared" si="456"/>
        <v>235.62</v>
      </c>
    </row>
    <row r="5330" spans="1:8" ht="12.4" customHeight="1" outlineLevel="2">
      <c r="A5330" s="19" t="s">
        <v>10120</v>
      </c>
      <c r="B5330" s="68" t="s">
        <v>10121</v>
      </c>
      <c r="C5330" s="53">
        <v>4.62</v>
      </c>
      <c r="D5330" s="38" t="s">
        <v>390</v>
      </c>
      <c r="E5330" s="13">
        <f>C5330*$H$4</f>
        <v>235.62</v>
      </c>
      <c r="F5330" s="14">
        <f t="shared" si="455"/>
        <v>0</v>
      </c>
      <c r="G5330" s="13">
        <f t="shared" si="457"/>
        <v>196.35</v>
      </c>
      <c r="H5330" s="13">
        <f t="shared" si="456"/>
        <v>235.62</v>
      </c>
    </row>
    <row r="5331" spans="1:8" ht="12.4" customHeight="1" outlineLevel="2">
      <c r="A5331" s="19" t="s">
        <v>632</v>
      </c>
      <c r="B5331" s="68" t="s">
        <v>633</v>
      </c>
      <c r="C5331" s="53">
        <v>5.25</v>
      </c>
      <c r="D5331" s="38" t="s">
        <v>390</v>
      </c>
      <c r="E5331" s="13">
        <f>C5331*$H$4</f>
        <v>267.75</v>
      </c>
      <c r="F5331" s="14">
        <f t="shared" si="455"/>
        <v>0</v>
      </c>
      <c r="G5331" s="13">
        <f t="shared" si="457"/>
        <v>223.13</v>
      </c>
      <c r="H5331" s="13">
        <f t="shared" si="456"/>
        <v>267.75</v>
      </c>
    </row>
    <row r="5332" spans="1:8" ht="12.4" customHeight="1" outlineLevel="2">
      <c r="A5332" s="19">
        <v>3903232</v>
      </c>
      <c r="B5332" s="68" t="s">
        <v>10329</v>
      </c>
      <c r="C5332" s="53">
        <v>4.41</v>
      </c>
      <c r="D5332" s="38" t="s">
        <v>390</v>
      </c>
      <c r="E5332" s="13">
        <f>C5332*$H$4</f>
        <v>224.91</v>
      </c>
      <c r="F5332" s="14">
        <f t="shared" si="455"/>
        <v>0</v>
      </c>
      <c r="G5332" s="13">
        <f t="shared" si="457"/>
        <v>187.43</v>
      </c>
      <c r="H5332" s="13">
        <f t="shared" si="456"/>
        <v>224.91</v>
      </c>
    </row>
    <row r="5333" spans="1:8" ht="12.4" customHeight="1" outlineLevel="2">
      <c r="A5333" s="19">
        <v>3903076</v>
      </c>
      <c r="B5333" s="68" t="s">
        <v>5140</v>
      </c>
      <c r="C5333" s="53">
        <v>4.0999999999999996</v>
      </c>
      <c r="D5333" s="38" t="s">
        <v>390</v>
      </c>
      <c r="E5333" s="13">
        <f>C5333*$H$4</f>
        <v>209.1</v>
      </c>
      <c r="F5333" s="14">
        <f t="shared" si="455"/>
        <v>0</v>
      </c>
      <c r="G5333" s="13">
        <f t="shared" si="457"/>
        <v>174.25</v>
      </c>
      <c r="H5333" s="13">
        <f t="shared" si="456"/>
        <v>209.1</v>
      </c>
    </row>
    <row r="5334" spans="1:8" ht="12.4" customHeight="1" outlineLevel="2">
      <c r="A5334" s="19">
        <v>3903123</v>
      </c>
      <c r="B5334" s="68" t="s">
        <v>5141</v>
      </c>
      <c r="C5334" s="53">
        <v>1.47</v>
      </c>
      <c r="D5334" s="38" t="s">
        <v>390</v>
      </c>
      <c r="E5334" s="13">
        <f>C5334*$H$4</f>
        <v>74.97</v>
      </c>
      <c r="F5334" s="14">
        <f t="shared" si="455"/>
        <v>0</v>
      </c>
      <c r="G5334" s="13">
        <f t="shared" si="457"/>
        <v>62.48</v>
      </c>
      <c r="H5334" s="13">
        <f t="shared" si="456"/>
        <v>74.97</v>
      </c>
    </row>
    <row r="5335" spans="1:8" ht="12.4" customHeight="1" outlineLevel="2">
      <c r="A5335" s="19">
        <v>3903124</v>
      </c>
      <c r="B5335" s="68" t="s">
        <v>5142</v>
      </c>
      <c r="C5335" s="53">
        <v>0.79</v>
      </c>
      <c r="D5335" s="38" t="s">
        <v>390</v>
      </c>
      <c r="E5335" s="13">
        <f>C5335*$H$4</f>
        <v>40.29</v>
      </c>
      <c r="F5335" s="14">
        <f t="shared" ref="F5335:F5364" si="458">$F$5210</f>
        <v>0</v>
      </c>
      <c r="G5335" s="13">
        <f t="shared" si="457"/>
        <v>33.58</v>
      </c>
      <c r="H5335" s="13">
        <f t="shared" ref="H5335:H5364" si="459">E5335-E5335*F5335</f>
        <v>40.29</v>
      </c>
    </row>
    <row r="5336" spans="1:8" ht="12.4" customHeight="1" outlineLevel="2">
      <c r="A5336" s="19">
        <v>3903239</v>
      </c>
      <c r="B5336" s="68" t="s">
        <v>5143</v>
      </c>
      <c r="C5336" s="53">
        <v>7.35</v>
      </c>
      <c r="D5336" s="38" t="s">
        <v>390</v>
      </c>
      <c r="E5336" s="13">
        <f>C5336*$H$4</f>
        <v>374.84999999999997</v>
      </c>
      <c r="F5336" s="14">
        <f t="shared" si="458"/>
        <v>0</v>
      </c>
      <c r="G5336" s="13">
        <f t="shared" si="457"/>
        <v>312.38</v>
      </c>
      <c r="H5336" s="13">
        <f t="shared" si="459"/>
        <v>374.84999999999997</v>
      </c>
    </row>
    <row r="5337" spans="1:8" ht="12.4" customHeight="1" outlineLevel="2">
      <c r="A5337" s="19">
        <v>3903240</v>
      </c>
      <c r="B5337" s="68" t="s">
        <v>5144</v>
      </c>
      <c r="C5337" s="53">
        <v>9.98</v>
      </c>
      <c r="D5337" s="38" t="s">
        <v>390</v>
      </c>
      <c r="E5337" s="13">
        <f>C5337*$H$4</f>
        <v>508.98</v>
      </c>
      <c r="F5337" s="14">
        <f t="shared" si="458"/>
        <v>0</v>
      </c>
      <c r="G5337" s="13">
        <f t="shared" si="457"/>
        <v>424.15</v>
      </c>
      <c r="H5337" s="13">
        <f t="shared" si="459"/>
        <v>508.98</v>
      </c>
    </row>
    <row r="5338" spans="1:8" ht="12.4" customHeight="1" outlineLevel="2">
      <c r="A5338" s="19">
        <v>3903333</v>
      </c>
      <c r="B5338" s="68" t="s">
        <v>634</v>
      </c>
      <c r="C5338" s="53">
        <v>9.77</v>
      </c>
      <c r="D5338" s="38" t="s">
        <v>391</v>
      </c>
      <c r="E5338" s="13">
        <f>C5338*$H$4</f>
        <v>498.27</v>
      </c>
      <c r="F5338" s="14">
        <f t="shared" si="458"/>
        <v>0</v>
      </c>
      <c r="G5338" s="13">
        <f t="shared" si="457"/>
        <v>415.23</v>
      </c>
      <c r="H5338" s="13">
        <f t="shared" si="459"/>
        <v>498.27</v>
      </c>
    </row>
    <row r="5339" spans="1:8" ht="12.4" customHeight="1" outlineLevel="2">
      <c r="A5339" s="19">
        <v>3903332</v>
      </c>
      <c r="B5339" s="68" t="s">
        <v>635</v>
      </c>
      <c r="C5339" s="53">
        <v>9.77</v>
      </c>
      <c r="D5339" s="38" t="s">
        <v>391</v>
      </c>
      <c r="E5339" s="13">
        <f>C5339*$H$4</f>
        <v>498.27</v>
      </c>
      <c r="F5339" s="14">
        <f t="shared" si="458"/>
        <v>0</v>
      </c>
      <c r="G5339" s="13">
        <f t="shared" si="457"/>
        <v>415.23</v>
      </c>
      <c r="H5339" s="13">
        <f t="shared" si="459"/>
        <v>498.27</v>
      </c>
    </row>
    <row r="5340" spans="1:8" ht="12.4" customHeight="1" outlineLevel="2">
      <c r="A5340" s="19">
        <v>3903211</v>
      </c>
      <c r="B5340" s="68" t="s">
        <v>5145</v>
      </c>
      <c r="C5340" s="53">
        <v>7.56</v>
      </c>
      <c r="D5340" s="38" t="s">
        <v>390</v>
      </c>
      <c r="E5340" s="13">
        <f>C5340*$H$4</f>
        <v>385.56</v>
      </c>
      <c r="F5340" s="14">
        <f t="shared" si="458"/>
        <v>0</v>
      </c>
      <c r="G5340" s="13">
        <f t="shared" si="457"/>
        <v>321.3</v>
      </c>
      <c r="H5340" s="13">
        <f t="shared" si="459"/>
        <v>385.56</v>
      </c>
    </row>
    <row r="5341" spans="1:8" ht="12.4" customHeight="1" outlineLevel="2">
      <c r="A5341" s="19">
        <v>3903212</v>
      </c>
      <c r="B5341" s="68" t="s">
        <v>5146</v>
      </c>
      <c r="C5341" s="53">
        <v>11.45</v>
      </c>
      <c r="D5341" s="38" t="s">
        <v>390</v>
      </c>
      <c r="E5341" s="13">
        <f>C5341*$H$4</f>
        <v>583.94999999999993</v>
      </c>
      <c r="F5341" s="14">
        <f t="shared" si="458"/>
        <v>0</v>
      </c>
      <c r="G5341" s="13">
        <f t="shared" si="457"/>
        <v>486.63</v>
      </c>
      <c r="H5341" s="13">
        <f t="shared" si="459"/>
        <v>583.94999999999993</v>
      </c>
    </row>
    <row r="5342" spans="1:8" ht="12.4" customHeight="1" outlineLevel="2">
      <c r="A5342" s="19">
        <v>3903213</v>
      </c>
      <c r="B5342" s="68" t="s">
        <v>5147</v>
      </c>
      <c r="C5342" s="53">
        <v>18.5</v>
      </c>
      <c r="D5342" s="38" t="s">
        <v>390</v>
      </c>
      <c r="E5342" s="13">
        <f>C5342*$H$4</f>
        <v>943.5</v>
      </c>
      <c r="F5342" s="14">
        <f t="shared" si="458"/>
        <v>0</v>
      </c>
      <c r="G5342" s="13">
        <f t="shared" si="457"/>
        <v>786.25</v>
      </c>
      <c r="H5342" s="13">
        <f t="shared" si="459"/>
        <v>943.5</v>
      </c>
    </row>
    <row r="5343" spans="1:8" ht="12.4" customHeight="1" outlineLevel="2">
      <c r="A5343" s="19">
        <v>3903214</v>
      </c>
      <c r="B5343" s="68" t="s">
        <v>5148</v>
      </c>
      <c r="C5343" s="53">
        <v>26</v>
      </c>
      <c r="D5343" s="38" t="s">
        <v>390</v>
      </c>
      <c r="E5343" s="13">
        <f>C5343*$H$4</f>
        <v>1326</v>
      </c>
      <c r="F5343" s="14">
        <f t="shared" si="458"/>
        <v>0</v>
      </c>
      <c r="G5343" s="13">
        <f t="shared" si="457"/>
        <v>1105</v>
      </c>
      <c r="H5343" s="13">
        <f t="shared" si="459"/>
        <v>1326</v>
      </c>
    </row>
    <row r="5344" spans="1:8" ht="12.4" customHeight="1" outlineLevel="2">
      <c r="A5344" s="19">
        <v>3903215</v>
      </c>
      <c r="B5344" s="68" t="s">
        <v>5149</v>
      </c>
      <c r="C5344" s="53">
        <v>15.55</v>
      </c>
      <c r="D5344" s="38" t="s">
        <v>390</v>
      </c>
      <c r="E5344" s="13">
        <f>C5344*$H$4</f>
        <v>793.05000000000007</v>
      </c>
      <c r="F5344" s="14">
        <f t="shared" si="458"/>
        <v>0</v>
      </c>
      <c r="G5344" s="13">
        <f t="shared" si="457"/>
        <v>660.88</v>
      </c>
      <c r="H5344" s="13">
        <f t="shared" si="459"/>
        <v>793.05000000000007</v>
      </c>
    </row>
    <row r="5345" spans="1:8" ht="12.4" customHeight="1" outlineLevel="2">
      <c r="A5345" s="19">
        <v>3903216</v>
      </c>
      <c r="B5345" s="68" t="s">
        <v>5150</v>
      </c>
      <c r="C5345" s="53">
        <v>17.75</v>
      </c>
      <c r="D5345" s="38" t="s">
        <v>390</v>
      </c>
      <c r="E5345" s="13">
        <f>C5345*$H$4</f>
        <v>905.25</v>
      </c>
      <c r="F5345" s="14">
        <f t="shared" si="458"/>
        <v>0</v>
      </c>
      <c r="G5345" s="13">
        <f t="shared" si="457"/>
        <v>754.38</v>
      </c>
      <c r="H5345" s="13">
        <f t="shared" si="459"/>
        <v>905.25</v>
      </c>
    </row>
    <row r="5346" spans="1:8" ht="12.4" customHeight="1" outlineLevel="2">
      <c r="A5346" s="19">
        <v>3903217</v>
      </c>
      <c r="B5346" s="68" t="s">
        <v>5151</v>
      </c>
      <c r="C5346" s="53">
        <v>27.9</v>
      </c>
      <c r="D5346" s="38" t="s">
        <v>390</v>
      </c>
      <c r="E5346" s="13">
        <f>C5346*$H$4</f>
        <v>1422.8999999999999</v>
      </c>
      <c r="F5346" s="14">
        <f t="shared" si="458"/>
        <v>0</v>
      </c>
      <c r="G5346" s="13">
        <f t="shared" si="457"/>
        <v>1185.75</v>
      </c>
      <c r="H5346" s="13">
        <f t="shared" si="459"/>
        <v>1422.8999999999999</v>
      </c>
    </row>
    <row r="5347" spans="1:8" ht="12.4" customHeight="1" outlineLevel="2">
      <c r="A5347" s="19">
        <v>3903218</v>
      </c>
      <c r="B5347" s="68" t="s">
        <v>5152</v>
      </c>
      <c r="C5347" s="53">
        <v>1.95</v>
      </c>
      <c r="D5347" s="38" t="s">
        <v>390</v>
      </c>
      <c r="E5347" s="13">
        <f>C5347*$H$4</f>
        <v>99.45</v>
      </c>
      <c r="F5347" s="14">
        <f t="shared" si="458"/>
        <v>0</v>
      </c>
      <c r="G5347" s="13">
        <f t="shared" si="457"/>
        <v>82.88</v>
      </c>
      <c r="H5347" s="13">
        <f t="shared" si="459"/>
        <v>99.45</v>
      </c>
    </row>
    <row r="5348" spans="1:8" ht="12.4" customHeight="1" outlineLevel="2">
      <c r="A5348" s="19">
        <v>3903219</v>
      </c>
      <c r="B5348" s="68" t="s">
        <v>5153</v>
      </c>
      <c r="C5348" s="53">
        <v>0.49</v>
      </c>
      <c r="D5348" s="38" t="s">
        <v>390</v>
      </c>
      <c r="E5348" s="13">
        <f>C5348*$H$4</f>
        <v>24.99</v>
      </c>
      <c r="F5348" s="14">
        <f t="shared" si="458"/>
        <v>0</v>
      </c>
      <c r="G5348" s="13">
        <f t="shared" si="457"/>
        <v>20.83</v>
      </c>
      <c r="H5348" s="13">
        <f t="shared" si="459"/>
        <v>24.99</v>
      </c>
    </row>
    <row r="5349" spans="1:8" ht="12.4" customHeight="1" outlineLevel="2">
      <c r="A5349" s="19">
        <v>3903220</v>
      </c>
      <c r="B5349" s="68" t="s">
        <v>5154</v>
      </c>
      <c r="C5349" s="53">
        <v>2.7</v>
      </c>
      <c r="D5349" s="38" t="s">
        <v>390</v>
      </c>
      <c r="E5349" s="13">
        <f>C5349*$H$4</f>
        <v>137.70000000000002</v>
      </c>
      <c r="F5349" s="14">
        <f t="shared" si="458"/>
        <v>0</v>
      </c>
      <c r="G5349" s="13">
        <f t="shared" si="457"/>
        <v>114.75</v>
      </c>
      <c r="H5349" s="13">
        <f t="shared" si="459"/>
        <v>137.70000000000002</v>
      </c>
    </row>
    <row r="5350" spans="1:8" ht="12.4" customHeight="1" outlineLevel="2">
      <c r="A5350" s="19">
        <v>3903221</v>
      </c>
      <c r="B5350" s="68" t="s">
        <v>5155</v>
      </c>
      <c r="C5350" s="53">
        <v>3.56</v>
      </c>
      <c r="D5350" s="38" t="s">
        <v>390</v>
      </c>
      <c r="E5350" s="13">
        <f>C5350*$H$4</f>
        <v>181.56</v>
      </c>
      <c r="F5350" s="14">
        <f t="shared" si="458"/>
        <v>0</v>
      </c>
      <c r="G5350" s="13">
        <f t="shared" si="457"/>
        <v>151.30000000000001</v>
      </c>
      <c r="H5350" s="13">
        <f t="shared" si="459"/>
        <v>181.56</v>
      </c>
    </row>
    <row r="5351" spans="1:8" ht="12.4" customHeight="1" outlineLevel="2">
      <c r="A5351" s="19">
        <v>3903222</v>
      </c>
      <c r="B5351" s="68" t="s">
        <v>5156</v>
      </c>
      <c r="C5351" s="53">
        <v>3.9</v>
      </c>
      <c r="D5351" s="38" t="s">
        <v>390</v>
      </c>
      <c r="E5351" s="13">
        <f>C5351*$H$4</f>
        <v>198.9</v>
      </c>
      <c r="F5351" s="14">
        <f t="shared" si="458"/>
        <v>0</v>
      </c>
      <c r="G5351" s="13">
        <f t="shared" si="457"/>
        <v>165.75</v>
      </c>
      <c r="H5351" s="13">
        <f t="shared" si="459"/>
        <v>198.9</v>
      </c>
    </row>
    <row r="5352" spans="1:8" ht="12.4" customHeight="1" outlineLevel="2">
      <c r="A5352" s="19">
        <v>3903223</v>
      </c>
      <c r="B5352" s="68" t="s">
        <v>5157</v>
      </c>
      <c r="C5352" s="53">
        <v>0.57999999999999996</v>
      </c>
      <c r="D5352" s="38" t="s">
        <v>390</v>
      </c>
      <c r="E5352" s="13">
        <f>C5352*$H$4</f>
        <v>29.58</v>
      </c>
      <c r="F5352" s="14">
        <f t="shared" si="458"/>
        <v>0</v>
      </c>
      <c r="G5352" s="13">
        <f t="shared" si="457"/>
        <v>24.65</v>
      </c>
      <c r="H5352" s="13">
        <f t="shared" si="459"/>
        <v>29.58</v>
      </c>
    </row>
    <row r="5353" spans="1:8" ht="12.4" customHeight="1" outlineLevel="2">
      <c r="A5353" s="19">
        <v>3903224</v>
      </c>
      <c r="B5353" s="68" t="s">
        <v>5158</v>
      </c>
      <c r="C5353" s="53">
        <v>1.05</v>
      </c>
      <c r="D5353" s="38" t="s">
        <v>390</v>
      </c>
      <c r="E5353" s="13">
        <f>C5353*$H$4</f>
        <v>53.550000000000004</v>
      </c>
      <c r="F5353" s="14">
        <f t="shared" si="458"/>
        <v>0</v>
      </c>
      <c r="G5353" s="13">
        <f t="shared" si="457"/>
        <v>44.63</v>
      </c>
      <c r="H5353" s="13">
        <f t="shared" si="459"/>
        <v>53.550000000000004</v>
      </c>
    </row>
    <row r="5354" spans="1:8" ht="12.4" customHeight="1" outlineLevel="2">
      <c r="A5354" s="19">
        <v>3903225</v>
      </c>
      <c r="B5354" s="68" t="s">
        <v>5159</v>
      </c>
      <c r="C5354" s="53">
        <v>1</v>
      </c>
      <c r="D5354" s="38" t="s">
        <v>391</v>
      </c>
      <c r="E5354" s="13">
        <f>C5354*$H$4</f>
        <v>51</v>
      </c>
      <c r="F5354" s="14">
        <f t="shared" si="458"/>
        <v>0</v>
      </c>
      <c r="G5354" s="13">
        <f t="shared" si="457"/>
        <v>42.5</v>
      </c>
      <c r="H5354" s="13">
        <f t="shared" si="459"/>
        <v>51</v>
      </c>
    </row>
    <row r="5355" spans="1:8" ht="12.4" customHeight="1" outlineLevel="2">
      <c r="A5355" s="19">
        <v>3903226</v>
      </c>
      <c r="B5355" s="68" t="s">
        <v>5160</v>
      </c>
      <c r="C5355" s="53">
        <v>0.9</v>
      </c>
      <c r="D5355" s="38" t="s">
        <v>390</v>
      </c>
      <c r="E5355" s="13">
        <f>C5355*$H$4</f>
        <v>45.9</v>
      </c>
      <c r="F5355" s="14">
        <f t="shared" si="458"/>
        <v>0</v>
      </c>
      <c r="G5355" s="13">
        <f t="shared" si="457"/>
        <v>38.25</v>
      </c>
      <c r="H5355" s="13">
        <f t="shared" si="459"/>
        <v>45.9</v>
      </c>
    </row>
    <row r="5356" spans="1:8" ht="12.4" customHeight="1" outlineLevel="2">
      <c r="A5356" s="19">
        <v>3903227</v>
      </c>
      <c r="B5356" s="68" t="s">
        <v>5161</v>
      </c>
      <c r="C5356" s="53">
        <v>0.79</v>
      </c>
      <c r="D5356" s="38" t="s">
        <v>390</v>
      </c>
      <c r="E5356" s="13">
        <f>C5356*$H$4</f>
        <v>40.29</v>
      </c>
      <c r="F5356" s="14">
        <f t="shared" si="458"/>
        <v>0</v>
      </c>
      <c r="G5356" s="13">
        <f t="shared" si="457"/>
        <v>33.58</v>
      </c>
      <c r="H5356" s="13">
        <f t="shared" si="459"/>
        <v>40.29</v>
      </c>
    </row>
    <row r="5357" spans="1:8" ht="12.4" customHeight="1" outlineLevel="2">
      <c r="A5357" s="19">
        <v>3903228</v>
      </c>
      <c r="B5357" s="68" t="s">
        <v>5162</v>
      </c>
      <c r="C5357" s="53">
        <v>1.05</v>
      </c>
      <c r="D5357" s="38" t="s">
        <v>390</v>
      </c>
      <c r="E5357" s="13">
        <f>C5357*$H$4</f>
        <v>53.550000000000004</v>
      </c>
      <c r="F5357" s="14">
        <f t="shared" si="458"/>
        <v>0</v>
      </c>
      <c r="G5357" s="13">
        <f t="shared" si="457"/>
        <v>44.63</v>
      </c>
      <c r="H5357" s="13">
        <f t="shared" si="459"/>
        <v>53.550000000000004</v>
      </c>
    </row>
    <row r="5358" spans="1:8" ht="12.4" customHeight="1" outlineLevel="2">
      <c r="A5358" s="19">
        <v>3903230</v>
      </c>
      <c r="B5358" s="68" t="s">
        <v>5163</v>
      </c>
      <c r="C5358" s="53">
        <v>0.84</v>
      </c>
      <c r="D5358" s="38" t="s">
        <v>390</v>
      </c>
      <c r="E5358" s="13">
        <f>C5358*$H$4</f>
        <v>42.839999999999996</v>
      </c>
      <c r="F5358" s="14">
        <f t="shared" si="458"/>
        <v>0</v>
      </c>
      <c r="G5358" s="13">
        <f t="shared" si="457"/>
        <v>35.700000000000003</v>
      </c>
      <c r="H5358" s="13">
        <f t="shared" si="459"/>
        <v>42.839999999999996</v>
      </c>
    </row>
    <row r="5359" spans="1:8" ht="12.4" customHeight="1" outlineLevel="2">
      <c r="A5359" s="19">
        <v>3903231</v>
      </c>
      <c r="B5359" s="68" t="s">
        <v>5164</v>
      </c>
      <c r="C5359" s="53">
        <v>1.47</v>
      </c>
      <c r="D5359" s="38" t="s">
        <v>390</v>
      </c>
      <c r="E5359" s="13">
        <f>C5359*$H$4</f>
        <v>74.97</v>
      </c>
      <c r="F5359" s="14">
        <f t="shared" si="458"/>
        <v>0</v>
      </c>
      <c r="G5359" s="13">
        <f t="shared" si="457"/>
        <v>62.48</v>
      </c>
      <c r="H5359" s="13">
        <f t="shared" si="459"/>
        <v>74.97</v>
      </c>
    </row>
    <row r="5360" spans="1:8" ht="12.4" customHeight="1" outlineLevel="2">
      <c r="A5360" s="19">
        <v>3903233</v>
      </c>
      <c r="B5360" s="68" t="s">
        <v>5165</v>
      </c>
      <c r="C5360" s="53">
        <v>0.83</v>
      </c>
      <c r="D5360" s="38" t="s">
        <v>390</v>
      </c>
      <c r="E5360" s="13">
        <f>C5360*$H$4</f>
        <v>42.33</v>
      </c>
      <c r="F5360" s="14">
        <f t="shared" si="458"/>
        <v>0</v>
      </c>
      <c r="G5360" s="13">
        <f t="shared" si="457"/>
        <v>35.28</v>
      </c>
      <c r="H5360" s="13">
        <f t="shared" si="459"/>
        <v>42.33</v>
      </c>
    </row>
    <row r="5361" spans="1:8" ht="12.4" customHeight="1" outlineLevel="2">
      <c r="A5361" s="19">
        <v>3903234</v>
      </c>
      <c r="B5361" s="68" t="s">
        <v>5166</v>
      </c>
      <c r="C5361" s="53">
        <v>1.75</v>
      </c>
      <c r="D5361" s="38" t="s">
        <v>390</v>
      </c>
      <c r="E5361" s="13">
        <f>C5361*$H$4</f>
        <v>89.25</v>
      </c>
      <c r="F5361" s="14">
        <f t="shared" si="458"/>
        <v>0</v>
      </c>
      <c r="G5361" s="13">
        <f t="shared" si="457"/>
        <v>74.38</v>
      </c>
      <c r="H5361" s="13">
        <f t="shared" si="459"/>
        <v>89.25</v>
      </c>
    </row>
    <row r="5362" spans="1:8" ht="12.4" customHeight="1" outlineLevel="2">
      <c r="A5362" s="19">
        <v>3903236</v>
      </c>
      <c r="B5362" s="68" t="s">
        <v>5167</v>
      </c>
      <c r="C5362" s="53">
        <v>0.32</v>
      </c>
      <c r="D5362" s="38" t="s">
        <v>390</v>
      </c>
      <c r="E5362" s="13">
        <f>C5362*$H$4</f>
        <v>16.32</v>
      </c>
      <c r="F5362" s="14">
        <f t="shared" si="458"/>
        <v>0</v>
      </c>
      <c r="G5362" s="13">
        <f t="shared" si="457"/>
        <v>13.6</v>
      </c>
      <c r="H5362" s="13">
        <f t="shared" si="459"/>
        <v>16.32</v>
      </c>
    </row>
    <row r="5363" spans="1:8" ht="12.4" customHeight="1" outlineLevel="2">
      <c r="A5363" s="19">
        <v>3903237</v>
      </c>
      <c r="B5363" s="68" t="s">
        <v>5168</v>
      </c>
      <c r="C5363" s="53">
        <v>0.36</v>
      </c>
      <c r="D5363" s="38" t="s">
        <v>390</v>
      </c>
      <c r="E5363" s="13">
        <f>C5363*$H$4</f>
        <v>18.36</v>
      </c>
      <c r="F5363" s="14">
        <f t="shared" si="458"/>
        <v>0</v>
      </c>
      <c r="G5363" s="13">
        <f t="shared" si="457"/>
        <v>15.3</v>
      </c>
      <c r="H5363" s="13">
        <f t="shared" si="459"/>
        <v>18.36</v>
      </c>
    </row>
    <row r="5364" spans="1:8" ht="12.4" customHeight="1" outlineLevel="2">
      <c r="A5364" s="19">
        <v>3903238</v>
      </c>
      <c r="B5364" s="68" t="s">
        <v>5169</v>
      </c>
      <c r="C5364" s="53">
        <v>4.41</v>
      </c>
      <c r="D5364" s="38" t="s">
        <v>390</v>
      </c>
      <c r="E5364" s="13">
        <f>C5364*$H$4</f>
        <v>224.91</v>
      </c>
      <c r="F5364" s="14">
        <f t="shared" si="458"/>
        <v>0</v>
      </c>
      <c r="G5364" s="13">
        <f t="shared" si="457"/>
        <v>187.43</v>
      </c>
      <c r="H5364" s="13">
        <f t="shared" si="459"/>
        <v>224.91</v>
      </c>
    </row>
    <row r="5365" spans="1:8" ht="12.4" customHeight="1" outlineLevel="1">
      <c r="A5365" s="42" t="s">
        <v>303</v>
      </c>
      <c r="B5365" s="68"/>
      <c r="C5365" s="9"/>
      <c r="D5365" s="9"/>
      <c r="E5365" s="13"/>
      <c r="F5365" s="14"/>
      <c r="G5365" s="13">
        <f t="shared" si="457"/>
        <v>0</v>
      </c>
      <c r="H5365" s="13"/>
    </row>
    <row r="5366" spans="1:8" ht="12.4" customHeight="1" outlineLevel="2">
      <c r="A5366" s="19">
        <v>3903130</v>
      </c>
      <c r="B5366" s="68" t="s">
        <v>5170</v>
      </c>
      <c r="C5366" s="53">
        <v>0.57999999999999996</v>
      </c>
      <c r="D5366" s="38" t="s">
        <v>390</v>
      </c>
      <c r="E5366" s="13">
        <f>C5366*$H$4</f>
        <v>29.58</v>
      </c>
      <c r="F5366" s="14">
        <f t="shared" ref="F5366:F5397" si="460">$F$5210</f>
        <v>0</v>
      </c>
      <c r="G5366" s="13">
        <f t="shared" si="457"/>
        <v>24.65</v>
      </c>
      <c r="H5366" s="13">
        <f t="shared" ref="H5366:H5397" si="461">E5366-E5366*F5366</f>
        <v>29.58</v>
      </c>
    </row>
    <row r="5367" spans="1:8" ht="12.4" customHeight="1" outlineLevel="2">
      <c r="A5367" s="19">
        <v>3903131</v>
      </c>
      <c r="B5367" s="68" t="s">
        <v>5171</v>
      </c>
      <c r="C5367" s="53">
        <v>0.53</v>
      </c>
      <c r="D5367" s="38" t="s">
        <v>390</v>
      </c>
      <c r="E5367" s="13">
        <f>C5367*$H$4</f>
        <v>27.03</v>
      </c>
      <c r="F5367" s="14">
        <f t="shared" si="460"/>
        <v>0</v>
      </c>
      <c r="G5367" s="13">
        <f t="shared" si="457"/>
        <v>22.53</v>
      </c>
      <c r="H5367" s="13">
        <f t="shared" si="461"/>
        <v>27.03</v>
      </c>
    </row>
    <row r="5368" spans="1:8" ht="12.4" customHeight="1" outlineLevel="2">
      <c r="A5368" s="19">
        <v>3903132</v>
      </c>
      <c r="B5368" s="68" t="s">
        <v>5172</v>
      </c>
      <c r="C5368" s="53">
        <v>0.68</v>
      </c>
      <c r="D5368" s="38" t="s">
        <v>390</v>
      </c>
      <c r="E5368" s="13">
        <f>C5368*$H$4</f>
        <v>34.68</v>
      </c>
      <c r="F5368" s="14">
        <f t="shared" si="460"/>
        <v>0</v>
      </c>
      <c r="G5368" s="13">
        <f t="shared" si="457"/>
        <v>28.9</v>
      </c>
      <c r="H5368" s="13">
        <f t="shared" si="461"/>
        <v>34.68</v>
      </c>
    </row>
    <row r="5369" spans="1:8" ht="12.4" customHeight="1" outlineLevel="2">
      <c r="A5369" s="19">
        <v>3903133</v>
      </c>
      <c r="B5369" s="68" t="s">
        <v>5173</v>
      </c>
      <c r="C5369" s="53">
        <v>1.02</v>
      </c>
      <c r="D5369" s="38" t="s">
        <v>390</v>
      </c>
      <c r="E5369" s="13">
        <f>C5369*$H$4</f>
        <v>52.02</v>
      </c>
      <c r="F5369" s="14">
        <f t="shared" si="460"/>
        <v>0</v>
      </c>
      <c r="G5369" s="13">
        <f t="shared" si="457"/>
        <v>43.35</v>
      </c>
      <c r="H5369" s="13">
        <f t="shared" si="461"/>
        <v>52.02</v>
      </c>
    </row>
    <row r="5370" spans="1:8" ht="12.4" customHeight="1" outlineLevel="2">
      <c r="A5370" s="19">
        <v>3903134</v>
      </c>
      <c r="B5370" s="68" t="s">
        <v>5174</v>
      </c>
      <c r="C5370" s="53">
        <v>1.72</v>
      </c>
      <c r="D5370" s="38" t="s">
        <v>390</v>
      </c>
      <c r="E5370" s="13">
        <f>C5370*$H$4</f>
        <v>87.72</v>
      </c>
      <c r="F5370" s="14">
        <f t="shared" si="460"/>
        <v>0</v>
      </c>
      <c r="G5370" s="13">
        <f t="shared" si="457"/>
        <v>73.099999999999994</v>
      </c>
      <c r="H5370" s="13">
        <f t="shared" si="461"/>
        <v>87.72</v>
      </c>
    </row>
    <row r="5371" spans="1:8" ht="12.4" customHeight="1" outlineLevel="2">
      <c r="A5371" s="19">
        <v>3903135</v>
      </c>
      <c r="B5371" s="68" t="s">
        <v>5175</v>
      </c>
      <c r="C5371" s="53">
        <v>2.42</v>
      </c>
      <c r="D5371" s="38" t="s">
        <v>390</v>
      </c>
      <c r="E5371" s="13">
        <f>C5371*$H$4</f>
        <v>123.42</v>
      </c>
      <c r="F5371" s="14">
        <f t="shared" si="460"/>
        <v>0</v>
      </c>
      <c r="G5371" s="13">
        <f t="shared" si="457"/>
        <v>102.85</v>
      </c>
      <c r="H5371" s="13">
        <f t="shared" si="461"/>
        <v>123.42</v>
      </c>
    </row>
    <row r="5372" spans="1:8" ht="12.4" customHeight="1" outlineLevel="2">
      <c r="A5372" s="19">
        <v>3903136</v>
      </c>
      <c r="B5372" s="68" t="s">
        <v>5176</v>
      </c>
      <c r="C5372" s="53">
        <v>0.26</v>
      </c>
      <c r="D5372" s="38" t="s">
        <v>390</v>
      </c>
      <c r="E5372" s="13">
        <f>C5372*$H$4</f>
        <v>13.26</v>
      </c>
      <c r="F5372" s="14">
        <f t="shared" si="460"/>
        <v>0</v>
      </c>
      <c r="G5372" s="13">
        <f t="shared" si="457"/>
        <v>11.05</v>
      </c>
      <c r="H5372" s="13">
        <f t="shared" si="461"/>
        <v>13.26</v>
      </c>
    </row>
    <row r="5373" spans="1:8" ht="12.4" customHeight="1" outlineLevel="2">
      <c r="A5373" s="19">
        <v>3903137</v>
      </c>
      <c r="B5373" s="68" t="s">
        <v>5177</v>
      </c>
      <c r="C5373" s="53">
        <v>0.26</v>
      </c>
      <c r="D5373" s="38" t="s">
        <v>390</v>
      </c>
      <c r="E5373" s="13">
        <f>C5373*$H$4</f>
        <v>13.26</v>
      </c>
      <c r="F5373" s="14">
        <f t="shared" si="460"/>
        <v>0</v>
      </c>
      <c r="G5373" s="13">
        <f t="shared" si="457"/>
        <v>11.05</v>
      </c>
      <c r="H5373" s="13">
        <f t="shared" si="461"/>
        <v>13.26</v>
      </c>
    </row>
    <row r="5374" spans="1:8" ht="12.4" customHeight="1" outlineLevel="2">
      <c r="A5374" s="19">
        <v>3903138</v>
      </c>
      <c r="B5374" s="68" t="s">
        <v>5178</v>
      </c>
      <c r="C5374" s="53">
        <v>0.35000000000000003</v>
      </c>
      <c r="D5374" s="38" t="s">
        <v>390</v>
      </c>
      <c r="E5374" s="13">
        <f>C5374*$H$4</f>
        <v>17.850000000000001</v>
      </c>
      <c r="F5374" s="14">
        <f t="shared" si="460"/>
        <v>0</v>
      </c>
      <c r="G5374" s="13">
        <f t="shared" si="457"/>
        <v>14.88</v>
      </c>
      <c r="H5374" s="13">
        <f t="shared" si="461"/>
        <v>17.850000000000001</v>
      </c>
    </row>
    <row r="5375" spans="1:8" ht="12.4" customHeight="1" outlineLevel="2">
      <c r="A5375" s="19">
        <v>3903139</v>
      </c>
      <c r="B5375" s="68" t="s">
        <v>5179</v>
      </c>
      <c r="C5375" s="53">
        <v>0.36</v>
      </c>
      <c r="D5375" s="38" t="s">
        <v>390</v>
      </c>
      <c r="E5375" s="13">
        <f>C5375*$H$4</f>
        <v>18.36</v>
      </c>
      <c r="F5375" s="14">
        <f t="shared" si="460"/>
        <v>0</v>
      </c>
      <c r="G5375" s="13">
        <f t="shared" si="457"/>
        <v>15.3</v>
      </c>
      <c r="H5375" s="13">
        <f t="shared" si="461"/>
        <v>18.36</v>
      </c>
    </row>
    <row r="5376" spans="1:8" ht="12.4" customHeight="1" outlineLevel="2">
      <c r="A5376" s="19">
        <v>3903140</v>
      </c>
      <c r="B5376" s="68" t="s">
        <v>5180</v>
      </c>
      <c r="C5376" s="53">
        <v>0.36</v>
      </c>
      <c r="D5376" s="38" t="s">
        <v>390</v>
      </c>
      <c r="E5376" s="13">
        <f>C5376*$H$4</f>
        <v>18.36</v>
      </c>
      <c r="F5376" s="14">
        <f t="shared" si="460"/>
        <v>0</v>
      </c>
      <c r="G5376" s="13">
        <f t="shared" si="457"/>
        <v>15.3</v>
      </c>
      <c r="H5376" s="13">
        <f t="shared" si="461"/>
        <v>18.36</v>
      </c>
    </row>
    <row r="5377" spans="1:8" ht="12.4" customHeight="1" outlineLevel="2">
      <c r="A5377" s="19">
        <v>3903141</v>
      </c>
      <c r="B5377" s="68" t="s">
        <v>5181</v>
      </c>
      <c r="C5377" s="53">
        <v>0.4</v>
      </c>
      <c r="D5377" s="38" t="s">
        <v>390</v>
      </c>
      <c r="E5377" s="13">
        <f>C5377*$H$4</f>
        <v>20.400000000000002</v>
      </c>
      <c r="F5377" s="14">
        <f t="shared" si="460"/>
        <v>0</v>
      </c>
      <c r="G5377" s="13">
        <f t="shared" si="457"/>
        <v>17</v>
      </c>
      <c r="H5377" s="13">
        <f t="shared" si="461"/>
        <v>20.400000000000002</v>
      </c>
    </row>
    <row r="5378" spans="1:8" ht="12.4" customHeight="1" outlineLevel="2">
      <c r="A5378" s="19">
        <v>3903142</v>
      </c>
      <c r="B5378" s="68" t="s">
        <v>5182</v>
      </c>
      <c r="C5378" s="53">
        <v>0.48</v>
      </c>
      <c r="D5378" s="38" t="s">
        <v>390</v>
      </c>
      <c r="E5378" s="13">
        <f>C5378*$H$4</f>
        <v>24.48</v>
      </c>
      <c r="F5378" s="14">
        <f t="shared" si="460"/>
        <v>0</v>
      </c>
      <c r="G5378" s="13">
        <f t="shared" si="457"/>
        <v>20.399999999999999</v>
      </c>
      <c r="H5378" s="13">
        <f t="shared" si="461"/>
        <v>24.48</v>
      </c>
    </row>
    <row r="5379" spans="1:8" ht="12.4" customHeight="1" outlineLevel="2">
      <c r="A5379" s="19">
        <v>3903143</v>
      </c>
      <c r="B5379" s="68" t="s">
        <v>5183</v>
      </c>
      <c r="C5379" s="53">
        <v>0.79</v>
      </c>
      <c r="D5379" s="38" t="s">
        <v>390</v>
      </c>
      <c r="E5379" s="13">
        <f>C5379*$H$4</f>
        <v>40.29</v>
      </c>
      <c r="F5379" s="14">
        <f t="shared" si="460"/>
        <v>0</v>
      </c>
      <c r="G5379" s="13">
        <f t="shared" si="457"/>
        <v>33.58</v>
      </c>
      <c r="H5379" s="13">
        <f t="shared" si="461"/>
        <v>40.29</v>
      </c>
    </row>
    <row r="5380" spans="1:8" ht="12.4" customHeight="1" outlineLevel="2">
      <c r="A5380" s="19">
        <v>3903144</v>
      </c>
      <c r="B5380" s="68" t="s">
        <v>5184</v>
      </c>
      <c r="C5380" s="53">
        <v>0.37</v>
      </c>
      <c r="D5380" s="38" t="s">
        <v>391</v>
      </c>
      <c r="E5380" s="13">
        <f>C5380*$H$4</f>
        <v>18.87</v>
      </c>
      <c r="F5380" s="14">
        <f t="shared" si="460"/>
        <v>0</v>
      </c>
      <c r="G5380" s="13">
        <f t="shared" si="457"/>
        <v>15.73</v>
      </c>
      <c r="H5380" s="13">
        <f t="shared" si="461"/>
        <v>18.87</v>
      </c>
    </row>
    <row r="5381" spans="1:8" ht="12.4" customHeight="1" outlineLevel="2">
      <c r="A5381" s="19">
        <v>3903145</v>
      </c>
      <c r="B5381" s="68" t="s">
        <v>5185</v>
      </c>
      <c r="C5381" s="53">
        <v>0.42</v>
      </c>
      <c r="D5381" s="38" t="s">
        <v>390</v>
      </c>
      <c r="E5381" s="13">
        <f>C5381*$H$4</f>
        <v>21.419999999999998</v>
      </c>
      <c r="F5381" s="14">
        <f t="shared" si="460"/>
        <v>0</v>
      </c>
      <c r="G5381" s="13">
        <f t="shared" si="457"/>
        <v>17.850000000000001</v>
      </c>
      <c r="H5381" s="13">
        <f t="shared" si="461"/>
        <v>21.419999999999998</v>
      </c>
    </row>
    <row r="5382" spans="1:8" ht="12.4" customHeight="1" outlineLevel="2">
      <c r="A5382" s="19">
        <v>3903146</v>
      </c>
      <c r="B5382" s="68" t="s">
        <v>5186</v>
      </c>
      <c r="C5382" s="53">
        <v>0.63</v>
      </c>
      <c r="D5382" s="38" t="s">
        <v>390</v>
      </c>
      <c r="E5382" s="13">
        <f>C5382*$H$4</f>
        <v>32.130000000000003</v>
      </c>
      <c r="F5382" s="14">
        <f t="shared" si="460"/>
        <v>0</v>
      </c>
      <c r="G5382" s="13">
        <f t="shared" si="457"/>
        <v>26.78</v>
      </c>
      <c r="H5382" s="13">
        <f t="shared" si="461"/>
        <v>32.130000000000003</v>
      </c>
    </row>
    <row r="5383" spans="1:8" ht="12.4" customHeight="1" outlineLevel="2">
      <c r="A5383" s="19">
        <v>3903147</v>
      </c>
      <c r="B5383" s="68" t="s">
        <v>5187</v>
      </c>
      <c r="C5383" s="53">
        <v>2</v>
      </c>
      <c r="D5383" s="38" t="s">
        <v>390</v>
      </c>
      <c r="E5383" s="13">
        <f>C5383*$H$4</f>
        <v>102</v>
      </c>
      <c r="F5383" s="14">
        <f t="shared" si="460"/>
        <v>0</v>
      </c>
      <c r="G5383" s="13">
        <f t="shared" si="457"/>
        <v>85</v>
      </c>
      <c r="H5383" s="13">
        <f t="shared" si="461"/>
        <v>102</v>
      </c>
    </row>
    <row r="5384" spans="1:8" ht="12.4" customHeight="1" outlineLevel="2">
      <c r="A5384" s="19">
        <v>3903148</v>
      </c>
      <c r="B5384" s="68" t="s">
        <v>5188</v>
      </c>
      <c r="C5384" s="53">
        <v>0.63</v>
      </c>
      <c r="D5384" s="38" t="s">
        <v>390</v>
      </c>
      <c r="E5384" s="13">
        <f>C5384*$H$4</f>
        <v>32.130000000000003</v>
      </c>
      <c r="F5384" s="14">
        <f t="shared" si="460"/>
        <v>0</v>
      </c>
      <c r="G5384" s="13">
        <f t="shared" si="457"/>
        <v>26.78</v>
      </c>
      <c r="H5384" s="13">
        <f t="shared" si="461"/>
        <v>32.130000000000003</v>
      </c>
    </row>
    <row r="5385" spans="1:8" ht="12.4" customHeight="1" outlineLevel="2">
      <c r="A5385" s="19">
        <v>3903149</v>
      </c>
      <c r="B5385" s="68" t="s">
        <v>5189</v>
      </c>
      <c r="C5385" s="53">
        <v>0.79</v>
      </c>
      <c r="D5385" s="38" t="s">
        <v>390</v>
      </c>
      <c r="E5385" s="13">
        <f>C5385*$H$4</f>
        <v>40.29</v>
      </c>
      <c r="F5385" s="14">
        <f t="shared" si="460"/>
        <v>0</v>
      </c>
      <c r="G5385" s="13">
        <f t="shared" si="457"/>
        <v>33.58</v>
      </c>
      <c r="H5385" s="13">
        <f t="shared" si="461"/>
        <v>40.29</v>
      </c>
    </row>
    <row r="5386" spans="1:8" ht="12.4" customHeight="1" outlineLevel="2">
      <c r="A5386" s="19">
        <v>3903150</v>
      </c>
      <c r="B5386" s="68" t="s">
        <v>5190</v>
      </c>
      <c r="C5386" s="53">
        <v>2.52</v>
      </c>
      <c r="D5386" s="38" t="s">
        <v>390</v>
      </c>
      <c r="E5386" s="13">
        <f>C5386*$H$4</f>
        <v>128.52000000000001</v>
      </c>
      <c r="F5386" s="14">
        <f t="shared" si="460"/>
        <v>0</v>
      </c>
      <c r="G5386" s="13">
        <f t="shared" si="457"/>
        <v>107.1</v>
      </c>
      <c r="H5386" s="13">
        <f t="shared" si="461"/>
        <v>128.52000000000001</v>
      </c>
    </row>
    <row r="5387" spans="1:8" ht="12.4" customHeight="1" outlineLevel="2">
      <c r="A5387" s="19">
        <v>3903151</v>
      </c>
      <c r="B5387" s="68" t="s">
        <v>5191</v>
      </c>
      <c r="C5387" s="53">
        <v>0.63</v>
      </c>
      <c r="D5387" s="38" t="s">
        <v>390</v>
      </c>
      <c r="E5387" s="13">
        <f>C5387*$H$4</f>
        <v>32.130000000000003</v>
      </c>
      <c r="F5387" s="14">
        <f t="shared" si="460"/>
        <v>0</v>
      </c>
      <c r="G5387" s="13">
        <f t="shared" si="457"/>
        <v>26.78</v>
      </c>
      <c r="H5387" s="13">
        <f t="shared" si="461"/>
        <v>32.130000000000003</v>
      </c>
    </row>
    <row r="5388" spans="1:8" ht="12.4" customHeight="1" outlineLevel="2">
      <c r="A5388" s="19">
        <v>3903152</v>
      </c>
      <c r="B5388" s="68" t="s">
        <v>5192</v>
      </c>
      <c r="C5388" s="53">
        <v>0.79</v>
      </c>
      <c r="D5388" s="38" t="s">
        <v>390</v>
      </c>
      <c r="E5388" s="13">
        <f>C5388*$H$4</f>
        <v>40.29</v>
      </c>
      <c r="F5388" s="14">
        <f t="shared" si="460"/>
        <v>0</v>
      </c>
      <c r="G5388" s="13">
        <f t="shared" si="457"/>
        <v>33.58</v>
      </c>
      <c r="H5388" s="13">
        <f t="shared" si="461"/>
        <v>40.29</v>
      </c>
    </row>
    <row r="5389" spans="1:8" ht="12.4" customHeight="1" outlineLevel="2">
      <c r="A5389" s="19">
        <v>3903153</v>
      </c>
      <c r="B5389" s="68" t="s">
        <v>5193</v>
      </c>
      <c r="C5389" s="53">
        <v>2.52</v>
      </c>
      <c r="D5389" s="38" t="s">
        <v>390</v>
      </c>
      <c r="E5389" s="13">
        <f>C5389*$H$4</f>
        <v>128.52000000000001</v>
      </c>
      <c r="F5389" s="14">
        <f t="shared" si="460"/>
        <v>0</v>
      </c>
      <c r="G5389" s="13">
        <f t="shared" si="457"/>
        <v>107.1</v>
      </c>
      <c r="H5389" s="13">
        <f t="shared" si="461"/>
        <v>128.52000000000001</v>
      </c>
    </row>
    <row r="5390" spans="1:8" ht="12.4" customHeight="1" outlineLevel="2">
      <c r="A5390" s="19">
        <v>3903154</v>
      </c>
      <c r="B5390" s="68" t="s">
        <v>5194</v>
      </c>
      <c r="C5390" s="53">
        <v>0.63</v>
      </c>
      <c r="D5390" s="38" t="s">
        <v>391</v>
      </c>
      <c r="E5390" s="13">
        <f>C5390*$H$4</f>
        <v>32.130000000000003</v>
      </c>
      <c r="F5390" s="14">
        <f t="shared" si="460"/>
        <v>0</v>
      </c>
      <c r="G5390" s="13">
        <f t="shared" ref="G5390:G5453" si="462">ROUND(H5390/1.2,2)</f>
        <v>26.78</v>
      </c>
      <c r="H5390" s="13">
        <f t="shared" si="461"/>
        <v>32.130000000000003</v>
      </c>
    </row>
    <row r="5391" spans="1:8" ht="12.4" customHeight="1" outlineLevel="2">
      <c r="A5391" s="19">
        <v>3903155</v>
      </c>
      <c r="B5391" s="68" t="s">
        <v>5195</v>
      </c>
      <c r="C5391" s="53">
        <v>1</v>
      </c>
      <c r="D5391" s="38" t="s">
        <v>391</v>
      </c>
      <c r="E5391" s="13">
        <f>C5391*$H$4</f>
        <v>51</v>
      </c>
      <c r="F5391" s="14">
        <f t="shared" si="460"/>
        <v>0</v>
      </c>
      <c r="G5391" s="13">
        <f t="shared" si="462"/>
        <v>42.5</v>
      </c>
      <c r="H5391" s="13">
        <f t="shared" si="461"/>
        <v>51</v>
      </c>
    </row>
    <row r="5392" spans="1:8" ht="12.4" customHeight="1" outlineLevel="2">
      <c r="A5392" s="19">
        <v>3903156</v>
      </c>
      <c r="B5392" s="68" t="s">
        <v>5196</v>
      </c>
      <c r="C5392" s="53">
        <v>2.52</v>
      </c>
      <c r="D5392" s="38" t="s">
        <v>390</v>
      </c>
      <c r="E5392" s="13">
        <f>C5392*$H$4</f>
        <v>128.52000000000001</v>
      </c>
      <c r="F5392" s="14">
        <f t="shared" si="460"/>
        <v>0</v>
      </c>
      <c r="G5392" s="13">
        <f t="shared" si="462"/>
        <v>107.1</v>
      </c>
      <c r="H5392" s="13">
        <f t="shared" si="461"/>
        <v>128.52000000000001</v>
      </c>
    </row>
    <row r="5393" spans="1:8" ht="12.4" customHeight="1" outlineLevel="2">
      <c r="A5393" s="19">
        <v>3903157</v>
      </c>
      <c r="B5393" s="68" t="s">
        <v>5197</v>
      </c>
      <c r="C5393" s="53">
        <v>0.63</v>
      </c>
      <c r="D5393" s="38" t="s">
        <v>390</v>
      </c>
      <c r="E5393" s="13">
        <f>C5393*$H$4</f>
        <v>32.130000000000003</v>
      </c>
      <c r="F5393" s="14">
        <f t="shared" si="460"/>
        <v>0</v>
      </c>
      <c r="G5393" s="13">
        <f t="shared" si="462"/>
        <v>26.78</v>
      </c>
      <c r="H5393" s="13">
        <f t="shared" si="461"/>
        <v>32.130000000000003</v>
      </c>
    </row>
    <row r="5394" spans="1:8" ht="12.4" customHeight="1" outlineLevel="2">
      <c r="A5394" s="19">
        <v>3903158</v>
      </c>
      <c r="B5394" s="68" t="s">
        <v>5198</v>
      </c>
      <c r="C5394" s="53">
        <v>1</v>
      </c>
      <c r="D5394" s="38" t="s">
        <v>390</v>
      </c>
      <c r="E5394" s="13">
        <f>C5394*$H$4</f>
        <v>51</v>
      </c>
      <c r="F5394" s="14">
        <f t="shared" si="460"/>
        <v>0</v>
      </c>
      <c r="G5394" s="13">
        <f t="shared" si="462"/>
        <v>42.5</v>
      </c>
      <c r="H5394" s="13">
        <f t="shared" si="461"/>
        <v>51</v>
      </c>
    </row>
    <row r="5395" spans="1:8" ht="12.4" customHeight="1" outlineLevel="2">
      <c r="A5395" s="19">
        <v>3903159</v>
      </c>
      <c r="B5395" s="68" t="s">
        <v>5199</v>
      </c>
      <c r="C5395" s="53">
        <v>2.52</v>
      </c>
      <c r="D5395" s="38" t="s">
        <v>390</v>
      </c>
      <c r="E5395" s="13">
        <f>C5395*$H$4</f>
        <v>128.52000000000001</v>
      </c>
      <c r="F5395" s="14">
        <f t="shared" si="460"/>
        <v>0</v>
      </c>
      <c r="G5395" s="13">
        <f t="shared" si="462"/>
        <v>107.1</v>
      </c>
      <c r="H5395" s="13">
        <f t="shared" si="461"/>
        <v>128.52000000000001</v>
      </c>
    </row>
    <row r="5396" spans="1:8" ht="12.4" customHeight="1" outlineLevel="2">
      <c r="A5396" s="19">
        <v>3903160</v>
      </c>
      <c r="B5396" s="68" t="s">
        <v>5200</v>
      </c>
      <c r="C5396" s="53">
        <v>0.53</v>
      </c>
      <c r="D5396" s="38" t="s">
        <v>390</v>
      </c>
      <c r="E5396" s="13">
        <f>C5396*$H$4</f>
        <v>27.03</v>
      </c>
      <c r="F5396" s="14">
        <f t="shared" si="460"/>
        <v>0</v>
      </c>
      <c r="G5396" s="13">
        <f t="shared" si="462"/>
        <v>22.53</v>
      </c>
      <c r="H5396" s="13">
        <f t="shared" si="461"/>
        <v>27.03</v>
      </c>
    </row>
    <row r="5397" spans="1:8" ht="12.4" customHeight="1" outlineLevel="2">
      <c r="A5397" s="19">
        <v>3903161</v>
      </c>
      <c r="B5397" s="68" t="s">
        <v>5201</v>
      </c>
      <c r="C5397" s="53">
        <v>2.31</v>
      </c>
      <c r="D5397" s="38" t="s">
        <v>390</v>
      </c>
      <c r="E5397" s="13">
        <f>C5397*$H$4</f>
        <v>117.81</v>
      </c>
      <c r="F5397" s="14">
        <f t="shared" si="460"/>
        <v>0</v>
      </c>
      <c r="G5397" s="13">
        <f t="shared" si="462"/>
        <v>98.18</v>
      </c>
      <c r="H5397" s="13">
        <f t="shared" si="461"/>
        <v>117.81</v>
      </c>
    </row>
    <row r="5398" spans="1:8" ht="12.4" customHeight="1" outlineLevel="2">
      <c r="A5398" s="19">
        <v>3903162</v>
      </c>
      <c r="B5398" s="68" t="s">
        <v>5202</v>
      </c>
      <c r="C5398" s="53">
        <v>0.9</v>
      </c>
      <c r="D5398" s="38" t="s">
        <v>390</v>
      </c>
      <c r="E5398" s="13">
        <f>C5398*$H$4</f>
        <v>45.9</v>
      </c>
      <c r="F5398" s="14">
        <f t="shared" ref="F5398:F5429" si="463">$F$5210</f>
        <v>0</v>
      </c>
      <c r="G5398" s="13">
        <f t="shared" si="462"/>
        <v>38.25</v>
      </c>
      <c r="H5398" s="13">
        <f t="shared" ref="H5398:H5429" si="464">E5398-E5398*F5398</f>
        <v>45.9</v>
      </c>
    </row>
    <row r="5399" spans="1:8" ht="12.4" customHeight="1" outlineLevel="2">
      <c r="A5399" s="19">
        <v>3903163</v>
      </c>
      <c r="B5399" s="68" t="s">
        <v>5203</v>
      </c>
      <c r="C5399" s="53">
        <v>5.67</v>
      </c>
      <c r="D5399" s="38" t="s">
        <v>390</v>
      </c>
      <c r="E5399" s="13">
        <f>C5399*$H$4</f>
        <v>289.17</v>
      </c>
      <c r="F5399" s="14">
        <f t="shared" si="463"/>
        <v>0</v>
      </c>
      <c r="G5399" s="13">
        <f t="shared" si="462"/>
        <v>240.98</v>
      </c>
      <c r="H5399" s="13">
        <f t="shared" si="464"/>
        <v>289.17</v>
      </c>
    </row>
    <row r="5400" spans="1:8" ht="12.4" customHeight="1" outlineLevel="2">
      <c r="A5400" s="19">
        <v>3903164</v>
      </c>
      <c r="B5400" s="68" t="s">
        <v>5204</v>
      </c>
      <c r="C5400" s="53">
        <v>1.21</v>
      </c>
      <c r="D5400" s="38" t="s">
        <v>390</v>
      </c>
      <c r="E5400" s="13">
        <f>C5400*$H$4</f>
        <v>61.71</v>
      </c>
      <c r="F5400" s="14">
        <f t="shared" si="463"/>
        <v>0</v>
      </c>
      <c r="G5400" s="13">
        <f t="shared" si="462"/>
        <v>51.43</v>
      </c>
      <c r="H5400" s="13">
        <f t="shared" si="464"/>
        <v>61.71</v>
      </c>
    </row>
    <row r="5401" spans="1:8" ht="12.4" customHeight="1" outlineLevel="2">
      <c r="A5401" s="19">
        <v>3903165</v>
      </c>
      <c r="B5401" s="68" t="s">
        <v>5205</v>
      </c>
      <c r="C5401" s="53">
        <v>7.14</v>
      </c>
      <c r="D5401" s="38" t="s">
        <v>390</v>
      </c>
      <c r="E5401" s="13">
        <f>C5401*$H$4</f>
        <v>364.14</v>
      </c>
      <c r="F5401" s="14">
        <f t="shared" si="463"/>
        <v>0</v>
      </c>
      <c r="G5401" s="13">
        <f t="shared" si="462"/>
        <v>303.45</v>
      </c>
      <c r="H5401" s="13">
        <f t="shared" si="464"/>
        <v>364.14</v>
      </c>
    </row>
    <row r="5402" spans="1:8" ht="12.4" customHeight="1" outlineLevel="2">
      <c r="A5402" s="19">
        <v>3903166</v>
      </c>
      <c r="B5402" s="68" t="s">
        <v>5206</v>
      </c>
      <c r="C5402" s="53">
        <v>0.61</v>
      </c>
      <c r="D5402" s="38" t="s">
        <v>390</v>
      </c>
      <c r="E5402" s="13">
        <f>C5402*$H$4</f>
        <v>31.11</v>
      </c>
      <c r="F5402" s="14">
        <f t="shared" si="463"/>
        <v>0</v>
      </c>
      <c r="G5402" s="13">
        <f t="shared" si="462"/>
        <v>25.93</v>
      </c>
      <c r="H5402" s="13">
        <f t="shared" si="464"/>
        <v>31.11</v>
      </c>
    </row>
    <row r="5403" spans="1:8" ht="12.4" customHeight="1" outlineLevel="2">
      <c r="A5403" s="19">
        <v>3903167</v>
      </c>
      <c r="B5403" s="68" t="s">
        <v>5207</v>
      </c>
      <c r="C5403" s="53">
        <v>0.55000000000000004</v>
      </c>
      <c r="D5403" s="38" t="s">
        <v>390</v>
      </c>
      <c r="E5403" s="13">
        <f>C5403*$H$4</f>
        <v>28.05</v>
      </c>
      <c r="F5403" s="14">
        <f t="shared" si="463"/>
        <v>0</v>
      </c>
      <c r="G5403" s="13">
        <f t="shared" si="462"/>
        <v>23.38</v>
      </c>
      <c r="H5403" s="13">
        <f t="shared" si="464"/>
        <v>28.05</v>
      </c>
    </row>
    <row r="5404" spans="1:8" ht="12.4" customHeight="1" outlineLevel="2">
      <c r="A5404" s="19">
        <v>3903168</v>
      </c>
      <c r="B5404" s="68" t="s">
        <v>5208</v>
      </c>
      <c r="C5404" s="53">
        <v>0.78</v>
      </c>
      <c r="D5404" s="38" t="s">
        <v>390</v>
      </c>
      <c r="E5404" s="13">
        <f>C5404*$H$4</f>
        <v>39.78</v>
      </c>
      <c r="F5404" s="14">
        <f t="shared" si="463"/>
        <v>0</v>
      </c>
      <c r="G5404" s="13">
        <f t="shared" si="462"/>
        <v>33.15</v>
      </c>
      <c r="H5404" s="13">
        <f t="shared" si="464"/>
        <v>39.78</v>
      </c>
    </row>
    <row r="5405" spans="1:8" ht="12.4" customHeight="1" outlineLevel="2">
      <c r="A5405" s="19">
        <v>3903169</v>
      </c>
      <c r="B5405" s="68" t="s">
        <v>5209</v>
      </c>
      <c r="C5405" s="53">
        <v>1.1000000000000001</v>
      </c>
      <c r="D5405" s="38" t="s">
        <v>390</v>
      </c>
      <c r="E5405" s="13">
        <f>C5405*$H$4</f>
        <v>56.1</v>
      </c>
      <c r="F5405" s="14">
        <f t="shared" si="463"/>
        <v>0</v>
      </c>
      <c r="G5405" s="13">
        <f t="shared" si="462"/>
        <v>46.75</v>
      </c>
      <c r="H5405" s="13">
        <f t="shared" si="464"/>
        <v>56.1</v>
      </c>
    </row>
    <row r="5406" spans="1:8" ht="12.4" customHeight="1" outlineLevel="2">
      <c r="A5406" s="19">
        <v>3903170</v>
      </c>
      <c r="B5406" s="68" t="s">
        <v>5210</v>
      </c>
      <c r="C5406" s="53">
        <v>1.74</v>
      </c>
      <c r="D5406" s="38" t="s">
        <v>390</v>
      </c>
      <c r="E5406" s="13">
        <f>C5406*$H$4</f>
        <v>88.74</v>
      </c>
      <c r="F5406" s="14">
        <f t="shared" si="463"/>
        <v>0</v>
      </c>
      <c r="G5406" s="13">
        <f t="shared" si="462"/>
        <v>73.95</v>
      </c>
      <c r="H5406" s="13">
        <f t="shared" si="464"/>
        <v>88.74</v>
      </c>
    </row>
    <row r="5407" spans="1:8" ht="12.4" customHeight="1" outlineLevel="2">
      <c r="A5407" s="19">
        <v>3903171</v>
      </c>
      <c r="B5407" s="68" t="s">
        <v>5211</v>
      </c>
      <c r="C5407" s="53">
        <v>2.52</v>
      </c>
      <c r="D5407" s="38" t="s">
        <v>390</v>
      </c>
      <c r="E5407" s="13">
        <f>C5407*$H$4</f>
        <v>128.52000000000001</v>
      </c>
      <c r="F5407" s="14">
        <f t="shared" si="463"/>
        <v>0</v>
      </c>
      <c r="G5407" s="13">
        <f t="shared" si="462"/>
        <v>107.1</v>
      </c>
      <c r="H5407" s="13">
        <f t="shared" si="464"/>
        <v>128.52000000000001</v>
      </c>
    </row>
    <row r="5408" spans="1:8" ht="12.4" customHeight="1" outlineLevel="2">
      <c r="A5408" s="19">
        <v>3903172</v>
      </c>
      <c r="B5408" s="68" t="s">
        <v>5212</v>
      </c>
      <c r="C5408" s="53">
        <v>0.29000000000000004</v>
      </c>
      <c r="D5408" s="38" t="s">
        <v>390</v>
      </c>
      <c r="E5408" s="13">
        <f>C5408*$H$4</f>
        <v>14.790000000000003</v>
      </c>
      <c r="F5408" s="14">
        <f t="shared" si="463"/>
        <v>0</v>
      </c>
      <c r="G5408" s="13">
        <f t="shared" si="462"/>
        <v>12.33</v>
      </c>
      <c r="H5408" s="13">
        <f t="shared" si="464"/>
        <v>14.790000000000003</v>
      </c>
    </row>
    <row r="5409" spans="1:8" ht="12.4" customHeight="1" outlineLevel="2">
      <c r="A5409" s="19">
        <v>3903173</v>
      </c>
      <c r="B5409" s="68" t="s">
        <v>5213</v>
      </c>
      <c r="C5409" s="53">
        <v>0.29000000000000004</v>
      </c>
      <c r="D5409" s="38" t="s">
        <v>390</v>
      </c>
      <c r="E5409" s="13">
        <f>C5409*$H$4</f>
        <v>14.790000000000003</v>
      </c>
      <c r="F5409" s="14">
        <f t="shared" si="463"/>
        <v>0</v>
      </c>
      <c r="G5409" s="13">
        <f t="shared" si="462"/>
        <v>12.33</v>
      </c>
      <c r="H5409" s="13">
        <f t="shared" si="464"/>
        <v>14.790000000000003</v>
      </c>
    </row>
    <row r="5410" spans="1:8" ht="12.4" customHeight="1" outlineLevel="2">
      <c r="A5410" s="19">
        <v>3903174</v>
      </c>
      <c r="B5410" s="68" t="s">
        <v>5214</v>
      </c>
      <c r="C5410" s="53">
        <v>0.36</v>
      </c>
      <c r="D5410" s="38" t="s">
        <v>390</v>
      </c>
      <c r="E5410" s="13">
        <f>C5410*$H$4</f>
        <v>18.36</v>
      </c>
      <c r="F5410" s="14">
        <f t="shared" si="463"/>
        <v>0</v>
      </c>
      <c r="G5410" s="13">
        <f t="shared" si="462"/>
        <v>15.3</v>
      </c>
      <c r="H5410" s="13">
        <f t="shared" si="464"/>
        <v>18.36</v>
      </c>
    </row>
    <row r="5411" spans="1:8" ht="12.4" customHeight="1" outlineLevel="2">
      <c r="A5411" s="19">
        <v>3903175</v>
      </c>
      <c r="B5411" s="68" t="s">
        <v>5215</v>
      </c>
      <c r="C5411" s="53">
        <v>0.4</v>
      </c>
      <c r="D5411" s="38" t="s">
        <v>390</v>
      </c>
      <c r="E5411" s="13">
        <f>C5411*$H$4</f>
        <v>20.400000000000002</v>
      </c>
      <c r="F5411" s="14">
        <f t="shared" si="463"/>
        <v>0</v>
      </c>
      <c r="G5411" s="13">
        <f t="shared" si="462"/>
        <v>17</v>
      </c>
      <c r="H5411" s="13">
        <f t="shared" si="464"/>
        <v>20.400000000000002</v>
      </c>
    </row>
    <row r="5412" spans="1:8" ht="12.4" customHeight="1" outlineLevel="2">
      <c r="A5412" s="19">
        <v>3903176</v>
      </c>
      <c r="B5412" s="68" t="s">
        <v>5216</v>
      </c>
      <c r="C5412" s="53">
        <v>0.37</v>
      </c>
      <c r="D5412" s="38" t="s">
        <v>390</v>
      </c>
      <c r="E5412" s="13">
        <f>C5412*$H$4</f>
        <v>18.87</v>
      </c>
      <c r="F5412" s="14">
        <f t="shared" si="463"/>
        <v>0</v>
      </c>
      <c r="G5412" s="13">
        <f t="shared" si="462"/>
        <v>15.73</v>
      </c>
      <c r="H5412" s="13">
        <f t="shared" si="464"/>
        <v>18.87</v>
      </c>
    </row>
    <row r="5413" spans="1:8" ht="12.4" customHeight="1" outlineLevel="2">
      <c r="A5413" s="19">
        <v>3903177</v>
      </c>
      <c r="B5413" s="68" t="s">
        <v>5217</v>
      </c>
      <c r="C5413" s="53">
        <v>0.42</v>
      </c>
      <c r="D5413" s="38" t="s">
        <v>390</v>
      </c>
      <c r="E5413" s="13">
        <f>C5413*$H$4</f>
        <v>21.419999999999998</v>
      </c>
      <c r="F5413" s="14">
        <f t="shared" si="463"/>
        <v>0</v>
      </c>
      <c r="G5413" s="13">
        <f t="shared" si="462"/>
        <v>17.850000000000001</v>
      </c>
      <c r="H5413" s="13">
        <f t="shared" si="464"/>
        <v>21.419999999999998</v>
      </c>
    </row>
    <row r="5414" spans="1:8" ht="12.4" customHeight="1" outlineLevel="2">
      <c r="A5414" s="19">
        <v>3903178</v>
      </c>
      <c r="B5414" s="68" t="s">
        <v>5218</v>
      </c>
      <c r="C5414" s="53">
        <v>2.75</v>
      </c>
      <c r="D5414" s="38" t="s">
        <v>391</v>
      </c>
      <c r="E5414" s="13">
        <f>C5414*$H$4</f>
        <v>140.25</v>
      </c>
      <c r="F5414" s="14">
        <f t="shared" si="463"/>
        <v>0</v>
      </c>
      <c r="G5414" s="13">
        <f t="shared" si="462"/>
        <v>116.88</v>
      </c>
      <c r="H5414" s="13">
        <f t="shared" si="464"/>
        <v>140.25</v>
      </c>
    </row>
    <row r="5415" spans="1:8" ht="12.4" customHeight="1" outlineLevel="2">
      <c r="A5415" s="19">
        <v>3903179</v>
      </c>
      <c r="B5415" s="68" t="s">
        <v>5219</v>
      </c>
      <c r="C5415" s="53">
        <v>2.2599999999999998</v>
      </c>
      <c r="D5415" s="38" t="s">
        <v>390</v>
      </c>
      <c r="E5415" s="13">
        <f>C5415*$H$4</f>
        <v>115.25999999999999</v>
      </c>
      <c r="F5415" s="14">
        <f t="shared" si="463"/>
        <v>0</v>
      </c>
      <c r="G5415" s="13">
        <f t="shared" si="462"/>
        <v>96.05</v>
      </c>
      <c r="H5415" s="13">
        <f t="shared" si="464"/>
        <v>115.25999999999999</v>
      </c>
    </row>
    <row r="5416" spans="1:8" ht="12.4" customHeight="1" outlineLevel="2">
      <c r="A5416" s="19">
        <v>3903180</v>
      </c>
      <c r="B5416" s="68" t="s">
        <v>5220</v>
      </c>
      <c r="C5416" s="53">
        <v>0.42</v>
      </c>
      <c r="D5416" s="38" t="s">
        <v>390</v>
      </c>
      <c r="E5416" s="13">
        <f>C5416*$H$4</f>
        <v>21.419999999999998</v>
      </c>
      <c r="F5416" s="14">
        <f t="shared" si="463"/>
        <v>0</v>
      </c>
      <c r="G5416" s="13">
        <f t="shared" si="462"/>
        <v>17.850000000000001</v>
      </c>
      <c r="H5416" s="13">
        <f t="shared" si="464"/>
        <v>21.419999999999998</v>
      </c>
    </row>
    <row r="5417" spans="1:8" ht="12.4" customHeight="1" outlineLevel="2">
      <c r="A5417" s="19">
        <v>3903181</v>
      </c>
      <c r="B5417" s="68" t="s">
        <v>5221</v>
      </c>
      <c r="C5417" s="53">
        <v>0.42</v>
      </c>
      <c r="D5417" s="38" t="s">
        <v>390</v>
      </c>
      <c r="E5417" s="13">
        <f>C5417*$H$4</f>
        <v>21.419999999999998</v>
      </c>
      <c r="F5417" s="14">
        <f t="shared" si="463"/>
        <v>0</v>
      </c>
      <c r="G5417" s="13">
        <f t="shared" si="462"/>
        <v>17.850000000000001</v>
      </c>
      <c r="H5417" s="13">
        <f t="shared" si="464"/>
        <v>21.419999999999998</v>
      </c>
    </row>
    <row r="5418" spans="1:8" ht="12.4" customHeight="1" outlineLevel="2">
      <c r="A5418" s="19">
        <v>3903182</v>
      </c>
      <c r="B5418" s="68" t="s">
        <v>5222</v>
      </c>
      <c r="C5418" s="53">
        <v>0.45</v>
      </c>
      <c r="D5418" s="38" t="s">
        <v>390</v>
      </c>
      <c r="E5418" s="13">
        <f>C5418*$H$4</f>
        <v>22.95</v>
      </c>
      <c r="F5418" s="14">
        <f t="shared" si="463"/>
        <v>0</v>
      </c>
      <c r="G5418" s="13">
        <f t="shared" si="462"/>
        <v>19.13</v>
      </c>
      <c r="H5418" s="13">
        <f t="shared" si="464"/>
        <v>22.95</v>
      </c>
    </row>
    <row r="5419" spans="1:8" ht="12.4" customHeight="1" outlineLevel="2">
      <c r="A5419" s="19">
        <v>3903183</v>
      </c>
      <c r="B5419" s="68" t="s">
        <v>5223</v>
      </c>
      <c r="C5419" s="53">
        <v>1.1599999999999999</v>
      </c>
      <c r="D5419" s="38" t="s">
        <v>390</v>
      </c>
      <c r="E5419" s="13">
        <f>C5419*$H$4</f>
        <v>59.16</v>
      </c>
      <c r="F5419" s="14">
        <f t="shared" si="463"/>
        <v>0</v>
      </c>
      <c r="G5419" s="13">
        <f t="shared" si="462"/>
        <v>49.3</v>
      </c>
      <c r="H5419" s="13">
        <f t="shared" si="464"/>
        <v>59.16</v>
      </c>
    </row>
    <row r="5420" spans="1:8" ht="12.4" customHeight="1" outlineLevel="2">
      <c r="A5420" s="19">
        <v>3903184</v>
      </c>
      <c r="B5420" s="68" t="s">
        <v>5224</v>
      </c>
      <c r="C5420" s="53">
        <v>1.26</v>
      </c>
      <c r="D5420" s="38" t="s">
        <v>390</v>
      </c>
      <c r="E5420" s="13">
        <f>C5420*$H$4</f>
        <v>64.260000000000005</v>
      </c>
      <c r="F5420" s="14">
        <f t="shared" si="463"/>
        <v>0</v>
      </c>
      <c r="G5420" s="13">
        <f t="shared" si="462"/>
        <v>53.55</v>
      </c>
      <c r="H5420" s="13">
        <f t="shared" si="464"/>
        <v>64.260000000000005</v>
      </c>
    </row>
    <row r="5421" spans="1:8" ht="12.4" customHeight="1" outlineLevel="2">
      <c r="A5421" s="19">
        <v>3903185</v>
      </c>
      <c r="B5421" s="68" t="s">
        <v>5225</v>
      </c>
      <c r="C5421" s="53">
        <v>0.42</v>
      </c>
      <c r="D5421" s="38" t="s">
        <v>390</v>
      </c>
      <c r="E5421" s="13">
        <f>C5421*$H$4</f>
        <v>21.419999999999998</v>
      </c>
      <c r="F5421" s="14">
        <f t="shared" si="463"/>
        <v>0</v>
      </c>
      <c r="G5421" s="13">
        <f t="shared" si="462"/>
        <v>17.850000000000001</v>
      </c>
      <c r="H5421" s="13">
        <f t="shared" si="464"/>
        <v>21.419999999999998</v>
      </c>
    </row>
    <row r="5422" spans="1:8" ht="12.4" customHeight="1" outlineLevel="2">
      <c r="A5422" s="19">
        <v>3903186</v>
      </c>
      <c r="B5422" s="68" t="s">
        <v>5226</v>
      </c>
      <c r="C5422" s="53">
        <v>2.0499999999999998</v>
      </c>
      <c r="D5422" s="38" t="s">
        <v>390</v>
      </c>
      <c r="E5422" s="13">
        <f>C5422*$H$4</f>
        <v>104.55</v>
      </c>
      <c r="F5422" s="14">
        <f t="shared" si="463"/>
        <v>0</v>
      </c>
      <c r="G5422" s="13">
        <f t="shared" si="462"/>
        <v>87.13</v>
      </c>
      <c r="H5422" s="13">
        <f t="shared" si="464"/>
        <v>104.55</v>
      </c>
    </row>
    <row r="5423" spans="1:8" ht="12.4" customHeight="1" outlineLevel="2">
      <c r="A5423" s="19">
        <v>3903187</v>
      </c>
      <c r="B5423" s="68" t="s">
        <v>5227</v>
      </c>
      <c r="C5423" s="53">
        <v>0.53</v>
      </c>
      <c r="D5423" s="38" t="s">
        <v>390</v>
      </c>
      <c r="E5423" s="13">
        <f>C5423*$H$4</f>
        <v>27.03</v>
      </c>
      <c r="F5423" s="14">
        <f t="shared" si="463"/>
        <v>0</v>
      </c>
      <c r="G5423" s="13">
        <f t="shared" si="462"/>
        <v>22.53</v>
      </c>
      <c r="H5423" s="13">
        <f t="shared" si="464"/>
        <v>27.03</v>
      </c>
    </row>
    <row r="5424" spans="1:8" ht="12.4" customHeight="1" outlineLevel="2">
      <c r="A5424" s="19">
        <v>3903188</v>
      </c>
      <c r="B5424" s="68" t="s">
        <v>5228</v>
      </c>
      <c r="C5424" s="53">
        <v>2.63</v>
      </c>
      <c r="D5424" s="38" t="s">
        <v>390</v>
      </c>
      <c r="E5424" s="13">
        <f>C5424*$H$4</f>
        <v>134.13</v>
      </c>
      <c r="F5424" s="14">
        <f t="shared" si="463"/>
        <v>0</v>
      </c>
      <c r="G5424" s="13">
        <f t="shared" si="462"/>
        <v>111.78</v>
      </c>
      <c r="H5424" s="13">
        <f t="shared" si="464"/>
        <v>134.13</v>
      </c>
    </row>
    <row r="5425" spans="1:8" ht="12.4" customHeight="1" outlineLevel="2">
      <c r="A5425" s="19">
        <v>3903189</v>
      </c>
      <c r="B5425" s="68" t="s">
        <v>5229</v>
      </c>
      <c r="C5425" s="53">
        <v>0.29000000000000004</v>
      </c>
      <c r="D5425" s="38" t="s">
        <v>390</v>
      </c>
      <c r="E5425" s="13">
        <f>C5425*$H$4</f>
        <v>14.790000000000003</v>
      </c>
      <c r="F5425" s="14">
        <f t="shared" si="463"/>
        <v>0</v>
      </c>
      <c r="G5425" s="13">
        <f t="shared" si="462"/>
        <v>12.33</v>
      </c>
      <c r="H5425" s="13">
        <f t="shared" si="464"/>
        <v>14.790000000000003</v>
      </c>
    </row>
    <row r="5426" spans="1:8" ht="12.4" customHeight="1" outlineLevel="2">
      <c r="A5426" s="19">
        <v>3903190</v>
      </c>
      <c r="B5426" s="68" t="s">
        <v>5230</v>
      </c>
      <c r="C5426" s="53">
        <v>1.05</v>
      </c>
      <c r="D5426" s="38" t="s">
        <v>390</v>
      </c>
      <c r="E5426" s="13">
        <f>C5426*$H$4</f>
        <v>53.550000000000004</v>
      </c>
      <c r="F5426" s="14">
        <f t="shared" si="463"/>
        <v>0</v>
      </c>
      <c r="G5426" s="13">
        <f t="shared" si="462"/>
        <v>44.63</v>
      </c>
      <c r="H5426" s="13">
        <f t="shared" si="464"/>
        <v>53.550000000000004</v>
      </c>
    </row>
    <row r="5427" spans="1:8" ht="12.4" customHeight="1" outlineLevel="2">
      <c r="A5427" s="19">
        <v>3903191</v>
      </c>
      <c r="B5427" s="68" t="s">
        <v>5231</v>
      </c>
      <c r="C5427" s="53">
        <v>1.1100000000000001</v>
      </c>
      <c r="D5427" s="38" t="s">
        <v>390</v>
      </c>
      <c r="E5427" s="13">
        <f>C5427*$H$4</f>
        <v>56.610000000000007</v>
      </c>
      <c r="F5427" s="14">
        <f t="shared" si="463"/>
        <v>0</v>
      </c>
      <c r="G5427" s="13">
        <f t="shared" si="462"/>
        <v>47.18</v>
      </c>
      <c r="H5427" s="13">
        <f t="shared" si="464"/>
        <v>56.610000000000007</v>
      </c>
    </row>
    <row r="5428" spans="1:8" ht="12.4" customHeight="1" outlineLevel="2">
      <c r="A5428" s="19">
        <v>3903192</v>
      </c>
      <c r="B5428" s="68" t="s">
        <v>5232</v>
      </c>
      <c r="C5428" s="53">
        <v>1.21</v>
      </c>
      <c r="D5428" s="38" t="s">
        <v>390</v>
      </c>
      <c r="E5428" s="13">
        <f>C5428*$H$4</f>
        <v>61.71</v>
      </c>
      <c r="F5428" s="14">
        <f t="shared" si="463"/>
        <v>0</v>
      </c>
      <c r="G5428" s="13">
        <f t="shared" si="462"/>
        <v>51.43</v>
      </c>
      <c r="H5428" s="13">
        <f t="shared" si="464"/>
        <v>61.71</v>
      </c>
    </row>
    <row r="5429" spans="1:8" ht="12.4" customHeight="1" outlineLevel="2">
      <c r="A5429" s="19">
        <v>3903193</v>
      </c>
      <c r="B5429" s="68" t="s">
        <v>5233</v>
      </c>
      <c r="C5429" s="53">
        <v>1.58</v>
      </c>
      <c r="D5429" s="38" t="s">
        <v>390</v>
      </c>
      <c r="E5429" s="13">
        <f>C5429*$H$4</f>
        <v>80.58</v>
      </c>
      <c r="F5429" s="14">
        <f t="shared" si="463"/>
        <v>0</v>
      </c>
      <c r="G5429" s="13">
        <f t="shared" si="462"/>
        <v>67.150000000000006</v>
      </c>
      <c r="H5429" s="13">
        <f t="shared" si="464"/>
        <v>80.58</v>
      </c>
    </row>
    <row r="5430" spans="1:8" ht="12.4" customHeight="1" outlineLevel="2">
      <c r="A5430" s="19">
        <v>3903194</v>
      </c>
      <c r="B5430" s="68" t="s">
        <v>5234</v>
      </c>
      <c r="C5430" s="53">
        <v>2.2599999999999998</v>
      </c>
      <c r="D5430" s="38" t="s">
        <v>390</v>
      </c>
      <c r="E5430" s="13">
        <f>C5430*$H$4</f>
        <v>115.25999999999999</v>
      </c>
      <c r="F5430" s="14">
        <f t="shared" ref="F5430:F5436" si="465">$F$5210</f>
        <v>0</v>
      </c>
      <c r="G5430" s="13">
        <f t="shared" si="462"/>
        <v>96.05</v>
      </c>
      <c r="H5430" s="13">
        <f t="shared" ref="H5430:H5436" si="466">E5430-E5430*F5430</f>
        <v>115.25999999999999</v>
      </c>
    </row>
    <row r="5431" spans="1:8" ht="12.4" customHeight="1" outlineLevel="2">
      <c r="A5431" s="19">
        <v>3903195</v>
      </c>
      <c r="B5431" s="68" t="s">
        <v>5235</v>
      </c>
      <c r="C5431" s="53">
        <v>3.3</v>
      </c>
      <c r="D5431" s="38" t="s">
        <v>390</v>
      </c>
      <c r="E5431" s="13">
        <f>C5431*$H$4</f>
        <v>168.29999999999998</v>
      </c>
      <c r="F5431" s="14">
        <f t="shared" si="465"/>
        <v>0</v>
      </c>
      <c r="G5431" s="13">
        <f t="shared" si="462"/>
        <v>140.25</v>
      </c>
      <c r="H5431" s="13">
        <f t="shared" si="466"/>
        <v>168.29999999999998</v>
      </c>
    </row>
    <row r="5432" spans="1:8" ht="12.4" customHeight="1" outlineLevel="2">
      <c r="A5432" s="19">
        <v>3903196</v>
      </c>
      <c r="B5432" s="68" t="s">
        <v>5236</v>
      </c>
      <c r="C5432" s="53">
        <v>4.41</v>
      </c>
      <c r="D5432" s="38" t="s">
        <v>391</v>
      </c>
      <c r="E5432" s="13">
        <f>C5432*$H$4</f>
        <v>224.91</v>
      </c>
      <c r="F5432" s="14">
        <f t="shared" si="465"/>
        <v>0</v>
      </c>
      <c r="G5432" s="13">
        <f t="shared" si="462"/>
        <v>187.43</v>
      </c>
      <c r="H5432" s="13">
        <f t="shared" si="466"/>
        <v>224.91</v>
      </c>
    </row>
    <row r="5433" spans="1:8" ht="12.4" customHeight="1" outlineLevel="2">
      <c r="A5433" s="19">
        <v>3903200</v>
      </c>
      <c r="B5433" s="68" t="s">
        <v>5237</v>
      </c>
      <c r="C5433" s="53">
        <v>13.23</v>
      </c>
      <c r="D5433" s="38" t="s">
        <v>391</v>
      </c>
      <c r="E5433" s="13">
        <f>C5433*$H$4</f>
        <v>674.73</v>
      </c>
      <c r="F5433" s="14">
        <f t="shared" si="465"/>
        <v>0</v>
      </c>
      <c r="G5433" s="13">
        <f t="shared" si="462"/>
        <v>562.28</v>
      </c>
      <c r="H5433" s="13">
        <f t="shared" si="466"/>
        <v>674.73</v>
      </c>
    </row>
    <row r="5434" spans="1:8" ht="12.4" customHeight="1" outlineLevel="2">
      <c r="A5434" s="19">
        <v>3903201</v>
      </c>
      <c r="B5434" s="68" t="s">
        <v>5238</v>
      </c>
      <c r="C5434" s="53">
        <v>1.95</v>
      </c>
      <c r="D5434" s="38" t="s">
        <v>390</v>
      </c>
      <c r="E5434" s="13">
        <f>C5434*$H$4</f>
        <v>99.45</v>
      </c>
      <c r="F5434" s="14">
        <f t="shared" si="465"/>
        <v>0</v>
      </c>
      <c r="G5434" s="13">
        <f t="shared" si="462"/>
        <v>82.88</v>
      </c>
      <c r="H5434" s="13">
        <f t="shared" si="466"/>
        <v>99.45</v>
      </c>
    </row>
    <row r="5435" spans="1:8" ht="12.4" customHeight="1" outlineLevel="2">
      <c r="A5435" s="19">
        <v>3903202</v>
      </c>
      <c r="B5435" s="68" t="s">
        <v>5239</v>
      </c>
      <c r="C5435" s="53">
        <v>15.44</v>
      </c>
      <c r="D5435" s="38" t="s">
        <v>390</v>
      </c>
      <c r="E5435" s="13">
        <f>C5435*$H$4</f>
        <v>787.43999999999994</v>
      </c>
      <c r="F5435" s="14">
        <f t="shared" si="465"/>
        <v>0</v>
      </c>
      <c r="G5435" s="13">
        <f t="shared" si="462"/>
        <v>656.2</v>
      </c>
      <c r="H5435" s="13">
        <f t="shared" si="466"/>
        <v>787.43999999999994</v>
      </c>
    </row>
    <row r="5436" spans="1:8" ht="12.4" customHeight="1" outlineLevel="2">
      <c r="A5436" s="19">
        <v>3903203</v>
      </c>
      <c r="B5436" s="68" t="s">
        <v>5240</v>
      </c>
      <c r="C5436" s="53">
        <v>2.52</v>
      </c>
      <c r="D5436" s="38" t="s">
        <v>390</v>
      </c>
      <c r="E5436" s="13">
        <f>C5436*$H$4</f>
        <v>128.52000000000001</v>
      </c>
      <c r="F5436" s="14">
        <f t="shared" si="465"/>
        <v>0</v>
      </c>
      <c r="G5436" s="13">
        <f t="shared" si="462"/>
        <v>107.1</v>
      </c>
      <c r="H5436" s="13">
        <f t="shared" si="466"/>
        <v>128.52000000000001</v>
      </c>
    </row>
    <row r="5437" spans="1:8" ht="12.4" customHeight="1" outlineLevel="1">
      <c r="A5437" s="23" t="s">
        <v>340</v>
      </c>
      <c r="B5437" s="68"/>
      <c r="C5437" s="9"/>
      <c r="D5437" s="9"/>
      <c r="E5437" s="13"/>
      <c r="F5437" s="14"/>
      <c r="G5437" s="13">
        <f t="shared" si="462"/>
        <v>0</v>
      </c>
      <c r="H5437" s="13"/>
    </row>
    <row r="5438" spans="1:8" ht="12.4" customHeight="1" outlineLevel="2">
      <c r="A5438" s="19">
        <v>3903340</v>
      </c>
      <c r="B5438" s="68" t="s">
        <v>860</v>
      </c>
      <c r="C5438" s="53">
        <v>0.56000000000000005</v>
      </c>
      <c r="D5438" s="38" t="s">
        <v>390</v>
      </c>
      <c r="E5438" s="13">
        <f>C5438*$H$4</f>
        <v>28.560000000000002</v>
      </c>
      <c r="F5438" s="14">
        <f t="shared" ref="F5438:F5469" si="467">$F$5210</f>
        <v>0</v>
      </c>
      <c r="G5438" s="13">
        <f t="shared" si="462"/>
        <v>23.8</v>
      </c>
      <c r="H5438" s="13">
        <f t="shared" ref="H5438:H5469" si="468">E5438-E5438*F5438</f>
        <v>28.560000000000002</v>
      </c>
    </row>
    <row r="5439" spans="1:8" ht="12.4" customHeight="1" outlineLevel="2">
      <c r="A5439" s="19">
        <v>3903342</v>
      </c>
      <c r="B5439" s="68" t="s">
        <v>861</v>
      </c>
      <c r="C5439" s="53">
        <v>0.81</v>
      </c>
      <c r="D5439" s="38" t="s">
        <v>391</v>
      </c>
      <c r="E5439" s="13">
        <f>C5439*$H$4</f>
        <v>41.31</v>
      </c>
      <c r="F5439" s="14">
        <f t="shared" si="467"/>
        <v>0</v>
      </c>
      <c r="G5439" s="13">
        <f t="shared" si="462"/>
        <v>34.43</v>
      </c>
      <c r="H5439" s="13">
        <f t="shared" si="468"/>
        <v>41.31</v>
      </c>
    </row>
    <row r="5440" spans="1:8" ht="12.4" customHeight="1" outlineLevel="2">
      <c r="A5440" s="19">
        <v>3903343</v>
      </c>
      <c r="B5440" s="68" t="s">
        <v>862</v>
      </c>
      <c r="C5440" s="53">
        <v>0.87</v>
      </c>
      <c r="D5440" s="38" t="s">
        <v>391</v>
      </c>
      <c r="E5440" s="13">
        <f>C5440*$H$4</f>
        <v>44.37</v>
      </c>
      <c r="F5440" s="14">
        <f t="shared" si="467"/>
        <v>0</v>
      </c>
      <c r="G5440" s="13">
        <f t="shared" si="462"/>
        <v>36.979999999999997</v>
      </c>
      <c r="H5440" s="13">
        <f t="shared" si="468"/>
        <v>44.37</v>
      </c>
    </row>
    <row r="5441" spans="1:8" ht="12.4" customHeight="1" outlineLevel="2">
      <c r="A5441" s="19">
        <v>3903344</v>
      </c>
      <c r="B5441" s="68" t="s">
        <v>863</v>
      </c>
      <c r="C5441" s="53">
        <v>0.95</v>
      </c>
      <c r="D5441" s="38" t="s">
        <v>390</v>
      </c>
      <c r="E5441" s="13">
        <f>C5441*$H$4</f>
        <v>48.449999999999996</v>
      </c>
      <c r="F5441" s="14">
        <f t="shared" si="467"/>
        <v>0</v>
      </c>
      <c r="G5441" s="13">
        <f t="shared" si="462"/>
        <v>40.380000000000003</v>
      </c>
      <c r="H5441" s="13">
        <f t="shared" si="468"/>
        <v>48.449999999999996</v>
      </c>
    </row>
    <row r="5442" spans="1:8" ht="12.4" customHeight="1" outlineLevel="2">
      <c r="A5442" s="19">
        <v>3903345</v>
      </c>
      <c r="B5442" s="68" t="s">
        <v>864</v>
      </c>
      <c r="C5442" s="53">
        <v>1</v>
      </c>
      <c r="D5442" s="38" t="s">
        <v>391</v>
      </c>
      <c r="E5442" s="13">
        <f>C5442*$H$4</f>
        <v>51</v>
      </c>
      <c r="F5442" s="14">
        <f t="shared" si="467"/>
        <v>0</v>
      </c>
      <c r="G5442" s="13">
        <f t="shared" si="462"/>
        <v>42.5</v>
      </c>
      <c r="H5442" s="13">
        <f t="shared" si="468"/>
        <v>51</v>
      </c>
    </row>
    <row r="5443" spans="1:8" ht="12.4" customHeight="1" outlineLevel="2">
      <c r="A5443" s="19">
        <v>3903341</v>
      </c>
      <c r="B5443" s="68" t="s">
        <v>865</v>
      </c>
      <c r="C5443" s="53">
        <v>0.59</v>
      </c>
      <c r="D5443" s="38" t="s">
        <v>390</v>
      </c>
      <c r="E5443" s="13">
        <f>C5443*$H$4</f>
        <v>30.09</v>
      </c>
      <c r="F5443" s="14">
        <f t="shared" si="467"/>
        <v>0</v>
      </c>
      <c r="G5443" s="13">
        <f t="shared" si="462"/>
        <v>25.08</v>
      </c>
      <c r="H5443" s="13">
        <f t="shared" si="468"/>
        <v>30.09</v>
      </c>
    </row>
    <row r="5444" spans="1:8" ht="12.4" customHeight="1" outlineLevel="2">
      <c r="A5444" s="19">
        <v>3903251</v>
      </c>
      <c r="B5444" s="68" t="s">
        <v>5241</v>
      </c>
      <c r="C5444" s="53">
        <v>0.57000000000000006</v>
      </c>
      <c r="D5444" s="38" t="s">
        <v>390</v>
      </c>
      <c r="E5444" s="13">
        <f>C5444*$H$4</f>
        <v>29.070000000000004</v>
      </c>
      <c r="F5444" s="14">
        <f t="shared" si="467"/>
        <v>0</v>
      </c>
      <c r="G5444" s="13">
        <f t="shared" si="462"/>
        <v>24.23</v>
      </c>
      <c r="H5444" s="13">
        <f t="shared" si="468"/>
        <v>29.070000000000004</v>
      </c>
    </row>
    <row r="5445" spans="1:8" ht="12.4" customHeight="1" outlineLevel="2">
      <c r="A5445" s="19">
        <v>3903253</v>
      </c>
      <c r="B5445" s="68" t="s">
        <v>5242</v>
      </c>
      <c r="C5445" s="53">
        <v>0.86</v>
      </c>
      <c r="D5445" s="38" t="s">
        <v>390</v>
      </c>
      <c r="E5445" s="13">
        <f>C5445*$H$4</f>
        <v>43.86</v>
      </c>
      <c r="F5445" s="14">
        <f t="shared" si="467"/>
        <v>0</v>
      </c>
      <c r="G5445" s="13">
        <f t="shared" si="462"/>
        <v>36.549999999999997</v>
      </c>
      <c r="H5445" s="13">
        <f t="shared" si="468"/>
        <v>43.86</v>
      </c>
    </row>
    <row r="5446" spans="1:8" ht="12.4" customHeight="1" outlineLevel="2">
      <c r="A5446" s="19">
        <v>3903254</v>
      </c>
      <c r="B5446" s="68" t="s">
        <v>5243</v>
      </c>
      <c r="C5446" s="53">
        <v>0.9</v>
      </c>
      <c r="D5446" s="38" t="s">
        <v>390</v>
      </c>
      <c r="E5446" s="13">
        <f>C5446*$H$4</f>
        <v>45.9</v>
      </c>
      <c r="F5446" s="14">
        <f t="shared" si="467"/>
        <v>0</v>
      </c>
      <c r="G5446" s="13">
        <f t="shared" si="462"/>
        <v>38.25</v>
      </c>
      <c r="H5446" s="13">
        <f t="shared" si="468"/>
        <v>45.9</v>
      </c>
    </row>
    <row r="5447" spans="1:8" ht="12.4" customHeight="1" outlineLevel="2">
      <c r="A5447" s="19">
        <v>3903285</v>
      </c>
      <c r="B5447" s="68" t="s">
        <v>5244</v>
      </c>
      <c r="C5447" s="53">
        <v>1.1000000000000001</v>
      </c>
      <c r="D5447" s="38" t="s">
        <v>390</v>
      </c>
      <c r="E5447" s="13">
        <f>C5447*$H$4</f>
        <v>56.1</v>
      </c>
      <c r="F5447" s="14">
        <f t="shared" si="467"/>
        <v>0</v>
      </c>
      <c r="G5447" s="13">
        <f t="shared" si="462"/>
        <v>46.75</v>
      </c>
      <c r="H5447" s="13">
        <f t="shared" si="468"/>
        <v>56.1</v>
      </c>
    </row>
    <row r="5448" spans="1:8" ht="12.4" customHeight="1" outlineLevel="2">
      <c r="A5448" s="19">
        <v>3903286</v>
      </c>
      <c r="B5448" s="68" t="s">
        <v>5245</v>
      </c>
      <c r="C5448" s="53">
        <v>1.1499999999999999</v>
      </c>
      <c r="D5448" s="38" t="s">
        <v>390</v>
      </c>
      <c r="E5448" s="13">
        <f>C5448*$H$4</f>
        <v>58.65</v>
      </c>
      <c r="F5448" s="14">
        <f t="shared" si="467"/>
        <v>0</v>
      </c>
      <c r="G5448" s="13">
        <f t="shared" si="462"/>
        <v>48.88</v>
      </c>
      <c r="H5448" s="13">
        <f t="shared" si="468"/>
        <v>58.65</v>
      </c>
    </row>
    <row r="5449" spans="1:8" ht="12.4" customHeight="1" outlineLevel="2">
      <c r="A5449" s="19">
        <v>3903252</v>
      </c>
      <c r="B5449" s="68" t="s">
        <v>5246</v>
      </c>
      <c r="C5449" s="53">
        <v>0.61</v>
      </c>
      <c r="D5449" s="38" t="s">
        <v>390</v>
      </c>
      <c r="E5449" s="13">
        <f>C5449*$H$4</f>
        <v>31.11</v>
      </c>
      <c r="F5449" s="14">
        <f t="shared" si="467"/>
        <v>0</v>
      </c>
      <c r="G5449" s="13">
        <f t="shared" si="462"/>
        <v>25.93</v>
      </c>
      <c r="H5449" s="13">
        <f t="shared" si="468"/>
        <v>31.11</v>
      </c>
    </row>
    <row r="5450" spans="1:8" ht="12.4" customHeight="1" outlineLevel="2">
      <c r="A5450" s="19">
        <v>3903255</v>
      </c>
      <c r="B5450" s="68" t="s">
        <v>5247</v>
      </c>
      <c r="C5450" s="53">
        <v>0.78</v>
      </c>
      <c r="D5450" s="38" t="s">
        <v>390</v>
      </c>
      <c r="E5450" s="13">
        <f>C5450*$H$4</f>
        <v>39.78</v>
      </c>
      <c r="F5450" s="14">
        <f t="shared" si="467"/>
        <v>0</v>
      </c>
      <c r="G5450" s="13">
        <f t="shared" si="462"/>
        <v>33.15</v>
      </c>
      <c r="H5450" s="13">
        <f t="shared" si="468"/>
        <v>39.78</v>
      </c>
    </row>
    <row r="5451" spans="1:8" ht="12.4" customHeight="1" outlineLevel="2">
      <c r="A5451" s="19">
        <v>3903257</v>
      </c>
      <c r="B5451" s="68" t="s">
        <v>5248</v>
      </c>
      <c r="C5451" s="53">
        <v>1.26</v>
      </c>
      <c r="D5451" s="38" t="s">
        <v>390</v>
      </c>
      <c r="E5451" s="13">
        <f>C5451*$H$4</f>
        <v>64.260000000000005</v>
      </c>
      <c r="F5451" s="14">
        <f t="shared" si="467"/>
        <v>0</v>
      </c>
      <c r="G5451" s="13">
        <f t="shared" si="462"/>
        <v>53.55</v>
      </c>
      <c r="H5451" s="13">
        <f t="shared" si="468"/>
        <v>64.260000000000005</v>
      </c>
    </row>
    <row r="5452" spans="1:8" ht="12.4" customHeight="1" outlineLevel="2">
      <c r="A5452" s="19">
        <v>3903258</v>
      </c>
      <c r="B5452" s="68" t="s">
        <v>5249</v>
      </c>
      <c r="C5452" s="53">
        <v>1.37</v>
      </c>
      <c r="D5452" s="38" t="s">
        <v>390</v>
      </c>
      <c r="E5452" s="13">
        <f>C5452*$H$4</f>
        <v>69.87</v>
      </c>
      <c r="F5452" s="14">
        <f t="shared" si="467"/>
        <v>0</v>
      </c>
      <c r="G5452" s="13">
        <f t="shared" si="462"/>
        <v>58.23</v>
      </c>
      <c r="H5452" s="13">
        <f t="shared" si="468"/>
        <v>69.87</v>
      </c>
    </row>
    <row r="5453" spans="1:8" ht="12.4" customHeight="1" outlineLevel="2">
      <c r="A5453" s="19">
        <v>3903346</v>
      </c>
      <c r="B5453" s="68" t="s">
        <v>869</v>
      </c>
      <c r="C5453" s="53">
        <v>1.55</v>
      </c>
      <c r="D5453" s="38" t="s">
        <v>390</v>
      </c>
      <c r="E5453" s="13">
        <f>C5453*$H$4</f>
        <v>79.05</v>
      </c>
      <c r="F5453" s="14">
        <f t="shared" si="467"/>
        <v>0</v>
      </c>
      <c r="G5453" s="13">
        <f t="shared" si="462"/>
        <v>65.88</v>
      </c>
      <c r="H5453" s="13">
        <f t="shared" si="468"/>
        <v>79.05</v>
      </c>
    </row>
    <row r="5454" spans="1:8" ht="12.4" customHeight="1" outlineLevel="2">
      <c r="A5454" s="19">
        <v>3903347</v>
      </c>
      <c r="B5454" s="68" t="s">
        <v>870</v>
      </c>
      <c r="C5454" s="53">
        <v>1.64</v>
      </c>
      <c r="D5454" s="38" t="s">
        <v>390</v>
      </c>
      <c r="E5454" s="13">
        <f>C5454*$H$4</f>
        <v>83.64</v>
      </c>
      <c r="F5454" s="14">
        <f t="shared" si="467"/>
        <v>0</v>
      </c>
      <c r="G5454" s="13">
        <f t="shared" ref="G5454:G5517" si="469">ROUND(H5454/1.2,2)</f>
        <v>69.7</v>
      </c>
      <c r="H5454" s="13">
        <f t="shared" si="468"/>
        <v>83.64</v>
      </c>
    </row>
    <row r="5455" spans="1:8" ht="12.4" customHeight="1" outlineLevel="2">
      <c r="A5455" s="19">
        <v>3903256</v>
      </c>
      <c r="B5455" s="68" t="s">
        <v>5250</v>
      </c>
      <c r="C5455" s="53">
        <v>0.84</v>
      </c>
      <c r="D5455" s="38" t="s">
        <v>390</v>
      </c>
      <c r="E5455" s="13">
        <f>C5455*$H$4</f>
        <v>42.839999999999996</v>
      </c>
      <c r="F5455" s="14">
        <f t="shared" si="467"/>
        <v>0</v>
      </c>
      <c r="G5455" s="13">
        <f t="shared" si="469"/>
        <v>35.700000000000003</v>
      </c>
      <c r="H5455" s="13">
        <f t="shared" si="468"/>
        <v>42.839999999999996</v>
      </c>
    </row>
    <row r="5456" spans="1:8" ht="12.4" customHeight="1" outlineLevel="2">
      <c r="A5456" s="19">
        <v>3903348</v>
      </c>
      <c r="B5456" s="68" t="s">
        <v>871</v>
      </c>
      <c r="C5456" s="53">
        <v>1.1599999999999999</v>
      </c>
      <c r="D5456" s="38" t="s">
        <v>390</v>
      </c>
      <c r="E5456" s="13">
        <f>C5456*$H$4</f>
        <v>59.16</v>
      </c>
      <c r="F5456" s="14">
        <f t="shared" si="467"/>
        <v>0</v>
      </c>
      <c r="G5456" s="13">
        <f t="shared" si="469"/>
        <v>49.3</v>
      </c>
      <c r="H5456" s="13">
        <f t="shared" si="468"/>
        <v>59.16</v>
      </c>
    </row>
    <row r="5457" spans="1:8" ht="12.4" customHeight="1" outlineLevel="2">
      <c r="A5457" s="19">
        <v>3903350</v>
      </c>
      <c r="B5457" s="68" t="s">
        <v>872</v>
      </c>
      <c r="C5457" s="53">
        <v>2</v>
      </c>
      <c r="D5457" s="38" t="s">
        <v>391</v>
      </c>
      <c r="E5457" s="13">
        <f>C5457*$H$4</f>
        <v>102</v>
      </c>
      <c r="F5457" s="14">
        <f t="shared" si="467"/>
        <v>0</v>
      </c>
      <c r="G5457" s="13">
        <f t="shared" si="469"/>
        <v>85</v>
      </c>
      <c r="H5457" s="13">
        <f t="shared" si="468"/>
        <v>102</v>
      </c>
    </row>
    <row r="5458" spans="1:8" ht="12.4" customHeight="1" outlineLevel="2">
      <c r="A5458" s="19">
        <v>3903351</v>
      </c>
      <c r="B5458" s="68" t="s">
        <v>873</v>
      </c>
      <c r="C5458" s="53">
        <v>2.21</v>
      </c>
      <c r="D5458" s="38" t="s">
        <v>391</v>
      </c>
      <c r="E5458" s="13">
        <f>C5458*$H$4</f>
        <v>112.71</v>
      </c>
      <c r="F5458" s="14">
        <f t="shared" si="467"/>
        <v>0</v>
      </c>
      <c r="G5458" s="13">
        <f t="shared" si="469"/>
        <v>93.93</v>
      </c>
      <c r="H5458" s="13">
        <f t="shared" si="468"/>
        <v>112.71</v>
      </c>
    </row>
    <row r="5459" spans="1:8" ht="12.4" customHeight="1" outlineLevel="2">
      <c r="A5459" s="19">
        <v>3903349</v>
      </c>
      <c r="B5459" s="68" t="s">
        <v>874</v>
      </c>
      <c r="C5459" s="53">
        <v>1.26</v>
      </c>
      <c r="D5459" s="38" t="s">
        <v>390</v>
      </c>
      <c r="E5459" s="13">
        <f>C5459*$H$4</f>
        <v>64.260000000000005</v>
      </c>
      <c r="F5459" s="14">
        <f t="shared" si="467"/>
        <v>0</v>
      </c>
      <c r="G5459" s="13">
        <f t="shared" si="469"/>
        <v>53.55</v>
      </c>
      <c r="H5459" s="13">
        <f t="shared" si="468"/>
        <v>64.260000000000005</v>
      </c>
    </row>
    <row r="5460" spans="1:8" ht="12.4" customHeight="1" outlineLevel="2">
      <c r="A5460" s="19">
        <v>3903267</v>
      </c>
      <c r="B5460" s="68" t="s">
        <v>5251</v>
      </c>
      <c r="C5460" s="53">
        <v>1.58</v>
      </c>
      <c r="D5460" s="38" t="s">
        <v>390</v>
      </c>
      <c r="E5460" s="13">
        <f>C5460*$H$4</f>
        <v>80.58</v>
      </c>
      <c r="F5460" s="14">
        <f t="shared" si="467"/>
        <v>0</v>
      </c>
      <c r="G5460" s="13">
        <f t="shared" si="469"/>
        <v>67.150000000000006</v>
      </c>
      <c r="H5460" s="13">
        <f t="shared" si="468"/>
        <v>80.58</v>
      </c>
    </row>
    <row r="5461" spans="1:8" ht="12.4" customHeight="1" outlineLevel="2">
      <c r="A5461" s="19">
        <v>3903268</v>
      </c>
      <c r="B5461" s="68" t="s">
        <v>5252</v>
      </c>
      <c r="C5461" s="53">
        <v>1.95</v>
      </c>
      <c r="D5461" s="38" t="s">
        <v>390</v>
      </c>
      <c r="E5461" s="13">
        <f>C5461*$H$4</f>
        <v>99.45</v>
      </c>
      <c r="F5461" s="14">
        <f t="shared" si="467"/>
        <v>0</v>
      </c>
      <c r="G5461" s="13">
        <f t="shared" si="469"/>
        <v>82.88</v>
      </c>
      <c r="H5461" s="13">
        <f t="shared" si="468"/>
        <v>99.45</v>
      </c>
    </row>
    <row r="5462" spans="1:8" ht="12.4" customHeight="1" outlineLevel="2">
      <c r="A5462" s="19">
        <v>3903273</v>
      </c>
      <c r="B5462" s="68" t="s">
        <v>5253</v>
      </c>
      <c r="C5462" s="53">
        <v>2.21</v>
      </c>
      <c r="D5462" s="38" t="s">
        <v>390</v>
      </c>
      <c r="E5462" s="13">
        <f>C5462*$H$4</f>
        <v>112.71</v>
      </c>
      <c r="F5462" s="14">
        <f t="shared" si="467"/>
        <v>0</v>
      </c>
      <c r="G5462" s="13">
        <f t="shared" si="469"/>
        <v>93.93</v>
      </c>
      <c r="H5462" s="13">
        <f t="shared" si="468"/>
        <v>112.71</v>
      </c>
    </row>
    <row r="5463" spans="1:8" ht="12.4" customHeight="1" outlineLevel="2">
      <c r="A5463" s="19">
        <v>3903274</v>
      </c>
      <c r="B5463" s="68" t="s">
        <v>5254</v>
      </c>
      <c r="C5463" s="53">
        <v>2.42</v>
      </c>
      <c r="D5463" s="38" t="s">
        <v>391</v>
      </c>
      <c r="E5463" s="13">
        <f>C5463*$H$4</f>
        <v>123.42</v>
      </c>
      <c r="F5463" s="14">
        <f t="shared" si="467"/>
        <v>0</v>
      </c>
      <c r="G5463" s="13">
        <f t="shared" si="469"/>
        <v>102.85</v>
      </c>
      <c r="H5463" s="13">
        <f t="shared" si="468"/>
        <v>123.42</v>
      </c>
    </row>
    <row r="5464" spans="1:8" ht="12.4" customHeight="1" outlineLevel="2">
      <c r="A5464" s="19">
        <v>3903275</v>
      </c>
      <c r="B5464" s="68" t="s">
        <v>5255</v>
      </c>
      <c r="C5464" s="53">
        <v>2.63</v>
      </c>
      <c r="D5464" s="38" t="s">
        <v>390</v>
      </c>
      <c r="E5464" s="13">
        <f>C5464*$H$4</f>
        <v>134.13</v>
      </c>
      <c r="F5464" s="14">
        <f t="shared" si="467"/>
        <v>0</v>
      </c>
      <c r="G5464" s="13">
        <f t="shared" si="469"/>
        <v>111.78</v>
      </c>
      <c r="H5464" s="13">
        <f t="shared" si="468"/>
        <v>134.13</v>
      </c>
    </row>
    <row r="5465" spans="1:8" ht="12.4" customHeight="1" outlineLevel="2">
      <c r="A5465" s="19">
        <v>3903276</v>
      </c>
      <c r="B5465" s="68" t="s">
        <v>5256</v>
      </c>
      <c r="C5465" s="53">
        <v>2.42</v>
      </c>
      <c r="D5465" s="38" t="s">
        <v>390</v>
      </c>
      <c r="E5465" s="13">
        <f>C5465*$H$4</f>
        <v>123.42</v>
      </c>
      <c r="F5465" s="14">
        <f t="shared" si="467"/>
        <v>0</v>
      </c>
      <c r="G5465" s="13">
        <f t="shared" si="469"/>
        <v>102.85</v>
      </c>
      <c r="H5465" s="13">
        <f t="shared" si="468"/>
        <v>123.42</v>
      </c>
    </row>
    <row r="5466" spans="1:8" ht="12.4" customHeight="1" outlineLevel="2">
      <c r="A5466" s="19">
        <v>3903277</v>
      </c>
      <c r="B5466" s="68" t="s">
        <v>5257</v>
      </c>
      <c r="C5466" s="53">
        <v>2.73</v>
      </c>
      <c r="D5466" s="38" t="s">
        <v>391</v>
      </c>
      <c r="E5466" s="13">
        <f>C5466*$H$4</f>
        <v>139.22999999999999</v>
      </c>
      <c r="F5466" s="14">
        <f t="shared" si="467"/>
        <v>0</v>
      </c>
      <c r="G5466" s="13">
        <f t="shared" si="469"/>
        <v>116.03</v>
      </c>
      <c r="H5466" s="13">
        <f t="shared" si="468"/>
        <v>139.22999999999999</v>
      </c>
    </row>
    <row r="5467" spans="1:8" ht="12.4" customHeight="1" outlineLevel="2">
      <c r="A5467" s="19">
        <v>3903278</v>
      </c>
      <c r="B5467" s="68" t="s">
        <v>5258</v>
      </c>
      <c r="C5467" s="53">
        <v>3.0999999999999996</v>
      </c>
      <c r="D5467" s="38" t="s">
        <v>390</v>
      </c>
      <c r="E5467" s="13">
        <f>C5467*$H$4</f>
        <v>158.1</v>
      </c>
      <c r="F5467" s="14">
        <f t="shared" si="467"/>
        <v>0</v>
      </c>
      <c r="G5467" s="13">
        <f t="shared" si="469"/>
        <v>131.75</v>
      </c>
      <c r="H5467" s="13">
        <f t="shared" si="468"/>
        <v>158.1</v>
      </c>
    </row>
    <row r="5468" spans="1:8" ht="12.4" customHeight="1" outlineLevel="2">
      <c r="A5468" s="19">
        <v>3903361</v>
      </c>
      <c r="B5468" s="68" t="s">
        <v>866</v>
      </c>
      <c r="C5468" s="53">
        <v>2</v>
      </c>
      <c r="D5468" s="38" t="s">
        <v>390</v>
      </c>
      <c r="E5468" s="13">
        <f>C5468*$H$4</f>
        <v>102</v>
      </c>
      <c r="F5468" s="14">
        <f t="shared" si="467"/>
        <v>0</v>
      </c>
      <c r="G5468" s="13">
        <f t="shared" si="469"/>
        <v>85</v>
      </c>
      <c r="H5468" s="13">
        <f t="shared" si="468"/>
        <v>102</v>
      </c>
    </row>
    <row r="5469" spans="1:8" ht="12.4" customHeight="1" outlineLevel="2">
      <c r="A5469" s="19">
        <v>3903362</v>
      </c>
      <c r="B5469" s="68" t="s">
        <v>867</v>
      </c>
      <c r="C5469" s="53">
        <v>2.38</v>
      </c>
      <c r="D5469" s="38" t="s">
        <v>391</v>
      </c>
      <c r="E5469" s="13">
        <f>C5469*$H$4</f>
        <v>121.38</v>
      </c>
      <c r="F5469" s="14">
        <f t="shared" si="467"/>
        <v>0</v>
      </c>
      <c r="G5469" s="13">
        <f t="shared" si="469"/>
        <v>101.15</v>
      </c>
      <c r="H5469" s="13">
        <f t="shared" si="468"/>
        <v>121.38</v>
      </c>
    </row>
    <row r="5470" spans="1:8" ht="12.4" customHeight="1" outlineLevel="2">
      <c r="A5470" s="19">
        <v>3903363</v>
      </c>
      <c r="B5470" s="68" t="s">
        <v>868</v>
      </c>
      <c r="C5470" s="53">
        <v>2.5</v>
      </c>
      <c r="D5470" s="38" t="s">
        <v>391</v>
      </c>
      <c r="E5470" s="13">
        <f>C5470*$H$4</f>
        <v>127.5</v>
      </c>
      <c r="F5470" s="14">
        <f t="shared" ref="F5470:F5506" si="470">$F$5210</f>
        <v>0</v>
      </c>
      <c r="G5470" s="13">
        <f t="shared" si="469"/>
        <v>106.25</v>
      </c>
      <c r="H5470" s="13">
        <f t="shared" ref="H5470:H5501" si="471">E5470-E5470*F5470</f>
        <v>127.5</v>
      </c>
    </row>
    <row r="5471" spans="1:8" ht="12.4" customHeight="1" outlineLevel="2">
      <c r="A5471" s="19">
        <v>3903364</v>
      </c>
      <c r="B5471" s="68" t="s">
        <v>875</v>
      </c>
      <c r="C5471" s="53">
        <v>2.52</v>
      </c>
      <c r="D5471" s="38" t="s">
        <v>391</v>
      </c>
      <c r="E5471" s="13">
        <f>C5471*$H$4</f>
        <v>128.52000000000001</v>
      </c>
      <c r="F5471" s="14">
        <f t="shared" si="470"/>
        <v>0</v>
      </c>
      <c r="G5471" s="13">
        <f t="shared" si="469"/>
        <v>107.1</v>
      </c>
      <c r="H5471" s="13">
        <f t="shared" si="471"/>
        <v>128.52000000000001</v>
      </c>
    </row>
    <row r="5472" spans="1:8" ht="12.4" customHeight="1" outlineLevel="2">
      <c r="A5472" s="19">
        <v>3903365</v>
      </c>
      <c r="B5472" s="68" t="s">
        <v>876</v>
      </c>
      <c r="C5472" s="53">
        <v>3.6799999999999997</v>
      </c>
      <c r="D5472" s="38" t="s">
        <v>391</v>
      </c>
      <c r="E5472" s="13">
        <f>C5472*$H$4</f>
        <v>187.67999999999998</v>
      </c>
      <c r="F5472" s="14">
        <f t="shared" si="470"/>
        <v>0</v>
      </c>
      <c r="G5472" s="13">
        <f t="shared" si="469"/>
        <v>156.4</v>
      </c>
      <c r="H5472" s="13">
        <f t="shared" si="471"/>
        <v>187.67999999999998</v>
      </c>
    </row>
    <row r="5473" spans="1:8" ht="12.4" customHeight="1" outlineLevel="2">
      <c r="A5473" s="19">
        <v>3903271</v>
      </c>
      <c r="B5473" s="68" t="s">
        <v>5259</v>
      </c>
      <c r="C5473" s="53">
        <v>3.36</v>
      </c>
      <c r="D5473" s="38" t="s">
        <v>390</v>
      </c>
      <c r="E5473" s="13">
        <f>C5473*$H$4</f>
        <v>171.35999999999999</v>
      </c>
      <c r="F5473" s="14">
        <f t="shared" si="470"/>
        <v>0</v>
      </c>
      <c r="G5473" s="13">
        <f t="shared" si="469"/>
        <v>142.80000000000001</v>
      </c>
      <c r="H5473" s="13">
        <f t="shared" si="471"/>
        <v>171.35999999999999</v>
      </c>
    </row>
    <row r="5474" spans="1:8" ht="12.4" customHeight="1" outlineLevel="2">
      <c r="A5474" s="19">
        <v>3903355</v>
      </c>
      <c r="B5474" s="68" t="s">
        <v>878</v>
      </c>
      <c r="C5474" s="53">
        <v>0.45</v>
      </c>
      <c r="D5474" s="38" t="s">
        <v>391</v>
      </c>
      <c r="E5474" s="13">
        <f>C5474*$H$4</f>
        <v>22.95</v>
      </c>
      <c r="F5474" s="14">
        <f t="shared" si="470"/>
        <v>0</v>
      </c>
      <c r="G5474" s="13">
        <f t="shared" si="469"/>
        <v>19.13</v>
      </c>
      <c r="H5474" s="13">
        <f t="shared" si="471"/>
        <v>22.95</v>
      </c>
    </row>
    <row r="5475" spans="1:8" ht="12.4" customHeight="1" outlineLevel="2">
      <c r="A5475" s="19">
        <v>3903354</v>
      </c>
      <c r="B5475" s="68" t="s">
        <v>877</v>
      </c>
      <c r="C5475" s="53">
        <v>0.39</v>
      </c>
      <c r="D5475" s="38" t="s">
        <v>391</v>
      </c>
      <c r="E5475" s="13">
        <f>C5475*$H$4</f>
        <v>19.89</v>
      </c>
      <c r="F5475" s="14">
        <f t="shared" si="470"/>
        <v>0</v>
      </c>
      <c r="G5475" s="13">
        <f t="shared" si="469"/>
        <v>16.579999999999998</v>
      </c>
      <c r="H5475" s="13">
        <f t="shared" si="471"/>
        <v>19.89</v>
      </c>
    </row>
    <row r="5476" spans="1:8" ht="12.4" customHeight="1" outlineLevel="2">
      <c r="A5476" s="19">
        <v>3903356</v>
      </c>
      <c r="B5476" s="68" t="s">
        <v>879</v>
      </c>
      <c r="C5476" s="53">
        <v>0.42</v>
      </c>
      <c r="D5476" s="38" t="s">
        <v>391</v>
      </c>
      <c r="E5476" s="13">
        <f>C5476*$H$4</f>
        <v>21.419999999999998</v>
      </c>
      <c r="F5476" s="14">
        <f t="shared" si="470"/>
        <v>0</v>
      </c>
      <c r="G5476" s="13">
        <f t="shared" si="469"/>
        <v>17.850000000000001</v>
      </c>
      <c r="H5476" s="13">
        <f t="shared" si="471"/>
        <v>21.419999999999998</v>
      </c>
    </row>
    <row r="5477" spans="1:8" ht="12.4" customHeight="1" outlineLevel="2">
      <c r="A5477" s="19">
        <v>3903357</v>
      </c>
      <c r="B5477" s="68" t="s">
        <v>880</v>
      </c>
      <c r="C5477" s="53">
        <v>0.5</v>
      </c>
      <c r="D5477" s="38" t="s">
        <v>391</v>
      </c>
      <c r="E5477" s="13">
        <f>C5477*$H$4</f>
        <v>25.5</v>
      </c>
      <c r="F5477" s="14">
        <f t="shared" si="470"/>
        <v>0</v>
      </c>
      <c r="G5477" s="13">
        <f t="shared" si="469"/>
        <v>21.25</v>
      </c>
      <c r="H5477" s="13">
        <f t="shared" si="471"/>
        <v>25.5</v>
      </c>
    </row>
    <row r="5478" spans="1:8" ht="12.4" customHeight="1" outlineLevel="2">
      <c r="A5478" s="19">
        <v>3903352</v>
      </c>
      <c r="B5478" s="68" t="s">
        <v>881</v>
      </c>
      <c r="C5478" s="53">
        <v>0.32</v>
      </c>
      <c r="D5478" s="38" t="s">
        <v>390</v>
      </c>
      <c r="E5478" s="13">
        <f>C5478*$H$4</f>
        <v>16.32</v>
      </c>
      <c r="F5478" s="14">
        <f t="shared" si="470"/>
        <v>0</v>
      </c>
      <c r="G5478" s="13">
        <f t="shared" si="469"/>
        <v>13.6</v>
      </c>
      <c r="H5478" s="13">
        <f t="shared" si="471"/>
        <v>16.32</v>
      </c>
    </row>
    <row r="5479" spans="1:8" ht="12.4" customHeight="1" outlineLevel="2">
      <c r="A5479" s="19">
        <v>3903353</v>
      </c>
      <c r="B5479" s="68" t="s">
        <v>882</v>
      </c>
      <c r="C5479" s="53">
        <v>0.34</v>
      </c>
      <c r="D5479" s="38" t="s">
        <v>391</v>
      </c>
      <c r="E5479" s="13">
        <f>C5479*$H$4</f>
        <v>17.34</v>
      </c>
      <c r="F5479" s="14">
        <f t="shared" si="470"/>
        <v>0</v>
      </c>
      <c r="G5479" s="13">
        <f t="shared" si="469"/>
        <v>14.45</v>
      </c>
      <c r="H5479" s="13">
        <f t="shared" si="471"/>
        <v>17.34</v>
      </c>
    </row>
    <row r="5480" spans="1:8" ht="12.4" customHeight="1" outlineLevel="2">
      <c r="A5480" s="19">
        <v>3903261</v>
      </c>
      <c r="B5480" s="68" t="s">
        <v>5260</v>
      </c>
      <c r="C5480" s="53">
        <v>0.42</v>
      </c>
      <c r="D5480" s="38" t="s">
        <v>390</v>
      </c>
      <c r="E5480" s="13">
        <f>C5480*$H$4</f>
        <v>21.419999999999998</v>
      </c>
      <c r="F5480" s="14">
        <f t="shared" si="470"/>
        <v>0</v>
      </c>
      <c r="G5480" s="13">
        <f t="shared" si="469"/>
        <v>17.850000000000001</v>
      </c>
      <c r="H5480" s="13">
        <f t="shared" si="471"/>
        <v>21.419999999999998</v>
      </c>
    </row>
    <row r="5481" spans="1:8" ht="12.4" customHeight="1" outlineLevel="2">
      <c r="A5481" s="19">
        <v>3903262</v>
      </c>
      <c r="B5481" s="68" t="s">
        <v>5261</v>
      </c>
      <c r="C5481" s="53">
        <v>0.51</v>
      </c>
      <c r="D5481" s="38" t="s">
        <v>390</v>
      </c>
      <c r="E5481" s="13">
        <f>C5481*$H$4</f>
        <v>26.01</v>
      </c>
      <c r="F5481" s="14">
        <f t="shared" si="470"/>
        <v>0</v>
      </c>
      <c r="G5481" s="13">
        <f t="shared" si="469"/>
        <v>21.68</v>
      </c>
      <c r="H5481" s="13">
        <f t="shared" si="471"/>
        <v>26.01</v>
      </c>
    </row>
    <row r="5482" spans="1:8" ht="12.4" customHeight="1" outlineLevel="2">
      <c r="A5482" s="19">
        <v>3903279</v>
      </c>
      <c r="B5482" s="68" t="s">
        <v>5262</v>
      </c>
      <c r="C5482" s="53">
        <v>0.47000000000000003</v>
      </c>
      <c r="D5482" s="38" t="s">
        <v>391</v>
      </c>
      <c r="E5482" s="13">
        <f>C5482*$H$4</f>
        <v>23.970000000000002</v>
      </c>
      <c r="F5482" s="14">
        <f t="shared" si="470"/>
        <v>0</v>
      </c>
      <c r="G5482" s="13">
        <f t="shared" si="469"/>
        <v>19.98</v>
      </c>
      <c r="H5482" s="13">
        <f t="shared" si="471"/>
        <v>23.970000000000002</v>
      </c>
    </row>
    <row r="5483" spans="1:8" ht="12.4" customHeight="1" outlineLevel="2">
      <c r="A5483" s="19">
        <v>3903288</v>
      </c>
      <c r="B5483" s="68" t="s">
        <v>5263</v>
      </c>
      <c r="C5483" s="53">
        <v>0.57999999999999996</v>
      </c>
      <c r="D5483" s="38" t="s">
        <v>390</v>
      </c>
      <c r="E5483" s="13">
        <f>C5483*$H$4</f>
        <v>29.58</v>
      </c>
      <c r="F5483" s="14">
        <f t="shared" si="470"/>
        <v>0</v>
      </c>
      <c r="G5483" s="13">
        <f t="shared" si="469"/>
        <v>24.65</v>
      </c>
      <c r="H5483" s="13">
        <f t="shared" si="471"/>
        <v>29.58</v>
      </c>
    </row>
    <row r="5484" spans="1:8" ht="12.4" customHeight="1" outlineLevel="2">
      <c r="A5484" s="19">
        <v>3903259</v>
      </c>
      <c r="B5484" s="68" t="s">
        <v>5264</v>
      </c>
      <c r="C5484" s="53">
        <v>0.35000000000000003</v>
      </c>
      <c r="D5484" s="38" t="s">
        <v>390</v>
      </c>
      <c r="E5484" s="13">
        <f>C5484*$H$4</f>
        <v>17.850000000000001</v>
      </c>
      <c r="F5484" s="14">
        <f t="shared" si="470"/>
        <v>0</v>
      </c>
      <c r="G5484" s="13">
        <f t="shared" si="469"/>
        <v>14.88</v>
      </c>
      <c r="H5484" s="13">
        <f t="shared" si="471"/>
        <v>17.850000000000001</v>
      </c>
    </row>
    <row r="5485" spans="1:8" ht="12.4" customHeight="1" outlineLevel="2">
      <c r="A5485" s="19">
        <v>3903260</v>
      </c>
      <c r="B5485" s="68" t="s">
        <v>5265</v>
      </c>
      <c r="C5485" s="53">
        <v>0.36</v>
      </c>
      <c r="D5485" s="38" t="s">
        <v>390</v>
      </c>
      <c r="E5485" s="13">
        <f>C5485*$H$4</f>
        <v>18.36</v>
      </c>
      <c r="F5485" s="14">
        <f t="shared" si="470"/>
        <v>0</v>
      </c>
      <c r="G5485" s="13">
        <f t="shared" si="469"/>
        <v>15.3</v>
      </c>
      <c r="H5485" s="13">
        <f t="shared" si="471"/>
        <v>18.36</v>
      </c>
    </row>
    <row r="5486" spans="1:8" ht="12.4" customHeight="1" outlineLevel="2">
      <c r="A5486" s="19">
        <v>3903265</v>
      </c>
      <c r="B5486" s="68" t="s">
        <v>5266</v>
      </c>
      <c r="C5486" s="53">
        <v>0.45</v>
      </c>
      <c r="D5486" s="38" t="s">
        <v>390</v>
      </c>
      <c r="E5486" s="13">
        <f>C5486*$H$4</f>
        <v>22.95</v>
      </c>
      <c r="F5486" s="14">
        <f t="shared" si="470"/>
        <v>0</v>
      </c>
      <c r="G5486" s="13">
        <f t="shared" si="469"/>
        <v>19.13</v>
      </c>
      <c r="H5486" s="13">
        <f t="shared" si="471"/>
        <v>22.95</v>
      </c>
    </row>
    <row r="5487" spans="1:8" ht="12.4" customHeight="1" outlineLevel="2">
      <c r="A5487" s="19">
        <v>3903266</v>
      </c>
      <c r="B5487" s="68" t="s">
        <v>5267</v>
      </c>
      <c r="C5487" s="53">
        <v>0.51</v>
      </c>
      <c r="D5487" s="38" t="s">
        <v>390</v>
      </c>
      <c r="E5487" s="13">
        <f>C5487*$H$4</f>
        <v>26.01</v>
      </c>
      <c r="F5487" s="14">
        <f t="shared" si="470"/>
        <v>0</v>
      </c>
      <c r="G5487" s="13">
        <f t="shared" si="469"/>
        <v>21.68</v>
      </c>
      <c r="H5487" s="13">
        <f t="shared" si="471"/>
        <v>26.01</v>
      </c>
    </row>
    <row r="5488" spans="1:8" ht="12.4" customHeight="1" outlineLevel="2">
      <c r="A5488" s="19">
        <v>3903280</v>
      </c>
      <c r="B5488" s="68" t="s">
        <v>5268</v>
      </c>
      <c r="C5488" s="53">
        <v>0.49</v>
      </c>
      <c r="D5488" s="38" t="s">
        <v>390</v>
      </c>
      <c r="E5488" s="13">
        <f>C5488*$H$4</f>
        <v>24.99</v>
      </c>
      <c r="F5488" s="14">
        <f t="shared" si="470"/>
        <v>0</v>
      </c>
      <c r="G5488" s="13">
        <f t="shared" si="469"/>
        <v>20.83</v>
      </c>
      <c r="H5488" s="13">
        <f t="shared" si="471"/>
        <v>24.99</v>
      </c>
    </row>
    <row r="5489" spans="1:8" ht="12.4" customHeight="1" outlineLevel="2">
      <c r="A5489" s="19">
        <v>3903358</v>
      </c>
      <c r="B5489" s="68" t="s">
        <v>883</v>
      </c>
      <c r="C5489" s="53">
        <v>0.55000000000000004</v>
      </c>
      <c r="D5489" s="38" t="s">
        <v>390</v>
      </c>
      <c r="E5489" s="13">
        <f>C5489*$H$4</f>
        <v>28.05</v>
      </c>
      <c r="F5489" s="14">
        <f t="shared" si="470"/>
        <v>0</v>
      </c>
      <c r="G5489" s="13">
        <f t="shared" si="469"/>
        <v>23.38</v>
      </c>
      <c r="H5489" s="13">
        <f t="shared" si="471"/>
        <v>28.05</v>
      </c>
    </row>
    <row r="5490" spans="1:8" ht="12.4" customHeight="1" outlineLevel="2">
      <c r="A5490" s="19">
        <v>3903263</v>
      </c>
      <c r="B5490" s="68" t="s">
        <v>5269</v>
      </c>
      <c r="C5490" s="53">
        <v>0.35000000000000003</v>
      </c>
      <c r="D5490" s="38" t="s">
        <v>390</v>
      </c>
      <c r="E5490" s="13">
        <f>C5490*$H$4</f>
        <v>17.850000000000001</v>
      </c>
      <c r="F5490" s="14">
        <f t="shared" si="470"/>
        <v>0</v>
      </c>
      <c r="G5490" s="13">
        <f t="shared" si="469"/>
        <v>14.88</v>
      </c>
      <c r="H5490" s="13">
        <f t="shared" si="471"/>
        <v>17.850000000000001</v>
      </c>
    </row>
    <row r="5491" spans="1:8" ht="12.4" customHeight="1" outlineLevel="2">
      <c r="A5491" s="19">
        <v>3903264</v>
      </c>
      <c r="B5491" s="68" t="s">
        <v>5270</v>
      </c>
      <c r="C5491" s="53">
        <v>0.36</v>
      </c>
      <c r="D5491" s="38" t="s">
        <v>390</v>
      </c>
      <c r="E5491" s="13">
        <f>C5491*$H$4</f>
        <v>18.36</v>
      </c>
      <c r="F5491" s="14">
        <f t="shared" si="470"/>
        <v>0</v>
      </c>
      <c r="G5491" s="13">
        <f t="shared" si="469"/>
        <v>15.3</v>
      </c>
      <c r="H5491" s="13">
        <f t="shared" si="471"/>
        <v>18.36</v>
      </c>
    </row>
    <row r="5492" spans="1:8" ht="12.4" customHeight="1" outlineLevel="2">
      <c r="A5492" s="19">
        <v>3903366</v>
      </c>
      <c r="B5492" s="68" t="s">
        <v>884</v>
      </c>
      <c r="C5492" s="53">
        <v>0.45</v>
      </c>
      <c r="D5492" s="38" t="s">
        <v>390</v>
      </c>
      <c r="E5492" s="13">
        <f>C5492*$H$4</f>
        <v>22.95</v>
      </c>
      <c r="F5492" s="14">
        <f t="shared" si="470"/>
        <v>0</v>
      </c>
      <c r="G5492" s="13">
        <f t="shared" si="469"/>
        <v>19.13</v>
      </c>
      <c r="H5492" s="13">
        <f t="shared" si="471"/>
        <v>22.95</v>
      </c>
    </row>
    <row r="5493" spans="1:8" ht="12.4" customHeight="1" outlineLevel="2">
      <c r="A5493" s="19">
        <v>3903367</v>
      </c>
      <c r="B5493" s="68" t="s">
        <v>885</v>
      </c>
      <c r="C5493" s="53">
        <v>0.51</v>
      </c>
      <c r="D5493" s="38" t="s">
        <v>390</v>
      </c>
      <c r="E5493" s="13">
        <f>C5493*$H$4</f>
        <v>26.01</v>
      </c>
      <c r="F5493" s="14">
        <f t="shared" si="470"/>
        <v>0</v>
      </c>
      <c r="G5493" s="13">
        <f t="shared" si="469"/>
        <v>21.68</v>
      </c>
      <c r="H5493" s="13">
        <f t="shared" si="471"/>
        <v>26.01</v>
      </c>
    </row>
    <row r="5494" spans="1:8" ht="12.4" customHeight="1" outlineLevel="2">
      <c r="A5494" s="19">
        <v>3903359</v>
      </c>
      <c r="B5494" s="68" t="s">
        <v>886</v>
      </c>
      <c r="C5494" s="53">
        <v>0.35000000000000003</v>
      </c>
      <c r="D5494" s="38" t="s">
        <v>390</v>
      </c>
      <c r="E5494" s="13">
        <f>C5494*$H$4</f>
        <v>17.850000000000001</v>
      </c>
      <c r="F5494" s="14">
        <f t="shared" si="470"/>
        <v>0</v>
      </c>
      <c r="G5494" s="13">
        <f t="shared" si="469"/>
        <v>14.88</v>
      </c>
      <c r="H5494" s="13">
        <f t="shared" si="471"/>
        <v>17.850000000000001</v>
      </c>
    </row>
    <row r="5495" spans="1:8" ht="12.4" customHeight="1" outlineLevel="2">
      <c r="A5495" s="19">
        <v>3903360</v>
      </c>
      <c r="B5495" s="68" t="s">
        <v>887</v>
      </c>
      <c r="C5495" s="53">
        <v>0.36</v>
      </c>
      <c r="D5495" s="38" t="s">
        <v>390</v>
      </c>
      <c r="E5495" s="13">
        <f>C5495*$H$4</f>
        <v>18.36</v>
      </c>
      <c r="F5495" s="14">
        <f t="shared" si="470"/>
        <v>0</v>
      </c>
      <c r="G5495" s="13">
        <f t="shared" si="469"/>
        <v>15.3</v>
      </c>
      <c r="H5495" s="13">
        <f t="shared" si="471"/>
        <v>18.36</v>
      </c>
    </row>
    <row r="5496" spans="1:8" ht="12.4" customHeight="1" outlineLevel="2">
      <c r="A5496" s="19">
        <v>3903269</v>
      </c>
      <c r="B5496" s="68" t="s">
        <v>5271</v>
      </c>
      <c r="C5496" s="53">
        <v>0.48</v>
      </c>
      <c r="D5496" s="38" t="s">
        <v>390</v>
      </c>
      <c r="E5496" s="13">
        <f>C5496*$H$4</f>
        <v>24.48</v>
      </c>
      <c r="F5496" s="14">
        <f t="shared" si="470"/>
        <v>0</v>
      </c>
      <c r="G5496" s="13">
        <f t="shared" si="469"/>
        <v>20.399999999999999</v>
      </c>
      <c r="H5496" s="13">
        <f t="shared" si="471"/>
        <v>24.48</v>
      </c>
    </row>
    <row r="5497" spans="1:8" ht="12.4" customHeight="1" outlineLevel="2">
      <c r="A5497" s="19">
        <v>3903270</v>
      </c>
      <c r="B5497" s="68" t="s">
        <v>5272</v>
      </c>
      <c r="C5497" s="53">
        <v>0.72</v>
      </c>
      <c r="D5497" s="38" t="s">
        <v>391</v>
      </c>
      <c r="E5497" s="13">
        <f>C5497*$H$4</f>
        <v>36.72</v>
      </c>
      <c r="F5497" s="14">
        <f t="shared" si="470"/>
        <v>0</v>
      </c>
      <c r="G5497" s="13">
        <f t="shared" si="469"/>
        <v>30.6</v>
      </c>
      <c r="H5497" s="13">
        <f t="shared" si="471"/>
        <v>36.72</v>
      </c>
    </row>
    <row r="5498" spans="1:8" ht="12.4" customHeight="1" outlineLevel="2">
      <c r="A5498" s="19">
        <v>3903272</v>
      </c>
      <c r="B5498" s="68" t="s">
        <v>5273</v>
      </c>
      <c r="C5498" s="53">
        <v>0.78</v>
      </c>
      <c r="D5498" s="38" t="s">
        <v>390</v>
      </c>
      <c r="E5498" s="13">
        <f>C5498*$H$4</f>
        <v>39.78</v>
      </c>
      <c r="F5498" s="14">
        <f t="shared" si="470"/>
        <v>0</v>
      </c>
      <c r="G5498" s="13">
        <f t="shared" si="469"/>
        <v>33.15</v>
      </c>
      <c r="H5498" s="13">
        <f t="shared" si="471"/>
        <v>39.78</v>
      </c>
    </row>
    <row r="5499" spans="1:8" ht="12.4" customHeight="1" outlineLevel="2">
      <c r="A5499" s="19">
        <v>3903368</v>
      </c>
      <c r="B5499" s="68" t="s">
        <v>888</v>
      </c>
      <c r="C5499" s="53">
        <v>2.42</v>
      </c>
      <c r="D5499" s="38" t="s">
        <v>390</v>
      </c>
      <c r="E5499" s="13">
        <f>C5499*$H$4</f>
        <v>123.42</v>
      </c>
      <c r="F5499" s="14">
        <f t="shared" si="470"/>
        <v>0</v>
      </c>
      <c r="G5499" s="13">
        <f t="shared" si="469"/>
        <v>102.85</v>
      </c>
      <c r="H5499" s="13">
        <f t="shared" si="471"/>
        <v>123.42</v>
      </c>
    </row>
    <row r="5500" spans="1:8" ht="12.4" customHeight="1" outlineLevel="2">
      <c r="A5500" s="19">
        <v>3903369</v>
      </c>
      <c r="B5500" s="68" t="s">
        <v>889</v>
      </c>
      <c r="C5500" s="53">
        <v>2.42</v>
      </c>
      <c r="D5500" s="38" t="s">
        <v>391</v>
      </c>
      <c r="E5500" s="13">
        <f>C5500*$H$4</f>
        <v>123.42</v>
      </c>
      <c r="F5500" s="14">
        <f t="shared" si="470"/>
        <v>0</v>
      </c>
      <c r="G5500" s="13">
        <f t="shared" si="469"/>
        <v>102.85</v>
      </c>
      <c r="H5500" s="13">
        <f t="shared" si="471"/>
        <v>123.42</v>
      </c>
    </row>
    <row r="5501" spans="1:8" ht="12.4" customHeight="1" outlineLevel="2">
      <c r="A5501" s="19">
        <v>3903282</v>
      </c>
      <c r="B5501" s="68" t="s">
        <v>5274</v>
      </c>
      <c r="C5501" s="53">
        <v>2.52</v>
      </c>
      <c r="D5501" s="38" t="s">
        <v>390</v>
      </c>
      <c r="E5501" s="13">
        <f>C5501*$H$4</f>
        <v>128.52000000000001</v>
      </c>
      <c r="F5501" s="14">
        <f t="shared" si="470"/>
        <v>0</v>
      </c>
      <c r="G5501" s="13">
        <f t="shared" si="469"/>
        <v>107.1</v>
      </c>
      <c r="H5501" s="13">
        <f t="shared" si="471"/>
        <v>128.52000000000001</v>
      </c>
    </row>
    <row r="5502" spans="1:8" ht="12.4" customHeight="1" outlineLevel="2">
      <c r="A5502" s="19">
        <v>3903281</v>
      </c>
      <c r="B5502" s="68" t="s">
        <v>5275</v>
      </c>
      <c r="C5502" s="53">
        <v>2.52</v>
      </c>
      <c r="D5502" s="38" t="s">
        <v>390</v>
      </c>
      <c r="E5502" s="13">
        <f>C5502*$H$4</f>
        <v>128.52000000000001</v>
      </c>
      <c r="F5502" s="14">
        <f t="shared" si="470"/>
        <v>0</v>
      </c>
      <c r="G5502" s="13">
        <f t="shared" si="469"/>
        <v>107.1</v>
      </c>
      <c r="H5502" s="13">
        <f t="shared" ref="H5502:H5506" si="472">E5502-E5502*F5502</f>
        <v>128.52000000000001</v>
      </c>
    </row>
    <row r="5503" spans="1:8" ht="12.4" customHeight="1" outlineLevel="2">
      <c r="A5503" s="19">
        <v>3903284</v>
      </c>
      <c r="B5503" s="68" t="s">
        <v>5276</v>
      </c>
      <c r="C5503" s="53">
        <v>2.52</v>
      </c>
      <c r="D5503" s="38" t="s">
        <v>390</v>
      </c>
      <c r="E5503" s="13">
        <f>C5503*$H$4</f>
        <v>128.52000000000001</v>
      </c>
      <c r="F5503" s="14">
        <f t="shared" si="470"/>
        <v>0</v>
      </c>
      <c r="G5503" s="13">
        <f t="shared" si="469"/>
        <v>107.1</v>
      </c>
      <c r="H5503" s="13">
        <f t="shared" si="472"/>
        <v>128.52000000000001</v>
      </c>
    </row>
    <row r="5504" spans="1:8" ht="12.4" customHeight="1" outlineLevel="2">
      <c r="A5504" s="19">
        <v>3903283</v>
      </c>
      <c r="B5504" s="68" t="s">
        <v>5277</v>
      </c>
      <c r="C5504" s="53">
        <v>2.52</v>
      </c>
      <c r="D5504" s="38" t="s">
        <v>391</v>
      </c>
      <c r="E5504" s="13">
        <f>C5504*$H$4</f>
        <v>128.52000000000001</v>
      </c>
      <c r="F5504" s="14">
        <f t="shared" si="470"/>
        <v>0</v>
      </c>
      <c r="G5504" s="13">
        <f t="shared" si="469"/>
        <v>107.1</v>
      </c>
      <c r="H5504" s="13">
        <f t="shared" si="472"/>
        <v>128.52000000000001</v>
      </c>
    </row>
    <row r="5505" spans="1:8" ht="12.4" customHeight="1" outlineLevel="2">
      <c r="A5505" s="19">
        <v>3903370</v>
      </c>
      <c r="B5505" s="68" t="s">
        <v>890</v>
      </c>
      <c r="C5505" s="53">
        <v>2.52</v>
      </c>
      <c r="D5505" s="38" t="s">
        <v>391</v>
      </c>
      <c r="E5505" s="13">
        <f>C5505*$H$4</f>
        <v>128.52000000000001</v>
      </c>
      <c r="F5505" s="14">
        <f t="shared" si="470"/>
        <v>0</v>
      </c>
      <c r="G5505" s="13">
        <f t="shared" si="469"/>
        <v>107.1</v>
      </c>
      <c r="H5505" s="13">
        <f t="shared" si="472"/>
        <v>128.52000000000001</v>
      </c>
    </row>
    <row r="5506" spans="1:8" ht="12.4" customHeight="1" outlineLevel="2">
      <c r="A5506" s="19">
        <v>3903371</v>
      </c>
      <c r="B5506" s="68" t="s">
        <v>891</v>
      </c>
      <c r="C5506" s="53">
        <v>2.52</v>
      </c>
      <c r="D5506" s="38" t="s">
        <v>390</v>
      </c>
      <c r="E5506" s="13">
        <f>C5506*$H$4</f>
        <v>128.52000000000001</v>
      </c>
      <c r="F5506" s="14">
        <f t="shared" si="470"/>
        <v>0</v>
      </c>
      <c r="G5506" s="13">
        <f t="shared" si="469"/>
        <v>107.1</v>
      </c>
      <c r="H5506" s="13">
        <f t="shared" si="472"/>
        <v>128.52000000000001</v>
      </c>
    </row>
    <row r="5507" spans="1:8" ht="12.4" customHeight="1" outlineLevel="1">
      <c r="A5507" s="42" t="s">
        <v>341</v>
      </c>
      <c r="B5507" s="68"/>
      <c r="C5507" s="9"/>
      <c r="D5507" s="9"/>
      <c r="E5507" s="13"/>
      <c r="F5507" s="14"/>
      <c r="G5507" s="13">
        <f t="shared" si="469"/>
        <v>0</v>
      </c>
      <c r="H5507" s="13"/>
    </row>
    <row r="5508" spans="1:8" ht="12.4" customHeight="1" outlineLevel="2">
      <c r="A5508" s="19">
        <v>3901000</v>
      </c>
      <c r="B5508" s="68" t="s">
        <v>5278</v>
      </c>
      <c r="C5508" s="53">
        <v>0.68</v>
      </c>
      <c r="D5508" s="38" t="s">
        <v>390</v>
      </c>
      <c r="E5508" s="13">
        <f>C5508*$H$4</f>
        <v>34.68</v>
      </c>
      <c r="F5508" s="14">
        <f t="shared" ref="F5508:F5539" si="473">$F$5210</f>
        <v>0</v>
      </c>
      <c r="G5508" s="13">
        <f t="shared" si="469"/>
        <v>28.9</v>
      </c>
      <c r="H5508" s="13">
        <f t="shared" ref="H5508:H5539" si="474">E5508-E5508*F5508</f>
        <v>34.68</v>
      </c>
    </row>
    <row r="5509" spans="1:8" ht="12.4" customHeight="1" outlineLevel="2">
      <c r="A5509" s="19">
        <v>3901002</v>
      </c>
      <c r="B5509" s="68" t="s">
        <v>5279</v>
      </c>
      <c r="C5509" s="53">
        <v>0.72</v>
      </c>
      <c r="D5509" s="38" t="s">
        <v>390</v>
      </c>
      <c r="E5509" s="13">
        <f>C5509*$H$4</f>
        <v>36.72</v>
      </c>
      <c r="F5509" s="14">
        <f t="shared" si="473"/>
        <v>0</v>
      </c>
      <c r="G5509" s="13">
        <f t="shared" si="469"/>
        <v>30.6</v>
      </c>
      <c r="H5509" s="13">
        <f t="shared" si="474"/>
        <v>36.72</v>
      </c>
    </row>
    <row r="5510" spans="1:8" ht="12.4" customHeight="1" outlineLevel="2">
      <c r="A5510" s="19">
        <v>3901001</v>
      </c>
      <c r="B5510" s="68" t="s">
        <v>5280</v>
      </c>
      <c r="C5510" s="53">
        <v>0.72</v>
      </c>
      <c r="D5510" s="38" t="s">
        <v>390</v>
      </c>
      <c r="E5510" s="13">
        <f>C5510*$H$4</f>
        <v>36.72</v>
      </c>
      <c r="F5510" s="14">
        <f t="shared" si="473"/>
        <v>0</v>
      </c>
      <c r="G5510" s="13">
        <f t="shared" si="469"/>
        <v>30.6</v>
      </c>
      <c r="H5510" s="13">
        <f t="shared" si="474"/>
        <v>36.72</v>
      </c>
    </row>
    <row r="5511" spans="1:8" ht="12.4" customHeight="1" outlineLevel="2">
      <c r="A5511" s="19">
        <v>3901420</v>
      </c>
      <c r="B5511" s="68" t="s">
        <v>5281</v>
      </c>
      <c r="C5511" s="53">
        <v>0.76</v>
      </c>
      <c r="D5511" s="38" t="s">
        <v>391</v>
      </c>
      <c r="E5511" s="13">
        <f>C5511*$H$4</f>
        <v>38.76</v>
      </c>
      <c r="F5511" s="14">
        <f t="shared" si="473"/>
        <v>0</v>
      </c>
      <c r="G5511" s="13">
        <f t="shared" si="469"/>
        <v>32.299999999999997</v>
      </c>
      <c r="H5511" s="13">
        <f t="shared" si="474"/>
        <v>38.76</v>
      </c>
    </row>
    <row r="5512" spans="1:8" ht="12.4" customHeight="1" outlineLevel="2">
      <c r="A5512" s="19">
        <v>3901422</v>
      </c>
      <c r="B5512" s="68" t="s">
        <v>5282</v>
      </c>
      <c r="C5512" s="53">
        <v>0.8</v>
      </c>
      <c r="D5512" s="38" t="s">
        <v>391</v>
      </c>
      <c r="E5512" s="13">
        <f>C5512*$H$4</f>
        <v>40.800000000000004</v>
      </c>
      <c r="F5512" s="14">
        <f t="shared" si="473"/>
        <v>0</v>
      </c>
      <c r="G5512" s="13">
        <f t="shared" si="469"/>
        <v>34</v>
      </c>
      <c r="H5512" s="13">
        <f t="shared" si="474"/>
        <v>40.800000000000004</v>
      </c>
    </row>
    <row r="5513" spans="1:8" ht="12.4" customHeight="1" outlineLevel="2">
      <c r="A5513" s="19">
        <v>3901421</v>
      </c>
      <c r="B5513" s="68" t="s">
        <v>5283</v>
      </c>
      <c r="C5513" s="53">
        <v>0.8</v>
      </c>
      <c r="D5513" s="38" t="s">
        <v>391</v>
      </c>
      <c r="E5513" s="13">
        <f>C5513*$H$4</f>
        <v>40.800000000000004</v>
      </c>
      <c r="F5513" s="14">
        <f t="shared" si="473"/>
        <v>0</v>
      </c>
      <c r="G5513" s="13">
        <f t="shared" si="469"/>
        <v>34</v>
      </c>
      <c r="H5513" s="13">
        <f t="shared" si="474"/>
        <v>40.800000000000004</v>
      </c>
    </row>
    <row r="5514" spans="1:8" ht="12.4" customHeight="1" outlineLevel="2">
      <c r="A5514" s="19">
        <v>3901243</v>
      </c>
      <c r="B5514" s="68" t="s">
        <v>5284</v>
      </c>
      <c r="C5514" s="53">
        <v>1.76</v>
      </c>
      <c r="D5514" s="38" t="s">
        <v>390</v>
      </c>
      <c r="E5514" s="13">
        <f>C5514*$H$4</f>
        <v>89.76</v>
      </c>
      <c r="F5514" s="14">
        <f t="shared" si="473"/>
        <v>0</v>
      </c>
      <c r="G5514" s="13">
        <f t="shared" si="469"/>
        <v>74.8</v>
      </c>
      <c r="H5514" s="13">
        <f t="shared" si="474"/>
        <v>89.76</v>
      </c>
    </row>
    <row r="5515" spans="1:8" ht="12.4" customHeight="1" outlineLevel="2">
      <c r="A5515" s="19">
        <v>3901245</v>
      </c>
      <c r="B5515" s="68" t="s">
        <v>5285</v>
      </c>
      <c r="C5515" s="53">
        <v>1.9</v>
      </c>
      <c r="D5515" s="38" t="s">
        <v>391</v>
      </c>
      <c r="E5515" s="13">
        <f>C5515*$H$4</f>
        <v>96.899999999999991</v>
      </c>
      <c r="F5515" s="14">
        <f t="shared" si="473"/>
        <v>0</v>
      </c>
      <c r="G5515" s="13">
        <f t="shared" si="469"/>
        <v>80.75</v>
      </c>
      <c r="H5515" s="13">
        <f t="shared" si="474"/>
        <v>96.899999999999991</v>
      </c>
    </row>
    <row r="5516" spans="1:8" ht="12.4" customHeight="1" outlineLevel="2">
      <c r="A5516" s="19">
        <v>3901244</v>
      </c>
      <c r="B5516" s="68" t="s">
        <v>5286</v>
      </c>
      <c r="C5516" s="53">
        <v>1.9</v>
      </c>
      <c r="D5516" s="38" t="s">
        <v>391</v>
      </c>
      <c r="E5516" s="13">
        <f>C5516*$H$4</f>
        <v>96.899999999999991</v>
      </c>
      <c r="F5516" s="14">
        <f t="shared" si="473"/>
        <v>0</v>
      </c>
      <c r="G5516" s="13">
        <f t="shared" si="469"/>
        <v>80.75</v>
      </c>
      <c r="H5516" s="13">
        <f t="shared" si="474"/>
        <v>96.899999999999991</v>
      </c>
    </row>
    <row r="5517" spans="1:8" ht="12.4" customHeight="1" outlineLevel="2">
      <c r="A5517" s="19">
        <v>3901320</v>
      </c>
      <c r="B5517" s="68" t="s">
        <v>5287</v>
      </c>
      <c r="C5517" s="53">
        <v>3.2</v>
      </c>
      <c r="D5517" s="38" t="s">
        <v>390</v>
      </c>
      <c r="E5517" s="13">
        <f>C5517*$H$4</f>
        <v>163.20000000000002</v>
      </c>
      <c r="F5517" s="14">
        <f t="shared" si="473"/>
        <v>0</v>
      </c>
      <c r="G5517" s="13">
        <f t="shared" si="469"/>
        <v>136</v>
      </c>
      <c r="H5517" s="13">
        <f t="shared" si="474"/>
        <v>163.20000000000002</v>
      </c>
    </row>
    <row r="5518" spans="1:8" ht="12.4" customHeight="1" outlineLevel="2">
      <c r="A5518" s="19">
        <v>3901322</v>
      </c>
      <c r="B5518" s="68" t="s">
        <v>5288</v>
      </c>
      <c r="C5518" s="53">
        <v>3.3499999999999996</v>
      </c>
      <c r="D5518" s="38" t="s">
        <v>391</v>
      </c>
      <c r="E5518" s="13">
        <f>C5518*$H$4</f>
        <v>170.85</v>
      </c>
      <c r="F5518" s="14">
        <f t="shared" si="473"/>
        <v>0</v>
      </c>
      <c r="G5518" s="13">
        <f t="shared" ref="G5518:G5581" si="475">ROUND(H5518/1.2,2)</f>
        <v>142.38</v>
      </c>
      <c r="H5518" s="13">
        <f t="shared" si="474"/>
        <v>170.85</v>
      </c>
    </row>
    <row r="5519" spans="1:8" ht="12.4" customHeight="1" outlineLevel="2">
      <c r="A5519" s="19">
        <v>3901321</v>
      </c>
      <c r="B5519" s="68" t="s">
        <v>5289</v>
      </c>
      <c r="C5519" s="53">
        <v>3.3499999999999996</v>
      </c>
      <c r="D5519" s="38" t="s">
        <v>391</v>
      </c>
      <c r="E5519" s="13">
        <f>C5519*$H$4</f>
        <v>170.85</v>
      </c>
      <c r="F5519" s="14">
        <f t="shared" si="473"/>
        <v>0</v>
      </c>
      <c r="G5519" s="13">
        <f t="shared" si="475"/>
        <v>142.38</v>
      </c>
      <c r="H5519" s="13">
        <f t="shared" si="474"/>
        <v>170.85</v>
      </c>
    </row>
    <row r="5520" spans="1:8" ht="12.4" customHeight="1" outlineLevel="2">
      <c r="A5520" s="19">
        <v>3901340</v>
      </c>
      <c r="B5520" s="68" t="s">
        <v>5290</v>
      </c>
      <c r="C5520" s="53">
        <v>3.75</v>
      </c>
      <c r="D5520" s="38" t="s">
        <v>391</v>
      </c>
      <c r="E5520" s="13">
        <f>C5520*$H$4</f>
        <v>191.25</v>
      </c>
      <c r="F5520" s="14">
        <f t="shared" si="473"/>
        <v>0</v>
      </c>
      <c r="G5520" s="13">
        <f t="shared" si="475"/>
        <v>159.38</v>
      </c>
      <c r="H5520" s="13">
        <f t="shared" si="474"/>
        <v>191.25</v>
      </c>
    </row>
    <row r="5521" spans="1:8" ht="12.4" customHeight="1" outlineLevel="2">
      <c r="A5521" s="19">
        <v>3901342</v>
      </c>
      <c r="B5521" s="68" t="s">
        <v>5291</v>
      </c>
      <c r="C5521" s="53">
        <v>3.95</v>
      </c>
      <c r="D5521" s="38" t="s">
        <v>391</v>
      </c>
      <c r="E5521" s="13">
        <f>C5521*$H$4</f>
        <v>201.45000000000002</v>
      </c>
      <c r="F5521" s="14">
        <f t="shared" si="473"/>
        <v>0</v>
      </c>
      <c r="G5521" s="13">
        <f t="shared" si="475"/>
        <v>167.88</v>
      </c>
      <c r="H5521" s="13">
        <f t="shared" si="474"/>
        <v>201.45000000000002</v>
      </c>
    </row>
    <row r="5522" spans="1:8" ht="12.4" customHeight="1" outlineLevel="2">
      <c r="A5522" s="19">
        <v>3901341</v>
      </c>
      <c r="B5522" s="68" t="s">
        <v>5292</v>
      </c>
      <c r="C5522" s="53">
        <v>3.95</v>
      </c>
      <c r="D5522" s="38" t="s">
        <v>391</v>
      </c>
      <c r="E5522" s="13">
        <f>C5522*$H$4</f>
        <v>201.45000000000002</v>
      </c>
      <c r="F5522" s="14">
        <f t="shared" si="473"/>
        <v>0</v>
      </c>
      <c r="G5522" s="13">
        <f t="shared" si="475"/>
        <v>167.88</v>
      </c>
      <c r="H5522" s="13">
        <f t="shared" si="474"/>
        <v>201.45000000000002</v>
      </c>
    </row>
    <row r="5523" spans="1:8" ht="12.4" customHeight="1" outlineLevel="2">
      <c r="A5523" s="19">
        <v>3901277</v>
      </c>
      <c r="B5523" s="68" t="s">
        <v>5293</v>
      </c>
      <c r="C5523" s="53">
        <v>1.85</v>
      </c>
      <c r="D5523" s="38" t="s">
        <v>390</v>
      </c>
      <c r="E5523" s="13">
        <f>C5523*$H$4</f>
        <v>94.350000000000009</v>
      </c>
      <c r="F5523" s="14">
        <f t="shared" si="473"/>
        <v>0</v>
      </c>
      <c r="G5523" s="13">
        <f t="shared" si="475"/>
        <v>78.63</v>
      </c>
      <c r="H5523" s="13">
        <f t="shared" si="474"/>
        <v>94.350000000000009</v>
      </c>
    </row>
    <row r="5524" spans="1:8" ht="12.4" customHeight="1" outlineLevel="2">
      <c r="A5524" s="19">
        <v>3901279</v>
      </c>
      <c r="B5524" s="68" t="s">
        <v>5294</v>
      </c>
      <c r="C5524" s="53">
        <v>1.95</v>
      </c>
      <c r="D5524" s="38" t="s">
        <v>391</v>
      </c>
      <c r="E5524" s="13">
        <f>C5524*$H$4</f>
        <v>99.45</v>
      </c>
      <c r="F5524" s="14">
        <f t="shared" si="473"/>
        <v>0</v>
      </c>
      <c r="G5524" s="13">
        <f t="shared" si="475"/>
        <v>82.88</v>
      </c>
      <c r="H5524" s="13">
        <f t="shared" si="474"/>
        <v>99.45</v>
      </c>
    </row>
    <row r="5525" spans="1:8" ht="12.4" customHeight="1" outlineLevel="2">
      <c r="A5525" s="19">
        <v>3901278</v>
      </c>
      <c r="B5525" s="68" t="s">
        <v>5295</v>
      </c>
      <c r="C5525" s="53">
        <v>1.95</v>
      </c>
      <c r="D5525" s="38" t="s">
        <v>391</v>
      </c>
      <c r="E5525" s="13">
        <f>C5525*$H$4</f>
        <v>99.45</v>
      </c>
      <c r="F5525" s="14">
        <f t="shared" si="473"/>
        <v>0</v>
      </c>
      <c r="G5525" s="13">
        <f t="shared" si="475"/>
        <v>82.88</v>
      </c>
      <c r="H5525" s="13">
        <f t="shared" si="474"/>
        <v>99.45</v>
      </c>
    </row>
    <row r="5526" spans="1:8" ht="12.4" customHeight="1" outlineLevel="2">
      <c r="A5526" s="19">
        <v>3901300</v>
      </c>
      <c r="B5526" s="68" t="s">
        <v>5296</v>
      </c>
      <c r="C5526" s="53">
        <v>2.4500000000000002</v>
      </c>
      <c r="D5526" s="38" t="s">
        <v>391</v>
      </c>
      <c r="E5526" s="13">
        <f>C5526*$H$4</f>
        <v>124.95</v>
      </c>
      <c r="F5526" s="14">
        <f t="shared" si="473"/>
        <v>0</v>
      </c>
      <c r="G5526" s="13">
        <f t="shared" si="475"/>
        <v>104.13</v>
      </c>
      <c r="H5526" s="13">
        <f t="shared" si="474"/>
        <v>124.95</v>
      </c>
    </row>
    <row r="5527" spans="1:8" ht="12.4" customHeight="1" outlineLevel="2">
      <c r="A5527" s="19">
        <v>3901302</v>
      </c>
      <c r="B5527" s="68" t="s">
        <v>5297</v>
      </c>
      <c r="C5527" s="53">
        <v>2.4899999999999998</v>
      </c>
      <c r="D5527" s="38" t="s">
        <v>391</v>
      </c>
      <c r="E5527" s="13">
        <f>C5527*$H$4</f>
        <v>126.99</v>
      </c>
      <c r="F5527" s="14">
        <f t="shared" si="473"/>
        <v>0</v>
      </c>
      <c r="G5527" s="13">
        <f t="shared" si="475"/>
        <v>105.83</v>
      </c>
      <c r="H5527" s="13">
        <f t="shared" si="474"/>
        <v>126.99</v>
      </c>
    </row>
    <row r="5528" spans="1:8" ht="12.4" customHeight="1" outlineLevel="2">
      <c r="A5528" s="19">
        <v>3901301</v>
      </c>
      <c r="B5528" s="68" t="s">
        <v>5298</v>
      </c>
      <c r="C5528" s="53">
        <v>2.4899999999999998</v>
      </c>
      <c r="D5528" s="38" t="s">
        <v>391</v>
      </c>
      <c r="E5528" s="13">
        <f>C5528*$H$4</f>
        <v>126.99</v>
      </c>
      <c r="F5528" s="14">
        <f t="shared" si="473"/>
        <v>0</v>
      </c>
      <c r="G5528" s="13">
        <f t="shared" si="475"/>
        <v>105.83</v>
      </c>
      <c r="H5528" s="13">
        <f t="shared" si="474"/>
        <v>126.99</v>
      </c>
    </row>
    <row r="5529" spans="1:8" ht="12.4" customHeight="1" outlineLevel="2">
      <c r="A5529" s="19">
        <v>3901037</v>
      </c>
      <c r="B5529" s="68" t="s">
        <v>5299</v>
      </c>
      <c r="C5529" s="53">
        <v>0.8</v>
      </c>
      <c r="D5529" s="38" t="s">
        <v>390</v>
      </c>
      <c r="E5529" s="13">
        <f>C5529*$H$4</f>
        <v>40.800000000000004</v>
      </c>
      <c r="F5529" s="14">
        <f t="shared" si="473"/>
        <v>0</v>
      </c>
      <c r="G5529" s="13">
        <f t="shared" si="475"/>
        <v>34</v>
      </c>
      <c r="H5529" s="13">
        <f t="shared" si="474"/>
        <v>40.800000000000004</v>
      </c>
    </row>
    <row r="5530" spans="1:8" ht="12.4" customHeight="1" outlineLevel="2">
      <c r="A5530" s="19">
        <v>3901039</v>
      </c>
      <c r="B5530" s="68" t="s">
        <v>5300</v>
      </c>
      <c r="C5530" s="53">
        <v>0.87</v>
      </c>
      <c r="D5530" s="38" t="s">
        <v>390</v>
      </c>
      <c r="E5530" s="13">
        <f>C5530*$H$4</f>
        <v>44.37</v>
      </c>
      <c r="F5530" s="14">
        <f t="shared" si="473"/>
        <v>0</v>
      </c>
      <c r="G5530" s="13">
        <f t="shared" si="475"/>
        <v>36.979999999999997</v>
      </c>
      <c r="H5530" s="13">
        <f t="shared" si="474"/>
        <v>44.37</v>
      </c>
    </row>
    <row r="5531" spans="1:8" ht="12.4" customHeight="1" outlineLevel="2">
      <c r="A5531" s="19">
        <v>3901038</v>
      </c>
      <c r="B5531" s="68" t="s">
        <v>5301</v>
      </c>
      <c r="C5531" s="53">
        <v>0.87</v>
      </c>
      <c r="D5531" s="38" t="s">
        <v>390</v>
      </c>
      <c r="E5531" s="13">
        <f>C5531*$H$4</f>
        <v>44.37</v>
      </c>
      <c r="F5531" s="14">
        <f t="shared" si="473"/>
        <v>0</v>
      </c>
      <c r="G5531" s="13">
        <f t="shared" si="475"/>
        <v>36.979999999999997</v>
      </c>
      <c r="H5531" s="13">
        <f t="shared" si="474"/>
        <v>44.37</v>
      </c>
    </row>
    <row r="5532" spans="1:8" ht="12.4" customHeight="1" outlineLevel="2">
      <c r="A5532" s="19">
        <v>3901442</v>
      </c>
      <c r="B5532" s="68" t="s">
        <v>5302</v>
      </c>
      <c r="C5532" s="53">
        <v>0.79</v>
      </c>
      <c r="D5532" s="38" t="s">
        <v>391</v>
      </c>
      <c r="E5532" s="13">
        <f>C5532*$H$4</f>
        <v>40.29</v>
      </c>
      <c r="F5532" s="14">
        <f t="shared" si="473"/>
        <v>0</v>
      </c>
      <c r="G5532" s="13">
        <f t="shared" si="475"/>
        <v>33.58</v>
      </c>
      <c r="H5532" s="13">
        <f t="shared" si="474"/>
        <v>40.29</v>
      </c>
    </row>
    <row r="5533" spans="1:8" ht="12.4" customHeight="1" outlineLevel="2">
      <c r="A5533" s="19">
        <v>3901444</v>
      </c>
      <c r="B5533" s="68" t="s">
        <v>5303</v>
      </c>
      <c r="C5533" s="53">
        <v>0.81</v>
      </c>
      <c r="D5533" s="38" t="s">
        <v>391</v>
      </c>
      <c r="E5533" s="13">
        <f>C5533*$H$4</f>
        <v>41.31</v>
      </c>
      <c r="F5533" s="14">
        <f t="shared" si="473"/>
        <v>0</v>
      </c>
      <c r="G5533" s="13">
        <f t="shared" si="475"/>
        <v>34.43</v>
      </c>
      <c r="H5533" s="13">
        <f t="shared" si="474"/>
        <v>41.31</v>
      </c>
    </row>
    <row r="5534" spans="1:8" ht="12.4" customHeight="1" outlineLevel="2">
      <c r="A5534" s="19">
        <v>3901443</v>
      </c>
      <c r="B5534" s="68" t="s">
        <v>5304</v>
      </c>
      <c r="C5534" s="53">
        <v>0.81</v>
      </c>
      <c r="D5534" s="38" t="s">
        <v>391</v>
      </c>
      <c r="E5534" s="13">
        <f>C5534*$H$4</f>
        <v>41.31</v>
      </c>
      <c r="F5534" s="14">
        <f t="shared" si="473"/>
        <v>0</v>
      </c>
      <c r="G5534" s="13">
        <f t="shared" si="475"/>
        <v>34.43</v>
      </c>
      <c r="H5534" s="13">
        <f t="shared" si="474"/>
        <v>41.31</v>
      </c>
    </row>
    <row r="5535" spans="1:8" ht="12.4" customHeight="1" outlineLevel="2">
      <c r="A5535" s="19">
        <v>3901476</v>
      </c>
      <c r="B5535" s="68" t="s">
        <v>5305</v>
      </c>
      <c r="C5535" s="53">
        <v>2.7</v>
      </c>
      <c r="D5535" s="38" t="s">
        <v>390</v>
      </c>
      <c r="E5535" s="13">
        <f>C5535*$H$4</f>
        <v>137.70000000000002</v>
      </c>
      <c r="F5535" s="14">
        <f t="shared" si="473"/>
        <v>0</v>
      </c>
      <c r="G5535" s="13">
        <f t="shared" si="475"/>
        <v>114.75</v>
      </c>
      <c r="H5535" s="13">
        <f t="shared" si="474"/>
        <v>137.70000000000002</v>
      </c>
    </row>
    <row r="5536" spans="1:8" ht="12.4" customHeight="1" outlineLevel="2">
      <c r="A5536" s="19">
        <v>3901068</v>
      </c>
      <c r="B5536" s="68" t="s">
        <v>5306</v>
      </c>
      <c r="C5536" s="53">
        <v>1</v>
      </c>
      <c r="D5536" s="38" t="s">
        <v>390</v>
      </c>
      <c r="E5536" s="13">
        <f>C5536*$H$4</f>
        <v>51</v>
      </c>
      <c r="F5536" s="14">
        <f t="shared" si="473"/>
        <v>0</v>
      </c>
      <c r="G5536" s="13">
        <f t="shared" si="475"/>
        <v>42.5</v>
      </c>
      <c r="H5536" s="13">
        <f t="shared" si="474"/>
        <v>51</v>
      </c>
    </row>
    <row r="5537" spans="1:8" ht="12.4" customHeight="1" outlineLevel="2">
      <c r="A5537" s="19">
        <v>3901070</v>
      </c>
      <c r="B5537" s="68" t="s">
        <v>5307</v>
      </c>
      <c r="C5537" s="53">
        <v>1.05</v>
      </c>
      <c r="D5537" s="38" t="s">
        <v>390</v>
      </c>
      <c r="E5537" s="13">
        <f>C5537*$H$4</f>
        <v>53.550000000000004</v>
      </c>
      <c r="F5537" s="14">
        <f t="shared" si="473"/>
        <v>0</v>
      </c>
      <c r="G5537" s="13">
        <f t="shared" si="475"/>
        <v>44.63</v>
      </c>
      <c r="H5537" s="13">
        <f t="shared" si="474"/>
        <v>53.550000000000004</v>
      </c>
    </row>
    <row r="5538" spans="1:8" ht="12.4" customHeight="1" outlineLevel="2">
      <c r="A5538" s="19">
        <v>3901069</v>
      </c>
      <c r="B5538" s="68" t="s">
        <v>5308</v>
      </c>
      <c r="C5538" s="53">
        <v>1.05</v>
      </c>
      <c r="D5538" s="38" t="s">
        <v>390</v>
      </c>
      <c r="E5538" s="13">
        <f>C5538*$H$4</f>
        <v>53.550000000000004</v>
      </c>
      <c r="F5538" s="14">
        <f t="shared" si="473"/>
        <v>0</v>
      </c>
      <c r="G5538" s="13">
        <f t="shared" si="475"/>
        <v>44.63</v>
      </c>
      <c r="H5538" s="13">
        <f t="shared" si="474"/>
        <v>53.550000000000004</v>
      </c>
    </row>
    <row r="5539" spans="1:8" ht="12.4" customHeight="1" outlineLevel="2">
      <c r="A5539" s="19">
        <v>3901071</v>
      </c>
      <c r="B5539" s="68" t="s">
        <v>5309</v>
      </c>
      <c r="C5539" s="53">
        <v>1.1399999999999999</v>
      </c>
      <c r="D5539" s="38" t="s">
        <v>391</v>
      </c>
      <c r="E5539" s="13">
        <f>C5539*$H$4</f>
        <v>58.139999999999993</v>
      </c>
      <c r="F5539" s="14">
        <f t="shared" si="473"/>
        <v>0</v>
      </c>
      <c r="G5539" s="13">
        <f t="shared" si="475"/>
        <v>48.45</v>
      </c>
      <c r="H5539" s="13">
        <f t="shared" si="474"/>
        <v>58.139999999999993</v>
      </c>
    </row>
    <row r="5540" spans="1:8" ht="12.4" customHeight="1" outlineLevel="2">
      <c r="A5540" s="19">
        <v>3901497</v>
      </c>
      <c r="B5540" s="68" t="s">
        <v>5310</v>
      </c>
      <c r="C5540" s="53">
        <v>3.25</v>
      </c>
      <c r="D5540" s="38" t="s">
        <v>390</v>
      </c>
      <c r="E5540" s="13">
        <f>C5540*$H$4</f>
        <v>165.75</v>
      </c>
      <c r="F5540" s="14">
        <f t="shared" ref="F5540:F5571" si="476">$F$5210</f>
        <v>0</v>
      </c>
      <c r="G5540" s="13">
        <f t="shared" si="475"/>
        <v>138.13</v>
      </c>
      <c r="H5540" s="13">
        <f t="shared" ref="H5540:H5571" si="477">E5540-E5540*F5540</f>
        <v>165.75</v>
      </c>
    </row>
    <row r="5541" spans="1:8" ht="12.4" customHeight="1" outlineLevel="2">
      <c r="A5541" s="19">
        <v>3901101</v>
      </c>
      <c r="B5541" s="68" t="s">
        <v>5311</v>
      </c>
      <c r="C5541" s="53">
        <v>1.05</v>
      </c>
      <c r="D5541" s="38" t="s">
        <v>390</v>
      </c>
      <c r="E5541" s="13">
        <f>C5541*$H$4</f>
        <v>53.550000000000004</v>
      </c>
      <c r="F5541" s="14">
        <f t="shared" si="476"/>
        <v>0</v>
      </c>
      <c r="G5541" s="13">
        <f t="shared" si="475"/>
        <v>44.63</v>
      </c>
      <c r="H5541" s="13">
        <f t="shared" si="477"/>
        <v>53.550000000000004</v>
      </c>
    </row>
    <row r="5542" spans="1:8" ht="12.4" customHeight="1" outlineLevel="2">
      <c r="A5542" s="19">
        <v>3901103</v>
      </c>
      <c r="B5542" s="68" t="s">
        <v>5312</v>
      </c>
      <c r="C5542" s="53">
        <v>1.1499999999999999</v>
      </c>
      <c r="D5542" s="38" t="s">
        <v>390</v>
      </c>
      <c r="E5542" s="13">
        <f>C5542*$H$4</f>
        <v>58.65</v>
      </c>
      <c r="F5542" s="14">
        <f t="shared" si="476"/>
        <v>0</v>
      </c>
      <c r="G5542" s="13">
        <f t="shared" si="475"/>
        <v>48.88</v>
      </c>
      <c r="H5542" s="13">
        <f t="shared" si="477"/>
        <v>58.65</v>
      </c>
    </row>
    <row r="5543" spans="1:8" ht="12.4" customHeight="1" outlineLevel="2">
      <c r="A5543" s="19">
        <v>3901102</v>
      </c>
      <c r="B5543" s="68" t="s">
        <v>5313</v>
      </c>
      <c r="C5543" s="53">
        <v>1.1499999999999999</v>
      </c>
      <c r="D5543" s="38" t="s">
        <v>390</v>
      </c>
      <c r="E5543" s="13">
        <f>C5543*$H$4</f>
        <v>58.65</v>
      </c>
      <c r="F5543" s="14">
        <f t="shared" si="476"/>
        <v>0</v>
      </c>
      <c r="G5543" s="13">
        <f t="shared" si="475"/>
        <v>48.88</v>
      </c>
      <c r="H5543" s="13">
        <f t="shared" si="477"/>
        <v>58.65</v>
      </c>
    </row>
    <row r="5544" spans="1:8" ht="12.4" customHeight="1" outlineLevel="2">
      <c r="A5544" s="19">
        <v>3901129</v>
      </c>
      <c r="B5544" s="68" t="s">
        <v>5314</v>
      </c>
      <c r="C5544" s="53">
        <v>1.5</v>
      </c>
      <c r="D5544" s="38" t="s">
        <v>390</v>
      </c>
      <c r="E5544" s="13">
        <f>C5544*$H$4</f>
        <v>76.5</v>
      </c>
      <c r="F5544" s="14">
        <f t="shared" si="476"/>
        <v>0</v>
      </c>
      <c r="G5544" s="13">
        <f t="shared" si="475"/>
        <v>63.75</v>
      </c>
      <c r="H5544" s="13">
        <f t="shared" si="477"/>
        <v>76.5</v>
      </c>
    </row>
    <row r="5545" spans="1:8" ht="12.4" customHeight="1" outlineLevel="2">
      <c r="A5545" s="19">
        <v>3901131</v>
      </c>
      <c r="B5545" s="68" t="s">
        <v>5315</v>
      </c>
      <c r="C5545" s="53">
        <v>1.65</v>
      </c>
      <c r="D5545" s="38" t="s">
        <v>390</v>
      </c>
      <c r="E5545" s="13">
        <f>C5545*$H$4</f>
        <v>84.149999999999991</v>
      </c>
      <c r="F5545" s="14">
        <f t="shared" si="476"/>
        <v>0</v>
      </c>
      <c r="G5545" s="13">
        <f t="shared" si="475"/>
        <v>70.13</v>
      </c>
      <c r="H5545" s="13">
        <f t="shared" si="477"/>
        <v>84.149999999999991</v>
      </c>
    </row>
    <row r="5546" spans="1:8" ht="12.4" customHeight="1" outlineLevel="2">
      <c r="A5546" s="19">
        <v>3901130</v>
      </c>
      <c r="B5546" s="68" t="s">
        <v>5316</v>
      </c>
      <c r="C5546" s="53">
        <v>1.65</v>
      </c>
      <c r="D5546" s="38" t="s">
        <v>390</v>
      </c>
      <c r="E5546" s="13">
        <f>C5546*$H$4</f>
        <v>84.149999999999991</v>
      </c>
      <c r="F5546" s="14">
        <f t="shared" si="476"/>
        <v>0</v>
      </c>
      <c r="G5546" s="13">
        <f t="shared" si="475"/>
        <v>70.13</v>
      </c>
      <c r="H5546" s="13">
        <f t="shared" si="477"/>
        <v>84.149999999999991</v>
      </c>
    </row>
    <row r="5547" spans="1:8" ht="12.4" customHeight="1" outlineLevel="2">
      <c r="A5547" s="19">
        <v>3901518</v>
      </c>
      <c r="B5547" s="68" t="s">
        <v>5317</v>
      </c>
      <c r="C5547" s="53">
        <v>3.8899999999999997</v>
      </c>
      <c r="D5547" s="38" t="s">
        <v>390</v>
      </c>
      <c r="E5547" s="13">
        <f>C5547*$H$4</f>
        <v>198.39</v>
      </c>
      <c r="F5547" s="14">
        <f t="shared" si="476"/>
        <v>0</v>
      </c>
      <c r="G5547" s="13">
        <f t="shared" si="475"/>
        <v>165.33</v>
      </c>
      <c r="H5547" s="13">
        <f t="shared" si="477"/>
        <v>198.39</v>
      </c>
    </row>
    <row r="5548" spans="1:8" ht="12.4" customHeight="1" outlineLevel="2">
      <c r="A5548" s="19">
        <v>3901157</v>
      </c>
      <c r="B5548" s="68" t="s">
        <v>5318</v>
      </c>
      <c r="C5548" s="53">
        <v>2.9</v>
      </c>
      <c r="D5548" s="38" t="s">
        <v>390</v>
      </c>
      <c r="E5548" s="13">
        <f>C5548*$H$4</f>
        <v>147.9</v>
      </c>
      <c r="F5548" s="14">
        <f t="shared" si="476"/>
        <v>0</v>
      </c>
      <c r="G5548" s="13">
        <f t="shared" si="475"/>
        <v>123.25</v>
      </c>
      <c r="H5548" s="13">
        <f t="shared" si="477"/>
        <v>147.9</v>
      </c>
    </row>
    <row r="5549" spans="1:8" ht="12.4" customHeight="1" outlineLevel="2">
      <c r="A5549" s="19">
        <v>3901159</v>
      </c>
      <c r="B5549" s="68" t="s">
        <v>5319</v>
      </c>
      <c r="C5549" s="53">
        <v>3.1</v>
      </c>
      <c r="D5549" s="38" t="s">
        <v>390</v>
      </c>
      <c r="E5549" s="13">
        <f>C5549*$H$4</f>
        <v>158.1</v>
      </c>
      <c r="F5549" s="14">
        <f t="shared" si="476"/>
        <v>0</v>
      </c>
      <c r="G5549" s="13">
        <f t="shared" si="475"/>
        <v>131.75</v>
      </c>
      <c r="H5549" s="13">
        <f t="shared" si="477"/>
        <v>158.1</v>
      </c>
    </row>
    <row r="5550" spans="1:8" ht="12.4" customHeight="1" outlineLevel="2">
      <c r="A5550" s="19">
        <v>3901158</v>
      </c>
      <c r="B5550" s="68" t="s">
        <v>5320</v>
      </c>
      <c r="C5550" s="53">
        <v>3.1</v>
      </c>
      <c r="D5550" s="38" t="s">
        <v>390</v>
      </c>
      <c r="E5550" s="13">
        <f>C5550*$H$4</f>
        <v>158.1</v>
      </c>
      <c r="F5550" s="14">
        <f t="shared" si="476"/>
        <v>0</v>
      </c>
      <c r="G5550" s="13">
        <f t="shared" si="475"/>
        <v>131.75</v>
      </c>
      <c r="H5550" s="13">
        <f t="shared" si="477"/>
        <v>158.1</v>
      </c>
    </row>
    <row r="5551" spans="1:8" ht="12.4" customHeight="1" outlineLevel="2">
      <c r="A5551" s="19">
        <v>3901539</v>
      </c>
      <c r="B5551" s="68" t="s">
        <v>5321</v>
      </c>
      <c r="C5551" s="53">
        <v>5.94</v>
      </c>
      <c r="D5551" s="38" t="s">
        <v>390</v>
      </c>
      <c r="E5551" s="13">
        <f>C5551*$H$4</f>
        <v>302.94</v>
      </c>
      <c r="F5551" s="14">
        <f t="shared" si="476"/>
        <v>0</v>
      </c>
      <c r="G5551" s="13">
        <f t="shared" si="475"/>
        <v>252.45</v>
      </c>
      <c r="H5551" s="13">
        <f t="shared" si="477"/>
        <v>302.94</v>
      </c>
    </row>
    <row r="5552" spans="1:8" ht="12.4" customHeight="1" outlineLevel="2">
      <c r="A5552" s="19">
        <v>3901188</v>
      </c>
      <c r="B5552" s="68" t="s">
        <v>5322</v>
      </c>
      <c r="C5552" s="53">
        <v>6.9</v>
      </c>
      <c r="D5552" s="38" t="s">
        <v>390</v>
      </c>
      <c r="E5552" s="13">
        <f>C5552*$H$4</f>
        <v>351.90000000000003</v>
      </c>
      <c r="F5552" s="14">
        <f t="shared" si="476"/>
        <v>0</v>
      </c>
      <c r="G5552" s="13">
        <f t="shared" si="475"/>
        <v>293.25</v>
      </c>
      <c r="H5552" s="13">
        <f t="shared" si="477"/>
        <v>351.90000000000003</v>
      </c>
    </row>
    <row r="5553" spans="1:8" ht="12.4" customHeight="1" outlineLevel="2">
      <c r="A5553" s="19">
        <v>3901190</v>
      </c>
      <c r="B5553" s="68" t="s">
        <v>5323</v>
      </c>
      <c r="C5553" s="53">
        <v>7.15</v>
      </c>
      <c r="D5553" s="38" t="s">
        <v>390</v>
      </c>
      <c r="E5553" s="13">
        <f>C5553*$H$4</f>
        <v>364.65000000000003</v>
      </c>
      <c r="F5553" s="14">
        <f t="shared" si="476"/>
        <v>0</v>
      </c>
      <c r="G5553" s="13">
        <f t="shared" si="475"/>
        <v>303.88</v>
      </c>
      <c r="H5553" s="13">
        <f t="shared" si="477"/>
        <v>364.65000000000003</v>
      </c>
    </row>
    <row r="5554" spans="1:8" ht="12.4" customHeight="1" outlineLevel="2">
      <c r="A5554" s="19">
        <v>3901189</v>
      </c>
      <c r="B5554" s="68" t="s">
        <v>5324</v>
      </c>
      <c r="C5554" s="53">
        <v>7.15</v>
      </c>
      <c r="D5554" s="38" t="s">
        <v>390</v>
      </c>
      <c r="E5554" s="13">
        <f>C5554*$H$4</f>
        <v>364.65000000000003</v>
      </c>
      <c r="F5554" s="14">
        <f t="shared" si="476"/>
        <v>0</v>
      </c>
      <c r="G5554" s="13">
        <f t="shared" si="475"/>
        <v>303.88</v>
      </c>
      <c r="H5554" s="13">
        <f t="shared" si="477"/>
        <v>364.65000000000003</v>
      </c>
    </row>
    <row r="5555" spans="1:8" ht="12.4" customHeight="1" outlineLevel="2">
      <c r="A5555" s="19">
        <v>3901671</v>
      </c>
      <c r="B5555" s="68" t="s">
        <v>5325</v>
      </c>
      <c r="C5555" s="53">
        <v>4.1099999999999994</v>
      </c>
      <c r="D5555" s="38" t="s">
        <v>390</v>
      </c>
      <c r="E5555" s="13">
        <f>C5555*$H$4</f>
        <v>209.60999999999996</v>
      </c>
      <c r="F5555" s="14">
        <f t="shared" si="476"/>
        <v>0</v>
      </c>
      <c r="G5555" s="13">
        <f t="shared" si="475"/>
        <v>174.68</v>
      </c>
      <c r="H5555" s="13">
        <f t="shared" si="477"/>
        <v>209.60999999999996</v>
      </c>
    </row>
    <row r="5556" spans="1:8" ht="12.4" customHeight="1" outlineLevel="2">
      <c r="A5556" s="19">
        <v>3901673</v>
      </c>
      <c r="B5556" s="68" t="s">
        <v>5326</v>
      </c>
      <c r="C5556" s="53">
        <v>4.32</v>
      </c>
      <c r="D5556" s="38" t="s">
        <v>391</v>
      </c>
      <c r="E5556" s="13">
        <f>C5556*$H$4</f>
        <v>220.32000000000002</v>
      </c>
      <c r="F5556" s="14">
        <f t="shared" si="476"/>
        <v>0</v>
      </c>
      <c r="G5556" s="13">
        <f t="shared" si="475"/>
        <v>183.6</v>
      </c>
      <c r="H5556" s="13">
        <f t="shared" si="477"/>
        <v>220.32000000000002</v>
      </c>
    </row>
    <row r="5557" spans="1:8" ht="12.4" customHeight="1" outlineLevel="2">
      <c r="A5557" s="19">
        <v>3901672</v>
      </c>
      <c r="B5557" s="68" t="s">
        <v>5327</v>
      </c>
      <c r="C5557" s="53">
        <v>4.32</v>
      </c>
      <c r="D5557" s="38" t="s">
        <v>391</v>
      </c>
      <c r="E5557" s="13">
        <f>C5557*$H$4</f>
        <v>220.32000000000002</v>
      </c>
      <c r="F5557" s="14">
        <f t="shared" si="476"/>
        <v>0</v>
      </c>
      <c r="G5557" s="13">
        <f t="shared" si="475"/>
        <v>183.6</v>
      </c>
      <c r="H5557" s="13">
        <f t="shared" si="477"/>
        <v>220.32000000000002</v>
      </c>
    </row>
    <row r="5558" spans="1:8" ht="12.4" customHeight="1" outlineLevel="2">
      <c r="A5558" s="19">
        <v>3901560</v>
      </c>
      <c r="B5558" s="68" t="s">
        <v>5328</v>
      </c>
      <c r="C5558" s="53">
        <v>5.85</v>
      </c>
      <c r="D5558" s="38" t="s">
        <v>390</v>
      </c>
      <c r="E5558" s="13">
        <f>C5558*$H$4</f>
        <v>298.34999999999997</v>
      </c>
      <c r="F5558" s="14">
        <f t="shared" si="476"/>
        <v>0</v>
      </c>
      <c r="G5558" s="13">
        <f t="shared" si="475"/>
        <v>248.63</v>
      </c>
      <c r="H5558" s="13">
        <f t="shared" si="477"/>
        <v>298.34999999999997</v>
      </c>
    </row>
    <row r="5559" spans="1:8" ht="12.4" customHeight="1" outlineLevel="2">
      <c r="A5559" s="19">
        <v>3901585</v>
      </c>
      <c r="B5559" s="68" t="s">
        <v>5329</v>
      </c>
      <c r="C5559" s="53">
        <v>7.56</v>
      </c>
      <c r="D5559" s="38" t="s">
        <v>390</v>
      </c>
      <c r="E5559" s="13">
        <f>C5559*$H$4</f>
        <v>385.56</v>
      </c>
      <c r="F5559" s="14">
        <f t="shared" si="476"/>
        <v>0</v>
      </c>
      <c r="G5559" s="13">
        <f t="shared" si="475"/>
        <v>321.3</v>
      </c>
      <c r="H5559" s="13">
        <f t="shared" si="477"/>
        <v>385.56</v>
      </c>
    </row>
    <row r="5560" spans="1:8" ht="12.4" customHeight="1" outlineLevel="2">
      <c r="A5560" s="19">
        <v>3901606</v>
      </c>
      <c r="B5560" s="68" t="s">
        <v>5330</v>
      </c>
      <c r="C5560" s="53">
        <v>8.4499999999999993</v>
      </c>
      <c r="D5560" s="38" t="s">
        <v>390</v>
      </c>
      <c r="E5560" s="13">
        <f>C5560*$H$4</f>
        <v>430.95</v>
      </c>
      <c r="F5560" s="14">
        <f t="shared" si="476"/>
        <v>0</v>
      </c>
      <c r="G5560" s="13">
        <f t="shared" si="475"/>
        <v>359.13</v>
      </c>
      <c r="H5560" s="13">
        <f t="shared" si="477"/>
        <v>430.95</v>
      </c>
    </row>
    <row r="5561" spans="1:8" ht="12.4" customHeight="1" outlineLevel="2">
      <c r="A5561" s="19">
        <v>3901620</v>
      </c>
      <c r="B5561" s="68" t="s">
        <v>5331</v>
      </c>
      <c r="C5561" s="53">
        <v>11</v>
      </c>
      <c r="D5561" s="38" t="s">
        <v>390</v>
      </c>
      <c r="E5561" s="13">
        <f>C5561*$H$4</f>
        <v>561</v>
      </c>
      <c r="F5561" s="14">
        <f t="shared" si="476"/>
        <v>0</v>
      </c>
      <c r="G5561" s="13">
        <f t="shared" si="475"/>
        <v>467.5</v>
      </c>
      <c r="H5561" s="13">
        <f t="shared" si="477"/>
        <v>561</v>
      </c>
    </row>
    <row r="5562" spans="1:8" ht="12.4" customHeight="1" outlineLevel="2">
      <c r="A5562" s="19">
        <v>3901628</v>
      </c>
      <c r="B5562" s="68" t="s">
        <v>5332</v>
      </c>
      <c r="C5562" s="53">
        <v>13.4</v>
      </c>
      <c r="D5562" s="38" t="s">
        <v>390</v>
      </c>
      <c r="E5562" s="13">
        <f>C5562*$H$4</f>
        <v>683.4</v>
      </c>
      <c r="F5562" s="14">
        <f t="shared" si="476"/>
        <v>0</v>
      </c>
      <c r="G5562" s="13">
        <f t="shared" si="475"/>
        <v>569.5</v>
      </c>
      <c r="H5562" s="13">
        <f t="shared" si="477"/>
        <v>683.4</v>
      </c>
    </row>
    <row r="5563" spans="1:8" ht="12.4" customHeight="1" outlineLevel="2">
      <c r="A5563" s="19">
        <v>3901650</v>
      </c>
      <c r="B5563" s="68" t="s">
        <v>5333</v>
      </c>
      <c r="C5563" s="53">
        <v>16.739999999999998</v>
      </c>
      <c r="D5563" s="38" t="s">
        <v>390</v>
      </c>
      <c r="E5563" s="13">
        <f>C5563*$H$4</f>
        <v>853.7399999999999</v>
      </c>
      <c r="F5563" s="14">
        <f t="shared" si="476"/>
        <v>0</v>
      </c>
      <c r="G5563" s="13">
        <f t="shared" si="475"/>
        <v>711.45</v>
      </c>
      <c r="H5563" s="13">
        <f t="shared" si="477"/>
        <v>853.7399999999999</v>
      </c>
    </row>
    <row r="5564" spans="1:8" ht="12.4" customHeight="1" outlineLevel="2">
      <c r="A5564" s="19">
        <v>3901360</v>
      </c>
      <c r="B5564" s="68" t="s">
        <v>5334</v>
      </c>
      <c r="C5564" s="53">
        <v>2.65</v>
      </c>
      <c r="D5564" s="38" t="s">
        <v>390</v>
      </c>
      <c r="E5564" s="13">
        <f>C5564*$H$4</f>
        <v>135.15</v>
      </c>
      <c r="F5564" s="14">
        <f t="shared" si="476"/>
        <v>0</v>
      </c>
      <c r="G5564" s="13">
        <f t="shared" si="475"/>
        <v>112.63</v>
      </c>
      <c r="H5564" s="13">
        <f t="shared" si="477"/>
        <v>135.15</v>
      </c>
    </row>
    <row r="5565" spans="1:8" ht="12.4" customHeight="1" outlineLevel="2">
      <c r="A5565" s="19">
        <v>3901853</v>
      </c>
      <c r="B5565" s="68" t="s">
        <v>5335</v>
      </c>
      <c r="C5565" s="53">
        <v>0.54</v>
      </c>
      <c r="D5565" s="38" t="s">
        <v>390</v>
      </c>
      <c r="E5565" s="13">
        <f>C5565*$H$4</f>
        <v>27.540000000000003</v>
      </c>
      <c r="F5565" s="14">
        <f t="shared" si="476"/>
        <v>0</v>
      </c>
      <c r="G5565" s="13">
        <f t="shared" si="475"/>
        <v>22.95</v>
      </c>
      <c r="H5565" s="13">
        <f t="shared" si="477"/>
        <v>27.540000000000003</v>
      </c>
    </row>
    <row r="5566" spans="1:8" ht="12.4" customHeight="1" outlineLevel="2">
      <c r="A5566" s="19">
        <v>3901699</v>
      </c>
      <c r="B5566" s="68" t="s">
        <v>5336</v>
      </c>
      <c r="C5566" s="53">
        <v>1.19</v>
      </c>
      <c r="D5566" s="38" t="s">
        <v>390</v>
      </c>
      <c r="E5566" s="13">
        <f>C5566*$H$4</f>
        <v>60.69</v>
      </c>
      <c r="F5566" s="14">
        <f t="shared" si="476"/>
        <v>0</v>
      </c>
      <c r="G5566" s="13">
        <f t="shared" si="475"/>
        <v>50.58</v>
      </c>
      <c r="H5566" s="13">
        <f t="shared" si="477"/>
        <v>60.69</v>
      </c>
    </row>
    <row r="5567" spans="1:8" ht="12.4" customHeight="1" outlineLevel="2">
      <c r="A5567" s="19">
        <v>3901701</v>
      </c>
      <c r="B5567" s="68" t="s">
        <v>5337</v>
      </c>
      <c r="C5567" s="53">
        <v>1.08</v>
      </c>
      <c r="D5567" s="38" t="s">
        <v>391</v>
      </c>
      <c r="E5567" s="13">
        <f>C5567*$H$4</f>
        <v>55.080000000000005</v>
      </c>
      <c r="F5567" s="14">
        <f t="shared" si="476"/>
        <v>0</v>
      </c>
      <c r="G5567" s="13">
        <f t="shared" si="475"/>
        <v>45.9</v>
      </c>
      <c r="H5567" s="13">
        <f t="shared" si="477"/>
        <v>55.080000000000005</v>
      </c>
    </row>
    <row r="5568" spans="1:8" ht="12.4" customHeight="1" outlineLevel="2">
      <c r="A5568" s="19">
        <v>3901700</v>
      </c>
      <c r="B5568" s="68" t="s">
        <v>5338</v>
      </c>
      <c r="C5568" s="53">
        <v>1.08</v>
      </c>
      <c r="D5568" s="38" t="s">
        <v>391</v>
      </c>
      <c r="E5568" s="13">
        <f>C5568*$H$4</f>
        <v>55.080000000000005</v>
      </c>
      <c r="F5568" s="14">
        <f t="shared" si="476"/>
        <v>0</v>
      </c>
      <c r="G5568" s="13">
        <f t="shared" si="475"/>
        <v>45.9</v>
      </c>
      <c r="H5568" s="13">
        <f t="shared" si="477"/>
        <v>55.080000000000005</v>
      </c>
    </row>
    <row r="5569" spans="1:8" ht="12.4" customHeight="1" outlineLevel="2">
      <c r="A5569" s="19">
        <v>3901574</v>
      </c>
      <c r="B5569" s="68" t="s">
        <v>5339</v>
      </c>
      <c r="C5569" s="53">
        <v>2.11</v>
      </c>
      <c r="D5569" s="38" t="s">
        <v>390</v>
      </c>
      <c r="E5569" s="13">
        <f>C5569*$H$4</f>
        <v>107.61</v>
      </c>
      <c r="F5569" s="14">
        <f t="shared" si="476"/>
        <v>0</v>
      </c>
      <c r="G5569" s="13">
        <f t="shared" si="475"/>
        <v>89.68</v>
      </c>
      <c r="H5569" s="13">
        <f t="shared" si="477"/>
        <v>107.61</v>
      </c>
    </row>
    <row r="5570" spans="1:8" ht="12.4" customHeight="1" outlineLevel="2">
      <c r="A5570" s="19">
        <v>3901015</v>
      </c>
      <c r="B5570" s="68" t="s">
        <v>5340</v>
      </c>
      <c r="C5570" s="53">
        <v>0.52</v>
      </c>
      <c r="D5570" s="38" t="s">
        <v>390</v>
      </c>
      <c r="E5570" s="13">
        <f>C5570*$H$4</f>
        <v>26.52</v>
      </c>
      <c r="F5570" s="14">
        <f t="shared" si="476"/>
        <v>0</v>
      </c>
      <c r="G5570" s="13">
        <f t="shared" si="475"/>
        <v>22.1</v>
      </c>
      <c r="H5570" s="13">
        <f t="shared" si="477"/>
        <v>26.52</v>
      </c>
    </row>
    <row r="5571" spans="1:8" ht="12.4" customHeight="1" outlineLevel="2">
      <c r="A5571" s="19">
        <v>3901016</v>
      </c>
      <c r="B5571" s="68" t="s">
        <v>5341</v>
      </c>
      <c r="C5571" s="53">
        <v>0.47000000000000003</v>
      </c>
      <c r="D5571" s="38" t="s">
        <v>390</v>
      </c>
      <c r="E5571" s="13">
        <f>C5571*$H$4</f>
        <v>23.970000000000002</v>
      </c>
      <c r="F5571" s="14">
        <f t="shared" si="476"/>
        <v>0</v>
      </c>
      <c r="G5571" s="13">
        <f t="shared" si="475"/>
        <v>19.98</v>
      </c>
      <c r="H5571" s="13">
        <f t="shared" si="477"/>
        <v>23.970000000000002</v>
      </c>
    </row>
    <row r="5572" spans="1:8" ht="12.4" customHeight="1" outlineLevel="2">
      <c r="A5572" s="19">
        <v>3901430</v>
      </c>
      <c r="B5572" s="68" t="s">
        <v>5342</v>
      </c>
      <c r="C5572" s="53">
        <v>0.42</v>
      </c>
      <c r="D5572" s="38" t="s">
        <v>390</v>
      </c>
      <c r="E5572" s="13">
        <f>C5572*$H$4</f>
        <v>21.419999999999998</v>
      </c>
      <c r="F5572" s="14">
        <f t="shared" ref="F5572:F5603" si="478">$F$5210</f>
        <v>0</v>
      </c>
      <c r="G5572" s="13">
        <f t="shared" si="475"/>
        <v>17.850000000000001</v>
      </c>
      <c r="H5572" s="13">
        <f t="shared" ref="H5572:H5603" si="479">E5572-E5572*F5572</f>
        <v>21.419999999999998</v>
      </c>
    </row>
    <row r="5573" spans="1:8" ht="12.4" customHeight="1" outlineLevel="2">
      <c r="A5573" s="19">
        <v>3901776</v>
      </c>
      <c r="B5573" s="68" t="s">
        <v>5343</v>
      </c>
      <c r="C5573" s="53">
        <v>3.2</v>
      </c>
      <c r="D5573" s="38" t="s">
        <v>391</v>
      </c>
      <c r="E5573" s="13">
        <f>C5573*$H$4</f>
        <v>163.20000000000002</v>
      </c>
      <c r="F5573" s="14">
        <f t="shared" si="478"/>
        <v>0</v>
      </c>
      <c r="G5573" s="13">
        <f t="shared" si="475"/>
        <v>136</v>
      </c>
      <c r="H5573" s="13">
        <f t="shared" si="479"/>
        <v>163.20000000000002</v>
      </c>
    </row>
    <row r="5574" spans="1:8" ht="12.4" customHeight="1" outlineLevel="2">
      <c r="A5574" s="19">
        <v>3901778</v>
      </c>
      <c r="B5574" s="68" t="s">
        <v>5344</v>
      </c>
      <c r="C5574" s="53">
        <v>3.2</v>
      </c>
      <c r="D5574" s="38" t="s">
        <v>391</v>
      </c>
      <c r="E5574" s="13">
        <f>C5574*$H$4</f>
        <v>163.20000000000002</v>
      </c>
      <c r="F5574" s="14">
        <f t="shared" si="478"/>
        <v>0</v>
      </c>
      <c r="G5574" s="13">
        <f t="shared" si="475"/>
        <v>136</v>
      </c>
      <c r="H5574" s="13">
        <f t="shared" si="479"/>
        <v>163.20000000000002</v>
      </c>
    </row>
    <row r="5575" spans="1:8" ht="12.4" customHeight="1" outlineLevel="2">
      <c r="A5575" s="19">
        <v>3901780</v>
      </c>
      <c r="B5575" s="68" t="s">
        <v>10074</v>
      </c>
      <c r="C5575" s="53">
        <v>3.2</v>
      </c>
      <c r="D5575" s="38" t="s">
        <v>391</v>
      </c>
      <c r="E5575" s="13">
        <f>C5575*$H$4</f>
        <v>163.20000000000002</v>
      </c>
      <c r="F5575" s="14">
        <f t="shared" si="478"/>
        <v>0</v>
      </c>
      <c r="G5575" s="13">
        <f t="shared" si="475"/>
        <v>136</v>
      </c>
      <c r="H5575" s="13">
        <f t="shared" si="479"/>
        <v>163.20000000000002</v>
      </c>
    </row>
    <row r="5576" spans="1:8" ht="12.4" customHeight="1" outlineLevel="2">
      <c r="A5576" s="19">
        <v>3901782</v>
      </c>
      <c r="B5576" s="68" t="s">
        <v>5345</v>
      </c>
      <c r="C5576" s="53">
        <v>3.2</v>
      </c>
      <c r="D5576" s="38" t="s">
        <v>391</v>
      </c>
      <c r="E5576" s="13">
        <f>C5576*$H$4</f>
        <v>163.20000000000002</v>
      </c>
      <c r="F5576" s="14">
        <f t="shared" si="478"/>
        <v>0</v>
      </c>
      <c r="G5576" s="13">
        <f t="shared" si="475"/>
        <v>136</v>
      </c>
      <c r="H5576" s="13">
        <f t="shared" si="479"/>
        <v>163.20000000000002</v>
      </c>
    </row>
    <row r="5577" spans="1:8" ht="12.4" customHeight="1" outlineLevel="2">
      <c r="A5577" s="19">
        <v>3901784</v>
      </c>
      <c r="B5577" s="68" t="s">
        <v>5346</v>
      </c>
      <c r="C5577" s="53">
        <v>3.2</v>
      </c>
      <c r="D5577" s="38" t="s">
        <v>391</v>
      </c>
      <c r="E5577" s="13">
        <f>C5577*$H$4</f>
        <v>163.20000000000002</v>
      </c>
      <c r="F5577" s="14">
        <f t="shared" si="478"/>
        <v>0</v>
      </c>
      <c r="G5577" s="13">
        <f t="shared" si="475"/>
        <v>136</v>
      </c>
      <c r="H5577" s="13">
        <f t="shared" si="479"/>
        <v>163.20000000000002</v>
      </c>
    </row>
    <row r="5578" spans="1:8" ht="12.4" customHeight="1" outlineLevel="2">
      <c r="A5578" s="19">
        <v>3901786</v>
      </c>
      <c r="B5578" s="68" t="s">
        <v>5347</v>
      </c>
      <c r="C5578" s="53">
        <v>3.2</v>
      </c>
      <c r="D5578" s="38" t="s">
        <v>391</v>
      </c>
      <c r="E5578" s="13">
        <f>C5578*$H$4</f>
        <v>163.20000000000002</v>
      </c>
      <c r="F5578" s="14">
        <f t="shared" si="478"/>
        <v>0</v>
      </c>
      <c r="G5578" s="13">
        <f t="shared" si="475"/>
        <v>136</v>
      </c>
      <c r="H5578" s="13">
        <f t="shared" si="479"/>
        <v>163.20000000000002</v>
      </c>
    </row>
    <row r="5579" spans="1:8" ht="12.4" customHeight="1" outlineLevel="2">
      <c r="A5579" s="19">
        <v>3901752</v>
      </c>
      <c r="B5579" s="68" t="s">
        <v>5348</v>
      </c>
      <c r="C5579" s="53">
        <v>3.2</v>
      </c>
      <c r="D5579" s="38" t="s">
        <v>390</v>
      </c>
      <c r="E5579" s="13">
        <f>C5579*$H$4</f>
        <v>163.20000000000002</v>
      </c>
      <c r="F5579" s="14">
        <f t="shared" si="478"/>
        <v>0</v>
      </c>
      <c r="G5579" s="13">
        <f t="shared" si="475"/>
        <v>136</v>
      </c>
      <c r="H5579" s="13">
        <f t="shared" si="479"/>
        <v>163.20000000000002</v>
      </c>
    </row>
    <row r="5580" spans="1:8" ht="12.4" customHeight="1" outlineLevel="2">
      <c r="A5580" s="19">
        <v>3901754</v>
      </c>
      <c r="B5580" s="68" t="s">
        <v>5349</v>
      </c>
      <c r="C5580" s="53">
        <v>3.2</v>
      </c>
      <c r="D5580" s="38" t="s">
        <v>390</v>
      </c>
      <c r="E5580" s="13">
        <f>C5580*$H$4</f>
        <v>163.20000000000002</v>
      </c>
      <c r="F5580" s="14">
        <f t="shared" si="478"/>
        <v>0</v>
      </c>
      <c r="G5580" s="13">
        <f t="shared" si="475"/>
        <v>136</v>
      </c>
      <c r="H5580" s="13">
        <f t="shared" si="479"/>
        <v>163.20000000000002</v>
      </c>
    </row>
    <row r="5581" spans="1:8" ht="12.4" customHeight="1" outlineLevel="2">
      <c r="A5581" s="19">
        <v>3901772</v>
      </c>
      <c r="B5581" s="68" t="s">
        <v>5350</v>
      </c>
      <c r="C5581" s="53">
        <v>3.2</v>
      </c>
      <c r="D5581" s="38" t="s">
        <v>390</v>
      </c>
      <c r="E5581" s="13">
        <f>C5581*$H$4</f>
        <v>163.20000000000002</v>
      </c>
      <c r="F5581" s="14">
        <f t="shared" si="478"/>
        <v>0</v>
      </c>
      <c r="G5581" s="13">
        <f t="shared" si="475"/>
        <v>136</v>
      </c>
      <c r="H5581" s="13">
        <f t="shared" si="479"/>
        <v>163.20000000000002</v>
      </c>
    </row>
    <row r="5582" spans="1:8" ht="12.4" customHeight="1" outlineLevel="2">
      <c r="A5582" s="19">
        <v>3901756</v>
      </c>
      <c r="B5582" s="68" t="s">
        <v>5351</v>
      </c>
      <c r="C5582" s="53">
        <v>3.2</v>
      </c>
      <c r="D5582" s="38" t="s">
        <v>390</v>
      </c>
      <c r="E5582" s="13">
        <f>C5582*$H$4</f>
        <v>163.20000000000002</v>
      </c>
      <c r="F5582" s="14">
        <f t="shared" si="478"/>
        <v>0</v>
      </c>
      <c r="G5582" s="13">
        <f t="shared" ref="G5582:G5645" si="480">ROUND(H5582/1.2,2)</f>
        <v>136</v>
      </c>
      <c r="H5582" s="13">
        <f t="shared" si="479"/>
        <v>163.20000000000002</v>
      </c>
    </row>
    <row r="5583" spans="1:8" ht="12.4" customHeight="1" outlineLevel="2">
      <c r="A5583" s="19">
        <v>3901758</v>
      </c>
      <c r="B5583" s="68" t="s">
        <v>5352</v>
      </c>
      <c r="C5583" s="53">
        <v>3.2</v>
      </c>
      <c r="D5583" s="38" t="s">
        <v>390</v>
      </c>
      <c r="E5583" s="13">
        <f>C5583*$H$4</f>
        <v>163.20000000000002</v>
      </c>
      <c r="F5583" s="14">
        <f t="shared" si="478"/>
        <v>0</v>
      </c>
      <c r="G5583" s="13">
        <f t="shared" si="480"/>
        <v>136</v>
      </c>
      <c r="H5583" s="13">
        <f t="shared" si="479"/>
        <v>163.20000000000002</v>
      </c>
    </row>
    <row r="5584" spans="1:8" ht="12.4" customHeight="1" outlineLevel="2">
      <c r="A5584" s="19">
        <v>3901760</v>
      </c>
      <c r="B5584" s="68" t="s">
        <v>5353</v>
      </c>
      <c r="C5584" s="53">
        <v>3.2</v>
      </c>
      <c r="D5584" s="38" t="s">
        <v>391</v>
      </c>
      <c r="E5584" s="13">
        <f>C5584*$H$4</f>
        <v>163.20000000000002</v>
      </c>
      <c r="F5584" s="14">
        <f t="shared" si="478"/>
        <v>0</v>
      </c>
      <c r="G5584" s="13">
        <f t="shared" si="480"/>
        <v>136</v>
      </c>
      <c r="H5584" s="13">
        <f t="shared" si="479"/>
        <v>163.20000000000002</v>
      </c>
    </row>
    <row r="5585" spans="1:8" ht="12.4" customHeight="1" outlineLevel="2">
      <c r="A5585" s="19">
        <v>3901774</v>
      </c>
      <c r="B5585" s="68" t="s">
        <v>5354</v>
      </c>
      <c r="C5585" s="53">
        <v>3.2</v>
      </c>
      <c r="D5585" s="38" t="s">
        <v>391</v>
      </c>
      <c r="E5585" s="13">
        <f>C5585*$H$4</f>
        <v>163.20000000000002</v>
      </c>
      <c r="F5585" s="14">
        <f t="shared" si="478"/>
        <v>0</v>
      </c>
      <c r="G5585" s="13">
        <f t="shared" si="480"/>
        <v>136</v>
      </c>
      <c r="H5585" s="13">
        <f t="shared" si="479"/>
        <v>163.20000000000002</v>
      </c>
    </row>
    <row r="5586" spans="1:8" ht="12.4" customHeight="1" outlineLevel="2">
      <c r="A5586" s="19">
        <v>3901762</v>
      </c>
      <c r="B5586" s="68" t="s">
        <v>5355</v>
      </c>
      <c r="C5586" s="53">
        <v>3.2</v>
      </c>
      <c r="D5586" s="38" t="s">
        <v>391</v>
      </c>
      <c r="E5586" s="13">
        <f>C5586*$H$4</f>
        <v>163.20000000000002</v>
      </c>
      <c r="F5586" s="14">
        <f t="shared" si="478"/>
        <v>0</v>
      </c>
      <c r="G5586" s="13">
        <f t="shared" si="480"/>
        <v>136</v>
      </c>
      <c r="H5586" s="13">
        <f t="shared" si="479"/>
        <v>163.20000000000002</v>
      </c>
    </row>
    <row r="5587" spans="1:8" ht="12.4" customHeight="1" outlineLevel="2">
      <c r="A5587" s="19">
        <v>3901764</v>
      </c>
      <c r="B5587" s="68" t="s">
        <v>5356</v>
      </c>
      <c r="C5587" s="53">
        <v>3.2</v>
      </c>
      <c r="D5587" s="38" t="s">
        <v>391</v>
      </c>
      <c r="E5587" s="13">
        <f>C5587*$H$4</f>
        <v>163.20000000000002</v>
      </c>
      <c r="F5587" s="14">
        <f t="shared" si="478"/>
        <v>0</v>
      </c>
      <c r="G5587" s="13">
        <f t="shared" si="480"/>
        <v>136</v>
      </c>
      <c r="H5587" s="13">
        <f t="shared" si="479"/>
        <v>163.20000000000002</v>
      </c>
    </row>
    <row r="5588" spans="1:8" ht="12.4" customHeight="1" outlineLevel="2">
      <c r="A5588" s="19">
        <v>3901766</v>
      </c>
      <c r="B5588" s="68" t="s">
        <v>5357</v>
      </c>
      <c r="C5588" s="53">
        <v>3.2</v>
      </c>
      <c r="D5588" s="38" t="s">
        <v>391</v>
      </c>
      <c r="E5588" s="13">
        <f>C5588*$H$4</f>
        <v>163.20000000000002</v>
      </c>
      <c r="F5588" s="14">
        <f t="shared" si="478"/>
        <v>0</v>
      </c>
      <c r="G5588" s="13">
        <f t="shared" si="480"/>
        <v>136</v>
      </c>
      <c r="H5588" s="13">
        <f t="shared" si="479"/>
        <v>163.20000000000002</v>
      </c>
    </row>
    <row r="5589" spans="1:8" ht="12.4" customHeight="1" outlineLevel="2">
      <c r="A5589" s="19">
        <v>3901768</v>
      </c>
      <c r="B5589" s="68" t="s">
        <v>5358</v>
      </c>
      <c r="C5589" s="53">
        <v>3.2</v>
      </c>
      <c r="D5589" s="38" t="s">
        <v>391</v>
      </c>
      <c r="E5589" s="13">
        <f>C5589*$H$4</f>
        <v>163.20000000000002</v>
      </c>
      <c r="F5589" s="14">
        <f t="shared" si="478"/>
        <v>0</v>
      </c>
      <c r="G5589" s="13">
        <f t="shared" si="480"/>
        <v>136</v>
      </c>
      <c r="H5589" s="13">
        <f t="shared" si="479"/>
        <v>163.20000000000002</v>
      </c>
    </row>
    <row r="5590" spans="1:8" ht="12.4" customHeight="1" outlineLevel="2">
      <c r="A5590" s="19">
        <v>3901770</v>
      </c>
      <c r="B5590" s="68" t="s">
        <v>5359</v>
      </c>
      <c r="C5590" s="53">
        <v>3.2</v>
      </c>
      <c r="D5590" s="38" t="s">
        <v>391</v>
      </c>
      <c r="E5590" s="13">
        <f>C5590*$H$4</f>
        <v>163.20000000000002</v>
      </c>
      <c r="F5590" s="14">
        <f t="shared" si="478"/>
        <v>0</v>
      </c>
      <c r="G5590" s="13">
        <f t="shared" si="480"/>
        <v>136</v>
      </c>
      <c r="H5590" s="13">
        <f t="shared" si="479"/>
        <v>163.20000000000002</v>
      </c>
    </row>
    <row r="5591" spans="1:8" ht="12.4" customHeight="1" outlineLevel="2">
      <c r="A5591" s="19">
        <v>3901812</v>
      </c>
      <c r="B5591" s="68" t="s">
        <v>5360</v>
      </c>
      <c r="C5591" s="53">
        <v>3.2</v>
      </c>
      <c r="D5591" s="38" t="s">
        <v>391</v>
      </c>
      <c r="E5591" s="13">
        <f>C5591*$H$4</f>
        <v>163.20000000000002</v>
      </c>
      <c r="F5591" s="14">
        <f t="shared" si="478"/>
        <v>0</v>
      </c>
      <c r="G5591" s="13">
        <f t="shared" si="480"/>
        <v>136</v>
      </c>
      <c r="H5591" s="13">
        <f t="shared" si="479"/>
        <v>163.20000000000002</v>
      </c>
    </row>
    <row r="5592" spans="1:8" ht="12.4" customHeight="1" outlineLevel="2">
      <c r="A5592" s="19">
        <v>3901816</v>
      </c>
      <c r="B5592" s="68" t="s">
        <v>5361</v>
      </c>
      <c r="C5592" s="53">
        <v>3.2</v>
      </c>
      <c r="D5592" s="38" t="s">
        <v>390</v>
      </c>
      <c r="E5592" s="13">
        <f>C5592*$H$4</f>
        <v>163.20000000000002</v>
      </c>
      <c r="F5592" s="14">
        <f t="shared" si="478"/>
        <v>0</v>
      </c>
      <c r="G5592" s="13">
        <f t="shared" si="480"/>
        <v>136</v>
      </c>
      <c r="H5592" s="13">
        <f t="shared" si="479"/>
        <v>163.20000000000002</v>
      </c>
    </row>
    <row r="5593" spans="1:8" ht="12.4" customHeight="1" outlineLevel="2">
      <c r="A5593" s="19">
        <v>3901750</v>
      </c>
      <c r="B5593" s="68" t="s">
        <v>5362</v>
      </c>
      <c r="C5593" s="53">
        <v>1.85</v>
      </c>
      <c r="D5593" s="38" t="s">
        <v>390</v>
      </c>
      <c r="E5593" s="13">
        <f>C5593*$H$4</f>
        <v>94.350000000000009</v>
      </c>
      <c r="F5593" s="14">
        <f t="shared" si="478"/>
        <v>0</v>
      </c>
      <c r="G5593" s="13">
        <f t="shared" si="480"/>
        <v>78.63</v>
      </c>
      <c r="H5593" s="13">
        <f t="shared" si="479"/>
        <v>94.350000000000009</v>
      </c>
    </row>
    <row r="5594" spans="1:8" ht="12.4" customHeight="1" outlineLevel="2">
      <c r="A5594" s="19">
        <v>3901773</v>
      </c>
      <c r="B5594" s="68" t="s">
        <v>5363</v>
      </c>
      <c r="C5594" s="53">
        <v>3.55</v>
      </c>
      <c r="D5594" s="38" t="s">
        <v>391</v>
      </c>
      <c r="E5594" s="13">
        <f>C5594*$H$4</f>
        <v>181.04999999999998</v>
      </c>
      <c r="F5594" s="14">
        <f t="shared" si="478"/>
        <v>0</v>
      </c>
      <c r="G5594" s="13">
        <f t="shared" si="480"/>
        <v>150.88</v>
      </c>
      <c r="H5594" s="13">
        <f t="shared" si="479"/>
        <v>181.04999999999998</v>
      </c>
    </row>
    <row r="5595" spans="1:8" ht="12.4" customHeight="1" outlineLevel="2">
      <c r="A5595" s="19">
        <v>3901751</v>
      </c>
      <c r="B5595" s="68" t="s">
        <v>5364</v>
      </c>
      <c r="C5595" s="53">
        <v>2.2000000000000002</v>
      </c>
      <c r="D5595" s="38" t="s">
        <v>390</v>
      </c>
      <c r="E5595" s="13">
        <f>C5595*$H$4</f>
        <v>112.2</v>
      </c>
      <c r="F5595" s="14">
        <f t="shared" si="478"/>
        <v>0</v>
      </c>
      <c r="G5595" s="13">
        <f t="shared" si="480"/>
        <v>93.5</v>
      </c>
      <c r="H5595" s="13">
        <f t="shared" si="479"/>
        <v>112.2</v>
      </c>
    </row>
    <row r="5596" spans="1:8" ht="12.4" customHeight="1" outlineLevel="2">
      <c r="A5596" s="19">
        <v>3901817</v>
      </c>
      <c r="B5596" s="68" t="s">
        <v>5365</v>
      </c>
      <c r="C5596" s="53">
        <v>3.55</v>
      </c>
      <c r="D5596" s="38" t="s">
        <v>391</v>
      </c>
      <c r="E5596" s="13">
        <f>C5596*$H$4</f>
        <v>181.04999999999998</v>
      </c>
      <c r="F5596" s="14">
        <f t="shared" si="478"/>
        <v>0</v>
      </c>
      <c r="G5596" s="13">
        <f t="shared" si="480"/>
        <v>150.88</v>
      </c>
      <c r="H5596" s="13">
        <f t="shared" si="479"/>
        <v>181.04999999999998</v>
      </c>
    </row>
    <row r="5597" spans="1:8" ht="12.4" customHeight="1" outlineLevel="2">
      <c r="A5597" s="19">
        <v>3901266</v>
      </c>
      <c r="B5597" s="68" t="s">
        <v>5366</v>
      </c>
      <c r="C5597" s="53">
        <v>0.48</v>
      </c>
      <c r="D5597" s="38" t="s">
        <v>390</v>
      </c>
      <c r="E5597" s="13">
        <f>C5597*$H$4</f>
        <v>24.48</v>
      </c>
      <c r="F5597" s="14">
        <f t="shared" si="478"/>
        <v>0</v>
      </c>
      <c r="G5597" s="13">
        <f t="shared" si="480"/>
        <v>20.399999999999999</v>
      </c>
      <c r="H5597" s="13">
        <f t="shared" si="479"/>
        <v>24.48</v>
      </c>
    </row>
    <row r="5598" spans="1:8" ht="12.4" customHeight="1" outlineLevel="2">
      <c r="A5598" s="19">
        <v>3901017</v>
      </c>
      <c r="B5598" s="68" t="s">
        <v>5367</v>
      </c>
      <c r="C5598" s="53">
        <v>0.22</v>
      </c>
      <c r="D5598" s="38" t="s">
        <v>390</v>
      </c>
      <c r="E5598" s="13">
        <f>C5598*$H$4</f>
        <v>11.22</v>
      </c>
      <c r="F5598" s="14">
        <f t="shared" si="478"/>
        <v>0</v>
      </c>
      <c r="G5598" s="13">
        <f t="shared" si="480"/>
        <v>9.35</v>
      </c>
      <c r="H5598" s="13">
        <f t="shared" si="479"/>
        <v>11.22</v>
      </c>
    </row>
    <row r="5599" spans="1:8" ht="12.4" customHeight="1" outlineLevel="2">
      <c r="A5599" s="19">
        <v>3901431</v>
      </c>
      <c r="B5599" s="68" t="s">
        <v>5368</v>
      </c>
      <c r="C5599" s="53">
        <v>0.25</v>
      </c>
      <c r="D5599" s="38" t="s">
        <v>391</v>
      </c>
      <c r="E5599" s="13">
        <f>C5599*$H$4</f>
        <v>12.75</v>
      </c>
      <c r="F5599" s="14">
        <f t="shared" si="478"/>
        <v>0</v>
      </c>
      <c r="G5599" s="13">
        <f t="shared" si="480"/>
        <v>10.63</v>
      </c>
      <c r="H5599" s="13">
        <f t="shared" si="479"/>
        <v>12.75</v>
      </c>
    </row>
    <row r="5600" spans="1:8" ht="12.4" customHeight="1" outlineLevel="2">
      <c r="A5600" s="19">
        <v>3901082</v>
      </c>
      <c r="B5600" s="68" t="s">
        <v>5369</v>
      </c>
      <c r="C5600" s="53">
        <v>0.38</v>
      </c>
      <c r="D5600" s="38" t="s">
        <v>390</v>
      </c>
      <c r="E5600" s="13">
        <f>C5600*$H$4</f>
        <v>19.38</v>
      </c>
      <c r="F5600" s="14">
        <f t="shared" si="478"/>
        <v>0</v>
      </c>
      <c r="G5600" s="13">
        <f t="shared" si="480"/>
        <v>16.149999999999999</v>
      </c>
      <c r="H5600" s="13">
        <f t="shared" si="479"/>
        <v>19.38</v>
      </c>
    </row>
    <row r="5601" spans="1:8" ht="12.4" customHeight="1" outlineLevel="2">
      <c r="A5601" s="19">
        <v>3901170</v>
      </c>
      <c r="B5601" s="68" t="s">
        <v>5370</v>
      </c>
      <c r="C5601" s="53">
        <v>0.65</v>
      </c>
      <c r="D5601" s="38" t="s">
        <v>390</v>
      </c>
      <c r="E5601" s="13">
        <f>C5601*$H$4</f>
        <v>33.15</v>
      </c>
      <c r="F5601" s="14">
        <f t="shared" si="478"/>
        <v>0</v>
      </c>
      <c r="G5601" s="13">
        <f t="shared" si="480"/>
        <v>27.63</v>
      </c>
      <c r="H5601" s="13">
        <f t="shared" si="479"/>
        <v>33.15</v>
      </c>
    </row>
    <row r="5602" spans="1:8" ht="12.4" customHeight="1" outlineLevel="2">
      <c r="A5602" s="19">
        <v>3901201</v>
      </c>
      <c r="B5602" s="68" t="s">
        <v>5371</v>
      </c>
      <c r="C5602" s="53">
        <v>1.1399999999999999</v>
      </c>
      <c r="D5602" s="38" t="s">
        <v>390</v>
      </c>
      <c r="E5602" s="13">
        <f>C5602*$H$4</f>
        <v>58.139999999999993</v>
      </c>
      <c r="F5602" s="14">
        <f t="shared" si="478"/>
        <v>0</v>
      </c>
      <c r="G5602" s="13">
        <f t="shared" si="480"/>
        <v>48.45</v>
      </c>
      <c r="H5602" s="13">
        <f t="shared" si="479"/>
        <v>58.139999999999993</v>
      </c>
    </row>
    <row r="5603" spans="1:8" ht="12.4" customHeight="1" outlineLevel="2">
      <c r="A5603" s="19">
        <v>3901684</v>
      </c>
      <c r="B5603" s="68" t="s">
        <v>5372</v>
      </c>
      <c r="C5603" s="53">
        <v>0.87</v>
      </c>
      <c r="D5603" s="38" t="s">
        <v>391</v>
      </c>
      <c r="E5603" s="13">
        <f>C5603*$H$4</f>
        <v>44.37</v>
      </c>
      <c r="F5603" s="14">
        <f t="shared" si="478"/>
        <v>0</v>
      </c>
      <c r="G5603" s="13">
        <f t="shared" si="480"/>
        <v>36.979999999999997</v>
      </c>
      <c r="H5603" s="13">
        <f t="shared" si="479"/>
        <v>44.37</v>
      </c>
    </row>
    <row r="5604" spans="1:8" ht="12.4" customHeight="1" outlineLevel="2">
      <c r="A5604" s="19">
        <v>3901571</v>
      </c>
      <c r="B5604" s="68" t="s">
        <v>5373</v>
      </c>
      <c r="C5604" s="53">
        <v>1.57</v>
      </c>
      <c r="D5604" s="38" t="s">
        <v>390</v>
      </c>
      <c r="E5604" s="13">
        <f>C5604*$H$4</f>
        <v>80.070000000000007</v>
      </c>
      <c r="F5604" s="14">
        <f t="shared" ref="F5604:F5642" si="481">$F$5210</f>
        <v>0</v>
      </c>
      <c r="G5604" s="13">
        <f t="shared" si="480"/>
        <v>66.73</v>
      </c>
      <c r="H5604" s="13">
        <f t="shared" ref="H5604:H5637" si="482">E5604-E5604*F5604</f>
        <v>80.070000000000007</v>
      </c>
    </row>
    <row r="5605" spans="1:8" ht="12.4" customHeight="1" outlineLevel="2">
      <c r="A5605" s="19">
        <v>3901375</v>
      </c>
      <c r="B5605" s="68" t="s">
        <v>5374</v>
      </c>
      <c r="C5605" s="53">
        <v>0.65</v>
      </c>
      <c r="D5605" s="38" t="s">
        <v>390</v>
      </c>
      <c r="E5605" s="13">
        <f>C5605*$H$4</f>
        <v>33.15</v>
      </c>
      <c r="F5605" s="14">
        <f t="shared" si="481"/>
        <v>0</v>
      </c>
      <c r="G5605" s="13">
        <f t="shared" si="480"/>
        <v>27.63</v>
      </c>
      <c r="H5605" s="13">
        <f t="shared" si="482"/>
        <v>33.15</v>
      </c>
    </row>
    <row r="5606" spans="1:8" ht="12.4" customHeight="1" outlineLevel="2">
      <c r="A5606" s="19">
        <v>3901686</v>
      </c>
      <c r="B5606" s="68" t="s">
        <v>5375</v>
      </c>
      <c r="C5606" s="53">
        <v>1.1399999999999999</v>
      </c>
      <c r="D5606" s="38" t="s">
        <v>391</v>
      </c>
      <c r="E5606" s="13">
        <f>C5606*$H$4</f>
        <v>58.139999999999993</v>
      </c>
      <c r="F5606" s="14">
        <f t="shared" si="481"/>
        <v>0</v>
      </c>
      <c r="G5606" s="13">
        <f t="shared" si="480"/>
        <v>48.45</v>
      </c>
      <c r="H5606" s="13">
        <f t="shared" si="482"/>
        <v>58.139999999999993</v>
      </c>
    </row>
    <row r="5607" spans="1:8" ht="12.4" customHeight="1" outlineLevel="2">
      <c r="A5607" s="19">
        <v>3901687</v>
      </c>
      <c r="B5607" s="68" t="s">
        <v>5376</v>
      </c>
      <c r="C5607" s="53">
        <v>1.35</v>
      </c>
      <c r="D5607" s="38" t="s">
        <v>391</v>
      </c>
      <c r="E5607" s="13">
        <f>C5607*$H$4</f>
        <v>68.850000000000009</v>
      </c>
      <c r="F5607" s="14">
        <f t="shared" si="481"/>
        <v>0</v>
      </c>
      <c r="G5607" s="13">
        <f t="shared" si="480"/>
        <v>57.38</v>
      </c>
      <c r="H5607" s="13">
        <f t="shared" si="482"/>
        <v>68.850000000000009</v>
      </c>
    </row>
    <row r="5608" spans="1:8" ht="12.4" customHeight="1" outlineLevel="2">
      <c r="A5608" s="19">
        <v>3901688</v>
      </c>
      <c r="B5608" s="68" t="s">
        <v>5377</v>
      </c>
      <c r="C5608" s="53">
        <v>1.57</v>
      </c>
      <c r="D5608" s="38" t="s">
        <v>391</v>
      </c>
      <c r="E5608" s="13">
        <f>C5608*$H$4</f>
        <v>80.070000000000007</v>
      </c>
      <c r="F5608" s="14">
        <f t="shared" si="481"/>
        <v>0</v>
      </c>
      <c r="G5608" s="13">
        <f t="shared" si="480"/>
        <v>66.73</v>
      </c>
      <c r="H5608" s="13">
        <f t="shared" si="482"/>
        <v>80.070000000000007</v>
      </c>
    </row>
    <row r="5609" spans="1:8" ht="12.4" customHeight="1" outlineLevel="2">
      <c r="A5609" s="19">
        <v>3901019</v>
      </c>
      <c r="B5609" s="68" t="s">
        <v>5378</v>
      </c>
      <c r="C5609" s="53">
        <v>0.6</v>
      </c>
      <c r="D5609" s="38" t="s">
        <v>390</v>
      </c>
      <c r="E5609" s="13">
        <f>C5609*$H$4</f>
        <v>30.599999999999998</v>
      </c>
      <c r="F5609" s="14">
        <f t="shared" si="481"/>
        <v>0</v>
      </c>
      <c r="G5609" s="13">
        <f t="shared" si="480"/>
        <v>25.5</v>
      </c>
      <c r="H5609" s="13">
        <f t="shared" si="482"/>
        <v>30.599999999999998</v>
      </c>
    </row>
    <row r="5610" spans="1:8" ht="12.4" customHeight="1" outlineLevel="2">
      <c r="A5610" s="19">
        <v>3901020</v>
      </c>
      <c r="B5610" s="68" t="s">
        <v>5379</v>
      </c>
      <c r="C5610" s="53">
        <v>0.85</v>
      </c>
      <c r="D5610" s="38" t="s">
        <v>390</v>
      </c>
      <c r="E5610" s="13">
        <f>C5610*$H$4</f>
        <v>43.35</v>
      </c>
      <c r="F5610" s="14">
        <f t="shared" si="481"/>
        <v>0</v>
      </c>
      <c r="G5610" s="13">
        <f t="shared" si="480"/>
        <v>36.130000000000003</v>
      </c>
      <c r="H5610" s="13">
        <f t="shared" si="482"/>
        <v>43.35</v>
      </c>
    </row>
    <row r="5611" spans="1:8" ht="12.4" customHeight="1" outlineLevel="2">
      <c r="A5611" s="19">
        <v>3901052</v>
      </c>
      <c r="B5611" s="68" t="s">
        <v>5380</v>
      </c>
      <c r="C5611" s="53">
        <v>0.6</v>
      </c>
      <c r="D5611" s="38" t="s">
        <v>390</v>
      </c>
      <c r="E5611" s="13">
        <f>C5611*$H$4</f>
        <v>30.599999999999998</v>
      </c>
      <c r="F5611" s="14">
        <f t="shared" si="481"/>
        <v>0</v>
      </c>
      <c r="G5611" s="13">
        <f t="shared" si="480"/>
        <v>25.5</v>
      </c>
      <c r="H5611" s="13">
        <f t="shared" si="482"/>
        <v>30.599999999999998</v>
      </c>
    </row>
    <row r="5612" spans="1:8" ht="12.4" customHeight="1" outlineLevel="2">
      <c r="A5612" s="19">
        <v>3901084</v>
      </c>
      <c r="B5612" s="68" t="s">
        <v>5381</v>
      </c>
      <c r="C5612" s="53">
        <v>0.76</v>
      </c>
      <c r="D5612" s="38" t="s">
        <v>390</v>
      </c>
      <c r="E5612" s="13">
        <f>C5612*$H$4</f>
        <v>38.76</v>
      </c>
      <c r="F5612" s="14">
        <f t="shared" si="481"/>
        <v>0</v>
      </c>
      <c r="G5612" s="13">
        <f t="shared" si="480"/>
        <v>32.299999999999997</v>
      </c>
      <c r="H5612" s="13">
        <f t="shared" si="482"/>
        <v>38.76</v>
      </c>
    </row>
    <row r="5613" spans="1:8" ht="12.4" customHeight="1" outlineLevel="2">
      <c r="A5613" s="19">
        <v>3901114</v>
      </c>
      <c r="B5613" s="68" t="s">
        <v>5382</v>
      </c>
      <c r="C5613" s="53">
        <v>0.85</v>
      </c>
      <c r="D5613" s="38" t="s">
        <v>390</v>
      </c>
      <c r="E5613" s="13">
        <f>C5613*$H$4</f>
        <v>43.35</v>
      </c>
      <c r="F5613" s="14">
        <f t="shared" si="481"/>
        <v>0</v>
      </c>
      <c r="G5613" s="13">
        <f t="shared" si="480"/>
        <v>36.130000000000003</v>
      </c>
      <c r="H5613" s="13">
        <f t="shared" si="482"/>
        <v>43.35</v>
      </c>
    </row>
    <row r="5614" spans="1:8" ht="12.4" customHeight="1" outlineLevel="2">
      <c r="A5614" s="19">
        <v>3901142</v>
      </c>
      <c r="B5614" s="68" t="s">
        <v>5383</v>
      </c>
      <c r="C5614" s="53">
        <v>0.88</v>
      </c>
      <c r="D5614" s="38" t="s">
        <v>390</v>
      </c>
      <c r="E5614" s="13">
        <f>C5614*$H$4</f>
        <v>44.88</v>
      </c>
      <c r="F5614" s="14">
        <f t="shared" si="481"/>
        <v>0</v>
      </c>
      <c r="G5614" s="13">
        <f t="shared" si="480"/>
        <v>37.4</v>
      </c>
      <c r="H5614" s="13">
        <f t="shared" si="482"/>
        <v>44.88</v>
      </c>
    </row>
    <row r="5615" spans="1:8" ht="12.4" customHeight="1" outlineLevel="2">
      <c r="A5615" s="19">
        <v>3901172</v>
      </c>
      <c r="B5615" s="68" t="s">
        <v>5384</v>
      </c>
      <c r="C5615" s="53">
        <v>1.45</v>
      </c>
      <c r="D5615" s="38" t="s">
        <v>390</v>
      </c>
      <c r="E5615" s="13">
        <f>C5615*$H$4</f>
        <v>73.95</v>
      </c>
      <c r="F5615" s="14">
        <f t="shared" si="481"/>
        <v>0</v>
      </c>
      <c r="G5615" s="13">
        <f t="shared" si="480"/>
        <v>61.63</v>
      </c>
      <c r="H5615" s="13">
        <f t="shared" si="482"/>
        <v>73.95</v>
      </c>
    </row>
    <row r="5616" spans="1:8" ht="12.4" customHeight="1" outlineLevel="2">
      <c r="A5616" s="19">
        <v>3901203</v>
      </c>
      <c r="B5616" s="68" t="s">
        <v>5385</v>
      </c>
      <c r="C5616" s="53">
        <v>2.95</v>
      </c>
      <c r="D5616" s="38" t="s">
        <v>391</v>
      </c>
      <c r="E5616" s="13">
        <f>C5616*$H$4</f>
        <v>150.45000000000002</v>
      </c>
      <c r="F5616" s="14">
        <f t="shared" si="481"/>
        <v>0</v>
      </c>
      <c r="G5616" s="13">
        <f t="shared" si="480"/>
        <v>125.38</v>
      </c>
      <c r="H5616" s="13">
        <f t="shared" si="482"/>
        <v>150.45000000000002</v>
      </c>
    </row>
    <row r="5617" spans="1:8" ht="12.4" customHeight="1" outlineLevel="2">
      <c r="A5617" s="19">
        <v>3901053</v>
      </c>
      <c r="B5617" s="68" t="s">
        <v>5386</v>
      </c>
      <c r="C5617" s="53">
        <v>0.85</v>
      </c>
      <c r="D5617" s="38" t="s">
        <v>390</v>
      </c>
      <c r="E5617" s="13">
        <f>C5617*$H$4</f>
        <v>43.35</v>
      </c>
      <c r="F5617" s="14">
        <f t="shared" si="481"/>
        <v>0</v>
      </c>
      <c r="G5617" s="13">
        <f t="shared" si="480"/>
        <v>36.130000000000003</v>
      </c>
      <c r="H5617" s="13">
        <f t="shared" si="482"/>
        <v>43.35</v>
      </c>
    </row>
    <row r="5618" spans="1:8" ht="12.4" customHeight="1" outlineLevel="2">
      <c r="A5618" s="19">
        <v>3901085</v>
      </c>
      <c r="B5618" s="68" t="s">
        <v>5387</v>
      </c>
      <c r="C5618" s="53">
        <v>1.08</v>
      </c>
      <c r="D5618" s="38" t="s">
        <v>391</v>
      </c>
      <c r="E5618" s="13">
        <f>C5618*$H$4</f>
        <v>55.080000000000005</v>
      </c>
      <c r="F5618" s="14">
        <f t="shared" si="481"/>
        <v>0</v>
      </c>
      <c r="G5618" s="13">
        <f t="shared" si="480"/>
        <v>45.9</v>
      </c>
      <c r="H5618" s="13">
        <f t="shared" si="482"/>
        <v>55.080000000000005</v>
      </c>
    </row>
    <row r="5619" spans="1:8" ht="12.4" customHeight="1" outlineLevel="2">
      <c r="A5619" s="19">
        <v>3901115</v>
      </c>
      <c r="B5619" s="68" t="s">
        <v>5388</v>
      </c>
      <c r="C5619" s="53">
        <v>1.2</v>
      </c>
      <c r="D5619" s="38" t="s">
        <v>390</v>
      </c>
      <c r="E5619" s="13">
        <f>C5619*$H$4</f>
        <v>61.199999999999996</v>
      </c>
      <c r="F5619" s="14">
        <f t="shared" si="481"/>
        <v>0</v>
      </c>
      <c r="G5619" s="13">
        <f t="shared" si="480"/>
        <v>51</v>
      </c>
      <c r="H5619" s="13">
        <f t="shared" si="482"/>
        <v>61.199999999999996</v>
      </c>
    </row>
    <row r="5620" spans="1:8" ht="12.4" customHeight="1" outlineLevel="2">
      <c r="A5620" s="19">
        <v>3901143</v>
      </c>
      <c r="B5620" s="68" t="s">
        <v>5389</v>
      </c>
      <c r="C5620" s="53">
        <v>1.25</v>
      </c>
      <c r="D5620" s="38" t="s">
        <v>391</v>
      </c>
      <c r="E5620" s="13">
        <f>C5620*$H$4</f>
        <v>63.75</v>
      </c>
      <c r="F5620" s="14">
        <f t="shared" si="481"/>
        <v>0</v>
      </c>
      <c r="G5620" s="13">
        <f t="shared" si="480"/>
        <v>53.13</v>
      </c>
      <c r="H5620" s="13">
        <f t="shared" si="482"/>
        <v>63.75</v>
      </c>
    </row>
    <row r="5621" spans="1:8" ht="12.4" customHeight="1" outlineLevel="2">
      <c r="A5621" s="19">
        <v>3901173</v>
      </c>
      <c r="B5621" s="68" t="s">
        <v>5390</v>
      </c>
      <c r="C5621" s="53">
        <v>2.2000000000000002</v>
      </c>
      <c r="D5621" s="38" t="s">
        <v>390</v>
      </c>
      <c r="E5621" s="13">
        <f>C5621*$H$4</f>
        <v>112.2</v>
      </c>
      <c r="F5621" s="14">
        <f t="shared" si="481"/>
        <v>0</v>
      </c>
      <c r="G5621" s="13">
        <f t="shared" si="480"/>
        <v>93.5</v>
      </c>
      <c r="H5621" s="13">
        <f t="shared" si="482"/>
        <v>112.2</v>
      </c>
    </row>
    <row r="5622" spans="1:8" ht="12.4" customHeight="1" outlineLevel="2">
      <c r="A5622" s="19">
        <v>3901021</v>
      </c>
      <c r="B5622" s="68" t="s">
        <v>5391</v>
      </c>
      <c r="C5622" s="53">
        <v>1.08</v>
      </c>
      <c r="D5622" s="38" t="s">
        <v>390</v>
      </c>
      <c r="E5622" s="13">
        <f>C5622*$H$4</f>
        <v>55.080000000000005</v>
      </c>
      <c r="F5622" s="14">
        <f t="shared" si="481"/>
        <v>0</v>
      </c>
      <c r="G5622" s="13">
        <f t="shared" si="480"/>
        <v>45.9</v>
      </c>
      <c r="H5622" s="13">
        <f t="shared" si="482"/>
        <v>55.080000000000005</v>
      </c>
    </row>
    <row r="5623" spans="1:8" ht="12.4" customHeight="1" outlineLevel="2">
      <c r="A5623" s="19">
        <v>3901054</v>
      </c>
      <c r="B5623" s="68" t="s">
        <v>5392</v>
      </c>
      <c r="C5623" s="53">
        <v>1.08</v>
      </c>
      <c r="D5623" s="38" t="s">
        <v>390</v>
      </c>
      <c r="E5623" s="13">
        <f>C5623*$H$4</f>
        <v>55.080000000000005</v>
      </c>
      <c r="F5623" s="14">
        <f t="shared" si="481"/>
        <v>0</v>
      </c>
      <c r="G5623" s="13">
        <f t="shared" si="480"/>
        <v>45.9</v>
      </c>
      <c r="H5623" s="13">
        <f t="shared" si="482"/>
        <v>55.080000000000005</v>
      </c>
    </row>
    <row r="5624" spans="1:8" ht="12.4" customHeight="1" outlineLevel="2">
      <c r="A5624" s="19">
        <v>3901086</v>
      </c>
      <c r="B5624" s="68" t="s">
        <v>5393</v>
      </c>
      <c r="C5624" s="53">
        <v>1.3</v>
      </c>
      <c r="D5624" s="38" t="s">
        <v>391</v>
      </c>
      <c r="E5624" s="13">
        <f>C5624*$H$4</f>
        <v>66.3</v>
      </c>
      <c r="F5624" s="14">
        <f t="shared" si="481"/>
        <v>0</v>
      </c>
      <c r="G5624" s="13">
        <f t="shared" si="480"/>
        <v>55.25</v>
      </c>
      <c r="H5624" s="13">
        <f t="shared" si="482"/>
        <v>66.3</v>
      </c>
    </row>
    <row r="5625" spans="1:8" ht="12.4" customHeight="1" outlineLevel="2">
      <c r="A5625" s="19">
        <v>3901116</v>
      </c>
      <c r="B5625" s="68" t="s">
        <v>5394</v>
      </c>
      <c r="C5625" s="53">
        <v>1.52</v>
      </c>
      <c r="D5625" s="38" t="s">
        <v>390</v>
      </c>
      <c r="E5625" s="13">
        <f>C5625*$H$4</f>
        <v>77.52</v>
      </c>
      <c r="F5625" s="14">
        <f t="shared" si="481"/>
        <v>0</v>
      </c>
      <c r="G5625" s="13">
        <f t="shared" si="480"/>
        <v>64.599999999999994</v>
      </c>
      <c r="H5625" s="13">
        <f t="shared" si="482"/>
        <v>77.52</v>
      </c>
    </row>
    <row r="5626" spans="1:8" ht="12.4" customHeight="1" outlineLevel="2">
      <c r="A5626" s="19">
        <v>3901144</v>
      </c>
      <c r="B5626" s="68" t="s">
        <v>5395</v>
      </c>
      <c r="C5626" s="53">
        <v>1.55</v>
      </c>
      <c r="D5626" s="38" t="s">
        <v>390</v>
      </c>
      <c r="E5626" s="13">
        <f>C5626*$H$4</f>
        <v>79.05</v>
      </c>
      <c r="F5626" s="14">
        <f t="shared" si="481"/>
        <v>0</v>
      </c>
      <c r="G5626" s="13">
        <f t="shared" si="480"/>
        <v>65.88</v>
      </c>
      <c r="H5626" s="13">
        <f t="shared" si="482"/>
        <v>79.05</v>
      </c>
    </row>
    <row r="5627" spans="1:8" ht="12.4" customHeight="1" outlineLevel="2">
      <c r="A5627" s="19">
        <v>3901174</v>
      </c>
      <c r="B5627" s="68" t="s">
        <v>5396</v>
      </c>
      <c r="C5627" s="53">
        <v>2.8099999999999996</v>
      </c>
      <c r="D5627" s="38" t="s">
        <v>391</v>
      </c>
      <c r="E5627" s="13">
        <f>C5627*$H$4</f>
        <v>143.30999999999997</v>
      </c>
      <c r="F5627" s="14">
        <f t="shared" si="481"/>
        <v>0</v>
      </c>
      <c r="G5627" s="13">
        <f t="shared" si="480"/>
        <v>119.43</v>
      </c>
      <c r="H5627" s="13">
        <f t="shared" si="482"/>
        <v>143.30999999999997</v>
      </c>
    </row>
    <row r="5628" spans="1:8" ht="12.4" customHeight="1" outlineLevel="2">
      <c r="A5628" s="19">
        <v>3901950</v>
      </c>
      <c r="B5628" s="68" t="s">
        <v>10803</v>
      </c>
      <c r="C5628" s="53">
        <v>16.2</v>
      </c>
      <c r="D5628" s="38" t="s">
        <v>391</v>
      </c>
      <c r="E5628" s="13">
        <f>C5628*$H$4</f>
        <v>826.19999999999993</v>
      </c>
      <c r="F5628" s="14">
        <f t="shared" si="481"/>
        <v>0</v>
      </c>
      <c r="G5628" s="13">
        <f t="shared" si="480"/>
        <v>688.5</v>
      </c>
      <c r="H5628" s="13">
        <f t="shared" ref="H5628:H5629" si="483">E5628-E5628*F5628</f>
        <v>826.19999999999993</v>
      </c>
    </row>
    <row r="5629" spans="1:8" ht="12.4" customHeight="1" outlineLevel="2">
      <c r="A5629" s="19">
        <v>3901951</v>
      </c>
      <c r="B5629" s="68" t="s">
        <v>10804</v>
      </c>
      <c r="C5629" s="53">
        <v>16.420000000000002</v>
      </c>
      <c r="D5629" s="38" t="s">
        <v>391</v>
      </c>
      <c r="E5629" s="13">
        <f>C5629*$H$4</f>
        <v>837.42000000000007</v>
      </c>
      <c r="F5629" s="14">
        <f t="shared" si="481"/>
        <v>0</v>
      </c>
      <c r="G5629" s="13">
        <f t="shared" si="480"/>
        <v>697.85</v>
      </c>
      <c r="H5629" s="13">
        <f t="shared" si="483"/>
        <v>837.42000000000007</v>
      </c>
    </row>
    <row r="5630" spans="1:8" ht="12.4" customHeight="1" outlineLevel="2">
      <c r="A5630" s="19">
        <v>3901024</v>
      </c>
      <c r="B5630" s="68" t="s">
        <v>5398</v>
      </c>
      <c r="C5630" s="53">
        <v>0.23</v>
      </c>
      <c r="D5630" s="38" t="s">
        <v>390</v>
      </c>
      <c r="E5630" s="13">
        <f>C5630*$H$4</f>
        <v>11.73</v>
      </c>
      <c r="F5630" s="14">
        <f t="shared" si="481"/>
        <v>0</v>
      </c>
      <c r="G5630" s="13">
        <f t="shared" si="480"/>
        <v>9.7799999999999994</v>
      </c>
      <c r="H5630" s="13">
        <f t="shared" si="482"/>
        <v>11.73</v>
      </c>
    </row>
    <row r="5631" spans="1:8" ht="12.4" customHeight="1" outlineLevel="2">
      <c r="A5631" s="19">
        <v>3901056</v>
      </c>
      <c r="B5631" s="68" t="s">
        <v>5399</v>
      </c>
      <c r="C5631" s="53">
        <v>0.24000000000000002</v>
      </c>
      <c r="D5631" s="38" t="s">
        <v>390</v>
      </c>
      <c r="E5631" s="13">
        <f>C5631*$H$4</f>
        <v>12.24</v>
      </c>
      <c r="F5631" s="14">
        <f t="shared" si="481"/>
        <v>0</v>
      </c>
      <c r="G5631" s="13">
        <f t="shared" si="480"/>
        <v>10.199999999999999</v>
      </c>
      <c r="H5631" s="13">
        <f t="shared" si="482"/>
        <v>12.24</v>
      </c>
    </row>
    <row r="5632" spans="1:8" ht="12.4" customHeight="1" outlineLevel="2">
      <c r="A5632" s="19">
        <v>3901088</v>
      </c>
      <c r="B5632" s="68" t="s">
        <v>5400</v>
      </c>
      <c r="C5632" s="53">
        <v>0.26</v>
      </c>
      <c r="D5632" s="38" t="s">
        <v>391</v>
      </c>
      <c r="E5632" s="13">
        <f>C5632*$H$4</f>
        <v>13.26</v>
      </c>
      <c r="F5632" s="14">
        <f t="shared" si="481"/>
        <v>0</v>
      </c>
      <c r="G5632" s="13">
        <f t="shared" si="480"/>
        <v>11.05</v>
      </c>
      <c r="H5632" s="13">
        <f t="shared" si="482"/>
        <v>13.26</v>
      </c>
    </row>
    <row r="5633" spans="1:8" ht="12.4" customHeight="1" outlineLevel="2">
      <c r="A5633" s="19">
        <v>3901117</v>
      </c>
      <c r="B5633" s="68" t="s">
        <v>5401</v>
      </c>
      <c r="C5633" s="53">
        <v>0.29000000000000004</v>
      </c>
      <c r="D5633" s="38" t="s">
        <v>390</v>
      </c>
      <c r="E5633" s="13">
        <f>C5633*$H$4</f>
        <v>14.790000000000003</v>
      </c>
      <c r="F5633" s="14">
        <f t="shared" si="481"/>
        <v>0</v>
      </c>
      <c r="G5633" s="13">
        <f t="shared" si="480"/>
        <v>12.33</v>
      </c>
      <c r="H5633" s="13">
        <f t="shared" si="482"/>
        <v>14.790000000000003</v>
      </c>
    </row>
    <row r="5634" spans="1:8" ht="12.4" customHeight="1" outlineLevel="2">
      <c r="A5634" s="19">
        <v>3901145</v>
      </c>
      <c r="B5634" s="68" t="s">
        <v>5402</v>
      </c>
      <c r="C5634" s="53">
        <v>0.34</v>
      </c>
      <c r="D5634" s="38" t="s">
        <v>391</v>
      </c>
      <c r="E5634" s="13">
        <f>C5634*$H$4</f>
        <v>17.34</v>
      </c>
      <c r="F5634" s="14">
        <f t="shared" si="481"/>
        <v>0</v>
      </c>
      <c r="G5634" s="13">
        <f t="shared" si="480"/>
        <v>14.45</v>
      </c>
      <c r="H5634" s="13">
        <f t="shared" si="482"/>
        <v>17.34</v>
      </c>
    </row>
    <row r="5635" spans="1:8" ht="12.4" customHeight="1" outlineLevel="2">
      <c r="A5635" s="19">
        <v>3901175</v>
      </c>
      <c r="B5635" s="68" t="s">
        <v>5403</v>
      </c>
      <c r="C5635" s="53">
        <v>0.44</v>
      </c>
      <c r="D5635" s="38" t="s">
        <v>390</v>
      </c>
      <c r="E5635" s="13">
        <f>C5635*$H$4</f>
        <v>22.44</v>
      </c>
      <c r="F5635" s="14">
        <f t="shared" si="481"/>
        <v>0</v>
      </c>
      <c r="G5635" s="13">
        <f t="shared" si="480"/>
        <v>18.7</v>
      </c>
      <c r="H5635" s="13">
        <f t="shared" si="482"/>
        <v>22.44</v>
      </c>
    </row>
    <row r="5636" spans="1:8" ht="12.4" customHeight="1" outlineLevel="2">
      <c r="A5636" s="19">
        <v>3901204</v>
      </c>
      <c r="B5636" s="68" t="s">
        <v>5404</v>
      </c>
      <c r="C5636" s="53">
        <v>0.65</v>
      </c>
      <c r="D5636" s="38" t="s">
        <v>391</v>
      </c>
      <c r="E5636" s="13">
        <f>C5636*$H$4</f>
        <v>33.15</v>
      </c>
      <c r="F5636" s="14">
        <f t="shared" si="481"/>
        <v>0</v>
      </c>
      <c r="G5636" s="13">
        <f t="shared" si="480"/>
        <v>27.63</v>
      </c>
      <c r="H5636" s="13">
        <f t="shared" si="482"/>
        <v>33.15</v>
      </c>
    </row>
    <row r="5637" spans="1:8" ht="12.4" customHeight="1" outlineLevel="2">
      <c r="A5637" s="19">
        <v>3901714</v>
      </c>
      <c r="B5637" s="68" t="s">
        <v>5405</v>
      </c>
      <c r="C5637" s="53">
        <v>1.46</v>
      </c>
      <c r="D5637" s="38" t="s">
        <v>390</v>
      </c>
      <c r="E5637" s="13">
        <f>C5637*$H$4</f>
        <v>74.459999999999994</v>
      </c>
      <c r="F5637" s="14">
        <f t="shared" si="481"/>
        <v>0</v>
      </c>
      <c r="G5637" s="13">
        <f t="shared" si="480"/>
        <v>62.05</v>
      </c>
      <c r="H5637" s="13">
        <f t="shared" si="482"/>
        <v>74.459999999999994</v>
      </c>
    </row>
    <row r="5638" spans="1:8" ht="12.4" customHeight="1" outlineLevel="2">
      <c r="A5638" s="19">
        <v>3901018</v>
      </c>
      <c r="B5638" s="68" t="s">
        <v>5406</v>
      </c>
      <c r="C5638" s="53">
        <v>0.3</v>
      </c>
      <c r="D5638" s="38" t="s">
        <v>390</v>
      </c>
      <c r="E5638" s="13">
        <f>C5638*$H$4</f>
        <v>15.299999999999999</v>
      </c>
      <c r="F5638" s="14">
        <f t="shared" si="481"/>
        <v>0</v>
      </c>
      <c r="G5638" s="13">
        <f t="shared" si="480"/>
        <v>12.75</v>
      </c>
      <c r="H5638" s="13">
        <f t="shared" ref="H5638:H5642" si="484">E5638-E5638*F5638</f>
        <v>15.299999999999999</v>
      </c>
    </row>
    <row r="5639" spans="1:8" ht="12.4" customHeight="1" outlineLevel="2">
      <c r="A5639" s="19">
        <v>3901083</v>
      </c>
      <c r="B5639" s="68" t="s">
        <v>5407</v>
      </c>
      <c r="C5639" s="53">
        <v>0.44</v>
      </c>
      <c r="D5639" s="38" t="s">
        <v>390</v>
      </c>
      <c r="E5639" s="13">
        <f>C5639*$H$4</f>
        <v>22.44</v>
      </c>
      <c r="F5639" s="14">
        <f t="shared" si="481"/>
        <v>0</v>
      </c>
      <c r="G5639" s="13">
        <f t="shared" si="480"/>
        <v>18.7</v>
      </c>
      <c r="H5639" s="13">
        <f t="shared" si="484"/>
        <v>22.44</v>
      </c>
    </row>
    <row r="5640" spans="1:8" ht="12.4" customHeight="1" outlineLevel="2">
      <c r="A5640" s="19">
        <v>3901171</v>
      </c>
      <c r="B5640" s="68" t="s">
        <v>5408</v>
      </c>
      <c r="C5640" s="53">
        <v>0.78</v>
      </c>
      <c r="D5640" s="38" t="s">
        <v>390</v>
      </c>
      <c r="E5640" s="13">
        <f>C5640*$H$4</f>
        <v>39.78</v>
      </c>
      <c r="F5640" s="14">
        <f t="shared" si="481"/>
        <v>0</v>
      </c>
      <c r="G5640" s="13">
        <f t="shared" si="480"/>
        <v>33.15</v>
      </c>
      <c r="H5640" s="13">
        <f t="shared" si="484"/>
        <v>39.78</v>
      </c>
    </row>
    <row r="5641" spans="1:8" ht="12.4" customHeight="1" outlineLevel="2">
      <c r="A5641" s="19">
        <v>3901202</v>
      </c>
      <c r="B5641" s="68" t="s">
        <v>5409</v>
      </c>
      <c r="C5641" s="53">
        <v>1.28</v>
      </c>
      <c r="D5641" s="38" t="s">
        <v>390</v>
      </c>
      <c r="E5641" s="13">
        <f>C5641*$H$4</f>
        <v>65.28</v>
      </c>
      <c r="F5641" s="14">
        <f t="shared" si="481"/>
        <v>0</v>
      </c>
      <c r="G5641" s="13">
        <f t="shared" si="480"/>
        <v>54.4</v>
      </c>
      <c r="H5641" s="13">
        <f t="shared" si="484"/>
        <v>65.28</v>
      </c>
    </row>
    <row r="5642" spans="1:8" ht="12.4" customHeight="1" outlineLevel="2">
      <c r="A5642" s="19">
        <v>3901685</v>
      </c>
      <c r="B5642" s="68" t="s">
        <v>5410</v>
      </c>
      <c r="C5642" s="53">
        <v>1.41</v>
      </c>
      <c r="D5642" s="38" t="s">
        <v>391</v>
      </c>
      <c r="E5642" s="13">
        <f>C5642*$H$4</f>
        <v>71.91</v>
      </c>
      <c r="F5642" s="14">
        <f t="shared" si="481"/>
        <v>0</v>
      </c>
      <c r="G5642" s="13">
        <f t="shared" si="480"/>
        <v>59.93</v>
      </c>
      <c r="H5642" s="13">
        <f t="shared" si="484"/>
        <v>71.91</v>
      </c>
    </row>
    <row r="5643" spans="1:8" ht="12.4" customHeight="1" outlineLevel="1">
      <c r="A5643" s="23" t="s">
        <v>375</v>
      </c>
      <c r="B5643" s="68"/>
      <c r="C5643" s="9"/>
      <c r="D5643" s="9"/>
      <c r="E5643" s="13"/>
      <c r="F5643" s="14"/>
      <c r="G5643" s="13">
        <f t="shared" si="480"/>
        <v>0</v>
      </c>
      <c r="H5643" s="13"/>
    </row>
    <row r="5644" spans="1:8" ht="12.4" customHeight="1" outlineLevel="2">
      <c r="A5644" s="19">
        <v>3903300</v>
      </c>
      <c r="B5644" s="68" t="s">
        <v>5411</v>
      </c>
      <c r="C5644" s="53">
        <v>3.57</v>
      </c>
      <c r="D5644" s="38" t="s">
        <v>390</v>
      </c>
      <c r="E5644" s="13">
        <f>C5644*$H$4</f>
        <v>182.07</v>
      </c>
      <c r="F5644" s="14">
        <f t="shared" ref="F5644:F5664" si="485">$F$5210</f>
        <v>0</v>
      </c>
      <c r="G5644" s="13">
        <f t="shared" si="480"/>
        <v>151.72999999999999</v>
      </c>
      <c r="H5644" s="13">
        <f t="shared" ref="H5644:H5664" si="486">E5644-E5644*F5644</f>
        <v>182.07</v>
      </c>
    </row>
    <row r="5645" spans="1:8" ht="12.4" customHeight="1" outlineLevel="2">
      <c r="A5645" s="19">
        <v>3903307</v>
      </c>
      <c r="B5645" s="68" t="s">
        <v>5412</v>
      </c>
      <c r="C5645" s="53">
        <v>11.66</v>
      </c>
      <c r="D5645" s="38" t="s">
        <v>390</v>
      </c>
      <c r="E5645" s="13">
        <f>C5645*$H$4</f>
        <v>594.66</v>
      </c>
      <c r="F5645" s="14">
        <f t="shared" si="485"/>
        <v>0</v>
      </c>
      <c r="G5645" s="13">
        <f t="shared" si="480"/>
        <v>495.55</v>
      </c>
      <c r="H5645" s="13">
        <f t="shared" si="486"/>
        <v>594.66</v>
      </c>
    </row>
    <row r="5646" spans="1:8" ht="12.4" customHeight="1" outlineLevel="2">
      <c r="A5646" s="19">
        <v>3903308</v>
      </c>
      <c r="B5646" s="68" t="s">
        <v>5413</v>
      </c>
      <c r="C5646" s="53">
        <v>12.6</v>
      </c>
      <c r="D5646" s="38" t="s">
        <v>390</v>
      </c>
      <c r="E5646" s="13">
        <f>C5646*$H$4</f>
        <v>642.6</v>
      </c>
      <c r="F5646" s="14">
        <f t="shared" si="485"/>
        <v>0</v>
      </c>
      <c r="G5646" s="13">
        <f t="shared" ref="G5646:G5709" si="487">ROUND(H5646/1.2,2)</f>
        <v>535.5</v>
      </c>
      <c r="H5646" s="13">
        <f t="shared" si="486"/>
        <v>642.6</v>
      </c>
    </row>
    <row r="5647" spans="1:8" ht="12.4" customHeight="1" outlineLevel="2">
      <c r="A5647" s="19">
        <v>3903303</v>
      </c>
      <c r="B5647" s="68" t="s">
        <v>5414</v>
      </c>
      <c r="C5647" s="53">
        <v>11.24</v>
      </c>
      <c r="D5647" s="38" t="s">
        <v>390</v>
      </c>
      <c r="E5647" s="13">
        <f>C5647*$H$4</f>
        <v>573.24</v>
      </c>
      <c r="F5647" s="14">
        <f t="shared" si="485"/>
        <v>0</v>
      </c>
      <c r="G5647" s="13">
        <f t="shared" si="487"/>
        <v>477.7</v>
      </c>
      <c r="H5647" s="13">
        <f t="shared" si="486"/>
        <v>573.24</v>
      </c>
    </row>
    <row r="5648" spans="1:8" ht="12.4" customHeight="1" outlineLevel="2">
      <c r="A5648" s="19">
        <v>3903304</v>
      </c>
      <c r="B5648" s="68" t="s">
        <v>5415</v>
      </c>
      <c r="C5648" s="53">
        <v>12.81</v>
      </c>
      <c r="D5648" s="38" t="s">
        <v>390</v>
      </c>
      <c r="E5648" s="13">
        <f>C5648*$H$4</f>
        <v>653.31000000000006</v>
      </c>
      <c r="F5648" s="14">
        <f t="shared" si="485"/>
        <v>0</v>
      </c>
      <c r="G5648" s="13">
        <f t="shared" si="487"/>
        <v>544.42999999999995</v>
      </c>
      <c r="H5648" s="13">
        <f t="shared" si="486"/>
        <v>653.31000000000006</v>
      </c>
    </row>
    <row r="5649" spans="1:8" ht="12.4" customHeight="1" outlineLevel="2">
      <c r="A5649" s="19">
        <v>3903309</v>
      </c>
      <c r="B5649" s="68" t="s">
        <v>5416</v>
      </c>
      <c r="C5649" s="53">
        <v>10.19</v>
      </c>
      <c r="D5649" s="38" t="s">
        <v>390</v>
      </c>
      <c r="E5649" s="13">
        <f>C5649*$H$4</f>
        <v>519.68999999999994</v>
      </c>
      <c r="F5649" s="14">
        <f t="shared" si="485"/>
        <v>0</v>
      </c>
      <c r="G5649" s="13">
        <f t="shared" si="487"/>
        <v>433.08</v>
      </c>
      <c r="H5649" s="13">
        <f t="shared" si="486"/>
        <v>519.68999999999994</v>
      </c>
    </row>
    <row r="5650" spans="1:8" ht="12.4" customHeight="1" outlineLevel="2">
      <c r="A5650" s="19">
        <v>3903310</v>
      </c>
      <c r="B5650" s="68" t="s">
        <v>5417</v>
      </c>
      <c r="C5650" s="53">
        <v>15.54</v>
      </c>
      <c r="D5650" s="38" t="s">
        <v>390</v>
      </c>
      <c r="E5650" s="13">
        <f>C5650*$H$4</f>
        <v>792.54</v>
      </c>
      <c r="F5650" s="14">
        <f t="shared" si="485"/>
        <v>0</v>
      </c>
      <c r="G5650" s="13">
        <f t="shared" si="487"/>
        <v>660.45</v>
      </c>
      <c r="H5650" s="13">
        <f t="shared" si="486"/>
        <v>792.54</v>
      </c>
    </row>
    <row r="5651" spans="1:8" ht="12.4" customHeight="1" outlineLevel="2">
      <c r="A5651" s="19">
        <v>3903311</v>
      </c>
      <c r="B5651" s="68" t="s">
        <v>5418</v>
      </c>
      <c r="C5651" s="53">
        <v>10.19</v>
      </c>
      <c r="D5651" s="38" t="s">
        <v>390</v>
      </c>
      <c r="E5651" s="13">
        <f>C5651*$H$4</f>
        <v>519.68999999999994</v>
      </c>
      <c r="F5651" s="14">
        <f t="shared" si="485"/>
        <v>0</v>
      </c>
      <c r="G5651" s="13">
        <f t="shared" si="487"/>
        <v>433.08</v>
      </c>
      <c r="H5651" s="13">
        <f t="shared" si="486"/>
        <v>519.68999999999994</v>
      </c>
    </row>
    <row r="5652" spans="1:8" ht="12.4" customHeight="1" outlineLevel="2">
      <c r="A5652" s="19">
        <v>3903312</v>
      </c>
      <c r="B5652" s="68" t="s">
        <v>5419</v>
      </c>
      <c r="C5652" s="53">
        <v>10.61</v>
      </c>
      <c r="D5652" s="38" t="s">
        <v>390</v>
      </c>
      <c r="E5652" s="13">
        <f>C5652*$H$4</f>
        <v>541.11</v>
      </c>
      <c r="F5652" s="14">
        <f t="shared" si="485"/>
        <v>0</v>
      </c>
      <c r="G5652" s="13">
        <f t="shared" si="487"/>
        <v>450.93</v>
      </c>
      <c r="H5652" s="13">
        <f t="shared" si="486"/>
        <v>541.11</v>
      </c>
    </row>
    <row r="5653" spans="1:8" ht="12.4" customHeight="1" outlineLevel="2">
      <c r="A5653" s="19">
        <v>3903313</v>
      </c>
      <c r="B5653" s="68" t="s">
        <v>5420</v>
      </c>
      <c r="C5653" s="53">
        <v>7.46</v>
      </c>
      <c r="D5653" s="38" t="s">
        <v>390</v>
      </c>
      <c r="E5653" s="13">
        <f>C5653*$H$4</f>
        <v>380.46</v>
      </c>
      <c r="F5653" s="14">
        <f t="shared" si="485"/>
        <v>0</v>
      </c>
      <c r="G5653" s="13">
        <f t="shared" si="487"/>
        <v>317.05</v>
      </c>
      <c r="H5653" s="13">
        <f t="shared" si="486"/>
        <v>380.46</v>
      </c>
    </row>
    <row r="5654" spans="1:8" ht="12.4" customHeight="1" outlineLevel="2">
      <c r="A5654" s="19">
        <v>3903314</v>
      </c>
      <c r="B5654" s="68" t="s">
        <v>5421</v>
      </c>
      <c r="C5654" s="53">
        <v>10.61</v>
      </c>
      <c r="D5654" s="38" t="s">
        <v>390</v>
      </c>
      <c r="E5654" s="13">
        <f>C5654*$H$4</f>
        <v>541.11</v>
      </c>
      <c r="F5654" s="14">
        <f t="shared" si="485"/>
        <v>0</v>
      </c>
      <c r="G5654" s="13">
        <f t="shared" si="487"/>
        <v>450.93</v>
      </c>
      <c r="H5654" s="13">
        <f t="shared" si="486"/>
        <v>541.11</v>
      </c>
    </row>
    <row r="5655" spans="1:8" ht="12.4" customHeight="1" outlineLevel="2">
      <c r="A5655" s="19">
        <v>3903315</v>
      </c>
      <c r="B5655" s="68" t="s">
        <v>5422</v>
      </c>
      <c r="C5655" s="53">
        <v>9.35</v>
      </c>
      <c r="D5655" s="38" t="s">
        <v>390</v>
      </c>
      <c r="E5655" s="13">
        <f>C5655*$H$4</f>
        <v>476.84999999999997</v>
      </c>
      <c r="F5655" s="14">
        <f t="shared" si="485"/>
        <v>0</v>
      </c>
      <c r="G5655" s="13">
        <f t="shared" si="487"/>
        <v>397.38</v>
      </c>
      <c r="H5655" s="13">
        <f t="shared" si="486"/>
        <v>476.84999999999997</v>
      </c>
    </row>
    <row r="5656" spans="1:8" ht="12.4" customHeight="1" outlineLevel="2">
      <c r="A5656" s="19">
        <v>3903316</v>
      </c>
      <c r="B5656" s="68" t="s">
        <v>5423</v>
      </c>
      <c r="C5656" s="53">
        <v>10.82</v>
      </c>
      <c r="D5656" s="38" t="s">
        <v>390</v>
      </c>
      <c r="E5656" s="13">
        <f>C5656*$H$4</f>
        <v>551.82000000000005</v>
      </c>
      <c r="F5656" s="14">
        <f t="shared" si="485"/>
        <v>0</v>
      </c>
      <c r="G5656" s="13">
        <f t="shared" si="487"/>
        <v>459.85</v>
      </c>
      <c r="H5656" s="13">
        <f t="shared" si="486"/>
        <v>551.82000000000005</v>
      </c>
    </row>
    <row r="5657" spans="1:8" ht="12.4" customHeight="1" outlineLevel="2">
      <c r="A5657" s="19">
        <v>3903317</v>
      </c>
      <c r="B5657" s="68" t="s">
        <v>5424</v>
      </c>
      <c r="C5657" s="53">
        <v>0.84</v>
      </c>
      <c r="D5657" s="38" t="s">
        <v>390</v>
      </c>
      <c r="E5657" s="13">
        <f>C5657*$H$4</f>
        <v>42.839999999999996</v>
      </c>
      <c r="F5657" s="14">
        <f t="shared" si="485"/>
        <v>0</v>
      </c>
      <c r="G5657" s="13">
        <f t="shared" si="487"/>
        <v>35.700000000000003</v>
      </c>
      <c r="H5657" s="13">
        <f t="shared" si="486"/>
        <v>42.839999999999996</v>
      </c>
    </row>
    <row r="5658" spans="1:8" ht="12.4" customHeight="1" outlineLevel="2">
      <c r="A5658" s="19">
        <v>3903301</v>
      </c>
      <c r="B5658" s="68" t="s">
        <v>5425</v>
      </c>
      <c r="C5658" s="53">
        <v>3.36</v>
      </c>
      <c r="D5658" s="38" t="s">
        <v>390</v>
      </c>
      <c r="E5658" s="13">
        <f>C5658*$H$4</f>
        <v>171.35999999999999</v>
      </c>
      <c r="F5658" s="14">
        <f t="shared" si="485"/>
        <v>0</v>
      </c>
      <c r="G5658" s="13">
        <f t="shared" si="487"/>
        <v>142.80000000000001</v>
      </c>
      <c r="H5658" s="13">
        <f t="shared" si="486"/>
        <v>171.35999999999999</v>
      </c>
    </row>
    <row r="5659" spans="1:8" ht="12.4" customHeight="1" outlineLevel="2">
      <c r="A5659" s="19">
        <v>3903302</v>
      </c>
      <c r="B5659" s="68" t="s">
        <v>5426</v>
      </c>
      <c r="C5659" s="53">
        <v>5.7799999999999994</v>
      </c>
      <c r="D5659" s="38" t="s">
        <v>390</v>
      </c>
      <c r="E5659" s="13">
        <f>C5659*$H$4</f>
        <v>294.77999999999997</v>
      </c>
      <c r="F5659" s="14">
        <f t="shared" si="485"/>
        <v>0</v>
      </c>
      <c r="G5659" s="13">
        <f t="shared" si="487"/>
        <v>245.65</v>
      </c>
      <c r="H5659" s="13">
        <f t="shared" si="486"/>
        <v>294.77999999999997</v>
      </c>
    </row>
    <row r="5660" spans="1:8" ht="12.4" customHeight="1" outlineLevel="2">
      <c r="A5660" s="19">
        <v>3903318</v>
      </c>
      <c r="B5660" s="68" t="s">
        <v>5427</v>
      </c>
      <c r="C5660" s="53">
        <v>1.05</v>
      </c>
      <c r="D5660" s="38" t="s">
        <v>390</v>
      </c>
      <c r="E5660" s="13">
        <f>C5660*$H$4</f>
        <v>53.550000000000004</v>
      </c>
      <c r="F5660" s="14">
        <f t="shared" si="485"/>
        <v>0</v>
      </c>
      <c r="G5660" s="13">
        <f t="shared" si="487"/>
        <v>44.63</v>
      </c>
      <c r="H5660" s="13">
        <f t="shared" si="486"/>
        <v>53.550000000000004</v>
      </c>
    </row>
    <row r="5661" spans="1:8" ht="12.4" customHeight="1" outlineLevel="2">
      <c r="A5661" s="19">
        <v>3903305</v>
      </c>
      <c r="B5661" s="68" t="s">
        <v>5428</v>
      </c>
      <c r="C5661" s="53">
        <v>4</v>
      </c>
      <c r="D5661" s="38" t="s">
        <v>390</v>
      </c>
      <c r="E5661" s="13">
        <f>C5661*$H$4</f>
        <v>204</v>
      </c>
      <c r="F5661" s="14">
        <f t="shared" si="485"/>
        <v>0</v>
      </c>
      <c r="G5661" s="13">
        <f t="shared" si="487"/>
        <v>170</v>
      </c>
      <c r="H5661" s="13">
        <f t="shared" si="486"/>
        <v>204</v>
      </c>
    </row>
    <row r="5662" spans="1:8" ht="12.4" customHeight="1" outlineLevel="2">
      <c r="A5662" s="19">
        <v>3903319</v>
      </c>
      <c r="B5662" s="68" t="s">
        <v>5429</v>
      </c>
      <c r="C5662" s="53">
        <v>1.26</v>
      </c>
      <c r="D5662" s="38" t="s">
        <v>391</v>
      </c>
      <c r="E5662" s="13">
        <f>C5662*$H$4</f>
        <v>64.260000000000005</v>
      </c>
      <c r="F5662" s="14">
        <f t="shared" si="485"/>
        <v>0</v>
      </c>
      <c r="G5662" s="13">
        <f t="shared" si="487"/>
        <v>53.55</v>
      </c>
      <c r="H5662" s="13">
        <f t="shared" si="486"/>
        <v>64.260000000000005</v>
      </c>
    </row>
    <row r="5663" spans="1:8" ht="12.4" customHeight="1" outlineLevel="2">
      <c r="A5663" s="19">
        <v>3903306</v>
      </c>
      <c r="B5663" s="68" t="s">
        <v>5430</v>
      </c>
      <c r="C5663" s="53">
        <v>2.9</v>
      </c>
      <c r="D5663" s="38" t="s">
        <v>390</v>
      </c>
      <c r="E5663" s="13">
        <f>C5663*$H$4</f>
        <v>147.9</v>
      </c>
      <c r="F5663" s="14">
        <f t="shared" si="485"/>
        <v>0</v>
      </c>
      <c r="G5663" s="13">
        <f t="shared" si="487"/>
        <v>123.25</v>
      </c>
      <c r="H5663" s="13">
        <f t="shared" si="486"/>
        <v>147.9</v>
      </c>
    </row>
    <row r="5664" spans="1:8" ht="12.4" customHeight="1" outlineLevel="2">
      <c r="A5664" s="19">
        <v>3903320</v>
      </c>
      <c r="B5664" s="68" t="s">
        <v>5431</v>
      </c>
      <c r="C5664" s="53">
        <v>0.9</v>
      </c>
      <c r="D5664" s="38" t="s">
        <v>391</v>
      </c>
      <c r="E5664" s="13">
        <f>C5664*$H$4</f>
        <v>45.9</v>
      </c>
      <c r="F5664" s="14">
        <f t="shared" si="485"/>
        <v>0</v>
      </c>
      <c r="G5664" s="13">
        <f t="shared" si="487"/>
        <v>38.25</v>
      </c>
      <c r="H5664" s="13">
        <f t="shared" si="486"/>
        <v>45.9</v>
      </c>
    </row>
    <row r="5665" spans="1:8" ht="12.4" customHeight="1" outlineLevel="1">
      <c r="A5665" s="23" t="s">
        <v>376</v>
      </c>
      <c r="B5665" s="68"/>
      <c r="C5665" s="9"/>
      <c r="D5665" s="9"/>
      <c r="E5665" s="13"/>
      <c r="F5665" s="14"/>
      <c r="G5665" s="13">
        <f t="shared" si="487"/>
        <v>0</v>
      </c>
      <c r="H5665" s="13"/>
    </row>
    <row r="5666" spans="1:8" ht="12.4" customHeight="1" outlineLevel="2">
      <c r="A5666" s="19" t="s">
        <v>356</v>
      </c>
      <c r="B5666" s="68" t="s">
        <v>5432</v>
      </c>
      <c r="C5666" s="53">
        <v>8.82</v>
      </c>
      <c r="D5666" s="38" t="s">
        <v>391</v>
      </c>
      <c r="E5666" s="13">
        <f>C5666*$H$4</f>
        <v>449.82</v>
      </c>
      <c r="F5666" s="14">
        <f t="shared" ref="F5666:F5684" si="488">$F$5210</f>
        <v>0</v>
      </c>
      <c r="G5666" s="13">
        <f t="shared" si="487"/>
        <v>374.85</v>
      </c>
      <c r="H5666" s="13">
        <f t="shared" ref="H5666:H5684" si="489">E5666-E5666*F5666</f>
        <v>449.82</v>
      </c>
    </row>
    <row r="5667" spans="1:8" ht="12.4" customHeight="1" outlineLevel="2">
      <c r="A5667" s="19" t="s">
        <v>357</v>
      </c>
      <c r="B5667" s="68" t="s">
        <v>5433</v>
      </c>
      <c r="C5667" s="53">
        <v>11.87</v>
      </c>
      <c r="D5667" s="38" t="s">
        <v>391</v>
      </c>
      <c r="E5667" s="13">
        <f>C5667*$H$4</f>
        <v>605.37</v>
      </c>
      <c r="F5667" s="14">
        <f t="shared" si="488"/>
        <v>0</v>
      </c>
      <c r="G5667" s="13">
        <f t="shared" si="487"/>
        <v>504.48</v>
      </c>
      <c r="H5667" s="13">
        <f t="shared" si="489"/>
        <v>605.37</v>
      </c>
    </row>
    <row r="5668" spans="1:8" ht="12.4" customHeight="1" outlineLevel="2">
      <c r="A5668" s="19" t="s">
        <v>358</v>
      </c>
      <c r="B5668" s="68" t="s">
        <v>5434</v>
      </c>
      <c r="C5668" s="53">
        <v>4.4000000000000004</v>
      </c>
      <c r="D5668" s="38" t="s">
        <v>391</v>
      </c>
      <c r="E5668" s="13">
        <f>C5668*$H$4</f>
        <v>224.4</v>
      </c>
      <c r="F5668" s="14">
        <f t="shared" si="488"/>
        <v>0</v>
      </c>
      <c r="G5668" s="13">
        <f t="shared" si="487"/>
        <v>187</v>
      </c>
      <c r="H5668" s="13">
        <f t="shared" si="489"/>
        <v>224.4</v>
      </c>
    </row>
    <row r="5669" spans="1:8" ht="12.4" customHeight="1" outlineLevel="2">
      <c r="A5669" s="19" t="s">
        <v>359</v>
      </c>
      <c r="B5669" s="68" t="s">
        <v>5435</v>
      </c>
      <c r="C5669" s="53">
        <v>14.07</v>
      </c>
      <c r="D5669" s="38" t="s">
        <v>391</v>
      </c>
      <c r="E5669" s="13">
        <f>C5669*$H$4</f>
        <v>717.57</v>
      </c>
      <c r="F5669" s="14">
        <f t="shared" si="488"/>
        <v>0</v>
      </c>
      <c r="G5669" s="13">
        <f t="shared" si="487"/>
        <v>597.98</v>
      </c>
      <c r="H5669" s="13">
        <f t="shared" si="489"/>
        <v>717.57</v>
      </c>
    </row>
    <row r="5670" spans="1:8" ht="12.4" customHeight="1" outlineLevel="2">
      <c r="A5670" s="19" t="s">
        <v>360</v>
      </c>
      <c r="B5670" s="68" t="s">
        <v>5436</v>
      </c>
      <c r="C5670" s="53">
        <v>14.9</v>
      </c>
      <c r="D5670" s="38" t="s">
        <v>391</v>
      </c>
      <c r="E5670" s="13">
        <f>C5670*$H$4</f>
        <v>759.9</v>
      </c>
      <c r="F5670" s="14">
        <f t="shared" si="488"/>
        <v>0</v>
      </c>
      <c r="G5670" s="13">
        <f t="shared" si="487"/>
        <v>633.25</v>
      </c>
      <c r="H5670" s="13">
        <f t="shared" si="489"/>
        <v>759.9</v>
      </c>
    </row>
    <row r="5671" spans="1:8" ht="12.4" customHeight="1" outlineLevel="2">
      <c r="A5671" s="19" t="s">
        <v>361</v>
      </c>
      <c r="B5671" s="68" t="s">
        <v>5437</v>
      </c>
      <c r="C5671" s="53">
        <v>13.34</v>
      </c>
      <c r="D5671" s="38" t="s">
        <v>391</v>
      </c>
      <c r="E5671" s="13">
        <f>C5671*$H$4</f>
        <v>680.34</v>
      </c>
      <c r="F5671" s="14">
        <f t="shared" si="488"/>
        <v>0</v>
      </c>
      <c r="G5671" s="13">
        <f t="shared" si="487"/>
        <v>566.95000000000005</v>
      </c>
      <c r="H5671" s="13">
        <f t="shared" si="489"/>
        <v>680.34</v>
      </c>
    </row>
    <row r="5672" spans="1:8" ht="12.4" customHeight="1" outlineLevel="2">
      <c r="A5672" s="19" t="s">
        <v>362</v>
      </c>
      <c r="B5672" s="68" t="s">
        <v>5438</v>
      </c>
      <c r="C5672" s="53">
        <v>15.23</v>
      </c>
      <c r="D5672" s="38" t="s">
        <v>391</v>
      </c>
      <c r="E5672" s="13">
        <f>C5672*$H$4</f>
        <v>776.73</v>
      </c>
      <c r="F5672" s="14">
        <f t="shared" si="488"/>
        <v>0</v>
      </c>
      <c r="G5672" s="13">
        <f t="shared" si="487"/>
        <v>647.28</v>
      </c>
      <c r="H5672" s="13">
        <f t="shared" si="489"/>
        <v>776.73</v>
      </c>
    </row>
    <row r="5673" spans="1:8" ht="12.4" customHeight="1" outlineLevel="2">
      <c r="A5673" s="19" t="s">
        <v>363</v>
      </c>
      <c r="B5673" s="68" t="s">
        <v>5439</v>
      </c>
      <c r="C5673" s="53">
        <v>12.18</v>
      </c>
      <c r="D5673" s="38" t="s">
        <v>391</v>
      </c>
      <c r="E5673" s="13">
        <f>C5673*$H$4</f>
        <v>621.17999999999995</v>
      </c>
      <c r="F5673" s="14">
        <f t="shared" si="488"/>
        <v>0</v>
      </c>
      <c r="G5673" s="13">
        <f t="shared" si="487"/>
        <v>517.65</v>
      </c>
      <c r="H5673" s="13">
        <f t="shared" si="489"/>
        <v>621.17999999999995</v>
      </c>
    </row>
    <row r="5674" spans="1:8" ht="12.4" customHeight="1" outlineLevel="2">
      <c r="A5674" s="19" t="s">
        <v>364</v>
      </c>
      <c r="B5674" s="68" t="s">
        <v>5440</v>
      </c>
      <c r="C5674" s="53">
        <v>18.59</v>
      </c>
      <c r="D5674" s="38" t="s">
        <v>391</v>
      </c>
      <c r="E5674" s="13">
        <f>C5674*$H$4</f>
        <v>948.09</v>
      </c>
      <c r="F5674" s="14">
        <f t="shared" si="488"/>
        <v>0</v>
      </c>
      <c r="G5674" s="13">
        <f t="shared" si="487"/>
        <v>790.08</v>
      </c>
      <c r="H5674" s="13">
        <f t="shared" si="489"/>
        <v>948.09</v>
      </c>
    </row>
    <row r="5675" spans="1:8" ht="12.4" customHeight="1" outlineLevel="2">
      <c r="A5675" s="19" t="s">
        <v>365</v>
      </c>
      <c r="B5675" s="68" t="s">
        <v>5441</v>
      </c>
      <c r="C5675" s="53">
        <v>12.18</v>
      </c>
      <c r="D5675" s="38" t="s">
        <v>391</v>
      </c>
      <c r="E5675" s="13">
        <f>C5675*$H$4</f>
        <v>621.17999999999995</v>
      </c>
      <c r="F5675" s="14">
        <f t="shared" si="488"/>
        <v>0</v>
      </c>
      <c r="G5675" s="13">
        <f t="shared" si="487"/>
        <v>517.65</v>
      </c>
      <c r="H5675" s="13">
        <f t="shared" si="489"/>
        <v>621.17999999999995</v>
      </c>
    </row>
    <row r="5676" spans="1:8" ht="12.4" customHeight="1" outlineLevel="2">
      <c r="A5676" s="19" t="s">
        <v>366</v>
      </c>
      <c r="B5676" s="68" t="s">
        <v>5442</v>
      </c>
      <c r="C5676" s="53">
        <v>12.709999999999999</v>
      </c>
      <c r="D5676" s="38" t="s">
        <v>391</v>
      </c>
      <c r="E5676" s="13">
        <f>C5676*$H$4</f>
        <v>648.20999999999992</v>
      </c>
      <c r="F5676" s="14">
        <f t="shared" si="488"/>
        <v>0</v>
      </c>
      <c r="G5676" s="13">
        <f t="shared" si="487"/>
        <v>540.17999999999995</v>
      </c>
      <c r="H5676" s="13">
        <f t="shared" si="489"/>
        <v>648.20999999999992</v>
      </c>
    </row>
    <row r="5677" spans="1:8" ht="12.4" customHeight="1" outlineLevel="2">
      <c r="A5677" s="19" t="s">
        <v>367</v>
      </c>
      <c r="B5677" s="68" t="s">
        <v>5443</v>
      </c>
      <c r="C5677" s="53">
        <v>9.14</v>
      </c>
      <c r="D5677" s="38" t="s">
        <v>391</v>
      </c>
      <c r="E5677" s="13">
        <f>C5677*$H$4</f>
        <v>466.14000000000004</v>
      </c>
      <c r="F5677" s="14">
        <f t="shared" si="488"/>
        <v>0</v>
      </c>
      <c r="G5677" s="13">
        <f t="shared" si="487"/>
        <v>388.45</v>
      </c>
      <c r="H5677" s="13">
        <f t="shared" si="489"/>
        <v>466.14000000000004</v>
      </c>
    </row>
    <row r="5678" spans="1:8" ht="12.4" customHeight="1" outlineLevel="2">
      <c r="A5678" s="19" t="s">
        <v>368</v>
      </c>
      <c r="B5678" s="68" t="s">
        <v>5444</v>
      </c>
      <c r="C5678" s="53">
        <v>12.709999999999999</v>
      </c>
      <c r="D5678" s="38" t="s">
        <v>391</v>
      </c>
      <c r="E5678" s="13">
        <f>C5678*$H$4</f>
        <v>648.20999999999992</v>
      </c>
      <c r="F5678" s="14">
        <f t="shared" si="488"/>
        <v>0</v>
      </c>
      <c r="G5678" s="13">
        <f t="shared" si="487"/>
        <v>540.17999999999995</v>
      </c>
      <c r="H5678" s="13">
        <f t="shared" si="489"/>
        <v>648.20999999999992</v>
      </c>
    </row>
    <row r="5679" spans="1:8" ht="12.4" customHeight="1" outlineLevel="2">
      <c r="A5679" s="19" t="s">
        <v>369</v>
      </c>
      <c r="B5679" s="68" t="s">
        <v>5445</v>
      </c>
      <c r="C5679" s="53">
        <v>11.13</v>
      </c>
      <c r="D5679" s="38" t="s">
        <v>391</v>
      </c>
      <c r="E5679" s="13">
        <f>C5679*$H$4</f>
        <v>567.63</v>
      </c>
      <c r="F5679" s="14">
        <f t="shared" si="488"/>
        <v>0</v>
      </c>
      <c r="G5679" s="13">
        <f t="shared" si="487"/>
        <v>473.03</v>
      </c>
      <c r="H5679" s="13">
        <f t="shared" si="489"/>
        <v>567.63</v>
      </c>
    </row>
    <row r="5680" spans="1:8" ht="12.4" customHeight="1" outlineLevel="2">
      <c r="A5680" s="19" t="s">
        <v>370</v>
      </c>
      <c r="B5680" s="68" t="s">
        <v>5446</v>
      </c>
      <c r="C5680" s="53">
        <v>12.92</v>
      </c>
      <c r="D5680" s="38" t="s">
        <v>391</v>
      </c>
      <c r="E5680" s="13">
        <f>C5680*$H$4</f>
        <v>658.92</v>
      </c>
      <c r="F5680" s="14">
        <f t="shared" si="488"/>
        <v>0</v>
      </c>
      <c r="G5680" s="13">
        <f t="shared" si="487"/>
        <v>549.1</v>
      </c>
      <c r="H5680" s="13">
        <f t="shared" si="489"/>
        <v>658.92</v>
      </c>
    </row>
    <row r="5681" spans="1:8" ht="12.4" customHeight="1" outlineLevel="2">
      <c r="A5681" s="19" t="s">
        <v>371</v>
      </c>
      <c r="B5681" s="68" t="s">
        <v>5447</v>
      </c>
      <c r="C5681" s="53">
        <v>4</v>
      </c>
      <c r="D5681" s="38" t="s">
        <v>391</v>
      </c>
      <c r="E5681" s="13">
        <f>C5681*$H$4</f>
        <v>204</v>
      </c>
      <c r="F5681" s="14">
        <f t="shared" si="488"/>
        <v>0</v>
      </c>
      <c r="G5681" s="13">
        <f t="shared" si="487"/>
        <v>170</v>
      </c>
      <c r="H5681" s="13">
        <f t="shared" si="489"/>
        <v>204</v>
      </c>
    </row>
    <row r="5682" spans="1:8" ht="12.4" customHeight="1" outlineLevel="2">
      <c r="A5682" s="19" t="s">
        <v>372</v>
      </c>
      <c r="B5682" s="68" t="s">
        <v>5448</v>
      </c>
      <c r="C5682" s="53">
        <v>6.83</v>
      </c>
      <c r="D5682" s="38" t="s">
        <v>391</v>
      </c>
      <c r="E5682" s="13">
        <f>C5682*$H$4</f>
        <v>348.33</v>
      </c>
      <c r="F5682" s="14">
        <f t="shared" si="488"/>
        <v>0</v>
      </c>
      <c r="G5682" s="13">
        <f t="shared" si="487"/>
        <v>290.27999999999997</v>
      </c>
      <c r="H5682" s="13">
        <f t="shared" si="489"/>
        <v>348.33</v>
      </c>
    </row>
    <row r="5683" spans="1:8" ht="12.4" customHeight="1" outlineLevel="2">
      <c r="A5683" s="19" t="s">
        <v>373</v>
      </c>
      <c r="B5683" s="68" t="s">
        <v>5449</v>
      </c>
      <c r="C5683" s="53">
        <v>4.75</v>
      </c>
      <c r="D5683" s="38" t="s">
        <v>391</v>
      </c>
      <c r="E5683" s="13">
        <f>C5683*$H$4</f>
        <v>242.25</v>
      </c>
      <c r="F5683" s="14">
        <f t="shared" si="488"/>
        <v>0</v>
      </c>
      <c r="G5683" s="13">
        <f t="shared" si="487"/>
        <v>201.88</v>
      </c>
      <c r="H5683" s="13">
        <f t="shared" si="489"/>
        <v>242.25</v>
      </c>
    </row>
    <row r="5684" spans="1:8" ht="12.4" customHeight="1" outlineLevel="2">
      <c r="A5684" s="19" t="s">
        <v>374</v>
      </c>
      <c r="B5684" s="68" t="s">
        <v>5450</v>
      </c>
      <c r="C5684" s="53">
        <v>3.36</v>
      </c>
      <c r="D5684" s="38" t="s">
        <v>391</v>
      </c>
      <c r="E5684" s="13">
        <f>C5684*$H$4</f>
        <v>171.35999999999999</v>
      </c>
      <c r="F5684" s="14">
        <f t="shared" si="488"/>
        <v>0</v>
      </c>
      <c r="G5684" s="13">
        <f t="shared" si="487"/>
        <v>142.80000000000001</v>
      </c>
      <c r="H5684" s="13">
        <f t="shared" si="489"/>
        <v>171.35999999999999</v>
      </c>
    </row>
    <row r="5685" spans="1:8" ht="12.4" customHeight="1">
      <c r="A5685" s="41" t="s">
        <v>304</v>
      </c>
      <c r="B5685" s="69"/>
      <c r="C5685" s="22"/>
      <c r="D5685" s="22"/>
      <c r="E5685" s="22"/>
      <c r="F5685" s="18">
        <f>H6</f>
        <v>0</v>
      </c>
      <c r="G5685" s="13">
        <f t="shared" si="487"/>
        <v>0</v>
      </c>
      <c r="H5685" s="22"/>
    </row>
    <row r="5686" spans="1:8" ht="12.4" customHeight="1" outlineLevel="2">
      <c r="A5686" s="19">
        <v>2440800</v>
      </c>
      <c r="B5686" s="68" t="s">
        <v>5451</v>
      </c>
      <c r="C5686" s="53">
        <v>11.299999999999999</v>
      </c>
      <c r="D5686" s="38" t="s">
        <v>391</v>
      </c>
      <c r="E5686" s="13">
        <f>C5686*$H$4</f>
        <v>576.29999999999995</v>
      </c>
      <c r="F5686" s="14">
        <f t="shared" ref="F5686:F5749" si="490">$F$5685</f>
        <v>0</v>
      </c>
      <c r="G5686" s="13">
        <f t="shared" si="487"/>
        <v>480.25</v>
      </c>
      <c r="H5686" s="13">
        <f t="shared" ref="H5686:H5749" si="491">E5686-E5686*F5686</f>
        <v>576.29999999999995</v>
      </c>
    </row>
    <row r="5687" spans="1:8" ht="12.4" customHeight="1" outlineLevel="2">
      <c r="A5687" s="19">
        <v>2440801</v>
      </c>
      <c r="B5687" s="68" t="s">
        <v>5452</v>
      </c>
      <c r="C5687" s="53">
        <v>11.4</v>
      </c>
      <c r="D5687" s="38" t="s">
        <v>391</v>
      </c>
      <c r="E5687" s="13">
        <f>C5687*$H$4</f>
        <v>581.4</v>
      </c>
      <c r="F5687" s="14">
        <f t="shared" si="490"/>
        <v>0</v>
      </c>
      <c r="G5687" s="13">
        <f t="shared" si="487"/>
        <v>484.5</v>
      </c>
      <c r="H5687" s="13">
        <f t="shared" si="491"/>
        <v>581.4</v>
      </c>
    </row>
    <row r="5688" spans="1:8" ht="12.4" customHeight="1" outlineLevel="2">
      <c r="A5688" s="19">
        <v>2440802</v>
      </c>
      <c r="B5688" s="68" t="s">
        <v>5453</v>
      </c>
      <c r="C5688" s="53">
        <v>11.5</v>
      </c>
      <c r="D5688" s="38" t="s">
        <v>391</v>
      </c>
      <c r="E5688" s="13">
        <f>C5688*$H$4</f>
        <v>586.5</v>
      </c>
      <c r="F5688" s="14">
        <f t="shared" si="490"/>
        <v>0</v>
      </c>
      <c r="G5688" s="13">
        <f t="shared" si="487"/>
        <v>488.75</v>
      </c>
      <c r="H5688" s="13">
        <f t="shared" si="491"/>
        <v>586.5</v>
      </c>
    </row>
    <row r="5689" spans="1:8" ht="12.4" customHeight="1" outlineLevel="2">
      <c r="A5689" s="19">
        <v>2443114</v>
      </c>
      <c r="B5689" s="68" t="s">
        <v>10509</v>
      </c>
      <c r="C5689" s="53">
        <v>20.700000000000003</v>
      </c>
      <c r="D5689" s="38" t="s">
        <v>391</v>
      </c>
      <c r="E5689" s="13">
        <f>C5689*$H$4</f>
        <v>1055.7</v>
      </c>
      <c r="F5689" s="14">
        <f t="shared" si="490"/>
        <v>0</v>
      </c>
      <c r="G5689" s="13">
        <f t="shared" si="487"/>
        <v>879.75</v>
      </c>
      <c r="H5689" s="13">
        <f t="shared" si="491"/>
        <v>1055.7</v>
      </c>
    </row>
    <row r="5690" spans="1:8" ht="12.4" customHeight="1" outlineLevel="2">
      <c r="A5690" s="19">
        <v>2441100</v>
      </c>
      <c r="B5690" s="68" t="s">
        <v>5454</v>
      </c>
      <c r="C5690" s="53">
        <v>12.299999999999999</v>
      </c>
      <c r="D5690" s="38" t="s">
        <v>391</v>
      </c>
      <c r="E5690" s="13">
        <f>C5690*$H$4</f>
        <v>627.29999999999995</v>
      </c>
      <c r="F5690" s="14">
        <f t="shared" si="490"/>
        <v>0</v>
      </c>
      <c r="G5690" s="13">
        <f t="shared" si="487"/>
        <v>522.75</v>
      </c>
      <c r="H5690" s="13">
        <f t="shared" si="491"/>
        <v>627.29999999999995</v>
      </c>
    </row>
    <row r="5691" spans="1:8" ht="12.4" customHeight="1" outlineLevel="2">
      <c r="A5691" s="19">
        <v>2441101</v>
      </c>
      <c r="B5691" s="68" t="s">
        <v>5455</v>
      </c>
      <c r="C5691" s="53">
        <v>18.400000000000002</v>
      </c>
      <c r="D5691" s="38" t="s">
        <v>390</v>
      </c>
      <c r="E5691" s="13">
        <f>C5691*$H$4</f>
        <v>938.40000000000009</v>
      </c>
      <c r="F5691" s="14">
        <f t="shared" si="490"/>
        <v>0</v>
      </c>
      <c r="G5691" s="13">
        <f t="shared" si="487"/>
        <v>782</v>
      </c>
      <c r="H5691" s="13">
        <f t="shared" si="491"/>
        <v>938.40000000000009</v>
      </c>
    </row>
    <row r="5692" spans="1:8" ht="12.4" customHeight="1" outlineLevel="2">
      <c r="A5692" s="19">
        <v>2441102</v>
      </c>
      <c r="B5692" s="68" t="s">
        <v>5456</v>
      </c>
      <c r="C5692" s="53">
        <v>18.900000000000002</v>
      </c>
      <c r="D5692" s="38" t="s">
        <v>390</v>
      </c>
      <c r="E5692" s="13">
        <f>C5692*$H$4</f>
        <v>963.90000000000009</v>
      </c>
      <c r="F5692" s="14">
        <f t="shared" si="490"/>
        <v>0</v>
      </c>
      <c r="G5692" s="13">
        <f t="shared" si="487"/>
        <v>803.25</v>
      </c>
      <c r="H5692" s="13">
        <f t="shared" si="491"/>
        <v>963.90000000000009</v>
      </c>
    </row>
    <row r="5693" spans="1:8" ht="12.4" customHeight="1" outlineLevel="2">
      <c r="A5693" s="19">
        <v>2441103</v>
      </c>
      <c r="B5693" s="68" t="s">
        <v>5457</v>
      </c>
      <c r="C5693" s="53">
        <v>15.3</v>
      </c>
      <c r="D5693" s="38" t="s">
        <v>391</v>
      </c>
      <c r="E5693" s="13">
        <f>C5693*$H$4</f>
        <v>780.30000000000007</v>
      </c>
      <c r="F5693" s="14">
        <f t="shared" si="490"/>
        <v>0</v>
      </c>
      <c r="G5693" s="13">
        <f t="shared" si="487"/>
        <v>650.25</v>
      </c>
      <c r="H5693" s="13">
        <f t="shared" si="491"/>
        <v>780.30000000000007</v>
      </c>
    </row>
    <row r="5694" spans="1:8" ht="12.4" customHeight="1" outlineLevel="2">
      <c r="A5694" s="19">
        <v>2441104</v>
      </c>
      <c r="B5694" s="68" t="s">
        <v>5458</v>
      </c>
      <c r="C5694" s="53">
        <v>12.299999999999999</v>
      </c>
      <c r="D5694" s="38" t="s">
        <v>391</v>
      </c>
      <c r="E5694" s="13">
        <f>C5694*$H$4</f>
        <v>627.29999999999995</v>
      </c>
      <c r="F5694" s="14">
        <f t="shared" si="490"/>
        <v>0</v>
      </c>
      <c r="G5694" s="13">
        <f t="shared" si="487"/>
        <v>522.75</v>
      </c>
      <c r="H5694" s="13">
        <f t="shared" si="491"/>
        <v>627.29999999999995</v>
      </c>
    </row>
    <row r="5695" spans="1:8" ht="12.4" customHeight="1" outlineLevel="2">
      <c r="A5695" s="19">
        <v>2441105</v>
      </c>
      <c r="B5695" s="68" t="s">
        <v>5459</v>
      </c>
      <c r="C5695" s="53">
        <v>12.299999999999999</v>
      </c>
      <c r="D5695" s="38" t="s">
        <v>391</v>
      </c>
      <c r="E5695" s="13">
        <f>C5695*$H$4</f>
        <v>627.29999999999995</v>
      </c>
      <c r="F5695" s="14">
        <f t="shared" si="490"/>
        <v>0</v>
      </c>
      <c r="G5695" s="13">
        <f t="shared" si="487"/>
        <v>522.75</v>
      </c>
      <c r="H5695" s="13">
        <f t="shared" si="491"/>
        <v>627.29999999999995</v>
      </c>
    </row>
    <row r="5696" spans="1:8" ht="12.4" customHeight="1" outlineLevel="2">
      <c r="A5696" s="19">
        <v>2441106</v>
      </c>
      <c r="B5696" s="68" t="s">
        <v>5460</v>
      </c>
      <c r="C5696" s="53">
        <v>18.400000000000002</v>
      </c>
      <c r="D5696" s="38" t="s">
        <v>391</v>
      </c>
      <c r="E5696" s="13">
        <f>C5696*$H$4</f>
        <v>938.40000000000009</v>
      </c>
      <c r="F5696" s="14">
        <f t="shared" si="490"/>
        <v>0</v>
      </c>
      <c r="G5696" s="13">
        <f t="shared" si="487"/>
        <v>782</v>
      </c>
      <c r="H5696" s="13">
        <f t="shared" si="491"/>
        <v>938.40000000000009</v>
      </c>
    </row>
    <row r="5697" spans="1:8" ht="12.4" customHeight="1" outlineLevel="2">
      <c r="A5697" s="19">
        <v>2441107</v>
      </c>
      <c r="B5697" s="68" t="s">
        <v>5461</v>
      </c>
      <c r="C5697" s="53">
        <v>18.400000000000002</v>
      </c>
      <c r="D5697" s="38" t="s">
        <v>391</v>
      </c>
      <c r="E5697" s="13">
        <f>C5697*$H$4</f>
        <v>938.40000000000009</v>
      </c>
      <c r="F5697" s="14">
        <f t="shared" si="490"/>
        <v>0</v>
      </c>
      <c r="G5697" s="13">
        <f t="shared" si="487"/>
        <v>782</v>
      </c>
      <c r="H5697" s="13">
        <f t="shared" si="491"/>
        <v>938.40000000000009</v>
      </c>
    </row>
    <row r="5698" spans="1:8" ht="12.4" customHeight="1" outlineLevel="2">
      <c r="A5698" s="19">
        <v>2441108</v>
      </c>
      <c r="B5698" s="68" t="s">
        <v>5462</v>
      </c>
      <c r="C5698" s="53">
        <v>14.299999999999999</v>
      </c>
      <c r="D5698" s="38" t="s">
        <v>391</v>
      </c>
      <c r="E5698" s="13">
        <f>C5698*$H$4</f>
        <v>729.3</v>
      </c>
      <c r="F5698" s="14">
        <f t="shared" si="490"/>
        <v>0</v>
      </c>
      <c r="G5698" s="13">
        <f t="shared" si="487"/>
        <v>607.75</v>
      </c>
      <c r="H5698" s="13">
        <f t="shared" si="491"/>
        <v>729.3</v>
      </c>
    </row>
    <row r="5699" spans="1:8" ht="12.4" customHeight="1" outlineLevel="2">
      <c r="A5699" s="19">
        <v>2441109</v>
      </c>
      <c r="B5699" s="68" t="s">
        <v>5463</v>
      </c>
      <c r="C5699" s="53">
        <v>11.299999999999999</v>
      </c>
      <c r="D5699" s="38" t="s">
        <v>391</v>
      </c>
      <c r="E5699" s="13">
        <f>C5699*$H$4</f>
        <v>576.29999999999995</v>
      </c>
      <c r="F5699" s="14">
        <f t="shared" si="490"/>
        <v>0</v>
      </c>
      <c r="G5699" s="13">
        <f t="shared" si="487"/>
        <v>480.25</v>
      </c>
      <c r="H5699" s="13">
        <f t="shared" si="491"/>
        <v>576.29999999999995</v>
      </c>
    </row>
    <row r="5700" spans="1:8" ht="12.4" customHeight="1" outlineLevel="2">
      <c r="A5700" s="19">
        <v>2441110</v>
      </c>
      <c r="B5700" s="68" t="s">
        <v>5464</v>
      </c>
      <c r="C5700" s="53">
        <v>13.299999999999999</v>
      </c>
      <c r="D5700" s="38" t="s">
        <v>391</v>
      </c>
      <c r="E5700" s="13">
        <f>C5700*$H$4</f>
        <v>678.3</v>
      </c>
      <c r="F5700" s="14">
        <f t="shared" si="490"/>
        <v>0</v>
      </c>
      <c r="G5700" s="13">
        <f t="shared" si="487"/>
        <v>565.25</v>
      </c>
      <c r="H5700" s="13">
        <f t="shared" si="491"/>
        <v>678.3</v>
      </c>
    </row>
    <row r="5701" spans="1:8" ht="12.4" customHeight="1" outlineLevel="2">
      <c r="A5701" s="19">
        <v>2441111</v>
      </c>
      <c r="B5701" s="68" t="s">
        <v>5465</v>
      </c>
      <c r="C5701" s="53">
        <v>19.400000000000002</v>
      </c>
      <c r="D5701" s="38" t="s">
        <v>391</v>
      </c>
      <c r="E5701" s="13">
        <f>C5701*$H$4</f>
        <v>989.40000000000009</v>
      </c>
      <c r="F5701" s="14">
        <f t="shared" si="490"/>
        <v>0</v>
      </c>
      <c r="G5701" s="13">
        <f t="shared" si="487"/>
        <v>824.5</v>
      </c>
      <c r="H5701" s="13">
        <f t="shared" si="491"/>
        <v>989.40000000000009</v>
      </c>
    </row>
    <row r="5702" spans="1:8" ht="12.4" customHeight="1" outlineLevel="2">
      <c r="A5702" s="19">
        <v>2441112</v>
      </c>
      <c r="B5702" s="68" t="s">
        <v>5466</v>
      </c>
      <c r="C5702" s="53">
        <v>19.400000000000002</v>
      </c>
      <c r="D5702" s="38" t="s">
        <v>391</v>
      </c>
      <c r="E5702" s="13">
        <f>C5702*$H$4</f>
        <v>989.40000000000009</v>
      </c>
      <c r="F5702" s="14">
        <f t="shared" si="490"/>
        <v>0</v>
      </c>
      <c r="G5702" s="13">
        <f t="shared" si="487"/>
        <v>824.5</v>
      </c>
      <c r="H5702" s="13">
        <f t="shared" si="491"/>
        <v>989.40000000000009</v>
      </c>
    </row>
    <row r="5703" spans="1:8" ht="12.4" customHeight="1" outlineLevel="2">
      <c r="A5703" s="19">
        <v>2441113</v>
      </c>
      <c r="B5703" s="68" t="s">
        <v>5467</v>
      </c>
      <c r="C5703" s="53">
        <v>15.3</v>
      </c>
      <c r="D5703" s="38" t="s">
        <v>391</v>
      </c>
      <c r="E5703" s="13">
        <f>C5703*$H$4</f>
        <v>780.30000000000007</v>
      </c>
      <c r="F5703" s="14">
        <f t="shared" si="490"/>
        <v>0</v>
      </c>
      <c r="G5703" s="13">
        <f t="shared" si="487"/>
        <v>650.25</v>
      </c>
      <c r="H5703" s="13">
        <f t="shared" si="491"/>
        <v>780.30000000000007</v>
      </c>
    </row>
    <row r="5704" spans="1:8" ht="12.4" customHeight="1" outlineLevel="2">
      <c r="A5704" s="19">
        <v>2441114</v>
      </c>
      <c r="B5704" s="68" t="s">
        <v>5468</v>
      </c>
      <c r="C5704" s="53">
        <v>12.299999999999999</v>
      </c>
      <c r="D5704" s="38" t="s">
        <v>391</v>
      </c>
      <c r="E5704" s="13">
        <f>C5704*$H$4</f>
        <v>627.29999999999995</v>
      </c>
      <c r="F5704" s="14">
        <f t="shared" si="490"/>
        <v>0</v>
      </c>
      <c r="G5704" s="13">
        <f t="shared" si="487"/>
        <v>522.75</v>
      </c>
      <c r="H5704" s="13">
        <f t="shared" si="491"/>
        <v>627.29999999999995</v>
      </c>
    </row>
    <row r="5705" spans="1:8" ht="12.4" customHeight="1" outlineLevel="2">
      <c r="A5705" s="19">
        <v>2441115</v>
      </c>
      <c r="B5705" s="68" t="s">
        <v>5469</v>
      </c>
      <c r="C5705" s="53">
        <v>12.299999999999999</v>
      </c>
      <c r="D5705" s="38" t="s">
        <v>391</v>
      </c>
      <c r="E5705" s="13">
        <f>C5705*$H$4</f>
        <v>627.29999999999995</v>
      </c>
      <c r="F5705" s="14">
        <f t="shared" si="490"/>
        <v>0</v>
      </c>
      <c r="G5705" s="13">
        <f t="shared" si="487"/>
        <v>522.75</v>
      </c>
      <c r="H5705" s="13">
        <f t="shared" si="491"/>
        <v>627.29999999999995</v>
      </c>
    </row>
    <row r="5706" spans="1:8" ht="12.4" customHeight="1" outlineLevel="2">
      <c r="A5706" s="19">
        <v>2441116</v>
      </c>
      <c r="B5706" s="68" t="s">
        <v>5470</v>
      </c>
      <c r="C5706" s="53">
        <v>18.400000000000002</v>
      </c>
      <c r="D5706" s="38" t="s">
        <v>391</v>
      </c>
      <c r="E5706" s="13">
        <f>C5706*$H$4</f>
        <v>938.40000000000009</v>
      </c>
      <c r="F5706" s="14">
        <f t="shared" si="490"/>
        <v>0</v>
      </c>
      <c r="G5706" s="13">
        <f t="shared" si="487"/>
        <v>782</v>
      </c>
      <c r="H5706" s="13">
        <f t="shared" si="491"/>
        <v>938.40000000000009</v>
      </c>
    </row>
    <row r="5707" spans="1:8" ht="12.4" customHeight="1" outlineLevel="2">
      <c r="A5707" s="19">
        <v>2441117</v>
      </c>
      <c r="B5707" s="68" t="s">
        <v>5471</v>
      </c>
      <c r="C5707" s="53">
        <v>18.400000000000002</v>
      </c>
      <c r="D5707" s="38" t="s">
        <v>391</v>
      </c>
      <c r="E5707" s="13">
        <f>C5707*$H$4</f>
        <v>938.40000000000009</v>
      </c>
      <c r="F5707" s="14">
        <f t="shared" si="490"/>
        <v>0</v>
      </c>
      <c r="G5707" s="13">
        <f t="shared" si="487"/>
        <v>782</v>
      </c>
      <c r="H5707" s="13">
        <f t="shared" si="491"/>
        <v>938.40000000000009</v>
      </c>
    </row>
    <row r="5708" spans="1:8" ht="12.4" customHeight="1" outlineLevel="2">
      <c r="A5708" s="19">
        <v>2441118</v>
      </c>
      <c r="B5708" s="68" t="s">
        <v>5472</v>
      </c>
      <c r="C5708" s="53">
        <v>14.299999999999999</v>
      </c>
      <c r="D5708" s="38" t="s">
        <v>391</v>
      </c>
      <c r="E5708" s="13">
        <f>C5708*$H$4</f>
        <v>729.3</v>
      </c>
      <c r="F5708" s="14">
        <f t="shared" si="490"/>
        <v>0</v>
      </c>
      <c r="G5708" s="13">
        <f t="shared" si="487"/>
        <v>607.75</v>
      </c>
      <c r="H5708" s="13">
        <f t="shared" si="491"/>
        <v>729.3</v>
      </c>
    </row>
    <row r="5709" spans="1:8" ht="12.4" customHeight="1" outlineLevel="2">
      <c r="A5709" s="19">
        <v>2441119</v>
      </c>
      <c r="B5709" s="68" t="s">
        <v>5473</v>
      </c>
      <c r="C5709" s="53">
        <v>11.299999999999999</v>
      </c>
      <c r="D5709" s="38" t="s">
        <v>391</v>
      </c>
      <c r="E5709" s="13">
        <f>C5709*$H$4</f>
        <v>576.29999999999995</v>
      </c>
      <c r="F5709" s="14">
        <f t="shared" si="490"/>
        <v>0</v>
      </c>
      <c r="G5709" s="13">
        <f t="shared" si="487"/>
        <v>480.25</v>
      </c>
      <c r="H5709" s="13">
        <f t="shared" si="491"/>
        <v>576.29999999999995</v>
      </c>
    </row>
    <row r="5710" spans="1:8" ht="12.4" customHeight="1" outlineLevel="2">
      <c r="A5710" s="19">
        <v>2441120</v>
      </c>
      <c r="B5710" s="68" t="s">
        <v>5474</v>
      </c>
      <c r="C5710" s="53">
        <v>13.299999999999999</v>
      </c>
      <c r="D5710" s="38" t="s">
        <v>391</v>
      </c>
      <c r="E5710" s="13">
        <f>C5710*$H$4</f>
        <v>678.3</v>
      </c>
      <c r="F5710" s="14">
        <f t="shared" si="490"/>
        <v>0</v>
      </c>
      <c r="G5710" s="13">
        <f t="shared" ref="G5710:G5773" si="492">ROUND(H5710/1.2,2)</f>
        <v>565.25</v>
      </c>
      <c r="H5710" s="13">
        <f t="shared" si="491"/>
        <v>678.3</v>
      </c>
    </row>
    <row r="5711" spans="1:8" ht="12.4" customHeight="1" outlineLevel="2">
      <c r="A5711" s="19">
        <v>2441121</v>
      </c>
      <c r="B5711" s="68" t="s">
        <v>5475</v>
      </c>
      <c r="C5711" s="53">
        <v>18.900000000000002</v>
      </c>
      <c r="D5711" s="38" t="s">
        <v>390</v>
      </c>
      <c r="E5711" s="13">
        <f>C5711*$H$4</f>
        <v>963.90000000000009</v>
      </c>
      <c r="F5711" s="14">
        <f t="shared" si="490"/>
        <v>0</v>
      </c>
      <c r="G5711" s="13">
        <f t="shared" si="492"/>
        <v>803.25</v>
      </c>
      <c r="H5711" s="13">
        <f t="shared" si="491"/>
        <v>963.90000000000009</v>
      </c>
    </row>
    <row r="5712" spans="1:8" ht="12.4" customHeight="1" outlineLevel="2">
      <c r="A5712" s="19">
        <v>2441122</v>
      </c>
      <c r="B5712" s="68" t="s">
        <v>5476</v>
      </c>
      <c r="C5712" s="53">
        <v>19.400000000000002</v>
      </c>
      <c r="D5712" s="38" t="s">
        <v>390</v>
      </c>
      <c r="E5712" s="13">
        <f>C5712*$H$4</f>
        <v>989.40000000000009</v>
      </c>
      <c r="F5712" s="14">
        <f t="shared" si="490"/>
        <v>0</v>
      </c>
      <c r="G5712" s="13">
        <f t="shared" si="492"/>
        <v>824.5</v>
      </c>
      <c r="H5712" s="13">
        <f t="shared" si="491"/>
        <v>989.40000000000009</v>
      </c>
    </row>
    <row r="5713" spans="1:8" ht="12.4" customHeight="1" outlineLevel="2">
      <c r="A5713" s="19">
        <v>2441123</v>
      </c>
      <c r="B5713" s="68" t="s">
        <v>5477</v>
      </c>
      <c r="C5713" s="53">
        <v>15.3</v>
      </c>
      <c r="D5713" s="38" t="s">
        <v>391</v>
      </c>
      <c r="E5713" s="13">
        <f>C5713*$H$4</f>
        <v>780.30000000000007</v>
      </c>
      <c r="F5713" s="14">
        <f t="shared" si="490"/>
        <v>0</v>
      </c>
      <c r="G5713" s="13">
        <f t="shared" si="492"/>
        <v>650.25</v>
      </c>
      <c r="H5713" s="13">
        <f t="shared" si="491"/>
        <v>780.30000000000007</v>
      </c>
    </row>
    <row r="5714" spans="1:8" ht="12.4" customHeight="1" outlineLevel="2">
      <c r="A5714" s="19">
        <v>2441124</v>
      </c>
      <c r="B5714" s="68" t="s">
        <v>5478</v>
      </c>
      <c r="C5714" s="53">
        <v>12.299999999999999</v>
      </c>
      <c r="D5714" s="38" t="s">
        <v>391</v>
      </c>
      <c r="E5714" s="13">
        <f>C5714*$H$4</f>
        <v>627.29999999999995</v>
      </c>
      <c r="F5714" s="14">
        <f t="shared" si="490"/>
        <v>0</v>
      </c>
      <c r="G5714" s="13">
        <f t="shared" si="492"/>
        <v>522.75</v>
      </c>
      <c r="H5714" s="13">
        <f t="shared" si="491"/>
        <v>627.29999999999995</v>
      </c>
    </row>
    <row r="5715" spans="1:8" ht="12.4" customHeight="1" outlineLevel="2">
      <c r="A5715" s="19">
        <v>2441125</v>
      </c>
      <c r="B5715" s="68" t="s">
        <v>5479</v>
      </c>
      <c r="C5715" s="53">
        <v>13.299999999999999</v>
      </c>
      <c r="D5715" s="38" t="s">
        <v>391</v>
      </c>
      <c r="E5715" s="13">
        <f>C5715*$H$4</f>
        <v>678.3</v>
      </c>
      <c r="F5715" s="14">
        <f t="shared" si="490"/>
        <v>0</v>
      </c>
      <c r="G5715" s="13">
        <f t="shared" si="492"/>
        <v>565.25</v>
      </c>
      <c r="H5715" s="13">
        <f t="shared" si="491"/>
        <v>678.3</v>
      </c>
    </row>
    <row r="5716" spans="1:8" ht="12.4" customHeight="1" outlineLevel="2">
      <c r="A5716" s="19">
        <v>2441126</v>
      </c>
      <c r="B5716" s="68" t="s">
        <v>5480</v>
      </c>
      <c r="C5716" s="53">
        <v>19.400000000000002</v>
      </c>
      <c r="D5716" s="38" t="s">
        <v>391</v>
      </c>
      <c r="E5716" s="13">
        <f>C5716*$H$4</f>
        <v>989.40000000000009</v>
      </c>
      <c r="F5716" s="14">
        <f t="shared" si="490"/>
        <v>0</v>
      </c>
      <c r="G5716" s="13">
        <f t="shared" si="492"/>
        <v>824.5</v>
      </c>
      <c r="H5716" s="13">
        <f t="shared" si="491"/>
        <v>989.40000000000009</v>
      </c>
    </row>
    <row r="5717" spans="1:8" ht="12.4" customHeight="1" outlineLevel="2">
      <c r="A5717" s="19">
        <v>2441127</v>
      </c>
      <c r="B5717" s="68" t="s">
        <v>5481</v>
      </c>
      <c r="C5717" s="53">
        <v>19.400000000000002</v>
      </c>
      <c r="D5717" s="38" t="s">
        <v>391</v>
      </c>
      <c r="E5717" s="13">
        <f>C5717*$H$4</f>
        <v>989.40000000000009</v>
      </c>
      <c r="F5717" s="14">
        <f t="shared" si="490"/>
        <v>0</v>
      </c>
      <c r="G5717" s="13">
        <f t="shared" si="492"/>
        <v>824.5</v>
      </c>
      <c r="H5717" s="13">
        <f t="shared" si="491"/>
        <v>989.40000000000009</v>
      </c>
    </row>
    <row r="5718" spans="1:8" ht="12.4" customHeight="1" outlineLevel="2">
      <c r="A5718" s="19">
        <v>2441128</v>
      </c>
      <c r="B5718" s="68" t="s">
        <v>5482</v>
      </c>
      <c r="C5718" s="53">
        <v>15.3</v>
      </c>
      <c r="D5718" s="38" t="s">
        <v>391</v>
      </c>
      <c r="E5718" s="13">
        <f>C5718*$H$4</f>
        <v>780.30000000000007</v>
      </c>
      <c r="F5718" s="14">
        <f t="shared" si="490"/>
        <v>0</v>
      </c>
      <c r="G5718" s="13">
        <f t="shared" si="492"/>
        <v>650.25</v>
      </c>
      <c r="H5718" s="13">
        <f t="shared" si="491"/>
        <v>780.30000000000007</v>
      </c>
    </row>
    <row r="5719" spans="1:8" ht="12.4" customHeight="1" outlineLevel="2">
      <c r="A5719" s="19">
        <v>2441129</v>
      </c>
      <c r="B5719" s="68" t="s">
        <v>5483</v>
      </c>
      <c r="C5719" s="53">
        <v>12.299999999999999</v>
      </c>
      <c r="D5719" s="38" t="s">
        <v>391</v>
      </c>
      <c r="E5719" s="13">
        <f>C5719*$H$4</f>
        <v>627.29999999999995</v>
      </c>
      <c r="F5719" s="14">
        <f t="shared" si="490"/>
        <v>0</v>
      </c>
      <c r="G5719" s="13">
        <f t="shared" si="492"/>
        <v>522.75</v>
      </c>
      <c r="H5719" s="13">
        <f t="shared" si="491"/>
        <v>627.29999999999995</v>
      </c>
    </row>
    <row r="5720" spans="1:8" ht="12.4" customHeight="1" outlineLevel="2">
      <c r="A5720" s="19">
        <v>2441130</v>
      </c>
      <c r="B5720" s="68" t="s">
        <v>5484</v>
      </c>
      <c r="C5720" s="53">
        <v>13.299999999999999</v>
      </c>
      <c r="D5720" s="38" t="s">
        <v>391</v>
      </c>
      <c r="E5720" s="13">
        <f>C5720*$H$4</f>
        <v>678.3</v>
      </c>
      <c r="F5720" s="14">
        <f t="shared" si="490"/>
        <v>0</v>
      </c>
      <c r="G5720" s="13">
        <f t="shared" si="492"/>
        <v>565.25</v>
      </c>
      <c r="H5720" s="13">
        <f t="shared" si="491"/>
        <v>678.3</v>
      </c>
    </row>
    <row r="5721" spans="1:8" ht="12.4" customHeight="1" outlineLevel="2">
      <c r="A5721" s="19">
        <v>2441131</v>
      </c>
      <c r="B5721" s="68" t="s">
        <v>5485</v>
      </c>
      <c r="C5721" s="53">
        <v>19.400000000000002</v>
      </c>
      <c r="D5721" s="38" t="s">
        <v>391</v>
      </c>
      <c r="E5721" s="13">
        <f>C5721*$H$4</f>
        <v>989.40000000000009</v>
      </c>
      <c r="F5721" s="14">
        <f t="shared" si="490"/>
        <v>0</v>
      </c>
      <c r="G5721" s="13">
        <f t="shared" si="492"/>
        <v>824.5</v>
      </c>
      <c r="H5721" s="13">
        <f t="shared" si="491"/>
        <v>989.40000000000009</v>
      </c>
    </row>
    <row r="5722" spans="1:8" ht="12.4" customHeight="1" outlineLevel="2">
      <c r="A5722" s="19">
        <v>2441132</v>
      </c>
      <c r="B5722" s="68" t="s">
        <v>5486</v>
      </c>
      <c r="C5722" s="53">
        <v>19.400000000000002</v>
      </c>
      <c r="D5722" s="38" t="s">
        <v>391</v>
      </c>
      <c r="E5722" s="13">
        <f>C5722*$H$4</f>
        <v>989.40000000000009</v>
      </c>
      <c r="F5722" s="14">
        <f t="shared" si="490"/>
        <v>0</v>
      </c>
      <c r="G5722" s="13">
        <f t="shared" si="492"/>
        <v>824.5</v>
      </c>
      <c r="H5722" s="13">
        <f t="shared" si="491"/>
        <v>989.40000000000009</v>
      </c>
    </row>
    <row r="5723" spans="1:8" ht="12.4" customHeight="1" outlineLevel="2">
      <c r="A5723" s="19">
        <v>2441133</v>
      </c>
      <c r="B5723" s="68" t="s">
        <v>5487</v>
      </c>
      <c r="C5723" s="53">
        <v>15.3</v>
      </c>
      <c r="D5723" s="38" t="s">
        <v>391</v>
      </c>
      <c r="E5723" s="13">
        <f>C5723*$H$4</f>
        <v>780.30000000000007</v>
      </c>
      <c r="F5723" s="14">
        <f t="shared" si="490"/>
        <v>0</v>
      </c>
      <c r="G5723" s="13">
        <f t="shared" si="492"/>
        <v>650.25</v>
      </c>
      <c r="H5723" s="13">
        <f t="shared" si="491"/>
        <v>780.30000000000007</v>
      </c>
    </row>
    <row r="5724" spans="1:8" ht="12.4" customHeight="1" outlineLevel="2">
      <c r="A5724" s="19">
        <v>2441134</v>
      </c>
      <c r="B5724" s="68" t="s">
        <v>5488</v>
      </c>
      <c r="C5724" s="53">
        <v>12.299999999999999</v>
      </c>
      <c r="D5724" s="38" t="s">
        <v>391</v>
      </c>
      <c r="E5724" s="13">
        <f>C5724*$H$4</f>
        <v>627.29999999999995</v>
      </c>
      <c r="F5724" s="14">
        <f t="shared" si="490"/>
        <v>0</v>
      </c>
      <c r="G5724" s="13">
        <f t="shared" si="492"/>
        <v>522.75</v>
      </c>
      <c r="H5724" s="13">
        <f t="shared" si="491"/>
        <v>627.29999999999995</v>
      </c>
    </row>
    <row r="5725" spans="1:8" ht="12.4" customHeight="1" outlineLevel="2">
      <c r="A5725" s="19">
        <v>2441135</v>
      </c>
      <c r="B5725" s="68" t="s">
        <v>5489</v>
      </c>
      <c r="C5725" s="53">
        <v>12.299999999999999</v>
      </c>
      <c r="D5725" s="38" t="s">
        <v>391</v>
      </c>
      <c r="E5725" s="13">
        <f>C5725*$H$4</f>
        <v>627.29999999999995</v>
      </c>
      <c r="F5725" s="14">
        <f t="shared" si="490"/>
        <v>0</v>
      </c>
      <c r="G5725" s="13">
        <f t="shared" si="492"/>
        <v>522.75</v>
      </c>
      <c r="H5725" s="13">
        <f t="shared" si="491"/>
        <v>627.29999999999995</v>
      </c>
    </row>
    <row r="5726" spans="1:8" ht="12.4" customHeight="1" outlineLevel="2">
      <c r="A5726" s="19">
        <v>2441136</v>
      </c>
      <c r="B5726" s="68" t="s">
        <v>5490</v>
      </c>
      <c r="C5726" s="53">
        <v>18.400000000000002</v>
      </c>
      <c r="D5726" s="38" t="s">
        <v>391</v>
      </c>
      <c r="E5726" s="13">
        <f>C5726*$H$4</f>
        <v>938.40000000000009</v>
      </c>
      <c r="F5726" s="14">
        <f t="shared" si="490"/>
        <v>0</v>
      </c>
      <c r="G5726" s="13">
        <f t="shared" si="492"/>
        <v>782</v>
      </c>
      <c r="H5726" s="13">
        <f t="shared" si="491"/>
        <v>938.40000000000009</v>
      </c>
    </row>
    <row r="5727" spans="1:8" ht="12.4" customHeight="1" outlineLevel="2">
      <c r="A5727" s="19">
        <v>2441137</v>
      </c>
      <c r="B5727" s="68" t="s">
        <v>5491</v>
      </c>
      <c r="C5727" s="53">
        <v>19.400000000000002</v>
      </c>
      <c r="D5727" s="38" t="s">
        <v>391</v>
      </c>
      <c r="E5727" s="13">
        <f>C5727*$H$4</f>
        <v>989.40000000000009</v>
      </c>
      <c r="F5727" s="14">
        <f t="shared" si="490"/>
        <v>0</v>
      </c>
      <c r="G5727" s="13">
        <f t="shared" si="492"/>
        <v>824.5</v>
      </c>
      <c r="H5727" s="13">
        <f t="shared" si="491"/>
        <v>989.40000000000009</v>
      </c>
    </row>
    <row r="5728" spans="1:8" ht="12.4" customHeight="1" outlineLevel="2">
      <c r="A5728" s="19">
        <v>2441138</v>
      </c>
      <c r="B5728" s="68" t="s">
        <v>5492</v>
      </c>
      <c r="C5728" s="53">
        <v>15.3</v>
      </c>
      <c r="D5728" s="38" t="s">
        <v>391</v>
      </c>
      <c r="E5728" s="13">
        <f>C5728*$H$4</f>
        <v>780.30000000000007</v>
      </c>
      <c r="F5728" s="14">
        <f t="shared" si="490"/>
        <v>0</v>
      </c>
      <c r="G5728" s="13">
        <f t="shared" si="492"/>
        <v>650.25</v>
      </c>
      <c r="H5728" s="13">
        <f t="shared" si="491"/>
        <v>780.30000000000007</v>
      </c>
    </row>
    <row r="5729" spans="1:8" ht="12.4" customHeight="1" outlineLevel="2">
      <c r="A5729" s="19">
        <v>2441139</v>
      </c>
      <c r="B5729" s="68" t="s">
        <v>5493</v>
      </c>
      <c r="C5729" s="53">
        <v>12.299999999999999</v>
      </c>
      <c r="D5729" s="38" t="s">
        <v>391</v>
      </c>
      <c r="E5729" s="13">
        <f>C5729*$H$4</f>
        <v>627.29999999999995</v>
      </c>
      <c r="F5729" s="14">
        <f t="shared" si="490"/>
        <v>0</v>
      </c>
      <c r="G5729" s="13">
        <f t="shared" si="492"/>
        <v>522.75</v>
      </c>
      <c r="H5729" s="13">
        <f t="shared" si="491"/>
        <v>627.29999999999995</v>
      </c>
    </row>
    <row r="5730" spans="1:8" ht="12.4" customHeight="1" outlineLevel="2">
      <c r="A5730" s="19">
        <v>2441140</v>
      </c>
      <c r="B5730" s="68" t="s">
        <v>5494</v>
      </c>
      <c r="C5730" s="53">
        <v>13.299999999999999</v>
      </c>
      <c r="D5730" s="38" t="s">
        <v>391</v>
      </c>
      <c r="E5730" s="13">
        <f>C5730*$H$4</f>
        <v>678.3</v>
      </c>
      <c r="F5730" s="14">
        <f t="shared" si="490"/>
        <v>0</v>
      </c>
      <c r="G5730" s="13">
        <f t="shared" si="492"/>
        <v>565.25</v>
      </c>
      <c r="H5730" s="13">
        <f t="shared" si="491"/>
        <v>678.3</v>
      </c>
    </row>
    <row r="5731" spans="1:8" ht="12.4" customHeight="1" outlineLevel="2">
      <c r="A5731" s="19">
        <v>2441141</v>
      </c>
      <c r="B5731" s="68" t="s">
        <v>5495</v>
      </c>
      <c r="C5731" s="53">
        <v>19.400000000000002</v>
      </c>
      <c r="D5731" s="38" t="s">
        <v>391</v>
      </c>
      <c r="E5731" s="13">
        <f>C5731*$H$4</f>
        <v>989.40000000000009</v>
      </c>
      <c r="F5731" s="14">
        <f t="shared" si="490"/>
        <v>0</v>
      </c>
      <c r="G5731" s="13">
        <f t="shared" si="492"/>
        <v>824.5</v>
      </c>
      <c r="H5731" s="13">
        <f t="shared" si="491"/>
        <v>989.40000000000009</v>
      </c>
    </row>
    <row r="5732" spans="1:8" ht="12.4" customHeight="1" outlineLevel="2">
      <c r="A5732" s="19">
        <v>2441142</v>
      </c>
      <c r="B5732" s="68" t="s">
        <v>5496</v>
      </c>
      <c r="C5732" s="53">
        <v>19.400000000000002</v>
      </c>
      <c r="D5732" s="38" t="s">
        <v>391</v>
      </c>
      <c r="E5732" s="13">
        <f>C5732*$H$4</f>
        <v>989.40000000000009</v>
      </c>
      <c r="F5732" s="14">
        <f t="shared" si="490"/>
        <v>0</v>
      </c>
      <c r="G5732" s="13">
        <f t="shared" si="492"/>
        <v>824.5</v>
      </c>
      <c r="H5732" s="13">
        <f t="shared" si="491"/>
        <v>989.40000000000009</v>
      </c>
    </row>
    <row r="5733" spans="1:8" ht="12.4" customHeight="1" outlineLevel="2">
      <c r="A5733" s="19">
        <v>2441143</v>
      </c>
      <c r="B5733" s="68" t="s">
        <v>5497</v>
      </c>
      <c r="C5733" s="53">
        <v>15.3</v>
      </c>
      <c r="D5733" s="38" t="s">
        <v>391</v>
      </c>
      <c r="E5733" s="13">
        <f>C5733*$H$4</f>
        <v>780.30000000000007</v>
      </c>
      <c r="F5733" s="14">
        <f t="shared" si="490"/>
        <v>0</v>
      </c>
      <c r="G5733" s="13">
        <f t="shared" si="492"/>
        <v>650.25</v>
      </c>
      <c r="H5733" s="13">
        <f t="shared" si="491"/>
        <v>780.30000000000007</v>
      </c>
    </row>
    <row r="5734" spans="1:8" ht="12.4" customHeight="1" outlineLevel="2">
      <c r="A5734" s="19">
        <v>2441144</v>
      </c>
      <c r="B5734" s="68" t="s">
        <v>5498</v>
      </c>
      <c r="C5734" s="53">
        <v>12.299999999999999</v>
      </c>
      <c r="D5734" s="38" t="s">
        <v>391</v>
      </c>
      <c r="E5734" s="13">
        <f>C5734*$H$4</f>
        <v>627.29999999999995</v>
      </c>
      <c r="F5734" s="14">
        <f t="shared" si="490"/>
        <v>0</v>
      </c>
      <c r="G5734" s="13">
        <f t="shared" si="492"/>
        <v>522.75</v>
      </c>
      <c r="H5734" s="13">
        <f t="shared" si="491"/>
        <v>627.29999999999995</v>
      </c>
    </row>
    <row r="5735" spans="1:8" ht="12.4" customHeight="1" outlineLevel="2">
      <c r="A5735" s="19">
        <v>2441145</v>
      </c>
      <c r="B5735" s="68" t="s">
        <v>5499</v>
      </c>
      <c r="C5735" s="53">
        <v>12.299999999999999</v>
      </c>
      <c r="D5735" s="38" t="s">
        <v>391</v>
      </c>
      <c r="E5735" s="13">
        <f>C5735*$H$4</f>
        <v>627.29999999999995</v>
      </c>
      <c r="F5735" s="14">
        <f t="shared" si="490"/>
        <v>0</v>
      </c>
      <c r="G5735" s="13">
        <f t="shared" si="492"/>
        <v>522.75</v>
      </c>
      <c r="H5735" s="13">
        <f t="shared" si="491"/>
        <v>627.29999999999995</v>
      </c>
    </row>
    <row r="5736" spans="1:8" ht="12.4" customHeight="1" outlineLevel="2">
      <c r="A5736" s="19">
        <v>2441146</v>
      </c>
      <c r="B5736" s="68" t="s">
        <v>5500</v>
      </c>
      <c r="C5736" s="53">
        <v>18.400000000000002</v>
      </c>
      <c r="D5736" s="38" t="s">
        <v>391</v>
      </c>
      <c r="E5736" s="13">
        <f>C5736*$H$4</f>
        <v>938.40000000000009</v>
      </c>
      <c r="F5736" s="14">
        <f t="shared" si="490"/>
        <v>0</v>
      </c>
      <c r="G5736" s="13">
        <f t="shared" si="492"/>
        <v>782</v>
      </c>
      <c r="H5736" s="13">
        <f t="shared" si="491"/>
        <v>938.40000000000009</v>
      </c>
    </row>
    <row r="5737" spans="1:8" ht="12.4" customHeight="1" outlineLevel="2">
      <c r="A5737" s="19">
        <v>2441147</v>
      </c>
      <c r="B5737" s="68" t="s">
        <v>5501</v>
      </c>
      <c r="C5737" s="53">
        <v>18.400000000000002</v>
      </c>
      <c r="D5737" s="38" t="s">
        <v>391</v>
      </c>
      <c r="E5737" s="13">
        <f>C5737*$H$4</f>
        <v>938.40000000000009</v>
      </c>
      <c r="F5737" s="14">
        <f t="shared" si="490"/>
        <v>0</v>
      </c>
      <c r="G5737" s="13">
        <f t="shared" si="492"/>
        <v>782</v>
      </c>
      <c r="H5737" s="13">
        <f t="shared" si="491"/>
        <v>938.40000000000009</v>
      </c>
    </row>
    <row r="5738" spans="1:8" ht="12.4" customHeight="1" outlineLevel="2">
      <c r="A5738" s="19">
        <v>2441148</v>
      </c>
      <c r="B5738" s="68" t="s">
        <v>5502</v>
      </c>
      <c r="C5738" s="53">
        <v>14.299999999999999</v>
      </c>
      <c r="D5738" s="38" t="s">
        <v>391</v>
      </c>
      <c r="E5738" s="13">
        <f>C5738*$H$4</f>
        <v>729.3</v>
      </c>
      <c r="F5738" s="14">
        <f t="shared" si="490"/>
        <v>0</v>
      </c>
      <c r="G5738" s="13">
        <f t="shared" si="492"/>
        <v>607.75</v>
      </c>
      <c r="H5738" s="13">
        <f t="shared" si="491"/>
        <v>729.3</v>
      </c>
    </row>
    <row r="5739" spans="1:8" ht="12.4" customHeight="1" outlineLevel="2">
      <c r="A5739" s="19">
        <v>2441149</v>
      </c>
      <c r="B5739" s="68" t="s">
        <v>5503</v>
      </c>
      <c r="C5739" s="53">
        <v>11.299999999999999</v>
      </c>
      <c r="D5739" s="38" t="s">
        <v>391</v>
      </c>
      <c r="E5739" s="13">
        <f>C5739*$H$4</f>
        <v>576.29999999999995</v>
      </c>
      <c r="F5739" s="14">
        <f t="shared" si="490"/>
        <v>0</v>
      </c>
      <c r="G5739" s="13">
        <f t="shared" si="492"/>
        <v>480.25</v>
      </c>
      <c r="H5739" s="13">
        <f t="shared" si="491"/>
        <v>576.29999999999995</v>
      </c>
    </row>
    <row r="5740" spans="1:8" ht="12.4" customHeight="1" outlineLevel="2">
      <c r="A5740" s="19">
        <v>2441150</v>
      </c>
      <c r="B5740" s="68" t="s">
        <v>5504</v>
      </c>
      <c r="C5740" s="53">
        <v>13.299999999999999</v>
      </c>
      <c r="D5740" s="38" t="s">
        <v>391</v>
      </c>
      <c r="E5740" s="13">
        <f>C5740*$H$4</f>
        <v>678.3</v>
      </c>
      <c r="F5740" s="14">
        <f t="shared" si="490"/>
        <v>0</v>
      </c>
      <c r="G5740" s="13">
        <f t="shared" si="492"/>
        <v>565.25</v>
      </c>
      <c r="H5740" s="13">
        <f t="shared" si="491"/>
        <v>678.3</v>
      </c>
    </row>
    <row r="5741" spans="1:8" ht="12.4" customHeight="1" outlineLevel="2">
      <c r="A5741" s="19">
        <v>2441151</v>
      </c>
      <c r="B5741" s="68" t="s">
        <v>5505</v>
      </c>
      <c r="C5741" s="53">
        <v>19.400000000000002</v>
      </c>
      <c r="D5741" s="38" t="s">
        <v>391</v>
      </c>
      <c r="E5741" s="13">
        <f>C5741*$H$4</f>
        <v>989.40000000000009</v>
      </c>
      <c r="F5741" s="14">
        <f t="shared" si="490"/>
        <v>0</v>
      </c>
      <c r="G5741" s="13">
        <f t="shared" si="492"/>
        <v>824.5</v>
      </c>
      <c r="H5741" s="13">
        <f t="shared" si="491"/>
        <v>989.40000000000009</v>
      </c>
    </row>
    <row r="5742" spans="1:8" ht="12.4" customHeight="1" outlineLevel="2">
      <c r="A5742" s="19">
        <v>2441152</v>
      </c>
      <c r="B5742" s="68" t="s">
        <v>5506</v>
      </c>
      <c r="C5742" s="53">
        <v>19.400000000000002</v>
      </c>
      <c r="D5742" s="38" t="s">
        <v>391</v>
      </c>
      <c r="E5742" s="13">
        <f>C5742*$H$4</f>
        <v>989.40000000000009</v>
      </c>
      <c r="F5742" s="14">
        <f t="shared" si="490"/>
        <v>0</v>
      </c>
      <c r="G5742" s="13">
        <f t="shared" si="492"/>
        <v>824.5</v>
      </c>
      <c r="H5742" s="13">
        <f t="shared" si="491"/>
        <v>989.40000000000009</v>
      </c>
    </row>
    <row r="5743" spans="1:8" ht="12.4" customHeight="1" outlineLevel="2">
      <c r="A5743" s="19">
        <v>2441153</v>
      </c>
      <c r="B5743" s="68" t="s">
        <v>5507</v>
      </c>
      <c r="C5743" s="53">
        <v>15.3</v>
      </c>
      <c r="D5743" s="38" t="s">
        <v>391</v>
      </c>
      <c r="E5743" s="13">
        <f>C5743*$H$4</f>
        <v>780.30000000000007</v>
      </c>
      <c r="F5743" s="14">
        <f t="shared" si="490"/>
        <v>0</v>
      </c>
      <c r="G5743" s="13">
        <f t="shared" si="492"/>
        <v>650.25</v>
      </c>
      <c r="H5743" s="13">
        <f t="shared" si="491"/>
        <v>780.30000000000007</v>
      </c>
    </row>
    <row r="5744" spans="1:8" ht="12.4" customHeight="1" outlineLevel="2">
      <c r="A5744" s="19">
        <v>2441154</v>
      </c>
      <c r="B5744" s="68" t="s">
        <v>5508</v>
      </c>
      <c r="C5744" s="53">
        <v>12.299999999999999</v>
      </c>
      <c r="D5744" s="38" t="s">
        <v>391</v>
      </c>
      <c r="E5744" s="13">
        <f>C5744*$H$4</f>
        <v>627.29999999999995</v>
      </c>
      <c r="F5744" s="14">
        <f t="shared" si="490"/>
        <v>0</v>
      </c>
      <c r="G5744" s="13">
        <f t="shared" si="492"/>
        <v>522.75</v>
      </c>
      <c r="H5744" s="13">
        <f t="shared" si="491"/>
        <v>627.29999999999995</v>
      </c>
    </row>
    <row r="5745" spans="1:8" ht="12.4" customHeight="1" outlineLevel="2">
      <c r="A5745" s="19">
        <v>2441155</v>
      </c>
      <c r="B5745" s="68" t="s">
        <v>5509</v>
      </c>
      <c r="C5745" s="53">
        <v>10.199999999999999</v>
      </c>
      <c r="D5745" s="38" t="s">
        <v>391</v>
      </c>
      <c r="E5745" s="13">
        <f>C5745*$H$4</f>
        <v>520.19999999999993</v>
      </c>
      <c r="F5745" s="14">
        <f t="shared" si="490"/>
        <v>0</v>
      </c>
      <c r="G5745" s="13">
        <f t="shared" si="492"/>
        <v>433.5</v>
      </c>
      <c r="H5745" s="13">
        <f t="shared" si="491"/>
        <v>520.19999999999993</v>
      </c>
    </row>
    <row r="5746" spans="1:8" ht="12.4" customHeight="1" outlineLevel="2">
      <c r="A5746" s="19">
        <v>2441156</v>
      </c>
      <c r="B5746" s="68" t="s">
        <v>5510</v>
      </c>
      <c r="C5746" s="53">
        <v>16.400000000000002</v>
      </c>
      <c r="D5746" s="38" t="s">
        <v>391</v>
      </c>
      <c r="E5746" s="13">
        <f>C5746*$H$4</f>
        <v>836.40000000000009</v>
      </c>
      <c r="F5746" s="14">
        <f t="shared" si="490"/>
        <v>0</v>
      </c>
      <c r="G5746" s="13">
        <f t="shared" si="492"/>
        <v>697</v>
      </c>
      <c r="H5746" s="13">
        <f t="shared" si="491"/>
        <v>836.40000000000009</v>
      </c>
    </row>
    <row r="5747" spans="1:8" ht="12.4" customHeight="1" outlineLevel="2">
      <c r="A5747" s="19">
        <v>2441157</v>
      </c>
      <c r="B5747" s="68" t="s">
        <v>5511</v>
      </c>
      <c r="C5747" s="53">
        <v>16.400000000000002</v>
      </c>
      <c r="D5747" s="38" t="s">
        <v>391</v>
      </c>
      <c r="E5747" s="13">
        <f>C5747*$H$4</f>
        <v>836.40000000000009</v>
      </c>
      <c r="F5747" s="14">
        <f t="shared" si="490"/>
        <v>0</v>
      </c>
      <c r="G5747" s="13">
        <f t="shared" si="492"/>
        <v>697</v>
      </c>
      <c r="H5747" s="13">
        <f t="shared" si="491"/>
        <v>836.40000000000009</v>
      </c>
    </row>
    <row r="5748" spans="1:8" ht="12.4" customHeight="1" outlineLevel="2">
      <c r="A5748" s="19">
        <v>2441159</v>
      </c>
      <c r="B5748" s="68" t="s">
        <v>5512</v>
      </c>
      <c r="C5748" s="53">
        <v>9.1999999999999993</v>
      </c>
      <c r="D5748" s="38" t="s">
        <v>391</v>
      </c>
      <c r="E5748" s="13">
        <f>C5748*$H$4</f>
        <v>469.2</v>
      </c>
      <c r="F5748" s="14">
        <f t="shared" si="490"/>
        <v>0</v>
      </c>
      <c r="G5748" s="13">
        <f t="shared" si="492"/>
        <v>391</v>
      </c>
      <c r="H5748" s="13">
        <f t="shared" si="491"/>
        <v>469.2</v>
      </c>
    </row>
    <row r="5749" spans="1:8" ht="12.4" customHeight="1" outlineLevel="2">
      <c r="A5749" s="19">
        <v>2441160</v>
      </c>
      <c r="B5749" s="68" t="s">
        <v>5513</v>
      </c>
      <c r="C5749" s="53">
        <v>13.299999999999999</v>
      </c>
      <c r="D5749" s="38" t="s">
        <v>391</v>
      </c>
      <c r="E5749" s="13">
        <f>C5749*$H$4</f>
        <v>678.3</v>
      </c>
      <c r="F5749" s="14">
        <f t="shared" si="490"/>
        <v>0</v>
      </c>
      <c r="G5749" s="13">
        <f t="shared" si="492"/>
        <v>565.25</v>
      </c>
      <c r="H5749" s="13">
        <f t="shared" si="491"/>
        <v>678.3</v>
      </c>
    </row>
    <row r="5750" spans="1:8" ht="12.4" customHeight="1" outlineLevel="2">
      <c r="A5750" s="19">
        <v>2441161</v>
      </c>
      <c r="B5750" s="68" t="s">
        <v>5514</v>
      </c>
      <c r="C5750" s="53">
        <v>19.400000000000002</v>
      </c>
      <c r="D5750" s="38" t="s">
        <v>391</v>
      </c>
      <c r="E5750" s="13">
        <f>C5750*$H$4</f>
        <v>989.40000000000009</v>
      </c>
      <c r="F5750" s="14">
        <f t="shared" ref="F5750:F5813" si="493">$F$5685</f>
        <v>0</v>
      </c>
      <c r="G5750" s="13">
        <f t="shared" si="492"/>
        <v>824.5</v>
      </c>
      <c r="H5750" s="13">
        <f t="shared" ref="H5750:H5813" si="494">E5750-E5750*F5750</f>
        <v>989.40000000000009</v>
      </c>
    </row>
    <row r="5751" spans="1:8" ht="12.4" customHeight="1" outlineLevel="2">
      <c r="A5751" s="19">
        <v>2441162</v>
      </c>
      <c r="B5751" s="68" t="s">
        <v>5515</v>
      </c>
      <c r="C5751" s="53">
        <v>19.400000000000002</v>
      </c>
      <c r="D5751" s="38" t="s">
        <v>391</v>
      </c>
      <c r="E5751" s="13">
        <f>C5751*$H$4</f>
        <v>989.40000000000009</v>
      </c>
      <c r="F5751" s="14">
        <f t="shared" si="493"/>
        <v>0</v>
      </c>
      <c r="G5751" s="13">
        <f t="shared" si="492"/>
        <v>824.5</v>
      </c>
      <c r="H5751" s="13">
        <f t="shared" si="494"/>
        <v>989.40000000000009</v>
      </c>
    </row>
    <row r="5752" spans="1:8" ht="12.4" customHeight="1" outlineLevel="2">
      <c r="A5752" s="19">
        <v>2441163</v>
      </c>
      <c r="B5752" s="68" t="s">
        <v>5516</v>
      </c>
      <c r="C5752" s="53">
        <v>15.3</v>
      </c>
      <c r="D5752" s="38" t="s">
        <v>391</v>
      </c>
      <c r="E5752" s="13">
        <f>C5752*$H$4</f>
        <v>780.30000000000007</v>
      </c>
      <c r="F5752" s="14">
        <f t="shared" si="493"/>
        <v>0</v>
      </c>
      <c r="G5752" s="13">
        <f t="shared" si="492"/>
        <v>650.25</v>
      </c>
      <c r="H5752" s="13">
        <f t="shared" si="494"/>
        <v>780.30000000000007</v>
      </c>
    </row>
    <row r="5753" spans="1:8" ht="12.4" customHeight="1" outlineLevel="2">
      <c r="A5753" s="19">
        <v>2441164</v>
      </c>
      <c r="B5753" s="68" t="s">
        <v>5517</v>
      </c>
      <c r="C5753" s="53">
        <v>12.299999999999999</v>
      </c>
      <c r="D5753" s="38" t="s">
        <v>391</v>
      </c>
      <c r="E5753" s="13">
        <f>C5753*$H$4</f>
        <v>627.29999999999995</v>
      </c>
      <c r="F5753" s="14">
        <f t="shared" si="493"/>
        <v>0</v>
      </c>
      <c r="G5753" s="13">
        <f t="shared" si="492"/>
        <v>522.75</v>
      </c>
      <c r="H5753" s="13">
        <f t="shared" si="494"/>
        <v>627.29999999999995</v>
      </c>
    </row>
    <row r="5754" spans="1:8" ht="12.4" customHeight="1" outlineLevel="2">
      <c r="A5754" s="19">
        <v>2441165</v>
      </c>
      <c r="B5754" s="68" t="s">
        <v>5518</v>
      </c>
      <c r="C5754" s="53">
        <v>12.299999999999999</v>
      </c>
      <c r="D5754" s="38" t="s">
        <v>391</v>
      </c>
      <c r="E5754" s="13">
        <f>C5754*$H$4</f>
        <v>627.29999999999995</v>
      </c>
      <c r="F5754" s="14">
        <f t="shared" si="493"/>
        <v>0</v>
      </c>
      <c r="G5754" s="13">
        <f t="shared" si="492"/>
        <v>522.75</v>
      </c>
      <c r="H5754" s="13">
        <f t="shared" si="494"/>
        <v>627.29999999999995</v>
      </c>
    </row>
    <row r="5755" spans="1:8" ht="12.4" customHeight="1" outlineLevel="2">
      <c r="A5755" s="19">
        <v>2441166</v>
      </c>
      <c r="B5755" s="68" t="s">
        <v>5519</v>
      </c>
      <c r="C5755" s="53">
        <v>18.400000000000002</v>
      </c>
      <c r="D5755" s="38" t="s">
        <v>391</v>
      </c>
      <c r="E5755" s="13">
        <f>C5755*$H$4</f>
        <v>938.40000000000009</v>
      </c>
      <c r="F5755" s="14">
        <f t="shared" si="493"/>
        <v>0</v>
      </c>
      <c r="G5755" s="13">
        <f t="shared" si="492"/>
        <v>782</v>
      </c>
      <c r="H5755" s="13">
        <f t="shared" si="494"/>
        <v>938.40000000000009</v>
      </c>
    </row>
    <row r="5756" spans="1:8" ht="12.4" customHeight="1" outlineLevel="2">
      <c r="A5756" s="19">
        <v>2441167</v>
      </c>
      <c r="B5756" s="68" t="s">
        <v>5520</v>
      </c>
      <c r="C5756" s="53">
        <v>19.400000000000002</v>
      </c>
      <c r="D5756" s="38" t="s">
        <v>391</v>
      </c>
      <c r="E5756" s="13">
        <f>C5756*$H$4</f>
        <v>989.40000000000009</v>
      </c>
      <c r="F5756" s="14">
        <f t="shared" si="493"/>
        <v>0</v>
      </c>
      <c r="G5756" s="13">
        <f t="shared" si="492"/>
        <v>824.5</v>
      </c>
      <c r="H5756" s="13">
        <f t="shared" si="494"/>
        <v>989.40000000000009</v>
      </c>
    </row>
    <row r="5757" spans="1:8" ht="12.4" customHeight="1" outlineLevel="2">
      <c r="A5757" s="19">
        <v>2441168</v>
      </c>
      <c r="B5757" s="68" t="s">
        <v>5521</v>
      </c>
      <c r="C5757" s="53">
        <v>15.3</v>
      </c>
      <c r="D5757" s="38" t="s">
        <v>391</v>
      </c>
      <c r="E5757" s="13">
        <f>C5757*$H$4</f>
        <v>780.30000000000007</v>
      </c>
      <c r="F5757" s="14">
        <f t="shared" si="493"/>
        <v>0</v>
      </c>
      <c r="G5757" s="13">
        <f t="shared" si="492"/>
        <v>650.25</v>
      </c>
      <c r="H5757" s="13">
        <f t="shared" si="494"/>
        <v>780.30000000000007</v>
      </c>
    </row>
    <row r="5758" spans="1:8" ht="12.4" customHeight="1" outlineLevel="2">
      <c r="A5758" s="19">
        <v>2441169</v>
      </c>
      <c r="B5758" s="68" t="s">
        <v>5522</v>
      </c>
      <c r="C5758" s="53">
        <v>12.299999999999999</v>
      </c>
      <c r="D5758" s="38" t="s">
        <v>391</v>
      </c>
      <c r="E5758" s="13">
        <f>C5758*$H$4</f>
        <v>627.29999999999995</v>
      </c>
      <c r="F5758" s="14">
        <f t="shared" si="493"/>
        <v>0</v>
      </c>
      <c r="G5758" s="13">
        <f t="shared" si="492"/>
        <v>522.75</v>
      </c>
      <c r="H5758" s="13">
        <f t="shared" si="494"/>
        <v>627.29999999999995</v>
      </c>
    </row>
    <row r="5759" spans="1:8" ht="12.4" customHeight="1" outlineLevel="2">
      <c r="A5759" s="19">
        <v>2441170</v>
      </c>
      <c r="B5759" s="68" t="s">
        <v>5523</v>
      </c>
      <c r="C5759" s="53">
        <v>13.299999999999999</v>
      </c>
      <c r="D5759" s="38" t="s">
        <v>391</v>
      </c>
      <c r="E5759" s="13">
        <f>C5759*$H$4</f>
        <v>678.3</v>
      </c>
      <c r="F5759" s="14">
        <f t="shared" si="493"/>
        <v>0</v>
      </c>
      <c r="G5759" s="13">
        <f t="shared" si="492"/>
        <v>565.25</v>
      </c>
      <c r="H5759" s="13">
        <f t="shared" si="494"/>
        <v>678.3</v>
      </c>
    </row>
    <row r="5760" spans="1:8" ht="12.4" customHeight="1" outlineLevel="2">
      <c r="A5760" s="19">
        <v>2441171</v>
      </c>
      <c r="B5760" s="68" t="s">
        <v>5524</v>
      </c>
      <c r="C5760" s="53">
        <v>19.400000000000002</v>
      </c>
      <c r="D5760" s="38" t="s">
        <v>391</v>
      </c>
      <c r="E5760" s="13">
        <f>C5760*$H$4</f>
        <v>989.40000000000009</v>
      </c>
      <c r="F5760" s="14">
        <f t="shared" si="493"/>
        <v>0</v>
      </c>
      <c r="G5760" s="13">
        <f t="shared" si="492"/>
        <v>824.5</v>
      </c>
      <c r="H5760" s="13">
        <f t="shared" si="494"/>
        <v>989.40000000000009</v>
      </c>
    </row>
    <row r="5761" spans="1:8" ht="12.4" customHeight="1" outlineLevel="2">
      <c r="A5761" s="19">
        <v>2441172</v>
      </c>
      <c r="B5761" s="68" t="s">
        <v>5525</v>
      </c>
      <c r="C5761" s="53">
        <v>19.400000000000002</v>
      </c>
      <c r="D5761" s="38" t="s">
        <v>391</v>
      </c>
      <c r="E5761" s="13">
        <f>C5761*$H$4</f>
        <v>989.40000000000009</v>
      </c>
      <c r="F5761" s="14">
        <f t="shared" si="493"/>
        <v>0</v>
      </c>
      <c r="G5761" s="13">
        <f t="shared" si="492"/>
        <v>824.5</v>
      </c>
      <c r="H5761" s="13">
        <f t="shared" si="494"/>
        <v>989.40000000000009</v>
      </c>
    </row>
    <row r="5762" spans="1:8" ht="12.4" customHeight="1" outlineLevel="2">
      <c r="A5762" s="19">
        <v>2441173</v>
      </c>
      <c r="B5762" s="68" t="s">
        <v>5526</v>
      </c>
      <c r="C5762" s="53">
        <v>15.3</v>
      </c>
      <c r="D5762" s="38" t="s">
        <v>391</v>
      </c>
      <c r="E5762" s="13">
        <f>C5762*$H$4</f>
        <v>780.30000000000007</v>
      </c>
      <c r="F5762" s="14">
        <f t="shared" si="493"/>
        <v>0</v>
      </c>
      <c r="G5762" s="13">
        <f t="shared" si="492"/>
        <v>650.25</v>
      </c>
      <c r="H5762" s="13">
        <f t="shared" si="494"/>
        <v>780.30000000000007</v>
      </c>
    </row>
    <row r="5763" spans="1:8" ht="12.4" customHeight="1" outlineLevel="2">
      <c r="A5763" s="19">
        <v>2441174</v>
      </c>
      <c r="B5763" s="68" t="s">
        <v>5527</v>
      </c>
      <c r="C5763" s="53">
        <v>12.299999999999999</v>
      </c>
      <c r="D5763" s="38" t="s">
        <v>391</v>
      </c>
      <c r="E5763" s="13">
        <f>C5763*$H$4</f>
        <v>627.29999999999995</v>
      </c>
      <c r="F5763" s="14">
        <f t="shared" si="493"/>
        <v>0</v>
      </c>
      <c r="G5763" s="13">
        <f t="shared" si="492"/>
        <v>522.75</v>
      </c>
      <c r="H5763" s="13">
        <f t="shared" si="494"/>
        <v>627.29999999999995</v>
      </c>
    </row>
    <row r="5764" spans="1:8" ht="12.4" customHeight="1" outlineLevel="2">
      <c r="A5764" s="19">
        <v>2441175</v>
      </c>
      <c r="B5764" s="68" t="s">
        <v>5528</v>
      </c>
      <c r="C5764" s="53">
        <v>13.299999999999999</v>
      </c>
      <c r="D5764" s="38" t="s">
        <v>391</v>
      </c>
      <c r="E5764" s="13">
        <f>C5764*$H$4</f>
        <v>678.3</v>
      </c>
      <c r="F5764" s="14">
        <f t="shared" si="493"/>
        <v>0</v>
      </c>
      <c r="G5764" s="13">
        <f t="shared" si="492"/>
        <v>565.25</v>
      </c>
      <c r="H5764" s="13">
        <f t="shared" si="494"/>
        <v>678.3</v>
      </c>
    </row>
    <row r="5765" spans="1:8" ht="12.4" customHeight="1" outlineLevel="2">
      <c r="A5765" s="19">
        <v>2441176</v>
      </c>
      <c r="B5765" s="68" t="s">
        <v>5529</v>
      </c>
      <c r="C5765" s="53">
        <v>19.400000000000002</v>
      </c>
      <c r="D5765" s="38" t="s">
        <v>391</v>
      </c>
      <c r="E5765" s="13">
        <f>C5765*$H$4</f>
        <v>989.40000000000009</v>
      </c>
      <c r="F5765" s="14">
        <f t="shared" si="493"/>
        <v>0</v>
      </c>
      <c r="G5765" s="13">
        <f t="shared" si="492"/>
        <v>824.5</v>
      </c>
      <c r="H5765" s="13">
        <f t="shared" si="494"/>
        <v>989.40000000000009</v>
      </c>
    </row>
    <row r="5766" spans="1:8" ht="12.4" customHeight="1" outlineLevel="2">
      <c r="A5766" s="19">
        <v>2441177</v>
      </c>
      <c r="B5766" s="68" t="s">
        <v>5530</v>
      </c>
      <c r="C5766" s="53">
        <v>19.400000000000002</v>
      </c>
      <c r="D5766" s="38" t="s">
        <v>391</v>
      </c>
      <c r="E5766" s="13">
        <f>C5766*$H$4</f>
        <v>989.40000000000009</v>
      </c>
      <c r="F5766" s="14">
        <f t="shared" si="493"/>
        <v>0</v>
      </c>
      <c r="G5766" s="13">
        <f t="shared" si="492"/>
        <v>824.5</v>
      </c>
      <c r="H5766" s="13">
        <f t="shared" si="494"/>
        <v>989.40000000000009</v>
      </c>
    </row>
    <row r="5767" spans="1:8" ht="12.4" customHeight="1" outlineLevel="2">
      <c r="A5767" s="19">
        <v>2441178</v>
      </c>
      <c r="B5767" s="68" t="s">
        <v>5531</v>
      </c>
      <c r="C5767" s="53">
        <v>15.3</v>
      </c>
      <c r="D5767" s="38" t="s">
        <v>391</v>
      </c>
      <c r="E5767" s="13">
        <f>C5767*$H$4</f>
        <v>780.30000000000007</v>
      </c>
      <c r="F5767" s="14">
        <f t="shared" si="493"/>
        <v>0</v>
      </c>
      <c r="G5767" s="13">
        <f t="shared" si="492"/>
        <v>650.25</v>
      </c>
      <c r="H5767" s="13">
        <f t="shared" si="494"/>
        <v>780.30000000000007</v>
      </c>
    </row>
    <row r="5768" spans="1:8" ht="12.4" customHeight="1" outlineLevel="2">
      <c r="A5768" s="19">
        <v>2441179</v>
      </c>
      <c r="B5768" s="68" t="s">
        <v>5532</v>
      </c>
      <c r="C5768" s="53">
        <v>12.299999999999999</v>
      </c>
      <c r="D5768" s="38" t="s">
        <v>391</v>
      </c>
      <c r="E5768" s="13">
        <f>C5768*$H$4</f>
        <v>627.29999999999995</v>
      </c>
      <c r="F5768" s="14">
        <f t="shared" si="493"/>
        <v>0</v>
      </c>
      <c r="G5768" s="13">
        <f t="shared" si="492"/>
        <v>522.75</v>
      </c>
      <c r="H5768" s="13">
        <f t="shared" si="494"/>
        <v>627.29999999999995</v>
      </c>
    </row>
    <row r="5769" spans="1:8" ht="12.4" customHeight="1" outlineLevel="2">
      <c r="A5769" s="19">
        <v>2442809</v>
      </c>
      <c r="B5769" s="68" t="s">
        <v>5533</v>
      </c>
      <c r="C5769" s="53">
        <v>40.5</v>
      </c>
      <c r="D5769" s="38" t="s">
        <v>391</v>
      </c>
      <c r="E5769" s="13">
        <f>C5769*$H$4</f>
        <v>2065.5</v>
      </c>
      <c r="F5769" s="14">
        <f t="shared" si="493"/>
        <v>0</v>
      </c>
      <c r="G5769" s="13">
        <f t="shared" si="492"/>
        <v>1721.25</v>
      </c>
      <c r="H5769" s="13">
        <f t="shared" si="494"/>
        <v>2065.5</v>
      </c>
    </row>
    <row r="5770" spans="1:8" ht="12.4" customHeight="1" outlineLevel="2">
      <c r="A5770" s="19">
        <v>2442801</v>
      </c>
      <c r="B5770" s="68" t="s">
        <v>5534</v>
      </c>
      <c r="C5770" s="53">
        <v>42</v>
      </c>
      <c r="D5770" s="38" t="s">
        <v>391</v>
      </c>
      <c r="E5770" s="13">
        <f>C5770*$H$4</f>
        <v>2142</v>
      </c>
      <c r="F5770" s="14">
        <f t="shared" si="493"/>
        <v>0</v>
      </c>
      <c r="G5770" s="13">
        <f t="shared" si="492"/>
        <v>1785</v>
      </c>
      <c r="H5770" s="13">
        <f t="shared" si="494"/>
        <v>2142</v>
      </c>
    </row>
    <row r="5771" spans="1:8" ht="12.4" customHeight="1" outlineLevel="2">
      <c r="A5771" s="19">
        <v>2442777</v>
      </c>
      <c r="B5771" s="68" t="s">
        <v>5535</v>
      </c>
      <c r="C5771" s="53">
        <v>40.5</v>
      </c>
      <c r="D5771" s="38" t="s">
        <v>391</v>
      </c>
      <c r="E5771" s="13">
        <f>C5771*$H$4</f>
        <v>2065.5</v>
      </c>
      <c r="F5771" s="14">
        <f t="shared" si="493"/>
        <v>0</v>
      </c>
      <c r="G5771" s="13">
        <f t="shared" si="492"/>
        <v>1721.25</v>
      </c>
      <c r="H5771" s="13">
        <f t="shared" si="494"/>
        <v>2065.5</v>
      </c>
    </row>
    <row r="5772" spans="1:8" ht="12.4" customHeight="1" outlineLevel="2">
      <c r="A5772" s="19">
        <v>2442769</v>
      </c>
      <c r="B5772" s="68" t="s">
        <v>5536</v>
      </c>
      <c r="C5772" s="53">
        <v>42</v>
      </c>
      <c r="D5772" s="38" t="s">
        <v>391</v>
      </c>
      <c r="E5772" s="13">
        <f>C5772*$H$4</f>
        <v>2142</v>
      </c>
      <c r="F5772" s="14">
        <f t="shared" si="493"/>
        <v>0</v>
      </c>
      <c r="G5772" s="13">
        <f t="shared" si="492"/>
        <v>1785</v>
      </c>
      <c r="H5772" s="13">
        <f t="shared" si="494"/>
        <v>2142</v>
      </c>
    </row>
    <row r="5773" spans="1:8" ht="12.4" customHeight="1" outlineLevel="2">
      <c r="A5773" s="19">
        <v>2440413</v>
      </c>
      <c r="B5773" s="68" t="s">
        <v>5537</v>
      </c>
      <c r="C5773" s="53">
        <v>51</v>
      </c>
      <c r="D5773" s="38" t="s">
        <v>391</v>
      </c>
      <c r="E5773" s="13">
        <f>C5773*$H$4</f>
        <v>2601</v>
      </c>
      <c r="F5773" s="14">
        <f t="shared" si="493"/>
        <v>0</v>
      </c>
      <c r="G5773" s="13">
        <f t="shared" si="492"/>
        <v>2167.5</v>
      </c>
      <c r="H5773" s="13">
        <f t="shared" si="494"/>
        <v>2601</v>
      </c>
    </row>
    <row r="5774" spans="1:8" ht="12.4" customHeight="1" outlineLevel="2">
      <c r="A5774" s="19">
        <v>2440393</v>
      </c>
      <c r="B5774" s="68" t="s">
        <v>5538</v>
      </c>
      <c r="C5774" s="53">
        <v>21</v>
      </c>
      <c r="D5774" s="38" t="s">
        <v>390</v>
      </c>
      <c r="E5774" s="13">
        <f>C5774*$H$4</f>
        <v>1071</v>
      </c>
      <c r="F5774" s="14">
        <f t="shared" si="493"/>
        <v>0</v>
      </c>
      <c r="G5774" s="13">
        <f t="shared" ref="G5774:G5837" si="495">ROUND(H5774/1.2,2)</f>
        <v>892.5</v>
      </c>
      <c r="H5774" s="13">
        <f t="shared" si="494"/>
        <v>1071</v>
      </c>
    </row>
    <row r="5775" spans="1:8" ht="12.4" customHeight="1" outlineLevel="2">
      <c r="A5775" s="19">
        <v>2440394</v>
      </c>
      <c r="B5775" s="68" t="s">
        <v>5539</v>
      </c>
      <c r="C5775" s="53">
        <v>30</v>
      </c>
      <c r="D5775" s="38" t="s">
        <v>390</v>
      </c>
      <c r="E5775" s="13">
        <f>C5775*$H$4</f>
        <v>1530</v>
      </c>
      <c r="F5775" s="14">
        <f t="shared" si="493"/>
        <v>0</v>
      </c>
      <c r="G5775" s="13">
        <f t="shared" si="495"/>
        <v>1275</v>
      </c>
      <c r="H5775" s="13">
        <f t="shared" si="494"/>
        <v>1530</v>
      </c>
    </row>
    <row r="5776" spans="1:8" ht="12.4" customHeight="1" outlineLevel="2">
      <c r="A5776" s="19">
        <v>2440401</v>
      </c>
      <c r="B5776" s="68" t="s">
        <v>5540</v>
      </c>
      <c r="C5776" s="53">
        <v>75</v>
      </c>
      <c r="D5776" s="38" t="s">
        <v>390</v>
      </c>
      <c r="E5776" s="13">
        <f>C5776*$H$4</f>
        <v>3825</v>
      </c>
      <c r="F5776" s="14">
        <f t="shared" si="493"/>
        <v>0</v>
      </c>
      <c r="G5776" s="13">
        <f t="shared" si="495"/>
        <v>3187.5</v>
      </c>
      <c r="H5776" s="13">
        <f t="shared" si="494"/>
        <v>3825</v>
      </c>
    </row>
    <row r="5777" spans="1:8" ht="12.4" customHeight="1" outlineLevel="2">
      <c r="A5777" s="19">
        <v>2440402</v>
      </c>
      <c r="B5777" s="68" t="s">
        <v>5541</v>
      </c>
      <c r="C5777" s="53">
        <v>87</v>
      </c>
      <c r="D5777" s="38" t="s">
        <v>391</v>
      </c>
      <c r="E5777" s="13">
        <f>C5777*$H$4</f>
        <v>4437</v>
      </c>
      <c r="F5777" s="14">
        <f t="shared" si="493"/>
        <v>0</v>
      </c>
      <c r="G5777" s="13">
        <f t="shared" si="495"/>
        <v>3697.5</v>
      </c>
      <c r="H5777" s="13">
        <f t="shared" si="494"/>
        <v>4437</v>
      </c>
    </row>
    <row r="5778" spans="1:8" ht="12.4" customHeight="1" outlineLevel="2">
      <c r="A5778" s="19">
        <v>2440397</v>
      </c>
      <c r="B5778" s="68" t="s">
        <v>5543</v>
      </c>
      <c r="C5778" s="53">
        <v>54</v>
      </c>
      <c r="D5778" s="38" t="s">
        <v>390</v>
      </c>
      <c r="E5778" s="13">
        <f>C5778*$H$4</f>
        <v>2754</v>
      </c>
      <c r="F5778" s="14">
        <f t="shared" si="493"/>
        <v>0</v>
      </c>
      <c r="G5778" s="13">
        <f t="shared" si="495"/>
        <v>2295</v>
      </c>
      <c r="H5778" s="13">
        <f t="shared" si="494"/>
        <v>2754</v>
      </c>
    </row>
    <row r="5779" spans="1:8" ht="12.4" customHeight="1" outlineLevel="2">
      <c r="A5779" s="19">
        <v>2440398</v>
      </c>
      <c r="B5779" s="68" t="s">
        <v>5542</v>
      </c>
      <c r="C5779" s="53">
        <v>66</v>
      </c>
      <c r="D5779" s="38" t="s">
        <v>391</v>
      </c>
      <c r="E5779" s="13">
        <f>C5779*$H$4</f>
        <v>3366</v>
      </c>
      <c r="F5779" s="14">
        <f t="shared" si="493"/>
        <v>0</v>
      </c>
      <c r="G5779" s="13">
        <f t="shared" si="495"/>
        <v>2805</v>
      </c>
      <c r="H5779" s="13">
        <f>E5779-E5779*F5779</f>
        <v>3366</v>
      </c>
    </row>
    <row r="5780" spans="1:8" ht="12.4" customHeight="1" outlineLevel="2">
      <c r="A5780" s="19">
        <v>2440399</v>
      </c>
      <c r="B5780" s="68" t="s">
        <v>5544</v>
      </c>
      <c r="C5780" s="53">
        <v>60</v>
      </c>
      <c r="D5780" s="38" t="s">
        <v>390</v>
      </c>
      <c r="E5780" s="13">
        <f>C5780*$H$4</f>
        <v>3060</v>
      </c>
      <c r="F5780" s="14">
        <f t="shared" si="493"/>
        <v>0</v>
      </c>
      <c r="G5780" s="13">
        <f t="shared" si="495"/>
        <v>2550</v>
      </c>
      <c r="H5780" s="13">
        <f t="shared" si="494"/>
        <v>3060</v>
      </c>
    </row>
    <row r="5781" spans="1:8" ht="12.4" customHeight="1" outlineLevel="2">
      <c r="A5781" s="19">
        <v>2440400</v>
      </c>
      <c r="B5781" s="68" t="s">
        <v>5545</v>
      </c>
      <c r="C5781" s="53">
        <v>94</v>
      </c>
      <c r="D5781" s="38" t="s">
        <v>391</v>
      </c>
      <c r="E5781" s="13">
        <f>C5781*$H$4</f>
        <v>4794</v>
      </c>
      <c r="F5781" s="14">
        <f t="shared" si="493"/>
        <v>0</v>
      </c>
      <c r="G5781" s="13">
        <f t="shared" si="495"/>
        <v>3995</v>
      </c>
      <c r="H5781" s="13">
        <f t="shared" si="494"/>
        <v>4794</v>
      </c>
    </row>
    <row r="5782" spans="1:8" ht="12.4" customHeight="1" outlineLevel="2">
      <c r="A5782" s="19">
        <v>2440403</v>
      </c>
      <c r="B5782" s="68" t="s">
        <v>5546</v>
      </c>
      <c r="C5782" s="53">
        <v>126</v>
      </c>
      <c r="D5782" s="38" t="s">
        <v>390</v>
      </c>
      <c r="E5782" s="13">
        <f>C5782*$H$4</f>
        <v>6426</v>
      </c>
      <c r="F5782" s="14">
        <f t="shared" si="493"/>
        <v>0</v>
      </c>
      <c r="G5782" s="13">
        <f t="shared" si="495"/>
        <v>5355</v>
      </c>
      <c r="H5782" s="13">
        <f t="shared" si="494"/>
        <v>6426</v>
      </c>
    </row>
    <row r="5783" spans="1:8" ht="12.4" customHeight="1" outlineLevel="2">
      <c r="A5783" s="19">
        <v>2440404</v>
      </c>
      <c r="B5783" s="68" t="s">
        <v>5547</v>
      </c>
      <c r="C5783" s="53">
        <v>138</v>
      </c>
      <c r="D5783" s="38" t="s">
        <v>391</v>
      </c>
      <c r="E5783" s="13">
        <f>C5783*$H$4</f>
        <v>7038</v>
      </c>
      <c r="F5783" s="14">
        <f t="shared" si="493"/>
        <v>0</v>
      </c>
      <c r="G5783" s="13">
        <f t="shared" si="495"/>
        <v>5865</v>
      </c>
      <c r="H5783" s="13">
        <f t="shared" si="494"/>
        <v>7038</v>
      </c>
    </row>
    <row r="5784" spans="1:8" ht="12.4" customHeight="1" outlineLevel="2">
      <c r="A5784" s="19">
        <v>2440395</v>
      </c>
      <c r="B5784" s="68" t="s">
        <v>5548</v>
      </c>
      <c r="C5784" s="53">
        <v>82</v>
      </c>
      <c r="D5784" s="38" t="s">
        <v>390</v>
      </c>
      <c r="E5784" s="13">
        <f>C5784*$H$4</f>
        <v>4182</v>
      </c>
      <c r="F5784" s="14">
        <f t="shared" si="493"/>
        <v>0</v>
      </c>
      <c r="G5784" s="13">
        <f t="shared" si="495"/>
        <v>3485</v>
      </c>
      <c r="H5784" s="13">
        <f t="shared" si="494"/>
        <v>4182</v>
      </c>
    </row>
    <row r="5785" spans="1:8" ht="12.4" customHeight="1" outlineLevel="2">
      <c r="A5785" s="19">
        <v>2440396</v>
      </c>
      <c r="B5785" s="68" t="s">
        <v>5549</v>
      </c>
      <c r="C5785" s="53">
        <v>122</v>
      </c>
      <c r="D5785" s="38" t="s">
        <v>391</v>
      </c>
      <c r="E5785" s="13">
        <f>C5785*$H$4</f>
        <v>6222</v>
      </c>
      <c r="F5785" s="14">
        <f t="shared" si="493"/>
        <v>0</v>
      </c>
      <c r="G5785" s="13">
        <f t="shared" si="495"/>
        <v>5185</v>
      </c>
      <c r="H5785" s="13">
        <f t="shared" si="494"/>
        <v>6222</v>
      </c>
    </row>
    <row r="5786" spans="1:8" ht="12.4" customHeight="1" outlineLevel="2">
      <c r="A5786" s="19">
        <v>2440405</v>
      </c>
      <c r="B5786" s="68" t="s">
        <v>5550</v>
      </c>
      <c r="C5786" s="53">
        <v>30</v>
      </c>
      <c r="D5786" s="38" t="s">
        <v>391</v>
      </c>
      <c r="E5786" s="13">
        <f>C5786*$H$4</f>
        <v>1530</v>
      </c>
      <c r="F5786" s="14">
        <f t="shared" si="493"/>
        <v>0</v>
      </c>
      <c r="G5786" s="13">
        <f t="shared" si="495"/>
        <v>1275</v>
      </c>
      <c r="H5786" s="13">
        <f t="shared" si="494"/>
        <v>1530</v>
      </c>
    </row>
    <row r="5787" spans="1:8" ht="12.4" customHeight="1" outlineLevel="2">
      <c r="A5787" s="19">
        <v>2440406</v>
      </c>
      <c r="B5787" s="68" t="s">
        <v>5551</v>
      </c>
      <c r="C5787" s="53">
        <v>41</v>
      </c>
      <c r="D5787" s="38" t="s">
        <v>391</v>
      </c>
      <c r="E5787" s="13">
        <f>C5787*$H$4</f>
        <v>2091</v>
      </c>
      <c r="F5787" s="14">
        <f t="shared" si="493"/>
        <v>0</v>
      </c>
      <c r="G5787" s="13">
        <f t="shared" si="495"/>
        <v>1742.5</v>
      </c>
      <c r="H5787" s="13">
        <f t="shared" si="494"/>
        <v>2091</v>
      </c>
    </row>
    <row r="5788" spans="1:8" ht="12.4" customHeight="1" outlineLevel="2">
      <c r="A5788" s="19">
        <v>2440409</v>
      </c>
      <c r="B5788" s="68" t="s">
        <v>5552</v>
      </c>
      <c r="C5788" s="53">
        <v>59</v>
      </c>
      <c r="D5788" s="38" t="s">
        <v>391</v>
      </c>
      <c r="E5788" s="13">
        <f>C5788*$H$4</f>
        <v>3009</v>
      </c>
      <c r="F5788" s="14">
        <f t="shared" si="493"/>
        <v>0</v>
      </c>
      <c r="G5788" s="13">
        <f t="shared" si="495"/>
        <v>2507.5</v>
      </c>
      <c r="H5788" s="13">
        <f t="shared" si="494"/>
        <v>3009</v>
      </c>
    </row>
    <row r="5789" spans="1:8" ht="12.4" customHeight="1" outlineLevel="2">
      <c r="A5789" s="19">
        <v>2440410</v>
      </c>
      <c r="B5789" s="68" t="s">
        <v>5553</v>
      </c>
      <c r="C5789" s="53">
        <v>71</v>
      </c>
      <c r="D5789" s="38" t="s">
        <v>391</v>
      </c>
      <c r="E5789" s="13">
        <f>C5789*$H$4</f>
        <v>3621</v>
      </c>
      <c r="F5789" s="14">
        <f t="shared" si="493"/>
        <v>0</v>
      </c>
      <c r="G5789" s="13">
        <f t="shared" si="495"/>
        <v>3017.5</v>
      </c>
      <c r="H5789" s="13">
        <f t="shared" si="494"/>
        <v>3621</v>
      </c>
    </row>
    <row r="5790" spans="1:8" ht="12.4" customHeight="1" outlineLevel="2">
      <c r="A5790" s="19">
        <v>2440411</v>
      </c>
      <c r="B5790" s="68" t="s">
        <v>5554</v>
      </c>
      <c r="C5790" s="53">
        <v>93</v>
      </c>
      <c r="D5790" s="38" t="s">
        <v>391</v>
      </c>
      <c r="E5790" s="13">
        <f>C5790*$H$4</f>
        <v>4743</v>
      </c>
      <c r="F5790" s="14">
        <f t="shared" si="493"/>
        <v>0</v>
      </c>
      <c r="G5790" s="13">
        <f t="shared" si="495"/>
        <v>3952.5</v>
      </c>
      <c r="H5790" s="13">
        <f t="shared" si="494"/>
        <v>4743</v>
      </c>
    </row>
    <row r="5791" spans="1:8" ht="12.4" customHeight="1" outlineLevel="2">
      <c r="A5791" s="19">
        <v>2440412</v>
      </c>
      <c r="B5791" s="68" t="s">
        <v>5555</v>
      </c>
      <c r="C5791" s="53">
        <v>100</v>
      </c>
      <c r="D5791" s="38" t="s">
        <v>391</v>
      </c>
      <c r="E5791" s="13">
        <f>C5791*$H$4</f>
        <v>5100</v>
      </c>
      <c r="F5791" s="14">
        <f t="shared" si="493"/>
        <v>0</v>
      </c>
      <c r="G5791" s="13">
        <f t="shared" si="495"/>
        <v>4250</v>
      </c>
      <c r="H5791" s="13">
        <f t="shared" si="494"/>
        <v>5100</v>
      </c>
    </row>
    <row r="5792" spans="1:8" ht="12.4" customHeight="1" outlineLevel="2">
      <c r="A5792" s="19">
        <v>2440407</v>
      </c>
      <c r="B5792" s="68" t="s">
        <v>5556</v>
      </c>
      <c r="C5792" s="53">
        <v>119</v>
      </c>
      <c r="D5792" s="38" t="s">
        <v>391</v>
      </c>
      <c r="E5792" s="13">
        <f>C5792*$H$4</f>
        <v>6069</v>
      </c>
      <c r="F5792" s="14">
        <f t="shared" si="493"/>
        <v>0</v>
      </c>
      <c r="G5792" s="13">
        <f t="shared" si="495"/>
        <v>5057.5</v>
      </c>
      <c r="H5792" s="13">
        <f t="shared" si="494"/>
        <v>6069</v>
      </c>
    </row>
    <row r="5793" spans="1:8" ht="12.4" customHeight="1" outlineLevel="2">
      <c r="A5793" s="19">
        <v>2440408</v>
      </c>
      <c r="B5793" s="68" t="s">
        <v>5557</v>
      </c>
      <c r="C5793" s="53">
        <v>129</v>
      </c>
      <c r="D5793" s="38" t="s">
        <v>391</v>
      </c>
      <c r="E5793" s="13">
        <f>C5793*$H$4</f>
        <v>6579</v>
      </c>
      <c r="F5793" s="14">
        <f t="shared" si="493"/>
        <v>0</v>
      </c>
      <c r="G5793" s="13">
        <f t="shared" si="495"/>
        <v>5482.5</v>
      </c>
      <c r="H5793" s="13">
        <f t="shared" si="494"/>
        <v>6579</v>
      </c>
    </row>
    <row r="5794" spans="1:8" ht="12.4" customHeight="1" outlineLevel="2">
      <c r="A5794" s="19">
        <v>2441632</v>
      </c>
      <c r="B5794" s="68" t="s">
        <v>5558</v>
      </c>
      <c r="C5794" s="53">
        <v>27</v>
      </c>
      <c r="D5794" s="38" t="s">
        <v>391</v>
      </c>
      <c r="E5794" s="13">
        <f>C5794*$H$4</f>
        <v>1377</v>
      </c>
      <c r="F5794" s="14">
        <f t="shared" si="493"/>
        <v>0</v>
      </c>
      <c r="G5794" s="13">
        <f t="shared" si="495"/>
        <v>1147.5</v>
      </c>
      <c r="H5794" s="13">
        <f t="shared" si="494"/>
        <v>1377</v>
      </c>
    </row>
    <row r="5795" spans="1:8" ht="12.4" customHeight="1" outlineLevel="2">
      <c r="A5795" s="19">
        <v>2440417</v>
      </c>
      <c r="B5795" s="68" t="s">
        <v>5559</v>
      </c>
      <c r="C5795" s="53">
        <v>29</v>
      </c>
      <c r="D5795" s="38" t="s">
        <v>390</v>
      </c>
      <c r="E5795" s="13">
        <f>C5795*$H$4</f>
        <v>1479</v>
      </c>
      <c r="F5795" s="14">
        <f t="shared" si="493"/>
        <v>0</v>
      </c>
      <c r="G5795" s="13">
        <f t="shared" si="495"/>
        <v>1232.5</v>
      </c>
      <c r="H5795" s="13">
        <f t="shared" si="494"/>
        <v>1479</v>
      </c>
    </row>
    <row r="5796" spans="1:8" ht="12.4" customHeight="1" outlineLevel="2">
      <c r="A5796" s="19">
        <v>2440418</v>
      </c>
      <c r="B5796" s="68" t="s">
        <v>5560</v>
      </c>
      <c r="C5796" s="53">
        <v>40</v>
      </c>
      <c r="D5796" s="38" t="s">
        <v>391</v>
      </c>
      <c r="E5796" s="13">
        <f>C5796*$H$4</f>
        <v>2040</v>
      </c>
      <c r="F5796" s="14">
        <f t="shared" si="493"/>
        <v>0</v>
      </c>
      <c r="G5796" s="13">
        <f t="shared" si="495"/>
        <v>1700</v>
      </c>
      <c r="H5796" s="13">
        <f t="shared" si="494"/>
        <v>2040</v>
      </c>
    </row>
    <row r="5797" spans="1:8" ht="12.4" customHeight="1" outlineLevel="2">
      <c r="A5797" s="19">
        <v>2440419</v>
      </c>
      <c r="B5797" s="68" t="s">
        <v>5561</v>
      </c>
      <c r="C5797" s="53">
        <v>34</v>
      </c>
      <c r="D5797" s="38" t="s">
        <v>391</v>
      </c>
      <c r="E5797" s="13">
        <f>C5797*$H$4</f>
        <v>1734</v>
      </c>
      <c r="F5797" s="14">
        <f t="shared" si="493"/>
        <v>0</v>
      </c>
      <c r="G5797" s="13">
        <f t="shared" si="495"/>
        <v>1445</v>
      </c>
      <c r="H5797" s="13">
        <f t="shared" si="494"/>
        <v>1734</v>
      </c>
    </row>
    <row r="5798" spans="1:8" ht="12.4" customHeight="1" outlineLevel="2">
      <c r="A5798" s="19">
        <v>2440420</v>
      </c>
      <c r="B5798" s="68" t="s">
        <v>5562</v>
      </c>
      <c r="C5798" s="53">
        <v>45</v>
      </c>
      <c r="D5798" s="38" t="s">
        <v>391</v>
      </c>
      <c r="E5798" s="13">
        <f>C5798*$H$4</f>
        <v>2295</v>
      </c>
      <c r="F5798" s="14">
        <f t="shared" si="493"/>
        <v>0</v>
      </c>
      <c r="G5798" s="13">
        <f t="shared" si="495"/>
        <v>1912.5</v>
      </c>
      <c r="H5798" s="13">
        <f t="shared" si="494"/>
        <v>2295</v>
      </c>
    </row>
    <row r="5799" spans="1:8" ht="12.4" customHeight="1" outlineLevel="2">
      <c r="A5799" s="19">
        <v>2440414</v>
      </c>
      <c r="B5799" s="68" t="s">
        <v>5563</v>
      </c>
      <c r="C5799" s="53">
        <v>18.5</v>
      </c>
      <c r="D5799" s="38" t="s">
        <v>391</v>
      </c>
      <c r="E5799" s="13">
        <f>C5799*$H$4</f>
        <v>943.5</v>
      </c>
      <c r="F5799" s="14">
        <f t="shared" si="493"/>
        <v>0</v>
      </c>
      <c r="G5799" s="13">
        <f t="shared" si="495"/>
        <v>786.25</v>
      </c>
      <c r="H5799" s="13">
        <f t="shared" si="494"/>
        <v>943.5</v>
      </c>
    </row>
    <row r="5800" spans="1:8" ht="12.4" customHeight="1" outlineLevel="2">
      <c r="A5800" s="19">
        <v>2440421</v>
      </c>
      <c r="B5800" s="68" t="s">
        <v>5564</v>
      </c>
      <c r="C5800" s="53">
        <v>23</v>
      </c>
      <c r="D5800" s="38" t="s">
        <v>391</v>
      </c>
      <c r="E5800" s="13">
        <f>C5800*$H$4</f>
        <v>1173</v>
      </c>
      <c r="F5800" s="14">
        <f t="shared" si="493"/>
        <v>0</v>
      </c>
      <c r="G5800" s="13">
        <f t="shared" si="495"/>
        <v>977.5</v>
      </c>
      <c r="H5800" s="13">
        <f t="shared" si="494"/>
        <v>1173</v>
      </c>
    </row>
    <row r="5801" spans="1:8" ht="12.4" customHeight="1" outlineLevel="2">
      <c r="A5801" s="19">
        <v>2440364</v>
      </c>
      <c r="B5801" s="68" t="s">
        <v>5565</v>
      </c>
      <c r="C5801" s="53">
        <v>116</v>
      </c>
      <c r="D5801" s="38" t="s">
        <v>391</v>
      </c>
      <c r="E5801" s="13">
        <f>C5801*$H$4</f>
        <v>5916</v>
      </c>
      <c r="F5801" s="14">
        <f t="shared" si="493"/>
        <v>0</v>
      </c>
      <c r="G5801" s="13">
        <f t="shared" si="495"/>
        <v>4930</v>
      </c>
      <c r="H5801" s="13">
        <f t="shared" si="494"/>
        <v>5916</v>
      </c>
    </row>
    <row r="5802" spans="1:8" ht="12.4" customHeight="1" outlineLevel="2">
      <c r="A5802" s="19">
        <v>2440365</v>
      </c>
      <c r="B5802" s="68" t="s">
        <v>5566</v>
      </c>
      <c r="C5802" s="53">
        <v>122</v>
      </c>
      <c r="D5802" s="38" t="s">
        <v>391</v>
      </c>
      <c r="E5802" s="13">
        <f>C5802*$H$4</f>
        <v>6222</v>
      </c>
      <c r="F5802" s="14">
        <f t="shared" si="493"/>
        <v>0</v>
      </c>
      <c r="G5802" s="13">
        <f t="shared" si="495"/>
        <v>5185</v>
      </c>
      <c r="H5802" s="13">
        <f t="shared" si="494"/>
        <v>6222</v>
      </c>
    </row>
    <row r="5803" spans="1:8" ht="12.4" customHeight="1" outlineLevel="2">
      <c r="A5803" s="19">
        <v>2440366</v>
      </c>
      <c r="B5803" s="68" t="s">
        <v>5567</v>
      </c>
      <c r="C5803" s="53">
        <v>218</v>
      </c>
      <c r="D5803" s="38" t="s">
        <v>391</v>
      </c>
      <c r="E5803" s="13">
        <f>C5803*$H$4</f>
        <v>11118</v>
      </c>
      <c r="F5803" s="14">
        <f t="shared" si="493"/>
        <v>0</v>
      </c>
      <c r="G5803" s="13">
        <f t="shared" si="495"/>
        <v>9265</v>
      </c>
      <c r="H5803" s="13">
        <f t="shared" si="494"/>
        <v>11118</v>
      </c>
    </row>
    <row r="5804" spans="1:8" ht="12.4" customHeight="1" outlineLevel="2">
      <c r="A5804" s="19">
        <v>2440367</v>
      </c>
      <c r="B5804" s="68" t="s">
        <v>5568</v>
      </c>
      <c r="C5804" s="53">
        <v>241</v>
      </c>
      <c r="D5804" s="38" t="s">
        <v>391</v>
      </c>
      <c r="E5804" s="13">
        <f>C5804*$H$4</f>
        <v>12291</v>
      </c>
      <c r="F5804" s="14">
        <f t="shared" si="493"/>
        <v>0</v>
      </c>
      <c r="G5804" s="13">
        <f t="shared" si="495"/>
        <v>10242.5</v>
      </c>
      <c r="H5804" s="13">
        <f t="shared" si="494"/>
        <v>12291</v>
      </c>
    </row>
    <row r="5805" spans="1:8" ht="12.4" customHeight="1" outlineLevel="2">
      <c r="A5805" s="19">
        <v>2440368</v>
      </c>
      <c r="B5805" s="68" t="s">
        <v>5569</v>
      </c>
      <c r="C5805" s="53">
        <v>303</v>
      </c>
      <c r="D5805" s="38" t="s">
        <v>391</v>
      </c>
      <c r="E5805" s="13">
        <f>C5805*$H$4</f>
        <v>15453</v>
      </c>
      <c r="F5805" s="14">
        <f t="shared" si="493"/>
        <v>0</v>
      </c>
      <c r="G5805" s="13">
        <f t="shared" si="495"/>
        <v>12877.5</v>
      </c>
      <c r="H5805" s="13">
        <f t="shared" si="494"/>
        <v>15453</v>
      </c>
    </row>
    <row r="5806" spans="1:8" ht="12.4" customHeight="1" outlineLevel="2">
      <c r="A5806" s="19">
        <v>2440369</v>
      </c>
      <c r="B5806" s="68" t="s">
        <v>5570</v>
      </c>
      <c r="C5806" s="53">
        <v>478</v>
      </c>
      <c r="D5806" s="38" t="s">
        <v>391</v>
      </c>
      <c r="E5806" s="13">
        <f>C5806*$H$4</f>
        <v>24378</v>
      </c>
      <c r="F5806" s="14">
        <f t="shared" si="493"/>
        <v>0</v>
      </c>
      <c r="G5806" s="13">
        <f t="shared" si="495"/>
        <v>20315</v>
      </c>
      <c r="H5806" s="13">
        <f t="shared" si="494"/>
        <v>24378</v>
      </c>
    </row>
    <row r="5807" spans="1:8" ht="12.4" customHeight="1" outlineLevel="2">
      <c r="A5807" s="19">
        <v>2440370</v>
      </c>
      <c r="B5807" s="68" t="s">
        <v>5571</v>
      </c>
      <c r="C5807" s="53">
        <v>412</v>
      </c>
      <c r="D5807" s="38" t="s">
        <v>390</v>
      </c>
      <c r="E5807" s="13">
        <f>C5807*$H$4</f>
        <v>21012</v>
      </c>
      <c r="F5807" s="14">
        <f t="shared" si="493"/>
        <v>0</v>
      </c>
      <c r="G5807" s="13">
        <f t="shared" si="495"/>
        <v>17510</v>
      </c>
      <c r="H5807" s="13">
        <f t="shared" si="494"/>
        <v>21012</v>
      </c>
    </row>
    <row r="5808" spans="1:8" ht="12.4" customHeight="1" outlineLevel="2">
      <c r="A5808" s="19">
        <v>2440371</v>
      </c>
      <c r="B5808" s="68" t="s">
        <v>5572</v>
      </c>
      <c r="C5808" s="53">
        <v>225</v>
      </c>
      <c r="D5808" s="38" t="s">
        <v>391</v>
      </c>
      <c r="E5808" s="13">
        <f>C5808*$H$4</f>
        <v>11475</v>
      </c>
      <c r="F5808" s="14">
        <f t="shared" si="493"/>
        <v>0</v>
      </c>
      <c r="G5808" s="13">
        <f t="shared" si="495"/>
        <v>9562.5</v>
      </c>
      <c r="H5808" s="13">
        <f t="shared" si="494"/>
        <v>11475</v>
      </c>
    </row>
    <row r="5809" spans="1:8" ht="12.4" customHeight="1" outlineLevel="2">
      <c r="A5809" s="19">
        <v>2440372</v>
      </c>
      <c r="B5809" s="68" t="s">
        <v>5573</v>
      </c>
      <c r="C5809" s="53">
        <v>248</v>
      </c>
      <c r="D5809" s="38" t="s">
        <v>391</v>
      </c>
      <c r="E5809" s="13">
        <f>C5809*$H$4</f>
        <v>12648</v>
      </c>
      <c r="F5809" s="14">
        <f t="shared" si="493"/>
        <v>0</v>
      </c>
      <c r="G5809" s="13">
        <f t="shared" si="495"/>
        <v>10540</v>
      </c>
      <c r="H5809" s="13">
        <f t="shared" si="494"/>
        <v>12648</v>
      </c>
    </row>
    <row r="5810" spans="1:8" ht="12.4" customHeight="1" outlineLevel="2">
      <c r="A5810" s="19">
        <v>2440373</v>
      </c>
      <c r="B5810" s="68" t="s">
        <v>5574</v>
      </c>
      <c r="C5810" s="53">
        <v>315</v>
      </c>
      <c r="D5810" s="38" t="s">
        <v>391</v>
      </c>
      <c r="E5810" s="13">
        <f>C5810*$H$4</f>
        <v>16065</v>
      </c>
      <c r="F5810" s="14">
        <f t="shared" si="493"/>
        <v>0</v>
      </c>
      <c r="G5810" s="13">
        <f t="shared" si="495"/>
        <v>13387.5</v>
      </c>
      <c r="H5810" s="13">
        <f t="shared" si="494"/>
        <v>16065</v>
      </c>
    </row>
    <row r="5811" spans="1:8" ht="12.4" customHeight="1" outlineLevel="2">
      <c r="A5811" s="19">
        <v>2440374</v>
      </c>
      <c r="B5811" s="68" t="s">
        <v>5575</v>
      </c>
      <c r="C5811" s="53">
        <v>489</v>
      </c>
      <c r="D5811" s="38" t="s">
        <v>391</v>
      </c>
      <c r="E5811" s="13">
        <f>C5811*$H$4</f>
        <v>24939</v>
      </c>
      <c r="F5811" s="14">
        <f t="shared" si="493"/>
        <v>0</v>
      </c>
      <c r="G5811" s="13">
        <f t="shared" si="495"/>
        <v>20782.5</v>
      </c>
      <c r="H5811" s="13">
        <f t="shared" si="494"/>
        <v>24939</v>
      </c>
    </row>
    <row r="5812" spans="1:8" ht="12.4" customHeight="1" outlineLevel="2">
      <c r="A5812" s="19">
        <v>2440375</v>
      </c>
      <c r="B5812" s="68" t="s">
        <v>5576</v>
      </c>
      <c r="C5812" s="53">
        <v>423</v>
      </c>
      <c r="D5812" s="38" t="s">
        <v>391</v>
      </c>
      <c r="E5812" s="13">
        <f>C5812*$H$4</f>
        <v>21573</v>
      </c>
      <c r="F5812" s="14">
        <f t="shared" si="493"/>
        <v>0</v>
      </c>
      <c r="G5812" s="13">
        <f t="shared" si="495"/>
        <v>17977.5</v>
      </c>
      <c r="H5812" s="13">
        <f t="shared" si="494"/>
        <v>21573</v>
      </c>
    </row>
    <row r="5813" spans="1:8" ht="12.4" customHeight="1" outlineLevel="2">
      <c r="A5813" s="19">
        <v>2442900</v>
      </c>
      <c r="B5813" s="68" t="s">
        <v>5577</v>
      </c>
      <c r="C5813" s="53">
        <v>47</v>
      </c>
      <c r="D5813" s="38" t="s">
        <v>390</v>
      </c>
      <c r="E5813" s="13">
        <f>C5813*$H$4</f>
        <v>2397</v>
      </c>
      <c r="F5813" s="14">
        <f t="shared" si="493"/>
        <v>0</v>
      </c>
      <c r="G5813" s="13">
        <f t="shared" si="495"/>
        <v>1997.5</v>
      </c>
      <c r="H5813" s="13">
        <f t="shared" si="494"/>
        <v>2397</v>
      </c>
    </row>
    <row r="5814" spans="1:8" ht="12.4" customHeight="1" outlineLevel="2">
      <c r="A5814" s="19">
        <v>2442902</v>
      </c>
      <c r="B5814" s="68" t="s">
        <v>5578</v>
      </c>
      <c r="C5814" s="53">
        <v>92</v>
      </c>
      <c r="D5814" s="38" t="s">
        <v>390</v>
      </c>
      <c r="E5814" s="13">
        <f>C5814*$H$4</f>
        <v>4692</v>
      </c>
      <c r="F5814" s="14">
        <f t="shared" ref="F5814:F5876" si="496">$F$5685</f>
        <v>0</v>
      </c>
      <c r="G5814" s="13">
        <f t="shared" si="495"/>
        <v>3910</v>
      </c>
      <c r="H5814" s="13">
        <f t="shared" ref="H5814:H5876" si="497">E5814-E5814*F5814</f>
        <v>4692</v>
      </c>
    </row>
    <row r="5815" spans="1:8" ht="12.4" customHeight="1" outlineLevel="2">
      <c r="A5815" s="19">
        <v>2442903</v>
      </c>
      <c r="B5815" s="68" t="s">
        <v>5579</v>
      </c>
      <c r="C5815" s="53">
        <v>82</v>
      </c>
      <c r="D5815" s="38" t="s">
        <v>391</v>
      </c>
      <c r="E5815" s="13">
        <f>C5815*$H$4</f>
        <v>4182</v>
      </c>
      <c r="F5815" s="14">
        <f t="shared" si="496"/>
        <v>0</v>
      </c>
      <c r="G5815" s="13">
        <f t="shared" si="495"/>
        <v>3485</v>
      </c>
      <c r="H5815" s="13">
        <f t="shared" si="497"/>
        <v>4182</v>
      </c>
    </row>
    <row r="5816" spans="1:8" ht="12.4" customHeight="1" outlineLevel="2">
      <c r="A5816" s="19">
        <v>2442905</v>
      </c>
      <c r="B5816" s="68" t="s">
        <v>5580</v>
      </c>
      <c r="C5816" s="53">
        <v>136</v>
      </c>
      <c r="D5816" s="38" t="s">
        <v>390</v>
      </c>
      <c r="E5816" s="13">
        <f>C5816*$H$4</f>
        <v>6936</v>
      </c>
      <c r="F5816" s="14">
        <f t="shared" si="496"/>
        <v>0</v>
      </c>
      <c r="G5816" s="13">
        <f t="shared" si="495"/>
        <v>5780</v>
      </c>
      <c r="H5816" s="13">
        <f t="shared" si="497"/>
        <v>6936</v>
      </c>
    </row>
    <row r="5817" spans="1:8" ht="12.4" customHeight="1" outlineLevel="2">
      <c r="A5817" s="19">
        <v>2442907</v>
      </c>
      <c r="B5817" s="68" t="s">
        <v>5581</v>
      </c>
      <c r="C5817" s="53">
        <v>176</v>
      </c>
      <c r="D5817" s="38" t="s">
        <v>390</v>
      </c>
      <c r="E5817" s="13">
        <f>C5817*$H$4</f>
        <v>8976</v>
      </c>
      <c r="F5817" s="14">
        <f t="shared" si="496"/>
        <v>0</v>
      </c>
      <c r="G5817" s="13">
        <f t="shared" si="495"/>
        <v>7480</v>
      </c>
      <c r="H5817" s="13">
        <f t="shared" si="497"/>
        <v>8976</v>
      </c>
    </row>
    <row r="5818" spans="1:8" ht="12.4" customHeight="1" outlineLevel="2">
      <c r="A5818" s="19">
        <v>2442908</v>
      </c>
      <c r="B5818" s="68" t="s">
        <v>5582</v>
      </c>
      <c r="C5818" s="53">
        <v>166</v>
      </c>
      <c r="D5818" s="38" t="s">
        <v>390</v>
      </c>
      <c r="E5818" s="13">
        <f>C5818*$H$4</f>
        <v>8466</v>
      </c>
      <c r="F5818" s="14">
        <f t="shared" si="496"/>
        <v>0</v>
      </c>
      <c r="G5818" s="13">
        <f t="shared" si="495"/>
        <v>7055</v>
      </c>
      <c r="H5818" s="13">
        <f t="shared" si="497"/>
        <v>8466</v>
      </c>
    </row>
    <row r="5819" spans="1:8" ht="12.4" customHeight="1" outlineLevel="2">
      <c r="A5819" s="19">
        <v>2442910</v>
      </c>
      <c r="B5819" s="68" t="s">
        <v>5583</v>
      </c>
      <c r="C5819" s="53">
        <v>52</v>
      </c>
      <c r="D5819" s="38" t="s">
        <v>391</v>
      </c>
      <c r="E5819" s="13">
        <f>C5819*$H$4</f>
        <v>2652</v>
      </c>
      <c r="F5819" s="14">
        <f t="shared" si="496"/>
        <v>0</v>
      </c>
      <c r="G5819" s="13">
        <f t="shared" si="495"/>
        <v>2210</v>
      </c>
      <c r="H5819" s="13">
        <f t="shared" si="497"/>
        <v>2652</v>
      </c>
    </row>
    <row r="5820" spans="1:8" ht="12.4" customHeight="1" outlineLevel="2">
      <c r="A5820" s="19">
        <v>2442912</v>
      </c>
      <c r="B5820" s="68" t="s">
        <v>5584</v>
      </c>
      <c r="C5820" s="53">
        <v>99</v>
      </c>
      <c r="D5820" s="38" t="s">
        <v>391</v>
      </c>
      <c r="E5820" s="13">
        <f>C5820*$H$4</f>
        <v>5049</v>
      </c>
      <c r="F5820" s="14">
        <f t="shared" si="496"/>
        <v>0</v>
      </c>
      <c r="G5820" s="13">
        <f t="shared" si="495"/>
        <v>4207.5</v>
      </c>
      <c r="H5820" s="13">
        <f t="shared" si="497"/>
        <v>5049</v>
      </c>
    </row>
    <row r="5821" spans="1:8" ht="12.4" customHeight="1" outlineLevel="2">
      <c r="A5821" s="19">
        <v>2442913</v>
      </c>
      <c r="B5821" s="68" t="s">
        <v>5585</v>
      </c>
      <c r="C5821" s="53">
        <v>89</v>
      </c>
      <c r="D5821" s="38" t="s">
        <v>391</v>
      </c>
      <c r="E5821" s="13">
        <f>C5821*$H$4</f>
        <v>4539</v>
      </c>
      <c r="F5821" s="14">
        <f t="shared" si="496"/>
        <v>0</v>
      </c>
      <c r="G5821" s="13">
        <f t="shared" si="495"/>
        <v>3782.5</v>
      </c>
      <c r="H5821" s="13">
        <f t="shared" si="497"/>
        <v>4539</v>
      </c>
    </row>
    <row r="5822" spans="1:8" ht="12.4" customHeight="1" outlineLevel="2">
      <c r="A5822" s="19">
        <v>2442915</v>
      </c>
      <c r="B5822" s="68" t="s">
        <v>5586</v>
      </c>
      <c r="C5822" s="53">
        <v>142</v>
      </c>
      <c r="D5822" s="38" t="s">
        <v>390</v>
      </c>
      <c r="E5822" s="13">
        <f>C5822*$H$4</f>
        <v>7242</v>
      </c>
      <c r="F5822" s="14">
        <f t="shared" si="496"/>
        <v>0</v>
      </c>
      <c r="G5822" s="13">
        <f t="shared" si="495"/>
        <v>6035</v>
      </c>
      <c r="H5822" s="13">
        <f t="shared" si="497"/>
        <v>7242</v>
      </c>
    </row>
    <row r="5823" spans="1:8" ht="12.4" customHeight="1" outlineLevel="2">
      <c r="A5823" s="19">
        <v>2442917</v>
      </c>
      <c r="B5823" s="68" t="s">
        <v>5587</v>
      </c>
      <c r="C5823" s="53">
        <v>183</v>
      </c>
      <c r="D5823" s="38" t="s">
        <v>390</v>
      </c>
      <c r="E5823" s="13">
        <f>C5823*$H$4</f>
        <v>9333</v>
      </c>
      <c r="F5823" s="14">
        <f t="shared" si="496"/>
        <v>0</v>
      </c>
      <c r="G5823" s="13">
        <f t="shared" si="495"/>
        <v>7777.5</v>
      </c>
      <c r="H5823" s="13">
        <f t="shared" si="497"/>
        <v>9333</v>
      </c>
    </row>
    <row r="5824" spans="1:8" ht="12.4" customHeight="1" outlineLevel="2">
      <c r="A5824" s="19">
        <v>2442918</v>
      </c>
      <c r="B5824" s="68" t="s">
        <v>5588</v>
      </c>
      <c r="C5824" s="53">
        <v>172</v>
      </c>
      <c r="D5824" s="38" t="s">
        <v>391</v>
      </c>
      <c r="E5824" s="13">
        <f>C5824*$H$4</f>
        <v>8772</v>
      </c>
      <c r="F5824" s="14">
        <f t="shared" si="496"/>
        <v>0</v>
      </c>
      <c r="G5824" s="13">
        <f t="shared" si="495"/>
        <v>7310</v>
      </c>
      <c r="H5824" s="13">
        <f t="shared" si="497"/>
        <v>8772</v>
      </c>
    </row>
    <row r="5825" spans="1:8" ht="12.4" customHeight="1" outlineLevel="2">
      <c r="A5825" s="19">
        <v>2442920</v>
      </c>
      <c r="B5825" s="68" t="s">
        <v>5589</v>
      </c>
      <c r="C5825" s="53">
        <v>67</v>
      </c>
      <c r="D5825" s="38" t="s">
        <v>391</v>
      </c>
      <c r="E5825" s="13">
        <f>C5825*$H$4</f>
        <v>3417</v>
      </c>
      <c r="F5825" s="14">
        <f t="shared" si="496"/>
        <v>0</v>
      </c>
      <c r="G5825" s="13">
        <f t="shared" si="495"/>
        <v>2847.5</v>
      </c>
      <c r="H5825" s="13">
        <f t="shared" si="497"/>
        <v>3417</v>
      </c>
    </row>
    <row r="5826" spans="1:8" ht="12.4" customHeight="1" outlineLevel="2">
      <c r="A5826" s="19">
        <v>2442921</v>
      </c>
      <c r="B5826" s="68" t="s">
        <v>5590</v>
      </c>
      <c r="C5826" s="53">
        <v>132</v>
      </c>
      <c r="D5826" s="38" t="s">
        <v>391</v>
      </c>
      <c r="E5826" s="13">
        <f>C5826*$H$4</f>
        <v>6732</v>
      </c>
      <c r="F5826" s="14">
        <f t="shared" si="496"/>
        <v>0</v>
      </c>
      <c r="G5826" s="13">
        <f t="shared" si="495"/>
        <v>5610</v>
      </c>
      <c r="H5826" s="13">
        <f t="shared" si="497"/>
        <v>6732</v>
      </c>
    </row>
    <row r="5827" spans="1:8" ht="12.4" customHeight="1" outlineLevel="2">
      <c r="A5827" s="19">
        <v>2442922</v>
      </c>
      <c r="B5827" s="68" t="s">
        <v>5591</v>
      </c>
      <c r="C5827" s="53">
        <v>106</v>
      </c>
      <c r="D5827" s="38" t="s">
        <v>391</v>
      </c>
      <c r="E5827" s="13">
        <f>C5827*$H$4</f>
        <v>5406</v>
      </c>
      <c r="F5827" s="14">
        <f t="shared" si="496"/>
        <v>0</v>
      </c>
      <c r="G5827" s="13">
        <f t="shared" si="495"/>
        <v>4505</v>
      </c>
      <c r="H5827" s="13">
        <f t="shared" si="497"/>
        <v>5406</v>
      </c>
    </row>
    <row r="5828" spans="1:8" ht="12.4" customHeight="1" outlineLevel="2">
      <c r="A5828" s="19">
        <v>2442923</v>
      </c>
      <c r="B5828" s="68" t="s">
        <v>5592</v>
      </c>
      <c r="C5828" s="53">
        <v>193</v>
      </c>
      <c r="D5828" s="38" t="s">
        <v>391</v>
      </c>
      <c r="E5828" s="13">
        <f>C5828*$H$4</f>
        <v>9843</v>
      </c>
      <c r="F5828" s="14">
        <f t="shared" si="496"/>
        <v>0</v>
      </c>
      <c r="G5828" s="13">
        <f t="shared" si="495"/>
        <v>8202.5</v>
      </c>
      <c r="H5828" s="13">
        <f t="shared" si="497"/>
        <v>9843</v>
      </c>
    </row>
    <row r="5829" spans="1:8" ht="12.4" customHeight="1" outlineLevel="2">
      <c r="A5829" s="19">
        <v>2442924</v>
      </c>
      <c r="B5829" s="68" t="s">
        <v>5593</v>
      </c>
      <c r="C5829" s="53">
        <v>253</v>
      </c>
      <c r="D5829" s="38" t="s">
        <v>390</v>
      </c>
      <c r="E5829" s="13">
        <f>C5829*$H$4</f>
        <v>12903</v>
      </c>
      <c r="F5829" s="14">
        <f t="shared" si="496"/>
        <v>0</v>
      </c>
      <c r="G5829" s="13">
        <f t="shared" si="495"/>
        <v>10752.5</v>
      </c>
      <c r="H5829" s="13">
        <f t="shared" si="497"/>
        <v>12903</v>
      </c>
    </row>
    <row r="5830" spans="1:8" ht="12.4" customHeight="1" outlineLevel="2">
      <c r="A5830" s="19">
        <v>2442925</v>
      </c>
      <c r="B5830" s="68" t="s">
        <v>5594</v>
      </c>
      <c r="C5830" s="53">
        <v>227</v>
      </c>
      <c r="D5830" s="38" t="s">
        <v>390</v>
      </c>
      <c r="E5830" s="13">
        <f>C5830*$H$4</f>
        <v>11577</v>
      </c>
      <c r="F5830" s="14">
        <f t="shared" si="496"/>
        <v>0</v>
      </c>
      <c r="G5830" s="13">
        <f t="shared" si="495"/>
        <v>9647.5</v>
      </c>
      <c r="H5830" s="13">
        <f t="shared" si="497"/>
        <v>11577</v>
      </c>
    </row>
    <row r="5831" spans="1:8" ht="12.4" customHeight="1" outlineLevel="2">
      <c r="A5831" s="19">
        <v>2442926</v>
      </c>
      <c r="B5831" s="68" t="s">
        <v>5595</v>
      </c>
      <c r="C5831" s="53">
        <v>71</v>
      </c>
      <c r="D5831" s="38" t="s">
        <v>391</v>
      </c>
      <c r="E5831" s="13">
        <f>C5831*$H$4</f>
        <v>3621</v>
      </c>
      <c r="F5831" s="14">
        <f t="shared" si="496"/>
        <v>0</v>
      </c>
      <c r="G5831" s="13">
        <f t="shared" si="495"/>
        <v>3017.5</v>
      </c>
      <c r="H5831" s="13">
        <f t="shared" si="497"/>
        <v>3621</v>
      </c>
    </row>
    <row r="5832" spans="1:8" ht="12.4" customHeight="1" outlineLevel="2">
      <c r="A5832" s="19">
        <v>2442927</v>
      </c>
      <c r="B5832" s="68" t="s">
        <v>5596</v>
      </c>
      <c r="C5832" s="53">
        <v>140</v>
      </c>
      <c r="D5832" s="38" t="s">
        <v>391</v>
      </c>
      <c r="E5832" s="13">
        <f>C5832*$H$4</f>
        <v>7140</v>
      </c>
      <c r="F5832" s="14">
        <f t="shared" si="496"/>
        <v>0</v>
      </c>
      <c r="G5832" s="13">
        <f t="shared" si="495"/>
        <v>5950</v>
      </c>
      <c r="H5832" s="13">
        <f t="shared" si="497"/>
        <v>7140</v>
      </c>
    </row>
    <row r="5833" spans="1:8" ht="12.4" customHeight="1" outlineLevel="2">
      <c r="A5833" s="19">
        <v>2442928</v>
      </c>
      <c r="B5833" s="68" t="s">
        <v>5597</v>
      </c>
      <c r="C5833" s="53">
        <v>114</v>
      </c>
      <c r="D5833" s="38" t="s">
        <v>391</v>
      </c>
      <c r="E5833" s="13">
        <f>C5833*$H$4</f>
        <v>5814</v>
      </c>
      <c r="F5833" s="14">
        <f t="shared" si="496"/>
        <v>0</v>
      </c>
      <c r="G5833" s="13">
        <f t="shared" si="495"/>
        <v>4845</v>
      </c>
      <c r="H5833" s="13">
        <f t="shared" si="497"/>
        <v>5814</v>
      </c>
    </row>
    <row r="5834" spans="1:8" ht="12.4" customHeight="1" outlineLevel="2">
      <c r="A5834" s="19">
        <v>2442929</v>
      </c>
      <c r="B5834" s="68" t="s">
        <v>5598</v>
      </c>
      <c r="C5834" s="53">
        <v>201</v>
      </c>
      <c r="D5834" s="38" t="s">
        <v>391</v>
      </c>
      <c r="E5834" s="13">
        <f>C5834*$H$4</f>
        <v>10251</v>
      </c>
      <c r="F5834" s="14">
        <f t="shared" si="496"/>
        <v>0</v>
      </c>
      <c r="G5834" s="13">
        <f t="shared" si="495"/>
        <v>8542.5</v>
      </c>
      <c r="H5834" s="13">
        <f t="shared" si="497"/>
        <v>10251</v>
      </c>
    </row>
    <row r="5835" spans="1:8" ht="12.4" customHeight="1" outlineLevel="2">
      <c r="A5835" s="19">
        <v>2442930</v>
      </c>
      <c r="B5835" s="68" t="s">
        <v>5599</v>
      </c>
      <c r="C5835" s="53">
        <v>263</v>
      </c>
      <c r="D5835" s="38" t="s">
        <v>391</v>
      </c>
      <c r="E5835" s="13">
        <f>C5835*$H$4</f>
        <v>13413</v>
      </c>
      <c r="F5835" s="14">
        <f t="shared" si="496"/>
        <v>0</v>
      </c>
      <c r="G5835" s="13">
        <f t="shared" si="495"/>
        <v>11177.5</v>
      </c>
      <c r="H5835" s="13">
        <f t="shared" si="497"/>
        <v>13413</v>
      </c>
    </row>
    <row r="5836" spans="1:8" ht="12.4" customHeight="1" outlineLevel="2">
      <c r="A5836" s="19">
        <v>2442931</v>
      </c>
      <c r="B5836" s="68" t="s">
        <v>5600</v>
      </c>
      <c r="C5836" s="53">
        <v>236</v>
      </c>
      <c r="D5836" s="38" t="s">
        <v>391</v>
      </c>
      <c r="E5836" s="13">
        <f>C5836*$H$4</f>
        <v>12036</v>
      </c>
      <c r="F5836" s="14">
        <f t="shared" si="496"/>
        <v>0</v>
      </c>
      <c r="G5836" s="13">
        <f t="shared" si="495"/>
        <v>10030</v>
      </c>
      <c r="H5836" s="13">
        <f t="shared" si="497"/>
        <v>12036</v>
      </c>
    </row>
    <row r="5837" spans="1:8" ht="12.4" customHeight="1" outlineLevel="2">
      <c r="A5837" s="19">
        <v>2442932</v>
      </c>
      <c r="B5837" s="68" t="s">
        <v>5601</v>
      </c>
      <c r="C5837" s="53">
        <v>167</v>
      </c>
      <c r="D5837" s="38" t="s">
        <v>391</v>
      </c>
      <c r="E5837" s="13">
        <f>C5837*$H$4</f>
        <v>8517</v>
      </c>
      <c r="F5837" s="14">
        <f t="shared" si="496"/>
        <v>0</v>
      </c>
      <c r="G5837" s="13">
        <f t="shared" si="495"/>
        <v>7097.5</v>
      </c>
      <c r="H5837" s="13">
        <f t="shared" si="497"/>
        <v>8517</v>
      </c>
    </row>
    <row r="5838" spans="1:8" ht="12.4" customHeight="1" outlineLevel="2">
      <c r="A5838" s="19">
        <v>2442933</v>
      </c>
      <c r="B5838" s="68" t="s">
        <v>5602</v>
      </c>
      <c r="C5838" s="53">
        <v>254</v>
      </c>
      <c r="D5838" s="38" t="s">
        <v>391</v>
      </c>
      <c r="E5838" s="13">
        <f>C5838*$H$4</f>
        <v>12954</v>
      </c>
      <c r="F5838" s="14">
        <f t="shared" si="496"/>
        <v>0</v>
      </c>
      <c r="G5838" s="13">
        <f t="shared" ref="G5838:G5901" si="498">ROUND(H5838/1.2,2)</f>
        <v>10795</v>
      </c>
      <c r="H5838" s="13">
        <f t="shared" si="497"/>
        <v>12954</v>
      </c>
    </row>
    <row r="5839" spans="1:8" ht="12.4" customHeight="1" outlineLevel="2">
      <c r="A5839" s="19">
        <v>2442934</v>
      </c>
      <c r="B5839" s="68" t="s">
        <v>5603</v>
      </c>
      <c r="C5839" s="53">
        <v>491</v>
      </c>
      <c r="D5839" s="38" t="s">
        <v>391</v>
      </c>
      <c r="E5839" s="13">
        <f>C5839*$H$4</f>
        <v>25041</v>
      </c>
      <c r="F5839" s="14">
        <f t="shared" si="496"/>
        <v>0</v>
      </c>
      <c r="G5839" s="13">
        <f t="shared" si="498"/>
        <v>20867.5</v>
      </c>
      <c r="H5839" s="13">
        <f t="shared" si="497"/>
        <v>25041</v>
      </c>
    </row>
    <row r="5840" spans="1:8" ht="12.4" customHeight="1" outlineLevel="2">
      <c r="A5840" s="19">
        <v>2442935</v>
      </c>
      <c r="B5840" s="68" t="s">
        <v>5604</v>
      </c>
      <c r="C5840" s="53">
        <v>650</v>
      </c>
      <c r="D5840" s="38" t="s">
        <v>391</v>
      </c>
      <c r="E5840" s="13">
        <f>C5840*$H$4</f>
        <v>33150</v>
      </c>
      <c r="F5840" s="14">
        <f t="shared" si="496"/>
        <v>0</v>
      </c>
      <c r="G5840" s="13">
        <f t="shared" si="498"/>
        <v>27625</v>
      </c>
      <c r="H5840" s="13">
        <f t="shared" si="497"/>
        <v>33150</v>
      </c>
    </row>
    <row r="5841" spans="1:8" ht="12.4" customHeight="1" outlineLevel="2">
      <c r="A5841" s="19">
        <v>2442936</v>
      </c>
      <c r="B5841" s="68" t="s">
        <v>5605</v>
      </c>
      <c r="C5841" s="53">
        <v>572</v>
      </c>
      <c r="D5841" s="38" t="s">
        <v>391</v>
      </c>
      <c r="E5841" s="13">
        <f>C5841*$H$4</f>
        <v>29172</v>
      </c>
      <c r="F5841" s="14">
        <f t="shared" si="496"/>
        <v>0</v>
      </c>
      <c r="G5841" s="13">
        <f t="shared" si="498"/>
        <v>24310</v>
      </c>
      <c r="H5841" s="13">
        <f t="shared" si="497"/>
        <v>29172</v>
      </c>
    </row>
    <row r="5842" spans="1:8" ht="12.4" customHeight="1" outlineLevel="2">
      <c r="A5842" s="19">
        <v>2442937</v>
      </c>
      <c r="B5842" s="68" t="s">
        <v>5606</v>
      </c>
      <c r="C5842" s="53">
        <v>456</v>
      </c>
      <c r="D5842" s="38" t="s">
        <v>391</v>
      </c>
      <c r="E5842" s="13">
        <f>C5842*$H$4</f>
        <v>23256</v>
      </c>
      <c r="F5842" s="14">
        <f t="shared" si="496"/>
        <v>0</v>
      </c>
      <c r="G5842" s="13">
        <f t="shared" si="498"/>
        <v>19380</v>
      </c>
      <c r="H5842" s="13">
        <f t="shared" si="497"/>
        <v>23256</v>
      </c>
    </row>
    <row r="5843" spans="1:8" ht="12.4" customHeight="1" outlineLevel="2">
      <c r="A5843" s="19">
        <v>2442938</v>
      </c>
      <c r="B5843" s="68" t="s">
        <v>5607</v>
      </c>
      <c r="C5843" s="53">
        <v>476</v>
      </c>
      <c r="D5843" s="38" t="s">
        <v>390</v>
      </c>
      <c r="E5843" s="13">
        <f>C5843*$H$4</f>
        <v>24276</v>
      </c>
      <c r="F5843" s="14">
        <f t="shared" si="496"/>
        <v>0</v>
      </c>
      <c r="G5843" s="13">
        <f t="shared" si="498"/>
        <v>20230</v>
      </c>
      <c r="H5843" s="13">
        <f t="shared" si="497"/>
        <v>24276</v>
      </c>
    </row>
    <row r="5844" spans="1:8" ht="12.4" customHeight="1" outlineLevel="2">
      <c r="A5844" s="19">
        <v>2442939</v>
      </c>
      <c r="B5844" s="68" t="s">
        <v>5608</v>
      </c>
      <c r="C5844" s="53">
        <v>481</v>
      </c>
      <c r="D5844" s="38" t="s">
        <v>391</v>
      </c>
      <c r="E5844" s="13">
        <f>C5844*$H$4</f>
        <v>24531</v>
      </c>
      <c r="F5844" s="14">
        <f t="shared" si="496"/>
        <v>0</v>
      </c>
      <c r="G5844" s="13">
        <f t="shared" si="498"/>
        <v>20442.5</v>
      </c>
      <c r="H5844" s="13">
        <f t="shared" si="497"/>
        <v>24531</v>
      </c>
    </row>
    <row r="5845" spans="1:8" ht="12.4" customHeight="1" outlineLevel="2">
      <c r="A5845" s="19">
        <v>2443031</v>
      </c>
      <c r="B5845" s="68" t="s">
        <v>11143</v>
      </c>
      <c r="C5845" s="53">
        <v>35</v>
      </c>
      <c r="D5845" s="38" t="s">
        <v>391</v>
      </c>
      <c r="E5845" s="13">
        <f>C5845*$H$4</f>
        <v>1785</v>
      </c>
      <c r="F5845" s="14">
        <f t="shared" si="496"/>
        <v>0</v>
      </c>
      <c r="G5845" s="13">
        <f t="shared" si="498"/>
        <v>1487.5</v>
      </c>
      <c r="H5845" s="13">
        <f>E5845-E5845*F5845</f>
        <v>1785</v>
      </c>
    </row>
    <row r="5846" spans="1:8" ht="12.4" customHeight="1" outlineLevel="2">
      <c r="A5846" s="19">
        <v>2443035</v>
      </c>
      <c r="B5846" s="68" t="s">
        <v>11147</v>
      </c>
      <c r="C5846" s="53">
        <v>38</v>
      </c>
      <c r="D5846" s="38" t="s">
        <v>391</v>
      </c>
      <c r="E5846" s="13">
        <f>C5846*$H$4</f>
        <v>1938</v>
      </c>
      <c r="F5846" s="14">
        <f t="shared" si="496"/>
        <v>0</v>
      </c>
      <c r="G5846" s="13">
        <f t="shared" si="498"/>
        <v>1615</v>
      </c>
      <c r="H5846" s="13">
        <f>E5846-E5846*F5846</f>
        <v>1938</v>
      </c>
    </row>
    <row r="5847" spans="1:8" ht="12.4" customHeight="1" outlineLevel="2">
      <c r="A5847" s="19">
        <v>2443030</v>
      </c>
      <c r="B5847" s="68" t="s">
        <v>11142</v>
      </c>
      <c r="C5847" s="53">
        <v>29</v>
      </c>
      <c r="D5847" s="38" t="s">
        <v>391</v>
      </c>
      <c r="E5847" s="13">
        <f>C5847*$H$4</f>
        <v>1479</v>
      </c>
      <c r="F5847" s="14">
        <f t="shared" si="496"/>
        <v>0</v>
      </c>
      <c r="G5847" s="13">
        <f t="shared" si="498"/>
        <v>1232.5</v>
      </c>
      <c r="H5847" s="13">
        <f t="shared" si="497"/>
        <v>1479</v>
      </c>
    </row>
    <row r="5848" spans="1:8" ht="12.4" customHeight="1" outlineLevel="2">
      <c r="A5848" s="19">
        <v>2443034</v>
      </c>
      <c r="B5848" s="68" t="s">
        <v>11146</v>
      </c>
      <c r="C5848" s="53">
        <v>32</v>
      </c>
      <c r="D5848" s="38" t="s">
        <v>391</v>
      </c>
      <c r="E5848" s="13">
        <f>C5848*$H$4</f>
        <v>1632</v>
      </c>
      <c r="F5848" s="14">
        <f t="shared" si="496"/>
        <v>0</v>
      </c>
      <c r="G5848" s="13">
        <f t="shared" si="498"/>
        <v>1360</v>
      </c>
      <c r="H5848" s="13">
        <f>E5848-E5848*F5848</f>
        <v>1632</v>
      </c>
    </row>
    <row r="5849" spans="1:8" ht="12.4" customHeight="1" outlineLevel="2">
      <c r="A5849" s="19">
        <v>2443032</v>
      </c>
      <c r="B5849" s="68" t="s">
        <v>11144</v>
      </c>
      <c r="C5849" s="53">
        <v>53</v>
      </c>
      <c r="D5849" s="38" t="s">
        <v>391</v>
      </c>
      <c r="E5849" s="13">
        <f>C5849*$H$4</f>
        <v>2703</v>
      </c>
      <c r="F5849" s="14">
        <f t="shared" si="496"/>
        <v>0</v>
      </c>
      <c r="G5849" s="13">
        <f t="shared" si="498"/>
        <v>2252.5</v>
      </c>
      <c r="H5849" s="13">
        <f t="shared" si="497"/>
        <v>2703</v>
      </c>
    </row>
    <row r="5850" spans="1:8" ht="12.4" customHeight="1" outlineLevel="2">
      <c r="A5850" s="19">
        <v>2443033</v>
      </c>
      <c r="B5850" s="68" t="s">
        <v>11145</v>
      </c>
      <c r="C5850" s="53">
        <v>59</v>
      </c>
      <c r="D5850" s="38" t="s">
        <v>391</v>
      </c>
      <c r="E5850" s="13">
        <f>C5850*$H$4</f>
        <v>3009</v>
      </c>
      <c r="F5850" s="14">
        <f t="shared" si="496"/>
        <v>0</v>
      </c>
      <c r="G5850" s="13">
        <f t="shared" si="498"/>
        <v>2507.5</v>
      </c>
      <c r="H5850" s="13">
        <f t="shared" si="497"/>
        <v>3009</v>
      </c>
    </row>
    <row r="5851" spans="1:8" ht="12.4" customHeight="1" outlineLevel="2">
      <c r="A5851" s="19">
        <v>2443036</v>
      </c>
      <c r="B5851" s="68" t="s">
        <v>11148</v>
      </c>
      <c r="C5851" s="53">
        <v>65</v>
      </c>
      <c r="D5851" s="38" t="s">
        <v>391</v>
      </c>
      <c r="E5851" s="13">
        <f>C5851*$H$4</f>
        <v>3315</v>
      </c>
      <c r="F5851" s="14">
        <f t="shared" si="496"/>
        <v>0</v>
      </c>
      <c r="G5851" s="13">
        <f t="shared" si="498"/>
        <v>2762.5</v>
      </c>
      <c r="H5851" s="13">
        <f t="shared" si="497"/>
        <v>3315</v>
      </c>
    </row>
    <row r="5852" spans="1:8" ht="12.4" customHeight="1" outlineLevel="2">
      <c r="A5852" s="19">
        <v>2443012</v>
      </c>
      <c r="B5852" s="68" t="s">
        <v>11132</v>
      </c>
      <c r="C5852" s="53">
        <v>38</v>
      </c>
      <c r="D5852" s="38" t="s">
        <v>391</v>
      </c>
      <c r="E5852" s="13">
        <f>C5852*$H$4</f>
        <v>1938</v>
      </c>
      <c r="F5852" s="14">
        <f t="shared" si="496"/>
        <v>0</v>
      </c>
      <c r="G5852" s="13">
        <f t="shared" si="498"/>
        <v>1615</v>
      </c>
      <c r="H5852" s="13">
        <f>E5852-E5852*F5852</f>
        <v>1938</v>
      </c>
    </row>
    <row r="5853" spans="1:8" ht="12.4" customHeight="1" outlineLevel="2">
      <c r="A5853" s="19">
        <v>2443018</v>
      </c>
      <c r="B5853" s="68" t="s">
        <v>11138</v>
      </c>
      <c r="C5853" s="53">
        <v>45</v>
      </c>
      <c r="D5853" s="38" t="s">
        <v>391</v>
      </c>
      <c r="E5853" s="13">
        <f>C5853*$H$4</f>
        <v>2295</v>
      </c>
      <c r="F5853" s="14">
        <f t="shared" si="496"/>
        <v>0</v>
      </c>
      <c r="G5853" s="13">
        <f t="shared" si="498"/>
        <v>1912.5</v>
      </c>
      <c r="H5853" s="13">
        <f>E5853-E5853*F5853</f>
        <v>2295</v>
      </c>
    </row>
    <row r="5854" spans="1:8" ht="12.4" customHeight="1" outlineLevel="2">
      <c r="A5854" s="19">
        <v>2443010</v>
      </c>
      <c r="B5854" s="68" t="s">
        <v>11130</v>
      </c>
      <c r="C5854" s="53">
        <v>16.899999999999999</v>
      </c>
      <c r="D5854" s="38" t="s">
        <v>391</v>
      </c>
      <c r="E5854" s="13">
        <f>C5854*$H$4</f>
        <v>861.9</v>
      </c>
      <c r="F5854" s="14">
        <f t="shared" si="496"/>
        <v>0</v>
      </c>
      <c r="G5854" s="13">
        <f t="shared" si="498"/>
        <v>718.25</v>
      </c>
      <c r="H5854" s="13">
        <f t="shared" si="497"/>
        <v>861.9</v>
      </c>
    </row>
    <row r="5855" spans="1:8" ht="12.4" customHeight="1" outlineLevel="2">
      <c r="A5855" s="19">
        <v>2443016</v>
      </c>
      <c r="B5855" s="68" t="s">
        <v>11136</v>
      </c>
      <c r="C5855" s="53">
        <v>19.5</v>
      </c>
      <c r="D5855" s="38" t="s">
        <v>391</v>
      </c>
      <c r="E5855" s="13">
        <f>C5855*$H$4</f>
        <v>994.5</v>
      </c>
      <c r="F5855" s="14">
        <f t="shared" si="496"/>
        <v>0</v>
      </c>
      <c r="G5855" s="13">
        <f t="shared" si="498"/>
        <v>828.75</v>
      </c>
      <c r="H5855" s="13">
        <f>E5855-E5855*F5855</f>
        <v>994.5</v>
      </c>
    </row>
    <row r="5856" spans="1:8" ht="12.4" customHeight="1" outlineLevel="2">
      <c r="A5856" s="19">
        <v>2443011</v>
      </c>
      <c r="B5856" s="68" t="s">
        <v>11131</v>
      </c>
      <c r="C5856" s="53">
        <v>32</v>
      </c>
      <c r="D5856" s="38" t="s">
        <v>391</v>
      </c>
      <c r="E5856" s="13">
        <f>C5856*$H$4</f>
        <v>1632</v>
      </c>
      <c r="F5856" s="14">
        <f t="shared" si="496"/>
        <v>0</v>
      </c>
      <c r="G5856" s="13">
        <f t="shared" si="498"/>
        <v>1360</v>
      </c>
      <c r="H5856" s="13">
        <f t="shared" si="497"/>
        <v>1632</v>
      </c>
    </row>
    <row r="5857" spans="1:8" ht="12.4" customHeight="1" outlineLevel="2">
      <c r="A5857" s="19">
        <v>2443017</v>
      </c>
      <c r="B5857" s="68" t="s">
        <v>11137</v>
      </c>
      <c r="C5857" s="53">
        <v>38</v>
      </c>
      <c r="D5857" s="38" t="s">
        <v>391</v>
      </c>
      <c r="E5857" s="13">
        <f>C5857*$H$4</f>
        <v>1938</v>
      </c>
      <c r="F5857" s="14">
        <f t="shared" si="496"/>
        <v>0</v>
      </c>
      <c r="G5857" s="13">
        <f t="shared" si="498"/>
        <v>1615</v>
      </c>
      <c r="H5857" s="13">
        <f>E5857-E5857*F5857</f>
        <v>1938</v>
      </c>
    </row>
    <row r="5858" spans="1:8" ht="12.4" customHeight="1" outlineLevel="2">
      <c r="A5858" s="19">
        <v>2443013</v>
      </c>
      <c r="B5858" s="68" t="s">
        <v>11133</v>
      </c>
      <c r="C5858" s="53">
        <v>45</v>
      </c>
      <c r="D5858" s="38" t="s">
        <v>391</v>
      </c>
      <c r="E5858" s="13">
        <f>C5858*$H$4</f>
        <v>2295</v>
      </c>
      <c r="F5858" s="14">
        <f t="shared" si="496"/>
        <v>0</v>
      </c>
      <c r="G5858" s="13">
        <f t="shared" si="498"/>
        <v>1912.5</v>
      </c>
      <c r="H5858" s="13">
        <f t="shared" si="497"/>
        <v>2295</v>
      </c>
    </row>
    <row r="5859" spans="1:8" ht="12.4" customHeight="1" outlineLevel="2">
      <c r="A5859" s="19">
        <v>2443019</v>
      </c>
      <c r="B5859" s="68" t="s">
        <v>11139</v>
      </c>
      <c r="C5859" s="53">
        <v>51</v>
      </c>
      <c r="D5859" s="38" t="s">
        <v>391</v>
      </c>
      <c r="E5859" s="13">
        <f>C5859*$H$4</f>
        <v>2601</v>
      </c>
      <c r="F5859" s="14">
        <f t="shared" si="496"/>
        <v>0</v>
      </c>
      <c r="G5859" s="13">
        <f t="shared" si="498"/>
        <v>2167.5</v>
      </c>
      <c r="H5859" s="13">
        <f>E5859-E5859*F5859</f>
        <v>2601</v>
      </c>
    </row>
    <row r="5860" spans="1:8" ht="12.4" customHeight="1" outlineLevel="2">
      <c r="A5860" s="19">
        <v>2443014</v>
      </c>
      <c r="B5860" s="68" t="s">
        <v>11134</v>
      </c>
      <c r="C5860" s="53">
        <v>57</v>
      </c>
      <c r="D5860" s="38" t="s">
        <v>391</v>
      </c>
      <c r="E5860" s="13">
        <f>C5860*$H$4</f>
        <v>2907</v>
      </c>
      <c r="F5860" s="14">
        <f t="shared" si="496"/>
        <v>0</v>
      </c>
      <c r="G5860" s="13">
        <f t="shared" si="498"/>
        <v>2422.5</v>
      </c>
      <c r="H5860" s="13">
        <f t="shared" si="497"/>
        <v>2907</v>
      </c>
    </row>
    <row r="5861" spans="1:8" ht="12.4" customHeight="1" outlineLevel="2">
      <c r="A5861" s="19">
        <v>2443020</v>
      </c>
      <c r="B5861" s="68" t="s">
        <v>11140</v>
      </c>
      <c r="C5861" s="53">
        <v>63</v>
      </c>
      <c r="D5861" s="38" t="s">
        <v>391</v>
      </c>
      <c r="E5861" s="13">
        <f>C5861*$H$4</f>
        <v>3213</v>
      </c>
      <c r="F5861" s="14">
        <f t="shared" si="496"/>
        <v>0</v>
      </c>
      <c r="G5861" s="13">
        <f t="shared" si="498"/>
        <v>2677.5</v>
      </c>
      <c r="H5861" s="13">
        <f>E5861-E5861*F5861</f>
        <v>3213</v>
      </c>
    </row>
    <row r="5862" spans="1:8" ht="12.4" customHeight="1" outlineLevel="2">
      <c r="A5862" s="19">
        <v>2443015</v>
      </c>
      <c r="B5862" s="68" t="s">
        <v>11135</v>
      </c>
      <c r="C5862" s="53">
        <v>62</v>
      </c>
      <c r="D5862" s="38" t="s">
        <v>391</v>
      </c>
      <c r="E5862" s="13">
        <f>C5862*$H$4</f>
        <v>3162</v>
      </c>
      <c r="F5862" s="14">
        <f t="shared" si="496"/>
        <v>0</v>
      </c>
      <c r="G5862" s="13">
        <f t="shared" si="498"/>
        <v>2635</v>
      </c>
      <c r="H5862" s="13">
        <f t="shared" si="497"/>
        <v>3162</v>
      </c>
    </row>
    <row r="5863" spans="1:8" ht="12.4" customHeight="1" outlineLevel="2">
      <c r="A5863" s="19">
        <v>2443021</v>
      </c>
      <c r="B5863" s="68" t="s">
        <v>11141</v>
      </c>
      <c r="C5863" s="53">
        <v>68</v>
      </c>
      <c r="D5863" s="38" t="s">
        <v>391</v>
      </c>
      <c r="E5863" s="13">
        <f>C5863*$H$4</f>
        <v>3468</v>
      </c>
      <c r="F5863" s="14">
        <f t="shared" si="496"/>
        <v>0</v>
      </c>
      <c r="G5863" s="13">
        <f t="shared" si="498"/>
        <v>2890</v>
      </c>
      <c r="H5863" s="13">
        <f t="shared" si="497"/>
        <v>3468</v>
      </c>
    </row>
    <row r="5864" spans="1:8" ht="12.4" customHeight="1" outlineLevel="2">
      <c r="A5864" s="19">
        <v>2442970</v>
      </c>
      <c r="B5864" s="68" t="s">
        <v>5630</v>
      </c>
      <c r="C5864" s="53">
        <v>31</v>
      </c>
      <c r="D5864" s="38" t="s">
        <v>391</v>
      </c>
      <c r="E5864" s="13">
        <f>C5864*$H$4</f>
        <v>1581</v>
      </c>
      <c r="F5864" s="14">
        <f t="shared" si="496"/>
        <v>0</v>
      </c>
      <c r="G5864" s="13">
        <f t="shared" si="498"/>
        <v>1317.5</v>
      </c>
      <c r="H5864" s="13">
        <f>E5864-E5864*F5864</f>
        <v>1581</v>
      </c>
    </row>
    <row r="5865" spans="1:8" ht="12.4" customHeight="1" outlineLevel="2">
      <c r="A5865" s="19">
        <v>2442976</v>
      </c>
      <c r="B5865" s="68" t="s">
        <v>5634</v>
      </c>
      <c r="C5865" s="53">
        <v>36</v>
      </c>
      <c r="D5865" s="38" t="s">
        <v>391</v>
      </c>
      <c r="E5865" s="13">
        <f>C5865*$H$4</f>
        <v>1836</v>
      </c>
      <c r="F5865" s="14">
        <f t="shared" si="496"/>
        <v>0</v>
      </c>
      <c r="G5865" s="13">
        <f t="shared" si="498"/>
        <v>1530</v>
      </c>
      <c r="H5865" s="13">
        <f>E5865-E5865*F5865</f>
        <v>1836</v>
      </c>
    </row>
    <row r="5866" spans="1:8" ht="12.4" customHeight="1" outlineLevel="2">
      <c r="A5866" s="19">
        <v>2442968</v>
      </c>
      <c r="B5866" s="68" t="s">
        <v>5629</v>
      </c>
      <c r="C5866" s="53">
        <v>33</v>
      </c>
      <c r="D5866" s="38" t="s">
        <v>390</v>
      </c>
      <c r="E5866" s="13">
        <f>C5866*$H$4</f>
        <v>1683</v>
      </c>
      <c r="F5866" s="14">
        <f t="shared" si="496"/>
        <v>0</v>
      </c>
      <c r="G5866" s="13">
        <f t="shared" si="498"/>
        <v>1402.5</v>
      </c>
      <c r="H5866" s="13">
        <f t="shared" si="497"/>
        <v>1683</v>
      </c>
    </row>
    <row r="5867" spans="1:8" ht="12.4" customHeight="1" outlineLevel="2">
      <c r="A5867" s="19">
        <v>2442974</v>
      </c>
      <c r="B5867" s="68" t="s">
        <v>5633</v>
      </c>
      <c r="C5867" s="53">
        <v>37</v>
      </c>
      <c r="D5867" s="38" t="s">
        <v>391</v>
      </c>
      <c r="E5867" s="13">
        <f>C5867*$H$4</f>
        <v>1887</v>
      </c>
      <c r="F5867" s="14">
        <f t="shared" si="496"/>
        <v>0</v>
      </c>
      <c r="G5867" s="13">
        <f t="shared" si="498"/>
        <v>1572.5</v>
      </c>
      <c r="H5867" s="13">
        <f>E5867-E5867*F5867</f>
        <v>1887</v>
      </c>
    </row>
    <row r="5868" spans="1:8" ht="12.4" customHeight="1" outlineLevel="2">
      <c r="A5868" s="19">
        <v>2442971</v>
      </c>
      <c r="B5868" s="68" t="s">
        <v>5631</v>
      </c>
      <c r="C5868" s="53">
        <v>61</v>
      </c>
      <c r="D5868" s="38" t="s">
        <v>391</v>
      </c>
      <c r="E5868" s="13">
        <f>C5868*$H$4</f>
        <v>3111</v>
      </c>
      <c r="F5868" s="14">
        <f t="shared" si="496"/>
        <v>0</v>
      </c>
      <c r="G5868" s="13">
        <f t="shared" si="498"/>
        <v>2592.5</v>
      </c>
      <c r="H5868" s="13">
        <f t="shared" si="497"/>
        <v>3111</v>
      </c>
    </row>
    <row r="5869" spans="1:8" ht="12.4" customHeight="1" outlineLevel="2">
      <c r="A5869" s="19">
        <v>2442977</v>
      </c>
      <c r="B5869" s="68" t="s">
        <v>5635</v>
      </c>
      <c r="C5869" s="53">
        <v>68</v>
      </c>
      <c r="D5869" s="38" t="s">
        <v>391</v>
      </c>
      <c r="E5869" s="13">
        <f>C5869*$H$4</f>
        <v>3468</v>
      </c>
      <c r="F5869" s="14">
        <f t="shared" si="496"/>
        <v>0</v>
      </c>
      <c r="G5869" s="13">
        <f t="shared" si="498"/>
        <v>2890</v>
      </c>
      <c r="H5869" s="13">
        <f>E5869-E5869*F5869</f>
        <v>3468</v>
      </c>
    </row>
    <row r="5870" spans="1:8" ht="12.4" customHeight="1" outlineLevel="2">
      <c r="A5870" s="19">
        <v>2442973</v>
      </c>
      <c r="B5870" s="68" t="s">
        <v>5632</v>
      </c>
      <c r="C5870" s="53">
        <v>68</v>
      </c>
      <c r="D5870" s="38" t="s">
        <v>391</v>
      </c>
      <c r="E5870" s="13">
        <f>C5870*$H$4</f>
        <v>3468</v>
      </c>
      <c r="F5870" s="14">
        <f t="shared" si="496"/>
        <v>0</v>
      </c>
      <c r="G5870" s="13">
        <f t="shared" si="498"/>
        <v>2890</v>
      </c>
      <c r="H5870" s="13">
        <f t="shared" si="497"/>
        <v>3468</v>
      </c>
    </row>
    <row r="5871" spans="1:8" ht="12.4" customHeight="1" outlineLevel="2">
      <c r="A5871" s="19">
        <v>2442979</v>
      </c>
      <c r="B5871" s="68" t="s">
        <v>5636</v>
      </c>
      <c r="C5871" s="53">
        <v>75</v>
      </c>
      <c r="D5871" s="38" t="s">
        <v>391</v>
      </c>
      <c r="E5871" s="13">
        <f>C5871*$H$4</f>
        <v>3825</v>
      </c>
      <c r="F5871" s="14">
        <f t="shared" si="496"/>
        <v>0</v>
      </c>
      <c r="G5871" s="13">
        <f t="shared" si="498"/>
        <v>3187.5</v>
      </c>
      <c r="H5871" s="13">
        <f t="shared" si="497"/>
        <v>3825</v>
      </c>
    </row>
    <row r="5872" spans="1:8" ht="12.4" customHeight="1" outlineLevel="2">
      <c r="A5872" s="19">
        <v>2442980</v>
      </c>
      <c r="B5872" s="68" t="s">
        <v>5637</v>
      </c>
      <c r="C5872" s="53">
        <v>21</v>
      </c>
      <c r="D5872" s="38" t="s">
        <v>390</v>
      </c>
      <c r="E5872" s="13">
        <f>C5872*$H$4</f>
        <v>1071</v>
      </c>
      <c r="F5872" s="14">
        <f t="shared" si="496"/>
        <v>0</v>
      </c>
      <c r="G5872" s="13">
        <f t="shared" si="498"/>
        <v>892.5</v>
      </c>
      <c r="H5872" s="13">
        <f t="shared" si="497"/>
        <v>1071</v>
      </c>
    </row>
    <row r="5873" spans="1:8" ht="12.4" customHeight="1" outlineLevel="2">
      <c r="A5873" s="19">
        <v>2442981</v>
      </c>
      <c r="B5873" s="68" t="s">
        <v>5638</v>
      </c>
      <c r="C5873" s="53">
        <v>51</v>
      </c>
      <c r="D5873" s="38" t="s">
        <v>391</v>
      </c>
      <c r="E5873" s="13">
        <f>C5873*$H$4</f>
        <v>2601</v>
      </c>
      <c r="F5873" s="14">
        <f t="shared" si="496"/>
        <v>0</v>
      </c>
      <c r="G5873" s="13">
        <f t="shared" si="498"/>
        <v>2167.5</v>
      </c>
      <c r="H5873" s="13">
        <f t="shared" si="497"/>
        <v>2601</v>
      </c>
    </row>
    <row r="5874" spans="1:8" ht="12.4" customHeight="1" outlineLevel="2">
      <c r="A5874" s="19">
        <v>2442982</v>
      </c>
      <c r="B5874" s="68" t="s">
        <v>5639</v>
      </c>
      <c r="C5874" s="53">
        <v>44</v>
      </c>
      <c r="D5874" s="38" t="s">
        <v>391</v>
      </c>
      <c r="E5874" s="13">
        <f>C5874*$H$4</f>
        <v>2244</v>
      </c>
      <c r="F5874" s="14">
        <f t="shared" si="496"/>
        <v>0</v>
      </c>
      <c r="G5874" s="13">
        <f t="shared" si="498"/>
        <v>1870</v>
      </c>
      <c r="H5874" s="13">
        <f t="shared" si="497"/>
        <v>2244</v>
      </c>
    </row>
    <row r="5875" spans="1:8" ht="12.4" customHeight="1" outlineLevel="2">
      <c r="A5875" s="19">
        <v>2442983</v>
      </c>
      <c r="B5875" s="68" t="s">
        <v>5640</v>
      </c>
      <c r="C5875" s="53">
        <v>22</v>
      </c>
      <c r="D5875" s="38" t="s">
        <v>390</v>
      </c>
      <c r="E5875" s="13">
        <f>C5875*$H$4</f>
        <v>1122</v>
      </c>
      <c r="F5875" s="14">
        <f t="shared" si="496"/>
        <v>0</v>
      </c>
      <c r="G5875" s="13">
        <f t="shared" si="498"/>
        <v>935</v>
      </c>
      <c r="H5875" s="13">
        <f t="shared" si="497"/>
        <v>1122</v>
      </c>
    </row>
    <row r="5876" spans="1:8" ht="12.4" customHeight="1" outlineLevel="2">
      <c r="A5876" s="19">
        <v>2442984</v>
      </c>
      <c r="B5876" s="68" t="s">
        <v>5641</v>
      </c>
      <c r="C5876" s="53">
        <v>20</v>
      </c>
      <c r="D5876" s="38" t="s">
        <v>391</v>
      </c>
      <c r="E5876" s="13">
        <f>C5876*$H$4</f>
        <v>1020</v>
      </c>
      <c r="F5876" s="14">
        <f t="shared" si="496"/>
        <v>0</v>
      </c>
      <c r="G5876" s="13">
        <f t="shared" si="498"/>
        <v>850</v>
      </c>
      <c r="H5876" s="13">
        <f t="shared" si="497"/>
        <v>1020</v>
      </c>
    </row>
    <row r="5877" spans="1:8" ht="12.4" customHeight="1" outlineLevel="2">
      <c r="A5877" s="19">
        <v>2442985</v>
      </c>
      <c r="B5877" s="68" t="s">
        <v>5642</v>
      </c>
      <c r="C5877" s="53">
        <v>26</v>
      </c>
      <c r="D5877" s="38" t="s">
        <v>391</v>
      </c>
      <c r="E5877" s="13">
        <f>C5877*$H$4</f>
        <v>1326</v>
      </c>
      <c r="F5877" s="14">
        <f t="shared" ref="F5877:F5926" si="499">$F$5685</f>
        <v>0</v>
      </c>
      <c r="G5877" s="13">
        <f t="shared" si="498"/>
        <v>1105</v>
      </c>
      <c r="H5877" s="13">
        <f t="shared" ref="H5877:H5926" si="500">E5877-E5877*F5877</f>
        <v>1326</v>
      </c>
    </row>
    <row r="5878" spans="1:8" ht="12.4" customHeight="1" outlineLevel="2">
      <c r="A5878" s="19">
        <v>2442987</v>
      </c>
      <c r="B5878" s="68" t="s">
        <v>5643</v>
      </c>
      <c r="C5878" s="53">
        <v>27</v>
      </c>
      <c r="D5878" s="38" t="s">
        <v>391</v>
      </c>
      <c r="E5878" s="13">
        <f>C5878*$H$4</f>
        <v>1377</v>
      </c>
      <c r="F5878" s="14">
        <f t="shared" si="499"/>
        <v>0</v>
      </c>
      <c r="G5878" s="13">
        <f t="shared" si="498"/>
        <v>1147.5</v>
      </c>
      <c r="H5878" s="13">
        <f t="shared" si="500"/>
        <v>1377</v>
      </c>
    </row>
    <row r="5879" spans="1:8" ht="12.4" customHeight="1" outlineLevel="2">
      <c r="A5879" s="19">
        <v>2441713</v>
      </c>
      <c r="B5879" s="68" t="s">
        <v>5644</v>
      </c>
      <c r="C5879" s="53">
        <v>200</v>
      </c>
      <c r="D5879" s="38" t="s">
        <v>391</v>
      </c>
      <c r="E5879" s="13">
        <f>C5879*$H$4</f>
        <v>10200</v>
      </c>
      <c r="F5879" s="14">
        <f t="shared" si="499"/>
        <v>0</v>
      </c>
      <c r="G5879" s="13">
        <f t="shared" si="498"/>
        <v>8500</v>
      </c>
      <c r="H5879" s="13">
        <f t="shared" si="500"/>
        <v>10200</v>
      </c>
    </row>
    <row r="5880" spans="1:8" ht="12.4" customHeight="1" outlineLevel="2">
      <c r="A5880" s="19">
        <v>2441714</v>
      </c>
      <c r="B5880" s="68" t="s">
        <v>5645</v>
      </c>
      <c r="C5880" s="53">
        <v>143</v>
      </c>
      <c r="D5880" s="38" t="s">
        <v>391</v>
      </c>
      <c r="E5880" s="13">
        <f>C5880*$H$4</f>
        <v>7293</v>
      </c>
      <c r="F5880" s="14">
        <f t="shared" si="499"/>
        <v>0</v>
      </c>
      <c r="G5880" s="13">
        <f t="shared" si="498"/>
        <v>6077.5</v>
      </c>
      <c r="H5880" s="13">
        <f t="shared" si="500"/>
        <v>7293</v>
      </c>
    </row>
    <row r="5881" spans="1:8" ht="12.4" customHeight="1" outlineLevel="2">
      <c r="A5881" s="19">
        <v>2440500</v>
      </c>
      <c r="B5881" s="68" t="s">
        <v>5646</v>
      </c>
      <c r="C5881" s="53">
        <v>37</v>
      </c>
      <c r="D5881" s="38" t="s">
        <v>390</v>
      </c>
      <c r="E5881" s="13">
        <f>C5881*$H$4</f>
        <v>1887</v>
      </c>
      <c r="F5881" s="14">
        <f t="shared" si="499"/>
        <v>0</v>
      </c>
      <c r="G5881" s="13">
        <f t="shared" si="498"/>
        <v>1572.5</v>
      </c>
      <c r="H5881" s="13">
        <f t="shared" si="500"/>
        <v>1887</v>
      </c>
    </row>
    <row r="5882" spans="1:8" ht="12.4" customHeight="1" outlineLevel="2">
      <c r="A5882" s="19">
        <v>2440501</v>
      </c>
      <c r="B5882" s="68" t="s">
        <v>5647</v>
      </c>
      <c r="C5882" s="53">
        <v>43</v>
      </c>
      <c r="D5882" s="38" t="s">
        <v>391</v>
      </c>
      <c r="E5882" s="13">
        <f>C5882*$H$4</f>
        <v>2193</v>
      </c>
      <c r="F5882" s="14">
        <f t="shared" si="499"/>
        <v>0</v>
      </c>
      <c r="G5882" s="13">
        <f t="shared" si="498"/>
        <v>1827.5</v>
      </c>
      <c r="H5882" s="13">
        <f t="shared" si="500"/>
        <v>2193</v>
      </c>
    </row>
    <row r="5883" spans="1:8" ht="12.4" customHeight="1" outlineLevel="2">
      <c r="A5883" s="19">
        <v>2440502</v>
      </c>
      <c r="B5883" s="68" t="s">
        <v>5648</v>
      </c>
      <c r="C5883" s="53">
        <v>75</v>
      </c>
      <c r="D5883" s="38" t="s">
        <v>390</v>
      </c>
      <c r="E5883" s="13">
        <f>C5883*$H$4</f>
        <v>3825</v>
      </c>
      <c r="F5883" s="14">
        <f t="shared" si="499"/>
        <v>0</v>
      </c>
      <c r="G5883" s="13">
        <f t="shared" si="498"/>
        <v>3187.5</v>
      </c>
      <c r="H5883" s="13">
        <f t="shared" si="500"/>
        <v>3825</v>
      </c>
    </row>
    <row r="5884" spans="1:8" ht="12.4" customHeight="1" outlineLevel="2">
      <c r="A5884" s="19">
        <v>2440503</v>
      </c>
      <c r="B5884" s="68" t="s">
        <v>5649</v>
      </c>
      <c r="C5884" s="53">
        <v>87</v>
      </c>
      <c r="D5884" s="38" t="s">
        <v>391</v>
      </c>
      <c r="E5884" s="13">
        <f>C5884*$H$4</f>
        <v>4437</v>
      </c>
      <c r="F5884" s="14">
        <f t="shared" si="499"/>
        <v>0</v>
      </c>
      <c r="G5884" s="13">
        <f t="shared" si="498"/>
        <v>3697.5</v>
      </c>
      <c r="H5884" s="13">
        <f t="shared" si="500"/>
        <v>4437</v>
      </c>
    </row>
    <row r="5885" spans="1:8" ht="12.4" customHeight="1" outlineLevel="2">
      <c r="A5885" s="19">
        <v>2440504</v>
      </c>
      <c r="B5885" s="68" t="s">
        <v>5650</v>
      </c>
      <c r="C5885" s="53">
        <v>110</v>
      </c>
      <c r="D5885" s="38" t="s">
        <v>390</v>
      </c>
      <c r="E5885" s="13">
        <f>C5885*$H$4</f>
        <v>5610</v>
      </c>
      <c r="F5885" s="14">
        <f t="shared" si="499"/>
        <v>0</v>
      </c>
      <c r="G5885" s="13">
        <f t="shared" si="498"/>
        <v>4675</v>
      </c>
      <c r="H5885" s="13">
        <f t="shared" si="500"/>
        <v>5610</v>
      </c>
    </row>
    <row r="5886" spans="1:8" ht="12.4" customHeight="1" outlineLevel="2">
      <c r="A5886" s="19">
        <v>2440505</v>
      </c>
      <c r="B5886" s="68" t="s">
        <v>5651</v>
      </c>
      <c r="C5886" s="53">
        <v>130</v>
      </c>
      <c r="D5886" s="38" t="s">
        <v>391</v>
      </c>
      <c r="E5886" s="13">
        <f>C5886*$H$4</f>
        <v>6630</v>
      </c>
      <c r="F5886" s="14">
        <f t="shared" si="499"/>
        <v>0</v>
      </c>
      <c r="G5886" s="13">
        <f t="shared" si="498"/>
        <v>5525</v>
      </c>
      <c r="H5886" s="13">
        <f t="shared" si="500"/>
        <v>6630</v>
      </c>
    </row>
    <row r="5887" spans="1:8" ht="12.4" customHeight="1" outlineLevel="2">
      <c r="A5887" s="19">
        <v>2440506</v>
      </c>
      <c r="B5887" s="68" t="s">
        <v>5652</v>
      </c>
      <c r="C5887" s="53">
        <v>143</v>
      </c>
      <c r="D5887" s="38" t="s">
        <v>390</v>
      </c>
      <c r="E5887" s="13">
        <f>C5887*$H$4</f>
        <v>7293</v>
      </c>
      <c r="F5887" s="14">
        <f t="shared" si="499"/>
        <v>0</v>
      </c>
      <c r="G5887" s="13">
        <f t="shared" si="498"/>
        <v>6077.5</v>
      </c>
      <c r="H5887" s="13">
        <f t="shared" si="500"/>
        <v>7293</v>
      </c>
    </row>
    <row r="5888" spans="1:8" ht="12.4" customHeight="1" outlineLevel="2">
      <c r="A5888" s="19">
        <v>2440507</v>
      </c>
      <c r="B5888" s="68" t="s">
        <v>5653</v>
      </c>
      <c r="C5888" s="53">
        <v>169</v>
      </c>
      <c r="D5888" s="38" t="s">
        <v>391</v>
      </c>
      <c r="E5888" s="13">
        <f>C5888*$H$4</f>
        <v>8619</v>
      </c>
      <c r="F5888" s="14">
        <f t="shared" si="499"/>
        <v>0</v>
      </c>
      <c r="G5888" s="13">
        <f t="shared" si="498"/>
        <v>7182.5</v>
      </c>
      <c r="H5888" s="13">
        <f t="shared" si="500"/>
        <v>8619</v>
      </c>
    </row>
    <row r="5889" spans="1:8" ht="12.4" customHeight="1" outlineLevel="2">
      <c r="A5889" s="19">
        <v>2440661</v>
      </c>
      <c r="B5889" s="68" t="s">
        <v>5654</v>
      </c>
      <c r="C5889" s="53">
        <v>38</v>
      </c>
      <c r="D5889" s="38" t="s">
        <v>390</v>
      </c>
      <c r="E5889" s="13">
        <f>C5889*$H$4</f>
        <v>1938</v>
      </c>
      <c r="F5889" s="14">
        <f t="shared" si="499"/>
        <v>0</v>
      </c>
      <c r="G5889" s="13">
        <f t="shared" si="498"/>
        <v>1615</v>
      </c>
      <c r="H5889" s="13">
        <f t="shared" si="500"/>
        <v>1938</v>
      </c>
    </row>
    <row r="5890" spans="1:8" ht="12.4" customHeight="1" outlineLevel="2">
      <c r="A5890" s="19">
        <v>2440662</v>
      </c>
      <c r="B5890" s="68" t="s">
        <v>5655</v>
      </c>
      <c r="C5890" s="53">
        <v>45</v>
      </c>
      <c r="D5890" s="38" t="s">
        <v>391</v>
      </c>
      <c r="E5890" s="13">
        <f>C5890*$H$4</f>
        <v>2295</v>
      </c>
      <c r="F5890" s="14">
        <f t="shared" si="499"/>
        <v>0</v>
      </c>
      <c r="G5890" s="13">
        <f t="shared" si="498"/>
        <v>1912.5</v>
      </c>
      <c r="H5890" s="13">
        <f t="shared" si="500"/>
        <v>2295</v>
      </c>
    </row>
    <row r="5891" spans="1:8" ht="12.4" customHeight="1" outlineLevel="2">
      <c r="A5891" s="19">
        <v>2440663</v>
      </c>
      <c r="B5891" s="68" t="s">
        <v>5658</v>
      </c>
      <c r="C5891" s="53">
        <v>80</v>
      </c>
      <c r="D5891" s="38" t="s">
        <v>390</v>
      </c>
      <c r="E5891" s="13">
        <f>C5891*$H$4</f>
        <v>4080</v>
      </c>
      <c r="F5891" s="14">
        <f t="shared" si="499"/>
        <v>0</v>
      </c>
      <c r="G5891" s="13">
        <f t="shared" si="498"/>
        <v>3400</v>
      </c>
      <c r="H5891" s="13">
        <f t="shared" si="500"/>
        <v>4080</v>
      </c>
    </row>
    <row r="5892" spans="1:8" ht="12.4" customHeight="1" outlineLevel="2">
      <c r="A5892" s="19">
        <v>2440664</v>
      </c>
      <c r="B5892" s="68" t="s">
        <v>5659</v>
      </c>
      <c r="C5892" s="53">
        <v>90</v>
      </c>
      <c r="D5892" s="38" t="s">
        <v>391</v>
      </c>
      <c r="E5892" s="13">
        <f>C5892*$H$4</f>
        <v>4590</v>
      </c>
      <c r="F5892" s="14">
        <f t="shared" si="499"/>
        <v>0</v>
      </c>
      <c r="G5892" s="13">
        <f t="shared" si="498"/>
        <v>3825</v>
      </c>
      <c r="H5892" s="13">
        <f t="shared" si="500"/>
        <v>4590</v>
      </c>
    </row>
    <row r="5893" spans="1:8" ht="12.4" customHeight="1" outlineLevel="2">
      <c r="A5893" s="19">
        <v>2440665</v>
      </c>
      <c r="B5893" s="68" t="s">
        <v>5660</v>
      </c>
      <c r="C5893" s="53">
        <v>118</v>
      </c>
      <c r="D5893" s="38" t="s">
        <v>390</v>
      </c>
      <c r="E5893" s="13">
        <f>C5893*$H$4</f>
        <v>6018</v>
      </c>
      <c r="F5893" s="14">
        <f t="shared" si="499"/>
        <v>0</v>
      </c>
      <c r="G5893" s="13">
        <f t="shared" si="498"/>
        <v>5015</v>
      </c>
      <c r="H5893" s="13">
        <f t="shared" si="500"/>
        <v>6018</v>
      </c>
    </row>
    <row r="5894" spans="1:8" ht="12.4" customHeight="1" outlineLevel="2">
      <c r="A5894" s="19">
        <v>2440666</v>
      </c>
      <c r="B5894" s="68" t="s">
        <v>5661</v>
      </c>
      <c r="C5894" s="53">
        <v>138</v>
      </c>
      <c r="D5894" s="38" t="s">
        <v>391</v>
      </c>
      <c r="E5894" s="13">
        <f>C5894*$H$4</f>
        <v>7038</v>
      </c>
      <c r="F5894" s="14">
        <f t="shared" si="499"/>
        <v>0</v>
      </c>
      <c r="G5894" s="13">
        <f t="shared" si="498"/>
        <v>5865</v>
      </c>
      <c r="H5894" s="13">
        <f t="shared" si="500"/>
        <v>7038</v>
      </c>
    </row>
    <row r="5895" spans="1:8" ht="12.4" customHeight="1" outlineLevel="2">
      <c r="A5895" s="19">
        <v>2440669</v>
      </c>
      <c r="B5895" s="68" t="s">
        <v>5656</v>
      </c>
      <c r="C5895" s="53">
        <v>179</v>
      </c>
      <c r="D5895" s="38" t="s">
        <v>391</v>
      </c>
      <c r="E5895" s="13">
        <f>C5895*$H$4</f>
        <v>9129</v>
      </c>
      <c r="F5895" s="14">
        <f t="shared" si="499"/>
        <v>0</v>
      </c>
      <c r="G5895" s="13">
        <f t="shared" si="498"/>
        <v>7607.5</v>
      </c>
      <c r="H5895" s="13">
        <f>E5895-E5895*F5895</f>
        <v>9129</v>
      </c>
    </row>
    <row r="5896" spans="1:8" ht="12.4" customHeight="1" outlineLevel="2">
      <c r="A5896" s="19">
        <v>2440670</v>
      </c>
      <c r="B5896" s="68" t="s">
        <v>5657</v>
      </c>
      <c r="C5896" s="53">
        <v>194</v>
      </c>
      <c r="D5896" s="38" t="s">
        <v>391</v>
      </c>
      <c r="E5896" s="13">
        <f>C5896*$H$4</f>
        <v>9894</v>
      </c>
      <c r="F5896" s="14">
        <f t="shared" si="499"/>
        <v>0</v>
      </c>
      <c r="G5896" s="13">
        <f t="shared" si="498"/>
        <v>8245</v>
      </c>
      <c r="H5896" s="13">
        <f>E5896-E5896*F5896</f>
        <v>9894</v>
      </c>
    </row>
    <row r="5897" spans="1:8" ht="12.4" customHeight="1" outlineLevel="2">
      <c r="A5897" s="19">
        <v>2440671</v>
      </c>
      <c r="B5897" s="68" t="s">
        <v>5662</v>
      </c>
      <c r="C5897" s="53">
        <v>199</v>
      </c>
      <c r="D5897" s="38" t="s">
        <v>390</v>
      </c>
      <c r="E5897" s="13">
        <f>C5897*$H$4</f>
        <v>10149</v>
      </c>
      <c r="F5897" s="14">
        <f t="shared" si="499"/>
        <v>0</v>
      </c>
      <c r="G5897" s="13">
        <f t="shared" si="498"/>
        <v>8457.5</v>
      </c>
      <c r="H5897" s="13">
        <f t="shared" si="500"/>
        <v>10149</v>
      </c>
    </row>
    <row r="5898" spans="1:8" ht="12.4" customHeight="1" outlineLevel="2">
      <c r="A5898" s="19">
        <v>2440672</v>
      </c>
      <c r="B5898" s="68" t="s">
        <v>5663</v>
      </c>
      <c r="C5898" s="53">
        <v>215</v>
      </c>
      <c r="D5898" s="38" t="s">
        <v>391</v>
      </c>
      <c r="E5898" s="13">
        <f>C5898*$H$4</f>
        <v>10965</v>
      </c>
      <c r="F5898" s="14">
        <f t="shared" si="499"/>
        <v>0</v>
      </c>
      <c r="G5898" s="13">
        <f t="shared" si="498"/>
        <v>9137.5</v>
      </c>
      <c r="H5898" s="13">
        <f t="shared" si="500"/>
        <v>10965</v>
      </c>
    </row>
    <row r="5899" spans="1:8" ht="12.4" customHeight="1" outlineLevel="2">
      <c r="A5899" s="19">
        <v>2440667</v>
      </c>
      <c r="B5899" s="68" t="s">
        <v>5664</v>
      </c>
      <c r="C5899" s="53">
        <v>150</v>
      </c>
      <c r="D5899" s="38" t="s">
        <v>390</v>
      </c>
      <c r="E5899" s="13">
        <f>C5899*$H$4</f>
        <v>7650</v>
      </c>
      <c r="F5899" s="14">
        <f t="shared" si="499"/>
        <v>0</v>
      </c>
      <c r="G5899" s="13">
        <f t="shared" si="498"/>
        <v>6375</v>
      </c>
      <c r="H5899" s="13">
        <f t="shared" si="500"/>
        <v>7650</v>
      </c>
    </row>
    <row r="5900" spans="1:8" ht="12.4" customHeight="1" outlineLevel="2">
      <c r="A5900" s="19">
        <v>2440668</v>
      </c>
      <c r="B5900" s="68" t="s">
        <v>5665</v>
      </c>
      <c r="C5900" s="53">
        <v>174</v>
      </c>
      <c r="D5900" s="38" t="s">
        <v>391</v>
      </c>
      <c r="E5900" s="13">
        <f>C5900*$H$4</f>
        <v>8874</v>
      </c>
      <c r="F5900" s="14">
        <f t="shared" si="499"/>
        <v>0</v>
      </c>
      <c r="G5900" s="13">
        <f t="shared" si="498"/>
        <v>7395</v>
      </c>
      <c r="H5900" s="13">
        <f t="shared" si="500"/>
        <v>8874</v>
      </c>
    </row>
    <row r="5901" spans="1:8" ht="12.4" customHeight="1" outlineLevel="2">
      <c r="A5901" s="19">
        <v>2440656</v>
      </c>
      <c r="B5901" s="68" t="s">
        <v>5666</v>
      </c>
      <c r="C5901" s="53">
        <v>68</v>
      </c>
      <c r="D5901" s="38" t="s">
        <v>390</v>
      </c>
      <c r="E5901" s="13">
        <f>C5901*$H$4</f>
        <v>3468</v>
      </c>
      <c r="F5901" s="14">
        <f t="shared" si="499"/>
        <v>0</v>
      </c>
      <c r="G5901" s="13">
        <f t="shared" si="498"/>
        <v>2890</v>
      </c>
      <c r="H5901" s="13">
        <f t="shared" si="500"/>
        <v>3468</v>
      </c>
    </row>
    <row r="5902" spans="1:8" ht="12.4" customHeight="1" outlineLevel="2">
      <c r="A5902" s="19">
        <v>2440652</v>
      </c>
      <c r="B5902" s="68" t="s">
        <v>404</v>
      </c>
      <c r="C5902" s="53">
        <v>59</v>
      </c>
      <c r="D5902" s="38" t="s">
        <v>390</v>
      </c>
      <c r="E5902" s="13">
        <f>C5902*$H$4</f>
        <v>3009</v>
      </c>
      <c r="F5902" s="14">
        <f t="shared" si="499"/>
        <v>0</v>
      </c>
      <c r="G5902" s="13">
        <f t="shared" ref="G5902:G5965" si="501">ROUND(H5902/1.2,2)</f>
        <v>2507.5</v>
      </c>
      <c r="H5902" s="13">
        <f t="shared" si="500"/>
        <v>3009</v>
      </c>
    </row>
    <row r="5903" spans="1:8" ht="12.4" customHeight="1" outlineLevel="2">
      <c r="A5903" s="19">
        <v>2440654</v>
      </c>
      <c r="B5903" s="68" t="s">
        <v>620</v>
      </c>
      <c r="C5903" s="53">
        <v>44</v>
      </c>
      <c r="D5903" s="38" t="s">
        <v>391</v>
      </c>
      <c r="E5903" s="13">
        <f>C5903*$H$4</f>
        <v>2244</v>
      </c>
      <c r="F5903" s="14">
        <f t="shared" si="499"/>
        <v>0</v>
      </c>
      <c r="G5903" s="13">
        <f t="shared" si="501"/>
        <v>1870</v>
      </c>
      <c r="H5903" s="13">
        <f t="shared" si="500"/>
        <v>2244</v>
      </c>
    </row>
    <row r="5904" spans="1:8" ht="12.4" customHeight="1" outlineLevel="2">
      <c r="A5904" s="19">
        <v>2440655</v>
      </c>
      <c r="B5904" s="68" t="s">
        <v>621</v>
      </c>
      <c r="C5904" s="53">
        <v>49</v>
      </c>
      <c r="D5904" s="38" t="s">
        <v>391</v>
      </c>
      <c r="E5904" s="13">
        <f>C5904*$H$4</f>
        <v>2499</v>
      </c>
      <c r="F5904" s="14">
        <f t="shared" si="499"/>
        <v>0</v>
      </c>
      <c r="G5904" s="13">
        <f t="shared" si="501"/>
        <v>2082.5</v>
      </c>
      <c r="H5904" s="13">
        <f t="shared" si="500"/>
        <v>2499</v>
      </c>
    </row>
    <row r="5905" spans="1:8" ht="12.4" customHeight="1" outlineLevel="2">
      <c r="A5905" s="19">
        <v>2440650</v>
      </c>
      <c r="B5905" s="68" t="s">
        <v>622</v>
      </c>
      <c r="C5905" s="53">
        <v>36</v>
      </c>
      <c r="D5905" s="38" t="s">
        <v>391</v>
      </c>
      <c r="E5905" s="13">
        <f>C5905*$H$4</f>
        <v>1836</v>
      </c>
      <c r="F5905" s="14">
        <f t="shared" si="499"/>
        <v>0</v>
      </c>
      <c r="G5905" s="13">
        <f t="shared" si="501"/>
        <v>1530</v>
      </c>
      <c r="H5905" s="13">
        <f t="shared" si="500"/>
        <v>1836</v>
      </c>
    </row>
    <row r="5906" spans="1:8" ht="12.4" customHeight="1" outlineLevel="2">
      <c r="A5906" s="19">
        <v>2440651</v>
      </c>
      <c r="B5906" s="68" t="s">
        <v>623</v>
      </c>
      <c r="C5906" s="53">
        <v>42</v>
      </c>
      <c r="D5906" s="38" t="s">
        <v>391</v>
      </c>
      <c r="E5906" s="13">
        <f>C5906*$H$4</f>
        <v>2142</v>
      </c>
      <c r="F5906" s="14">
        <f t="shared" si="499"/>
        <v>0</v>
      </c>
      <c r="G5906" s="13">
        <f t="shared" si="501"/>
        <v>1785</v>
      </c>
      <c r="H5906" s="13">
        <f t="shared" si="500"/>
        <v>2142</v>
      </c>
    </row>
    <row r="5907" spans="1:8" ht="12.4" customHeight="1" outlineLevel="2">
      <c r="A5907" s="19">
        <v>2440657</v>
      </c>
      <c r="B5907" s="68" t="s">
        <v>624</v>
      </c>
      <c r="C5907" s="53">
        <v>74</v>
      </c>
      <c r="D5907" s="38" t="s">
        <v>391</v>
      </c>
      <c r="E5907" s="13">
        <f>C5907*$H$4</f>
        <v>3774</v>
      </c>
      <c r="F5907" s="14">
        <f t="shared" si="499"/>
        <v>0</v>
      </c>
      <c r="G5907" s="13">
        <f t="shared" si="501"/>
        <v>3145</v>
      </c>
      <c r="H5907" s="13">
        <f t="shared" si="500"/>
        <v>3774</v>
      </c>
    </row>
    <row r="5908" spans="1:8" ht="12.4" customHeight="1" outlineLevel="2">
      <c r="A5908" s="19">
        <v>2440653</v>
      </c>
      <c r="B5908" s="68" t="s">
        <v>625</v>
      </c>
      <c r="C5908" s="53">
        <v>66</v>
      </c>
      <c r="D5908" s="38" t="s">
        <v>391</v>
      </c>
      <c r="E5908" s="13">
        <f>C5908*$H$4</f>
        <v>3366</v>
      </c>
      <c r="F5908" s="14">
        <f t="shared" si="499"/>
        <v>0</v>
      </c>
      <c r="G5908" s="13">
        <f t="shared" si="501"/>
        <v>2805</v>
      </c>
      <c r="H5908" s="13">
        <f t="shared" si="500"/>
        <v>3366</v>
      </c>
    </row>
    <row r="5909" spans="1:8" ht="12.4" customHeight="1" outlineLevel="2">
      <c r="A5909" s="19">
        <v>2440540</v>
      </c>
      <c r="B5909" s="68" t="s">
        <v>5667</v>
      </c>
      <c r="C5909" s="53">
        <v>67</v>
      </c>
      <c r="D5909" s="38" t="s">
        <v>391</v>
      </c>
      <c r="E5909" s="13">
        <f>C5909*$H$4</f>
        <v>3417</v>
      </c>
      <c r="F5909" s="14">
        <f t="shared" si="499"/>
        <v>0</v>
      </c>
      <c r="G5909" s="13">
        <f t="shared" si="501"/>
        <v>2847.5</v>
      </c>
      <c r="H5909" s="13">
        <f t="shared" si="500"/>
        <v>3417</v>
      </c>
    </row>
    <row r="5910" spans="1:8" ht="12.4" customHeight="1" outlineLevel="2">
      <c r="A5910" s="19">
        <v>2440541</v>
      </c>
      <c r="B5910" s="68" t="s">
        <v>5668</v>
      </c>
      <c r="C5910" s="53">
        <v>73</v>
      </c>
      <c r="D5910" s="38" t="s">
        <v>391</v>
      </c>
      <c r="E5910" s="13">
        <f>C5910*$H$4</f>
        <v>3723</v>
      </c>
      <c r="F5910" s="14">
        <f t="shared" si="499"/>
        <v>0</v>
      </c>
      <c r="G5910" s="13">
        <f t="shared" si="501"/>
        <v>3102.5</v>
      </c>
      <c r="H5910" s="13">
        <f t="shared" si="500"/>
        <v>3723</v>
      </c>
    </row>
    <row r="5911" spans="1:8" ht="12.4" customHeight="1" outlineLevel="2">
      <c r="A5911" s="19">
        <v>2440542</v>
      </c>
      <c r="B5911" s="68" t="s">
        <v>5669</v>
      </c>
      <c r="C5911" s="53">
        <v>140</v>
      </c>
      <c r="D5911" s="38" t="s">
        <v>391</v>
      </c>
      <c r="E5911" s="13">
        <f>C5911*$H$4</f>
        <v>7140</v>
      </c>
      <c r="F5911" s="14">
        <f t="shared" si="499"/>
        <v>0</v>
      </c>
      <c r="G5911" s="13">
        <f t="shared" si="501"/>
        <v>5950</v>
      </c>
      <c r="H5911" s="13">
        <f t="shared" si="500"/>
        <v>7140</v>
      </c>
    </row>
    <row r="5912" spans="1:8" ht="12.4" customHeight="1" outlineLevel="2">
      <c r="A5912" s="19">
        <v>2440543</v>
      </c>
      <c r="B5912" s="68" t="s">
        <v>5670</v>
      </c>
      <c r="C5912" s="53">
        <v>145</v>
      </c>
      <c r="D5912" s="38" t="s">
        <v>391</v>
      </c>
      <c r="E5912" s="13">
        <f>C5912*$H$4</f>
        <v>7395</v>
      </c>
      <c r="F5912" s="14">
        <f t="shared" si="499"/>
        <v>0</v>
      </c>
      <c r="G5912" s="13">
        <f t="shared" si="501"/>
        <v>6162.5</v>
      </c>
      <c r="H5912" s="13">
        <f t="shared" si="500"/>
        <v>7395</v>
      </c>
    </row>
    <row r="5913" spans="1:8" ht="12.4" customHeight="1" outlineLevel="2">
      <c r="A5913" s="19">
        <v>2440544</v>
      </c>
      <c r="B5913" s="68" t="s">
        <v>5671</v>
      </c>
      <c r="C5913" s="53">
        <v>182</v>
      </c>
      <c r="D5913" s="38" t="s">
        <v>391</v>
      </c>
      <c r="E5913" s="13">
        <f>C5913*$H$4</f>
        <v>9282</v>
      </c>
      <c r="F5913" s="14">
        <f t="shared" si="499"/>
        <v>0</v>
      </c>
      <c r="G5913" s="13">
        <f t="shared" si="501"/>
        <v>7735</v>
      </c>
      <c r="H5913" s="13">
        <f t="shared" si="500"/>
        <v>9282</v>
      </c>
    </row>
    <row r="5914" spans="1:8" ht="12.4" customHeight="1" outlineLevel="2">
      <c r="A5914" s="19">
        <v>2440545</v>
      </c>
      <c r="B5914" s="68" t="s">
        <v>5672</v>
      </c>
      <c r="C5914" s="53">
        <v>200</v>
      </c>
      <c r="D5914" s="38" t="s">
        <v>391</v>
      </c>
      <c r="E5914" s="13">
        <f>C5914*$H$4</f>
        <v>10200</v>
      </c>
      <c r="F5914" s="14">
        <f t="shared" si="499"/>
        <v>0</v>
      </c>
      <c r="G5914" s="13">
        <f t="shared" si="501"/>
        <v>8500</v>
      </c>
      <c r="H5914" s="13">
        <f t="shared" si="500"/>
        <v>10200</v>
      </c>
    </row>
    <row r="5915" spans="1:8" ht="12.4" customHeight="1" outlineLevel="2">
      <c r="A5915" s="19">
        <v>2440546</v>
      </c>
      <c r="B5915" s="68" t="s">
        <v>5673</v>
      </c>
      <c r="C5915" s="53">
        <v>278</v>
      </c>
      <c r="D5915" s="38" t="s">
        <v>391</v>
      </c>
      <c r="E5915" s="13">
        <f>C5915*$H$4</f>
        <v>14178</v>
      </c>
      <c r="F5915" s="14">
        <f t="shared" si="499"/>
        <v>0</v>
      </c>
      <c r="G5915" s="13">
        <f t="shared" si="501"/>
        <v>11815</v>
      </c>
      <c r="H5915" s="13">
        <f t="shared" si="500"/>
        <v>14178</v>
      </c>
    </row>
    <row r="5916" spans="1:8" ht="12.4" customHeight="1" outlineLevel="2">
      <c r="A5916" s="19">
        <v>2440547</v>
      </c>
      <c r="B5916" s="68" t="s">
        <v>5674</v>
      </c>
      <c r="C5916" s="53">
        <v>320</v>
      </c>
      <c r="D5916" s="38" t="s">
        <v>391</v>
      </c>
      <c r="E5916" s="13">
        <f>C5916*$H$4</f>
        <v>16320</v>
      </c>
      <c r="F5916" s="14">
        <f t="shared" si="499"/>
        <v>0</v>
      </c>
      <c r="G5916" s="13">
        <f t="shared" si="501"/>
        <v>13600</v>
      </c>
      <c r="H5916" s="13">
        <f t="shared" si="500"/>
        <v>16320</v>
      </c>
    </row>
    <row r="5917" spans="1:8" ht="12.4" customHeight="1" outlineLevel="2">
      <c r="A5917" s="19">
        <v>2440548</v>
      </c>
      <c r="B5917" s="68" t="s">
        <v>5675</v>
      </c>
      <c r="C5917" s="53">
        <v>177</v>
      </c>
      <c r="D5917" s="38" t="s">
        <v>391</v>
      </c>
      <c r="E5917" s="13">
        <f>C5917*$H$4</f>
        <v>9027</v>
      </c>
      <c r="F5917" s="14">
        <f t="shared" si="499"/>
        <v>0</v>
      </c>
      <c r="G5917" s="13">
        <f t="shared" si="501"/>
        <v>7522.5</v>
      </c>
      <c r="H5917" s="13">
        <f t="shared" si="500"/>
        <v>9027</v>
      </c>
    </row>
    <row r="5918" spans="1:8" ht="12.4" customHeight="1" outlineLevel="2">
      <c r="A5918" s="19">
        <v>2440549</v>
      </c>
      <c r="B5918" s="68" t="s">
        <v>5676</v>
      </c>
      <c r="C5918" s="53">
        <v>182</v>
      </c>
      <c r="D5918" s="38" t="s">
        <v>391</v>
      </c>
      <c r="E5918" s="13">
        <f>C5918*$H$4</f>
        <v>9282</v>
      </c>
      <c r="F5918" s="14">
        <f t="shared" si="499"/>
        <v>0</v>
      </c>
      <c r="G5918" s="13">
        <f t="shared" si="501"/>
        <v>7735</v>
      </c>
      <c r="H5918" s="13">
        <f t="shared" si="500"/>
        <v>9282</v>
      </c>
    </row>
    <row r="5919" spans="1:8" ht="12.4" customHeight="1" outlineLevel="2">
      <c r="A5919" s="19">
        <v>2440550</v>
      </c>
      <c r="B5919" s="68" t="s">
        <v>5677</v>
      </c>
      <c r="C5919" s="53">
        <v>241</v>
      </c>
      <c r="D5919" s="38" t="s">
        <v>390</v>
      </c>
      <c r="E5919" s="13">
        <f>C5919*$H$4</f>
        <v>12291</v>
      </c>
      <c r="F5919" s="14">
        <f t="shared" si="499"/>
        <v>0</v>
      </c>
      <c r="G5919" s="13">
        <f t="shared" si="501"/>
        <v>10242.5</v>
      </c>
      <c r="H5919" s="13">
        <f t="shared" si="500"/>
        <v>12291</v>
      </c>
    </row>
    <row r="5920" spans="1:8" ht="12.4" customHeight="1" outlineLevel="2">
      <c r="A5920" s="19">
        <v>2440551</v>
      </c>
      <c r="B5920" s="68" t="s">
        <v>5678</v>
      </c>
      <c r="C5920" s="53">
        <v>261</v>
      </c>
      <c r="D5920" s="38" t="s">
        <v>391</v>
      </c>
      <c r="E5920" s="13">
        <f>C5920*$H$4</f>
        <v>13311</v>
      </c>
      <c r="F5920" s="14">
        <f t="shared" si="499"/>
        <v>0</v>
      </c>
      <c r="G5920" s="13">
        <f t="shared" si="501"/>
        <v>11092.5</v>
      </c>
      <c r="H5920" s="13">
        <f t="shared" si="500"/>
        <v>13311</v>
      </c>
    </row>
    <row r="5921" spans="1:8" ht="12.4" customHeight="1" outlineLevel="2">
      <c r="A5921" s="19">
        <v>2440560</v>
      </c>
      <c r="B5921" s="68" t="s">
        <v>5679</v>
      </c>
      <c r="C5921" s="53">
        <v>333</v>
      </c>
      <c r="D5921" s="38" t="s">
        <v>390</v>
      </c>
      <c r="E5921" s="13">
        <f>C5921*$H$4</f>
        <v>16983</v>
      </c>
      <c r="F5921" s="14">
        <f t="shared" si="499"/>
        <v>0</v>
      </c>
      <c r="G5921" s="13">
        <f t="shared" si="501"/>
        <v>14152.5</v>
      </c>
      <c r="H5921" s="13">
        <f t="shared" si="500"/>
        <v>16983</v>
      </c>
    </row>
    <row r="5922" spans="1:8" ht="12.4" customHeight="1" outlineLevel="2">
      <c r="A5922" s="19">
        <v>2440561</v>
      </c>
      <c r="B5922" s="68" t="s">
        <v>5680</v>
      </c>
      <c r="C5922" s="53">
        <v>351</v>
      </c>
      <c r="D5922" s="38" t="s">
        <v>391</v>
      </c>
      <c r="E5922" s="13">
        <f>C5922*$H$4</f>
        <v>17901</v>
      </c>
      <c r="F5922" s="14">
        <f t="shared" si="499"/>
        <v>0</v>
      </c>
      <c r="G5922" s="13">
        <f t="shared" si="501"/>
        <v>14917.5</v>
      </c>
      <c r="H5922" s="13">
        <f t="shared" si="500"/>
        <v>17901</v>
      </c>
    </row>
    <row r="5923" spans="1:8" ht="12.4" customHeight="1" outlineLevel="2">
      <c r="A5923" s="19">
        <v>2440572</v>
      </c>
      <c r="B5923" s="68" t="s">
        <v>5681</v>
      </c>
      <c r="C5923" s="53">
        <v>482</v>
      </c>
      <c r="D5923" s="38" t="s">
        <v>390</v>
      </c>
      <c r="E5923" s="13">
        <f>C5923*$H$4</f>
        <v>24582</v>
      </c>
      <c r="F5923" s="14">
        <f t="shared" si="499"/>
        <v>0</v>
      </c>
      <c r="G5923" s="13">
        <f t="shared" si="501"/>
        <v>20485</v>
      </c>
      <c r="H5923" s="13">
        <f t="shared" si="500"/>
        <v>24582</v>
      </c>
    </row>
    <row r="5924" spans="1:8" ht="12.4" customHeight="1" outlineLevel="2">
      <c r="A5924" s="19">
        <v>2440573</v>
      </c>
      <c r="B5924" s="68" t="s">
        <v>5682</v>
      </c>
      <c r="C5924" s="53">
        <v>555</v>
      </c>
      <c r="D5924" s="38" t="s">
        <v>391</v>
      </c>
      <c r="E5924" s="13">
        <f>C5924*$H$4</f>
        <v>28305</v>
      </c>
      <c r="F5924" s="14">
        <f t="shared" si="499"/>
        <v>0</v>
      </c>
      <c r="G5924" s="13">
        <f t="shared" si="501"/>
        <v>23587.5</v>
      </c>
      <c r="H5924" s="13">
        <f t="shared" si="500"/>
        <v>28305</v>
      </c>
    </row>
    <row r="5925" spans="1:8" ht="12.4" customHeight="1" outlineLevel="2">
      <c r="A5925" s="19">
        <v>2440562</v>
      </c>
      <c r="B5925" s="68" t="s">
        <v>5683</v>
      </c>
      <c r="C5925" s="53">
        <v>453</v>
      </c>
      <c r="D5925" s="38" t="s">
        <v>390</v>
      </c>
      <c r="E5925" s="13">
        <f>C5925*$H$4</f>
        <v>23103</v>
      </c>
      <c r="F5925" s="14">
        <f t="shared" si="499"/>
        <v>0</v>
      </c>
      <c r="G5925" s="13">
        <f t="shared" si="501"/>
        <v>19252.5</v>
      </c>
      <c r="H5925" s="13">
        <f t="shared" si="500"/>
        <v>23103</v>
      </c>
    </row>
    <row r="5926" spans="1:8" ht="12.4" customHeight="1" outlineLevel="2">
      <c r="A5926" s="19">
        <v>2440563</v>
      </c>
      <c r="B5926" s="68" t="s">
        <v>5684</v>
      </c>
      <c r="C5926" s="53">
        <v>482</v>
      </c>
      <c r="D5926" s="38" t="s">
        <v>391</v>
      </c>
      <c r="E5926" s="13">
        <f>C5926*$H$4</f>
        <v>24582</v>
      </c>
      <c r="F5926" s="14">
        <f t="shared" si="499"/>
        <v>0</v>
      </c>
      <c r="G5926" s="13">
        <f t="shared" si="501"/>
        <v>20485</v>
      </c>
      <c r="H5926" s="13">
        <f t="shared" si="500"/>
        <v>24582</v>
      </c>
    </row>
    <row r="5927" spans="1:8" ht="12.4" customHeight="1">
      <c r="A5927" s="41" t="s">
        <v>695</v>
      </c>
      <c r="B5927" s="69"/>
      <c r="C5927" s="22"/>
      <c r="D5927" s="22"/>
      <c r="E5927" s="22"/>
      <c r="F5927" s="18">
        <f>H6</f>
        <v>0</v>
      </c>
      <c r="G5927" s="13">
        <f t="shared" si="501"/>
        <v>0</v>
      </c>
      <c r="H5927" s="22"/>
    </row>
    <row r="5928" spans="1:8" ht="12.4" customHeight="1" outlineLevel="2">
      <c r="A5928" s="19">
        <v>4771501</v>
      </c>
      <c r="B5928" s="68" t="s">
        <v>5685</v>
      </c>
      <c r="C5928" s="53">
        <v>1.36</v>
      </c>
      <c r="D5928" s="38" t="s">
        <v>390</v>
      </c>
      <c r="E5928" s="13">
        <f>C5928*$H$4</f>
        <v>69.36</v>
      </c>
      <c r="F5928" s="14">
        <f t="shared" ref="F5928:F5959" si="502">$F$5927</f>
        <v>0</v>
      </c>
      <c r="G5928" s="13">
        <f t="shared" si="501"/>
        <v>57.8</v>
      </c>
      <c r="H5928" s="13">
        <f t="shared" ref="H5928:H5989" si="503">E5928-E5928*F5928</f>
        <v>69.36</v>
      </c>
    </row>
    <row r="5929" spans="1:8" ht="12.4" customHeight="1" outlineLevel="2">
      <c r="A5929" s="19">
        <v>4771500</v>
      </c>
      <c r="B5929" s="68" t="s">
        <v>5686</v>
      </c>
      <c r="C5929" s="53">
        <v>1.36</v>
      </c>
      <c r="D5929" s="38" t="s">
        <v>390</v>
      </c>
      <c r="E5929" s="13">
        <f>C5929*$H$4</f>
        <v>69.36</v>
      </c>
      <c r="F5929" s="14">
        <f t="shared" si="502"/>
        <v>0</v>
      </c>
      <c r="G5929" s="13">
        <f t="shared" si="501"/>
        <v>57.8</v>
      </c>
      <c r="H5929" s="13">
        <f t="shared" si="503"/>
        <v>69.36</v>
      </c>
    </row>
    <row r="5930" spans="1:8" ht="12.4" customHeight="1" outlineLevel="2">
      <c r="A5930" s="19">
        <v>4771640</v>
      </c>
      <c r="B5930" s="68" t="s">
        <v>5687</v>
      </c>
      <c r="C5930" s="53">
        <v>1.68</v>
      </c>
      <c r="D5930" s="38" t="s">
        <v>390</v>
      </c>
      <c r="E5930" s="13">
        <f>C5930*$H$4</f>
        <v>85.679999999999993</v>
      </c>
      <c r="F5930" s="14">
        <f t="shared" si="502"/>
        <v>0</v>
      </c>
      <c r="G5930" s="13">
        <f t="shared" si="501"/>
        <v>71.400000000000006</v>
      </c>
      <c r="H5930" s="13">
        <f t="shared" si="503"/>
        <v>85.679999999999993</v>
      </c>
    </row>
    <row r="5931" spans="1:8" ht="12.4" customHeight="1" outlineLevel="2">
      <c r="A5931" s="19">
        <v>4771639</v>
      </c>
      <c r="B5931" s="68" t="s">
        <v>5688</v>
      </c>
      <c r="C5931" s="53">
        <v>1.68</v>
      </c>
      <c r="D5931" s="38" t="s">
        <v>390</v>
      </c>
      <c r="E5931" s="13">
        <f>C5931*$H$4</f>
        <v>85.679999999999993</v>
      </c>
      <c r="F5931" s="14">
        <f t="shared" si="502"/>
        <v>0</v>
      </c>
      <c r="G5931" s="13">
        <f t="shared" si="501"/>
        <v>71.400000000000006</v>
      </c>
      <c r="H5931" s="13">
        <f t="shared" si="503"/>
        <v>85.679999999999993</v>
      </c>
    </row>
    <row r="5932" spans="1:8" ht="12.4" customHeight="1" outlineLevel="2">
      <c r="A5932" s="19">
        <v>4771371</v>
      </c>
      <c r="B5932" s="68" t="s">
        <v>5689</v>
      </c>
      <c r="C5932" s="53">
        <v>7.8999999999999995</v>
      </c>
      <c r="D5932" s="38" t="s">
        <v>391</v>
      </c>
      <c r="E5932" s="13">
        <f>C5932*$H$4</f>
        <v>402.9</v>
      </c>
      <c r="F5932" s="14">
        <f t="shared" si="502"/>
        <v>0</v>
      </c>
      <c r="G5932" s="13">
        <f t="shared" si="501"/>
        <v>335.75</v>
      </c>
      <c r="H5932" s="13">
        <f t="shared" si="503"/>
        <v>402.9</v>
      </c>
    </row>
    <row r="5933" spans="1:8" ht="12.4" customHeight="1" outlineLevel="2">
      <c r="A5933" s="19">
        <v>4771370</v>
      </c>
      <c r="B5933" s="68" t="s">
        <v>5690</v>
      </c>
      <c r="C5933" s="53">
        <v>7.8999999999999995</v>
      </c>
      <c r="D5933" s="38" t="s">
        <v>390</v>
      </c>
      <c r="E5933" s="13">
        <f>C5933*$H$4</f>
        <v>402.9</v>
      </c>
      <c r="F5933" s="14">
        <f t="shared" si="502"/>
        <v>0</v>
      </c>
      <c r="G5933" s="13">
        <f t="shared" si="501"/>
        <v>335.75</v>
      </c>
      <c r="H5933" s="13">
        <f t="shared" si="503"/>
        <v>402.9</v>
      </c>
    </row>
    <row r="5934" spans="1:8" ht="12.4" customHeight="1" outlineLevel="2">
      <c r="A5934" s="19">
        <v>4771372</v>
      </c>
      <c r="B5934" s="68" t="s">
        <v>5691</v>
      </c>
      <c r="C5934" s="53">
        <v>7.8999999999999995</v>
      </c>
      <c r="D5934" s="38" t="s">
        <v>391</v>
      </c>
      <c r="E5934" s="13">
        <f>C5934*$H$4</f>
        <v>402.9</v>
      </c>
      <c r="F5934" s="14">
        <f t="shared" si="502"/>
        <v>0</v>
      </c>
      <c r="G5934" s="13">
        <f t="shared" si="501"/>
        <v>335.75</v>
      </c>
      <c r="H5934" s="13">
        <f t="shared" si="503"/>
        <v>402.9</v>
      </c>
    </row>
    <row r="5935" spans="1:8" ht="12.4" customHeight="1" outlineLevel="2">
      <c r="A5935" s="19">
        <v>4771337</v>
      </c>
      <c r="B5935" s="68" t="s">
        <v>5692</v>
      </c>
      <c r="C5935" s="53">
        <v>4.2</v>
      </c>
      <c r="D5935" s="38" t="s">
        <v>390</v>
      </c>
      <c r="E5935" s="13">
        <f>C5935*$H$4</f>
        <v>214.20000000000002</v>
      </c>
      <c r="F5935" s="14">
        <f t="shared" si="502"/>
        <v>0</v>
      </c>
      <c r="G5935" s="13">
        <f t="shared" si="501"/>
        <v>178.5</v>
      </c>
      <c r="H5935" s="13">
        <f t="shared" si="503"/>
        <v>214.20000000000002</v>
      </c>
    </row>
    <row r="5936" spans="1:8" ht="12.4" customHeight="1" outlineLevel="2">
      <c r="A5936" s="19">
        <v>4771336</v>
      </c>
      <c r="B5936" s="68" t="s">
        <v>5693</v>
      </c>
      <c r="C5936" s="53">
        <v>4.2</v>
      </c>
      <c r="D5936" s="38" t="s">
        <v>391</v>
      </c>
      <c r="E5936" s="13">
        <f>C5936*$H$4</f>
        <v>214.20000000000002</v>
      </c>
      <c r="F5936" s="14">
        <f t="shared" si="502"/>
        <v>0</v>
      </c>
      <c r="G5936" s="13">
        <f t="shared" si="501"/>
        <v>178.5</v>
      </c>
      <c r="H5936" s="13">
        <f t="shared" si="503"/>
        <v>214.20000000000002</v>
      </c>
    </row>
    <row r="5937" spans="1:8" ht="12.4" customHeight="1" outlineLevel="2">
      <c r="A5937" s="19">
        <v>4771338</v>
      </c>
      <c r="B5937" s="68" t="s">
        <v>5694</v>
      </c>
      <c r="C5937" s="53">
        <v>4.2</v>
      </c>
      <c r="D5937" s="38" t="s">
        <v>391</v>
      </c>
      <c r="E5937" s="13">
        <f>C5937*$H$4</f>
        <v>214.20000000000002</v>
      </c>
      <c r="F5937" s="14">
        <f t="shared" si="502"/>
        <v>0</v>
      </c>
      <c r="G5937" s="13">
        <f t="shared" si="501"/>
        <v>178.5</v>
      </c>
      <c r="H5937" s="13">
        <f t="shared" si="503"/>
        <v>214.20000000000002</v>
      </c>
    </row>
    <row r="5938" spans="1:8" ht="12.4" customHeight="1" outlineLevel="2">
      <c r="A5938" s="19">
        <v>4771334</v>
      </c>
      <c r="B5938" s="68" t="s">
        <v>5695</v>
      </c>
      <c r="C5938" s="53">
        <v>4.2</v>
      </c>
      <c r="D5938" s="38" t="s">
        <v>390</v>
      </c>
      <c r="E5938" s="13">
        <f>C5938*$H$4</f>
        <v>214.20000000000002</v>
      </c>
      <c r="F5938" s="14">
        <f t="shared" si="502"/>
        <v>0</v>
      </c>
      <c r="G5938" s="13">
        <f t="shared" si="501"/>
        <v>178.5</v>
      </c>
      <c r="H5938" s="13">
        <f t="shared" si="503"/>
        <v>214.20000000000002</v>
      </c>
    </row>
    <row r="5939" spans="1:8" ht="12.4" customHeight="1" outlineLevel="2">
      <c r="A5939" s="19">
        <v>4771333</v>
      </c>
      <c r="B5939" s="68" t="s">
        <v>5696</v>
      </c>
      <c r="C5939" s="53">
        <v>4.2</v>
      </c>
      <c r="D5939" s="38" t="s">
        <v>390</v>
      </c>
      <c r="E5939" s="13">
        <f>C5939*$H$4</f>
        <v>214.20000000000002</v>
      </c>
      <c r="F5939" s="14">
        <f t="shared" si="502"/>
        <v>0</v>
      </c>
      <c r="G5939" s="13">
        <f t="shared" si="501"/>
        <v>178.5</v>
      </c>
      <c r="H5939" s="13">
        <f t="shared" si="503"/>
        <v>214.20000000000002</v>
      </c>
    </row>
    <row r="5940" spans="1:8" ht="12.4" customHeight="1" outlineLevel="2">
      <c r="A5940" s="19">
        <v>4771335</v>
      </c>
      <c r="B5940" s="68" t="s">
        <v>5697</v>
      </c>
      <c r="C5940" s="53">
        <v>4.2</v>
      </c>
      <c r="D5940" s="38" t="s">
        <v>390</v>
      </c>
      <c r="E5940" s="13">
        <f>C5940*$H$4</f>
        <v>214.20000000000002</v>
      </c>
      <c r="F5940" s="14">
        <f t="shared" si="502"/>
        <v>0</v>
      </c>
      <c r="G5940" s="13">
        <f t="shared" si="501"/>
        <v>178.5</v>
      </c>
      <c r="H5940" s="13">
        <f t="shared" si="503"/>
        <v>214.20000000000002</v>
      </c>
    </row>
    <row r="5941" spans="1:8" ht="12.4" customHeight="1" outlineLevel="2">
      <c r="A5941" s="19">
        <v>4771322</v>
      </c>
      <c r="B5941" s="68" t="s">
        <v>5698</v>
      </c>
      <c r="C5941" s="53">
        <v>3.7</v>
      </c>
      <c r="D5941" s="38" t="s">
        <v>390</v>
      </c>
      <c r="E5941" s="13">
        <f>C5941*$H$4</f>
        <v>188.70000000000002</v>
      </c>
      <c r="F5941" s="14">
        <f t="shared" si="502"/>
        <v>0</v>
      </c>
      <c r="G5941" s="13">
        <f t="shared" si="501"/>
        <v>157.25</v>
      </c>
      <c r="H5941" s="13">
        <f t="shared" si="503"/>
        <v>188.70000000000002</v>
      </c>
    </row>
    <row r="5942" spans="1:8" ht="12.4" customHeight="1" outlineLevel="2">
      <c r="A5942" s="19">
        <v>4771321</v>
      </c>
      <c r="B5942" s="68" t="s">
        <v>5699</v>
      </c>
      <c r="C5942" s="53">
        <v>3.7</v>
      </c>
      <c r="D5942" s="38" t="s">
        <v>391</v>
      </c>
      <c r="E5942" s="13">
        <f>C5942*$H$4</f>
        <v>188.70000000000002</v>
      </c>
      <c r="F5942" s="14">
        <f t="shared" si="502"/>
        <v>0</v>
      </c>
      <c r="G5942" s="13">
        <f t="shared" si="501"/>
        <v>157.25</v>
      </c>
      <c r="H5942" s="13">
        <f t="shared" si="503"/>
        <v>188.70000000000002</v>
      </c>
    </row>
    <row r="5943" spans="1:8" ht="12.4" customHeight="1" outlineLevel="2">
      <c r="A5943" s="19">
        <v>4771320</v>
      </c>
      <c r="B5943" s="68" t="s">
        <v>5700</v>
      </c>
      <c r="C5943" s="53">
        <v>3.7</v>
      </c>
      <c r="D5943" s="38" t="s">
        <v>391</v>
      </c>
      <c r="E5943" s="13">
        <f>C5943*$H$4</f>
        <v>188.70000000000002</v>
      </c>
      <c r="F5943" s="14">
        <f t="shared" si="502"/>
        <v>0</v>
      </c>
      <c r="G5943" s="13">
        <f t="shared" si="501"/>
        <v>157.25</v>
      </c>
      <c r="H5943" s="13">
        <f t="shared" si="503"/>
        <v>188.70000000000002</v>
      </c>
    </row>
    <row r="5944" spans="1:8" ht="12.4" customHeight="1" outlineLevel="2">
      <c r="A5944" s="19">
        <v>4771323</v>
      </c>
      <c r="B5944" s="68" t="s">
        <v>5701</v>
      </c>
      <c r="C5944" s="53">
        <v>3.7</v>
      </c>
      <c r="D5944" s="38" t="s">
        <v>391</v>
      </c>
      <c r="E5944" s="13">
        <f>C5944*$H$4</f>
        <v>188.70000000000002</v>
      </c>
      <c r="F5944" s="14">
        <f t="shared" si="502"/>
        <v>0</v>
      </c>
      <c r="G5944" s="13">
        <f t="shared" si="501"/>
        <v>157.25</v>
      </c>
      <c r="H5944" s="13">
        <f t="shared" si="503"/>
        <v>188.70000000000002</v>
      </c>
    </row>
    <row r="5945" spans="1:8" ht="12.4" customHeight="1" outlineLevel="2">
      <c r="A5945" s="19">
        <v>4771302</v>
      </c>
      <c r="B5945" s="68" t="s">
        <v>5702</v>
      </c>
      <c r="C5945" s="53">
        <v>3.7</v>
      </c>
      <c r="D5945" s="38" t="s">
        <v>390</v>
      </c>
      <c r="E5945" s="13">
        <f>C5945*$H$4</f>
        <v>188.70000000000002</v>
      </c>
      <c r="F5945" s="14">
        <f t="shared" si="502"/>
        <v>0</v>
      </c>
      <c r="G5945" s="13">
        <f t="shared" si="501"/>
        <v>157.25</v>
      </c>
      <c r="H5945" s="13">
        <f t="shared" si="503"/>
        <v>188.70000000000002</v>
      </c>
    </row>
    <row r="5946" spans="1:8" ht="12.4" customHeight="1" outlineLevel="2">
      <c r="A5946" s="19">
        <v>4771301</v>
      </c>
      <c r="B5946" s="68" t="s">
        <v>5703</v>
      </c>
      <c r="C5946" s="53">
        <v>3.7</v>
      </c>
      <c r="D5946" s="38" t="s">
        <v>390</v>
      </c>
      <c r="E5946" s="13">
        <f>C5946*$H$4</f>
        <v>188.70000000000002</v>
      </c>
      <c r="F5946" s="14">
        <f t="shared" si="502"/>
        <v>0</v>
      </c>
      <c r="G5946" s="13">
        <f t="shared" si="501"/>
        <v>157.25</v>
      </c>
      <c r="H5946" s="13">
        <f t="shared" si="503"/>
        <v>188.70000000000002</v>
      </c>
    </row>
    <row r="5947" spans="1:8" ht="12.4" customHeight="1" outlineLevel="2">
      <c r="A5947" s="19">
        <v>4771300</v>
      </c>
      <c r="B5947" s="68" t="s">
        <v>5704</v>
      </c>
      <c r="C5947" s="53">
        <v>3.7</v>
      </c>
      <c r="D5947" s="38" t="s">
        <v>390</v>
      </c>
      <c r="E5947" s="13">
        <f>C5947*$H$4</f>
        <v>188.70000000000002</v>
      </c>
      <c r="F5947" s="14">
        <f t="shared" si="502"/>
        <v>0</v>
      </c>
      <c r="G5947" s="13">
        <f t="shared" si="501"/>
        <v>157.25</v>
      </c>
      <c r="H5947" s="13">
        <f t="shared" si="503"/>
        <v>188.70000000000002</v>
      </c>
    </row>
    <row r="5948" spans="1:8" ht="12.4" customHeight="1" outlineLevel="2">
      <c r="A5948" s="19">
        <v>4771304</v>
      </c>
      <c r="B5948" s="68" t="s">
        <v>5705</v>
      </c>
      <c r="C5948" s="53">
        <v>3.7</v>
      </c>
      <c r="D5948" s="38" t="s">
        <v>390</v>
      </c>
      <c r="E5948" s="13">
        <f>C5948*$H$4</f>
        <v>188.70000000000002</v>
      </c>
      <c r="F5948" s="14">
        <f t="shared" si="502"/>
        <v>0</v>
      </c>
      <c r="G5948" s="13">
        <f t="shared" si="501"/>
        <v>157.25</v>
      </c>
      <c r="H5948" s="13">
        <f t="shared" si="503"/>
        <v>188.70000000000002</v>
      </c>
    </row>
    <row r="5949" spans="1:8" ht="12.4" customHeight="1" outlineLevel="2">
      <c r="A5949" s="19">
        <v>4771303</v>
      </c>
      <c r="B5949" s="68" t="s">
        <v>5706</v>
      </c>
      <c r="C5949" s="53">
        <v>3.7</v>
      </c>
      <c r="D5949" s="38" t="s">
        <v>390</v>
      </c>
      <c r="E5949" s="13">
        <f>C5949*$H$4</f>
        <v>188.70000000000002</v>
      </c>
      <c r="F5949" s="14">
        <f t="shared" si="502"/>
        <v>0</v>
      </c>
      <c r="G5949" s="13">
        <f t="shared" si="501"/>
        <v>157.25</v>
      </c>
      <c r="H5949" s="13">
        <f t="shared" si="503"/>
        <v>188.70000000000002</v>
      </c>
    </row>
    <row r="5950" spans="1:8" ht="12.4" customHeight="1" outlineLevel="2">
      <c r="A5950" s="19">
        <v>4771312</v>
      </c>
      <c r="B5950" s="68" t="s">
        <v>5707</v>
      </c>
      <c r="C5950" s="53">
        <v>3.7</v>
      </c>
      <c r="D5950" s="38" t="s">
        <v>390</v>
      </c>
      <c r="E5950" s="13">
        <f>C5950*$H$4</f>
        <v>188.70000000000002</v>
      </c>
      <c r="F5950" s="14">
        <f t="shared" si="502"/>
        <v>0</v>
      </c>
      <c r="G5950" s="13">
        <f t="shared" si="501"/>
        <v>157.25</v>
      </c>
      <c r="H5950" s="13">
        <f t="shared" si="503"/>
        <v>188.70000000000002</v>
      </c>
    </row>
    <row r="5951" spans="1:8" ht="12.4" customHeight="1" outlineLevel="2">
      <c r="A5951" s="19">
        <v>4771533</v>
      </c>
      <c r="B5951" s="68" t="s">
        <v>5708</v>
      </c>
      <c r="C5951" s="53">
        <v>1.75</v>
      </c>
      <c r="D5951" s="38" t="s">
        <v>390</v>
      </c>
      <c r="E5951" s="13">
        <f>C5951*$H$4</f>
        <v>89.25</v>
      </c>
      <c r="F5951" s="14">
        <f t="shared" si="502"/>
        <v>0</v>
      </c>
      <c r="G5951" s="13">
        <f t="shared" si="501"/>
        <v>74.38</v>
      </c>
      <c r="H5951" s="13">
        <f t="shared" si="503"/>
        <v>89.25</v>
      </c>
    </row>
    <row r="5952" spans="1:8" ht="12.4" customHeight="1" outlineLevel="2">
      <c r="A5952" s="19">
        <v>4771483</v>
      </c>
      <c r="B5952" s="68" t="s">
        <v>5709</v>
      </c>
      <c r="C5952" s="53">
        <v>5</v>
      </c>
      <c r="D5952" s="38" t="s">
        <v>390</v>
      </c>
      <c r="E5952" s="13">
        <f>C5952*$H$4</f>
        <v>255</v>
      </c>
      <c r="F5952" s="14">
        <f t="shared" si="502"/>
        <v>0</v>
      </c>
      <c r="G5952" s="13">
        <f t="shared" si="501"/>
        <v>212.5</v>
      </c>
      <c r="H5952" s="13">
        <f t="shared" si="503"/>
        <v>255</v>
      </c>
    </row>
    <row r="5953" spans="1:8" ht="12.4" customHeight="1" outlineLevel="2">
      <c r="A5953" s="19">
        <v>4771482</v>
      </c>
      <c r="B5953" s="68" t="s">
        <v>5710</v>
      </c>
      <c r="C5953" s="53">
        <v>5.0999999999999996</v>
      </c>
      <c r="D5953" s="38" t="s">
        <v>390</v>
      </c>
      <c r="E5953" s="13">
        <f>C5953*$H$4</f>
        <v>260.09999999999997</v>
      </c>
      <c r="F5953" s="14">
        <f t="shared" si="502"/>
        <v>0</v>
      </c>
      <c r="G5953" s="13">
        <f t="shared" si="501"/>
        <v>216.75</v>
      </c>
      <c r="H5953" s="13">
        <f t="shared" si="503"/>
        <v>260.09999999999997</v>
      </c>
    </row>
    <row r="5954" spans="1:8" ht="12.4" customHeight="1" outlineLevel="2">
      <c r="A5954" s="19">
        <v>4771464</v>
      </c>
      <c r="B5954" s="68" t="s">
        <v>5711</v>
      </c>
      <c r="C5954" s="53">
        <v>3.2</v>
      </c>
      <c r="D5954" s="38" t="s">
        <v>391</v>
      </c>
      <c r="E5954" s="13">
        <f>C5954*$H$4</f>
        <v>163.20000000000002</v>
      </c>
      <c r="F5954" s="14">
        <f t="shared" si="502"/>
        <v>0</v>
      </c>
      <c r="G5954" s="13">
        <f t="shared" si="501"/>
        <v>136</v>
      </c>
      <c r="H5954" s="13">
        <f t="shared" si="503"/>
        <v>163.20000000000002</v>
      </c>
    </row>
    <row r="5955" spans="1:8" ht="12.4" customHeight="1" outlineLevel="2">
      <c r="A5955" s="19">
        <v>4771463</v>
      </c>
      <c r="B5955" s="68" t="s">
        <v>5712</v>
      </c>
      <c r="C5955" s="53">
        <v>3.2</v>
      </c>
      <c r="D5955" s="38" t="s">
        <v>391</v>
      </c>
      <c r="E5955" s="13">
        <f>C5955*$H$4</f>
        <v>163.20000000000002</v>
      </c>
      <c r="F5955" s="14">
        <f t="shared" si="502"/>
        <v>0</v>
      </c>
      <c r="G5955" s="13">
        <f t="shared" si="501"/>
        <v>136</v>
      </c>
      <c r="H5955" s="13">
        <f t="shared" si="503"/>
        <v>163.20000000000002</v>
      </c>
    </row>
    <row r="5956" spans="1:8" ht="12.4" customHeight="1" outlineLevel="2">
      <c r="A5956" s="19">
        <v>4771461</v>
      </c>
      <c r="B5956" s="68" t="s">
        <v>5713</v>
      </c>
      <c r="C5956" s="53">
        <v>3.2</v>
      </c>
      <c r="D5956" s="38" t="s">
        <v>390</v>
      </c>
      <c r="E5956" s="13">
        <f>C5956*$H$4</f>
        <v>163.20000000000002</v>
      </c>
      <c r="F5956" s="14">
        <f t="shared" si="502"/>
        <v>0</v>
      </c>
      <c r="G5956" s="13">
        <f t="shared" si="501"/>
        <v>136</v>
      </c>
      <c r="H5956" s="13">
        <f t="shared" si="503"/>
        <v>163.20000000000002</v>
      </c>
    </row>
    <row r="5957" spans="1:8" ht="12.4" customHeight="1" outlineLevel="2">
      <c r="A5957" s="19">
        <v>4771460</v>
      </c>
      <c r="B5957" s="68" t="s">
        <v>5714</v>
      </c>
      <c r="C5957" s="53">
        <v>3.2</v>
      </c>
      <c r="D5957" s="38" t="s">
        <v>390</v>
      </c>
      <c r="E5957" s="13">
        <f>C5957*$H$4</f>
        <v>163.20000000000002</v>
      </c>
      <c r="F5957" s="14">
        <f t="shared" si="502"/>
        <v>0</v>
      </c>
      <c r="G5957" s="13">
        <f t="shared" si="501"/>
        <v>136</v>
      </c>
      <c r="H5957" s="13">
        <f t="shared" si="503"/>
        <v>163.20000000000002</v>
      </c>
    </row>
    <row r="5958" spans="1:8" ht="12.4" customHeight="1" outlineLevel="2">
      <c r="A5958" s="19">
        <v>4771462</v>
      </c>
      <c r="B5958" s="68" t="s">
        <v>5715</v>
      </c>
      <c r="C5958" s="53">
        <v>3.2</v>
      </c>
      <c r="D5958" s="38" t="s">
        <v>390</v>
      </c>
      <c r="E5958" s="13">
        <f>C5958*$H$4</f>
        <v>163.20000000000002</v>
      </c>
      <c r="F5958" s="14">
        <f t="shared" si="502"/>
        <v>0</v>
      </c>
      <c r="G5958" s="13">
        <f t="shared" si="501"/>
        <v>136</v>
      </c>
      <c r="H5958" s="13">
        <f t="shared" si="503"/>
        <v>163.20000000000002</v>
      </c>
    </row>
    <row r="5959" spans="1:8" ht="12.4" customHeight="1" outlineLevel="2">
      <c r="A5959" s="19">
        <v>4771454</v>
      </c>
      <c r="B5959" s="68" t="s">
        <v>5716</v>
      </c>
      <c r="C5959" s="53">
        <v>3.2</v>
      </c>
      <c r="D5959" s="38" t="s">
        <v>391</v>
      </c>
      <c r="E5959" s="13">
        <f>C5959*$H$4</f>
        <v>163.20000000000002</v>
      </c>
      <c r="F5959" s="14">
        <f t="shared" si="502"/>
        <v>0</v>
      </c>
      <c r="G5959" s="13">
        <f t="shared" si="501"/>
        <v>136</v>
      </c>
      <c r="H5959" s="13">
        <f t="shared" si="503"/>
        <v>163.20000000000002</v>
      </c>
    </row>
    <row r="5960" spans="1:8" ht="12.4" customHeight="1" outlineLevel="2">
      <c r="A5960" s="19">
        <v>4771453</v>
      </c>
      <c r="B5960" s="68" t="s">
        <v>5717</v>
      </c>
      <c r="C5960" s="53">
        <v>3.2</v>
      </c>
      <c r="D5960" s="38" t="s">
        <v>390</v>
      </c>
      <c r="E5960" s="13">
        <f>C5960*$H$4</f>
        <v>163.20000000000002</v>
      </c>
      <c r="F5960" s="14">
        <f t="shared" ref="F5960:F5989" si="504">$F$5927</f>
        <v>0</v>
      </c>
      <c r="G5960" s="13">
        <f t="shared" si="501"/>
        <v>136</v>
      </c>
      <c r="H5960" s="13">
        <f t="shared" si="503"/>
        <v>163.20000000000002</v>
      </c>
    </row>
    <row r="5961" spans="1:8" ht="12.4" customHeight="1" outlineLevel="2">
      <c r="A5961" s="19">
        <v>4771451</v>
      </c>
      <c r="B5961" s="68" t="s">
        <v>5718</v>
      </c>
      <c r="C5961" s="53">
        <v>3.2</v>
      </c>
      <c r="D5961" s="38" t="s">
        <v>390</v>
      </c>
      <c r="E5961" s="13">
        <f>C5961*$H$4</f>
        <v>163.20000000000002</v>
      </c>
      <c r="F5961" s="14">
        <f t="shared" si="504"/>
        <v>0</v>
      </c>
      <c r="G5961" s="13">
        <f t="shared" si="501"/>
        <v>136</v>
      </c>
      <c r="H5961" s="13">
        <f t="shared" si="503"/>
        <v>163.20000000000002</v>
      </c>
    </row>
    <row r="5962" spans="1:8" ht="12.4" customHeight="1" outlineLevel="2">
      <c r="A5962" s="19">
        <v>4771450</v>
      </c>
      <c r="B5962" s="68" t="s">
        <v>5719</v>
      </c>
      <c r="C5962" s="53">
        <v>3.2</v>
      </c>
      <c r="D5962" s="38" t="s">
        <v>390</v>
      </c>
      <c r="E5962" s="13">
        <f>C5962*$H$4</f>
        <v>163.20000000000002</v>
      </c>
      <c r="F5962" s="14">
        <f t="shared" si="504"/>
        <v>0</v>
      </c>
      <c r="G5962" s="13">
        <f t="shared" si="501"/>
        <v>136</v>
      </c>
      <c r="H5962" s="13">
        <f t="shared" si="503"/>
        <v>163.20000000000002</v>
      </c>
    </row>
    <row r="5963" spans="1:8" ht="12.4" customHeight="1" outlineLevel="2">
      <c r="A5963" s="19">
        <v>4771452</v>
      </c>
      <c r="B5963" s="68" t="s">
        <v>5720</v>
      </c>
      <c r="C5963" s="53">
        <v>3.2</v>
      </c>
      <c r="D5963" s="38" t="s">
        <v>390</v>
      </c>
      <c r="E5963" s="13">
        <f>C5963*$H$4</f>
        <v>163.20000000000002</v>
      </c>
      <c r="F5963" s="14">
        <f t="shared" si="504"/>
        <v>0</v>
      </c>
      <c r="G5963" s="13">
        <f t="shared" si="501"/>
        <v>136</v>
      </c>
      <c r="H5963" s="13">
        <f t="shared" si="503"/>
        <v>163.20000000000002</v>
      </c>
    </row>
    <row r="5964" spans="1:8" ht="12.4" customHeight="1" outlineLevel="2">
      <c r="A5964" s="19">
        <v>4771474</v>
      </c>
      <c r="B5964" s="68" t="s">
        <v>5721</v>
      </c>
      <c r="C5964" s="53">
        <v>4.5999999999999996</v>
      </c>
      <c r="D5964" s="38" t="s">
        <v>390</v>
      </c>
      <c r="E5964" s="13">
        <f>C5964*$H$4</f>
        <v>234.6</v>
      </c>
      <c r="F5964" s="14">
        <f t="shared" si="504"/>
        <v>0</v>
      </c>
      <c r="G5964" s="13">
        <f t="shared" si="501"/>
        <v>195.5</v>
      </c>
      <c r="H5964" s="13">
        <f t="shared" si="503"/>
        <v>234.6</v>
      </c>
    </row>
    <row r="5965" spans="1:8" ht="12.4" customHeight="1" outlineLevel="2">
      <c r="A5965" s="19">
        <v>4771473</v>
      </c>
      <c r="B5965" s="68" t="s">
        <v>5722</v>
      </c>
      <c r="C5965" s="53">
        <v>4.5999999999999996</v>
      </c>
      <c r="D5965" s="38" t="s">
        <v>390</v>
      </c>
      <c r="E5965" s="13">
        <f>C5965*$H$4</f>
        <v>234.6</v>
      </c>
      <c r="F5965" s="14">
        <f t="shared" si="504"/>
        <v>0</v>
      </c>
      <c r="G5965" s="13">
        <f t="shared" si="501"/>
        <v>195.5</v>
      </c>
      <c r="H5965" s="13">
        <f t="shared" si="503"/>
        <v>234.6</v>
      </c>
    </row>
    <row r="5966" spans="1:8" ht="12.4" customHeight="1" outlineLevel="2">
      <c r="A5966" s="19">
        <v>4771471</v>
      </c>
      <c r="B5966" s="68" t="s">
        <v>5723</v>
      </c>
      <c r="C5966" s="53">
        <v>4.5999999999999996</v>
      </c>
      <c r="D5966" s="38" t="s">
        <v>390</v>
      </c>
      <c r="E5966" s="13">
        <f>C5966*$H$4</f>
        <v>234.6</v>
      </c>
      <c r="F5966" s="14">
        <f t="shared" si="504"/>
        <v>0</v>
      </c>
      <c r="G5966" s="13">
        <f t="shared" ref="G5966:G6029" si="505">ROUND(H5966/1.2,2)</f>
        <v>195.5</v>
      </c>
      <c r="H5966" s="13">
        <f t="shared" si="503"/>
        <v>234.6</v>
      </c>
    </row>
    <row r="5967" spans="1:8" ht="12.4" customHeight="1" outlineLevel="2">
      <c r="A5967" s="19">
        <v>4771470</v>
      </c>
      <c r="B5967" s="68" t="s">
        <v>5724</v>
      </c>
      <c r="C5967" s="53">
        <v>4.5999999999999996</v>
      </c>
      <c r="D5967" s="38" t="s">
        <v>390</v>
      </c>
      <c r="E5967" s="13">
        <f>C5967*$H$4</f>
        <v>234.6</v>
      </c>
      <c r="F5967" s="14">
        <f t="shared" si="504"/>
        <v>0</v>
      </c>
      <c r="G5967" s="13">
        <f t="shared" si="505"/>
        <v>195.5</v>
      </c>
      <c r="H5967" s="13">
        <f t="shared" si="503"/>
        <v>234.6</v>
      </c>
    </row>
    <row r="5968" spans="1:8" ht="12.4" customHeight="1" outlineLevel="2">
      <c r="A5968" s="19">
        <v>4771472</v>
      </c>
      <c r="B5968" s="68" t="s">
        <v>5725</v>
      </c>
      <c r="C5968" s="53">
        <v>4.5999999999999996</v>
      </c>
      <c r="D5968" s="38" t="s">
        <v>390</v>
      </c>
      <c r="E5968" s="13">
        <f>C5968*$H$4</f>
        <v>234.6</v>
      </c>
      <c r="F5968" s="14">
        <f t="shared" si="504"/>
        <v>0</v>
      </c>
      <c r="G5968" s="13">
        <f t="shared" si="505"/>
        <v>195.5</v>
      </c>
      <c r="H5968" s="13">
        <f t="shared" si="503"/>
        <v>234.6</v>
      </c>
    </row>
    <row r="5969" spans="1:8" ht="12.4" customHeight="1" outlineLevel="2">
      <c r="A5969" s="19">
        <v>4771647</v>
      </c>
      <c r="B5969" s="68" t="s">
        <v>5726</v>
      </c>
      <c r="C5969" s="53">
        <v>8.9</v>
      </c>
      <c r="D5969" s="38" t="s">
        <v>390</v>
      </c>
      <c r="E5969" s="13">
        <f>C5969*$H$4</f>
        <v>453.90000000000003</v>
      </c>
      <c r="F5969" s="14">
        <f t="shared" si="504"/>
        <v>0</v>
      </c>
      <c r="G5969" s="13">
        <f t="shared" si="505"/>
        <v>378.25</v>
      </c>
      <c r="H5969" s="13">
        <f t="shared" si="503"/>
        <v>453.90000000000003</v>
      </c>
    </row>
    <row r="5970" spans="1:8" ht="12.4" customHeight="1" outlineLevel="2">
      <c r="A5970" s="19">
        <v>4771643</v>
      </c>
      <c r="B5970" s="68" t="s">
        <v>5727</v>
      </c>
      <c r="C5970" s="53">
        <v>6</v>
      </c>
      <c r="D5970" s="38" t="s">
        <v>391</v>
      </c>
      <c r="E5970" s="13">
        <f>C5970*$H$4</f>
        <v>306</v>
      </c>
      <c r="F5970" s="14">
        <f t="shared" si="504"/>
        <v>0</v>
      </c>
      <c r="G5970" s="13">
        <f t="shared" si="505"/>
        <v>255</v>
      </c>
      <c r="H5970" s="13">
        <f t="shared" si="503"/>
        <v>306</v>
      </c>
    </row>
    <row r="5971" spans="1:8" ht="12.4" customHeight="1" outlineLevel="2">
      <c r="A5971" s="19">
        <v>4771641</v>
      </c>
      <c r="B5971" s="68" t="s">
        <v>5728</v>
      </c>
      <c r="C5971" s="53">
        <v>5.8</v>
      </c>
      <c r="D5971" s="38" t="s">
        <v>390</v>
      </c>
      <c r="E5971" s="13">
        <f>C5971*$H$4</f>
        <v>295.8</v>
      </c>
      <c r="F5971" s="14">
        <f t="shared" si="504"/>
        <v>0</v>
      </c>
      <c r="G5971" s="13">
        <f t="shared" si="505"/>
        <v>246.5</v>
      </c>
      <c r="H5971" s="13">
        <f t="shared" si="503"/>
        <v>295.8</v>
      </c>
    </row>
    <row r="5972" spans="1:8" ht="12.4" customHeight="1" outlineLevel="2">
      <c r="A5972" s="19">
        <v>4771642</v>
      </c>
      <c r="B5972" s="68" t="s">
        <v>5729</v>
      </c>
      <c r="C5972" s="53">
        <v>5.8</v>
      </c>
      <c r="D5972" s="38" t="s">
        <v>390</v>
      </c>
      <c r="E5972" s="13">
        <f>C5972*$H$4</f>
        <v>295.8</v>
      </c>
      <c r="F5972" s="14">
        <f t="shared" si="504"/>
        <v>0</v>
      </c>
      <c r="G5972" s="13">
        <f t="shared" si="505"/>
        <v>246.5</v>
      </c>
      <c r="H5972" s="13">
        <f t="shared" si="503"/>
        <v>295.8</v>
      </c>
    </row>
    <row r="5973" spans="1:8" ht="12.4" customHeight="1" outlineLevel="2">
      <c r="A5973" s="19">
        <v>4771648</v>
      </c>
      <c r="B5973" s="68" t="s">
        <v>5730</v>
      </c>
      <c r="C5973" s="53">
        <v>10.199999999999999</v>
      </c>
      <c r="D5973" s="38" t="s">
        <v>390</v>
      </c>
      <c r="E5973" s="13">
        <f>C5973*$H$4</f>
        <v>520.19999999999993</v>
      </c>
      <c r="F5973" s="14">
        <f t="shared" si="504"/>
        <v>0</v>
      </c>
      <c r="G5973" s="13">
        <f t="shared" si="505"/>
        <v>433.5</v>
      </c>
      <c r="H5973" s="13">
        <f t="shared" si="503"/>
        <v>520.19999999999993</v>
      </c>
    </row>
    <row r="5974" spans="1:8" ht="12.4" customHeight="1" outlineLevel="2">
      <c r="A5974" s="19">
        <v>4771646</v>
      </c>
      <c r="B5974" s="68" t="s">
        <v>5731</v>
      </c>
      <c r="C5974" s="53">
        <v>6.9</v>
      </c>
      <c r="D5974" s="38" t="s">
        <v>390</v>
      </c>
      <c r="E5974" s="13">
        <f>C5974*$H$4</f>
        <v>351.90000000000003</v>
      </c>
      <c r="F5974" s="14">
        <f t="shared" si="504"/>
        <v>0</v>
      </c>
      <c r="G5974" s="13">
        <f t="shared" si="505"/>
        <v>293.25</v>
      </c>
      <c r="H5974" s="13">
        <f t="shared" si="503"/>
        <v>351.90000000000003</v>
      </c>
    </row>
    <row r="5975" spans="1:8" ht="12.4" customHeight="1" outlineLevel="2">
      <c r="A5975" s="19">
        <v>4771644</v>
      </c>
      <c r="B5975" s="68" t="s">
        <v>5732</v>
      </c>
      <c r="C5975" s="53">
        <v>7.1</v>
      </c>
      <c r="D5975" s="38" t="s">
        <v>390</v>
      </c>
      <c r="E5975" s="13">
        <f>C5975*$H$4</f>
        <v>362.09999999999997</v>
      </c>
      <c r="F5975" s="14">
        <f t="shared" si="504"/>
        <v>0</v>
      </c>
      <c r="G5975" s="13">
        <f t="shared" si="505"/>
        <v>301.75</v>
      </c>
      <c r="H5975" s="13">
        <f t="shared" si="503"/>
        <v>362.09999999999997</v>
      </c>
    </row>
    <row r="5976" spans="1:8" ht="12.4" customHeight="1" outlineLevel="2">
      <c r="A5976" s="19">
        <v>4771645</v>
      </c>
      <c r="B5976" s="68" t="s">
        <v>5733</v>
      </c>
      <c r="C5976" s="53">
        <v>7.1</v>
      </c>
      <c r="D5976" s="38" t="s">
        <v>390</v>
      </c>
      <c r="E5976" s="13">
        <f>C5976*$H$4</f>
        <v>362.09999999999997</v>
      </c>
      <c r="F5976" s="14">
        <f t="shared" si="504"/>
        <v>0</v>
      </c>
      <c r="G5976" s="13">
        <f t="shared" si="505"/>
        <v>301.75</v>
      </c>
      <c r="H5976" s="13">
        <f t="shared" si="503"/>
        <v>362.09999999999997</v>
      </c>
    </row>
    <row r="5977" spans="1:8" ht="12.4" customHeight="1" outlineLevel="2">
      <c r="A5977" s="19">
        <v>4771265</v>
      </c>
      <c r="B5977" s="68" t="s">
        <v>5734</v>
      </c>
      <c r="C5977" s="53">
        <v>2.2000000000000002</v>
      </c>
      <c r="D5977" s="38" t="s">
        <v>391</v>
      </c>
      <c r="E5977" s="13">
        <f>C5977*$H$4</f>
        <v>112.2</v>
      </c>
      <c r="F5977" s="14">
        <f t="shared" si="504"/>
        <v>0</v>
      </c>
      <c r="G5977" s="13">
        <f t="shared" si="505"/>
        <v>93.5</v>
      </c>
      <c r="H5977" s="13">
        <f t="shared" si="503"/>
        <v>112.2</v>
      </c>
    </row>
    <row r="5978" spans="1:8" ht="12.4" customHeight="1" outlineLevel="2">
      <c r="A5978" s="19">
        <v>4771262</v>
      </c>
      <c r="B5978" s="68" t="s">
        <v>5735</v>
      </c>
      <c r="C5978" s="53">
        <v>2.2000000000000002</v>
      </c>
      <c r="D5978" s="38" t="s">
        <v>390</v>
      </c>
      <c r="E5978" s="13">
        <f>C5978*$H$4</f>
        <v>112.2</v>
      </c>
      <c r="F5978" s="14">
        <f t="shared" si="504"/>
        <v>0</v>
      </c>
      <c r="G5978" s="13">
        <f t="shared" si="505"/>
        <v>93.5</v>
      </c>
      <c r="H5978" s="13">
        <f t="shared" si="503"/>
        <v>112.2</v>
      </c>
    </row>
    <row r="5979" spans="1:8" ht="12.4" customHeight="1" outlineLevel="2">
      <c r="A5979" s="19">
        <v>4771261</v>
      </c>
      <c r="B5979" s="68" t="s">
        <v>5736</v>
      </c>
      <c r="C5979" s="53">
        <v>2.2000000000000002</v>
      </c>
      <c r="D5979" s="38" t="s">
        <v>390</v>
      </c>
      <c r="E5979" s="13">
        <f>C5979*$H$4</f>
        <v>112.2</v>
      </c>
      <c r="F5979" s="14">
        <f t="shared" si="504"/>
        <v>0</v>
      </c>
      <c r="G5979" s="13">
        <f t="shared" si="505"/>
        <v>93.5</v>
      </c>
      <c r="H5979" s="13">
        <f t="shared" si="503"/>
        <v>112.2</v>
      </c>
    </row>
    <row r="5980" spans="1:8" ht="12.4" customHeight="1" outlineLevel="2">
      <c r="A5980" s="19">
        <v>4771260</v>
      </c>
      <c r="B5980" s="68" t="s">
        <v>5737</v>
      </c>
      <c r="C5980" s="53">
        <v>2.2000000000000002</v>
      </c>
      <c r="D5980" s="38" t="s">
        <v>390</v>
      </c>
      <c r="E5980" s="13">
        <f>C5980*$H$4</f>
        <v>112.2</v>
      </c>
      <c r="F5980" s="14">
        <f t="shared" si="504"/>
        <v>0</v>
      </c>
      <c r="G5980" s="13">
        <f t="shared" si="505"/>
        <v>93.5</v>
      </c>
      <c r="H5980" s="13">
        <f t="shared" si="503"/>
        <v>112.2</v>
      </c>
    </row>
    <row r="5981" spans="1:8" ht="12.4" customHeight="1" outlineLevel="2">
      <c r="A5981" s="19">
        <v>4771263</v>
      </c>
      <c r="B5981" s="68" t="s">
        <v>5738</v>
      </c>
      <c r="C5981" s="53">
        <v>2.2000000000000002</v>
      </c>
      <c r="D5981" s="38" t="s">
        <v>390</v>
      </c>
      <c r="E5981" s="13">
        <f>C5981*$H$4</f>
        <v>112.2</v>
      </c>
      <c r="F5981" s="14">
        <f t="shared" si="504"/>
        <v>0</v>
      </c>
      <c r="G5981" s="13">
        <f t="shared" si="505"/>
        <v>93.5</v>
      </c>
      <c r="H5981" s="13">
        <f t="shared" si="503"/>
        <v>112.2</v>
      </c>
    </row>
    <row r="5982" spans="1:8" ht="12.4" customHeight="1" outlineLevel="2">
      <c r="A5982" s="19">
        <v>4771275</v>
      </c>
      <c r="B5982" s="68" t="s">
        <v>5739</v>
      </c>
      <c r="C5982" s="53">
        <v>2.4</v>
      </c>
      <c r="D5982" s="38" t="s">
        <v>391</v>
      </c>
      <c r="E5982" s="13">
        <f>C5982*$H$4</f>
        <v>122.39999999999999</v>
      </c>
      <c r="F5982" s="14">
        <f t="shared" si="504"/>
        <v>0</v>
      </c>
      <c r="G5982" s="13">
        <f t="shared" si="505"/>
        <v>102</v>
      </c>
      <c r="H5982" s="13">
        <f t="shared" si="503"/>
        <v>122.39999999999999</v>
      </c>
    </row>
    <row r="5983" spans="1:8" ht="12.4" customHeight="1" outlineLevel="2">
      <c r="A5983" s="19">
        <v>4771274</v>
      </c>
      <c r="B5983" s="68" t="s">
        <v>5740</v>
      </c>
      <c r="C5983" s="53">
        <v>2.4</v>
      </c>
      <c r="D5983" s="38" t="s">
        <v>391</v>
      </c>
      <c r="E5983" s="13">
        <f>C5983*$H$4</f>
        <v>122.39999999999999</v>
      </c>
      <c r="F5983" s="14">
        <f t="shared" si="504"/>
        <v>0</v>
      </c>
      <c r="G5983" s="13">
        <f t="shared" si="505"/>
        <v>102</v>
      </c>
      <c r="H5983" s="13">
        <f t="shared" si="503"/>
        <v>122.39999999999999</v>
      </c>
    </row>
    <row r="5984" spans="1:8" ht="12.4" customHeight="1" outlineLevel="2">
      <c r="A5984" s="19">
        <v>4771271</v>
      </c>
      <c r="B5984" s="68" t="s">
        <v>5741</v>
      </c>
      <c r="C5984" s="53">
        <v>2.4</v>
      </c>
      <c r="D5984" s="38" t="s">
        <v>390</v>
      </c>
      <c r="E5984" s="13">
        <f>C5984*$H$4</f>
        <v>122.39999999999999</v>
      </c>
      <c r="F5984" s="14">
        <f t="shared" si="504"/>
        <v>0</v>
      </c>
      <c r="G5984" s="13">
        <f t="shared" si="505"/>
        <v>102</v>
      </c>
      <c r="H5984" s="13">
        <f t="shared" si="503"/>
        <v>122.39999999999999</v>
      </c>
    </row>
    <row r="5985" spans="1:8" ht="12.4" customHeight="1" outlineLevel="2">
      <c r="A5985" s="19">
        <v>4771270</v>
      </c>
      <c r="B5985" s="68" t="s">
        <v>5742</v>
      </c>
      <c r="C5985" s="53">
        <v>2.4</v>
      </c>
      <c r="D5985" s="38" t="s">
        <v>390</v>
      </c>
      <c r="E5985" s="13">
        <f>C5985*$H$4</f>
        <v>122.39999999999999</v>
      </c>
      <c r="F5985" s="14">
        <f t="shared" si="504"/>
        <v>0</v>
      </c>
      <c r="G5985" s="13">
        <f t="shared" si="505"/>
        <v>102</v>
      </c>
      <c r="H5985" s="13">
        <f t="shared" si="503"/>
        <v>122.39999999999999</v>
      </c>
    </row>
    <row r="5986" spans="1:8" ht="12.4" customHeight="1" outlineLevel="2">
      <c r="A5986" s="19">
        <v>4771273</v>
      </c>
      <c r="B5986" s="68" t="s">
        <v>5743</v>
      </c>
      <c r="C5986" s="53">
        <v>2.4</v>
      </c>
      <c r="D5986" s="38" t="s">
        <v>391</v>
      </c>
      <c r="E5986" s="13">
        <f>C5986*$H$4</f>
        <v>122.39999999999999</v>
      </c>
      <c r="F5986" s="14">
        <f t="shared" si="504"/>
        <v>0</v>
      </c>
      <c r="G5986" s="13">
        <f t="shared" si="505"/>
        <v>102</v>
      </c>
      <c r="H5986" s="13">
        <f t="shared" si="503"/>
        <v>122.39999999999999</v>
      </c>
    </row>
    <row r="5987" spans="1:8" ht="12.4" customHeight="1" outlineLevel="2">
      <c r="A5987" s="19">
        <v>4771272</v>
      </c>
      <c r="B5987" s="68" t="s">
        <v>5744</v>
      </c>
      <c r="C5987" s="53">
        <v>2.4</v>
      </c>
      <c r="D5987" s="38" t="s">
        <v>391</v>
      </c>
      <c r="E5987" s="13">
        <f>C5987*$H$4</f>
        <v>122.39999999999999</v>
      </c>
      <c r="F5987" s="14">
        <f t="shared" si="504"/>
        <v>0</v>
      </c>
      <c r="G5987" s="13">
        <f t="shared" si="505"/>
        <v>102</v>
      </c>
      <c r="H5987" s="13">
        <f t="shared" si="503"/>
        <v>122.39999999999999</v>
      </c>
    </row>
    <row r="5988" spans="1:8" ht="12.4" customHeight="1" outlineLevel="2">
      <c r="A5988" s="19">
        <v>4771280</v>
      </c>
      <c r="B5988" s="68" t="s">
        <v>5745</v>
      </c>
      <c r="C5988" s="53">
        <v>3</v>
      </c>
      <c r="D5988" s="38" t="s">
        <v>390</v>
      </c>
      <c r="E5988" s="13">
        <f>C5988*$H$4</f>
        <v>153</v>
      </c>
      <c r="F5988" s="14">
        <f t="shared" si="504"/>
        <v>0</v>
      </c>
      <c r="G5988" s="13">
        <f t="shared" si="505"/>
        <v>127.5</v>
      </c>
      <c r="H5988" s="13">
        <f t="shared" si="503"/>
        <v>153</v>
      </c>
    </row>
    <row r="5989" spans="1:8" ht="12.4" customHeight="1" outlineLevel="2">
      <c r="A5989" s="19">
        <v>4771290</v>
      </c>
      <c r="B5989" s="68" t="s">
        <v>5747</v>
      </c>
      <c r="C5989" s="53">
        <v>3.9</v>
      </c>
      <c r="D5989" s="38" t="s">
        <v>390</v>
      </c>
      <c r="E5989" s="13">
        <f>C5989*$H$4</f>
        <v>198.9</v>
      </c>
      <c r="F5989" s="14">
        <f t="shared" si="504"/>
        <v>0</v>
      </c>
      <c r="G5989" s="13">
        <f t="shared" si="505"/>
        <v>165.75</v>
      </c>
      <c r="H5989" s="13">
        <f t="shared" si="503"/>
        <v>198.9</v>
      </c>
    </row>
    <row r="5990" spans="1:8" ht="12.4" customHeight="1" outlineLevel="2">
      <c r="A5990" s="19">
        <v>4771612</v>
      </c>
      <c r="B5990" s="68" t="s">
        <v>5749</v>
      </c>
      <c r="C5990" s="53">
        <v>11.299999999999999</v>
      </c>
      <c r="D5990" s="38" t="s">
        <v>390</v>
      </c>
      <c r="E5990" s="13">
        <f>C5990*$H$4</f>
        <v>576.29999999999995</v>
      </c>
      <c r="F5990" s="14">
        <f t="shared" ref="F5990:F6021" si="506">$F$5927</f>
        <v>0</v>
      </c>
      <c r="G5990" s="13">
        <f t="shared" si="505"/>
        <v>480.25</v>
      </c>
      <c r="H5990" s="13">
        <f t="shared" ref="H5990:H6041" si="507">E5990-E5990*F5990</f>
        <v>576.29999999999995</v>
      </c>
    </row>
    <row r="5991" spans="1:8" ht="12.4" customHeight="1" outlineLevel="2">
      <c r="A5991" s="19">
        <v>4771613</v>
      </c>
      <c r="B5991" s="68" t="s">
        <v>5750</v>
      </c>
      <c r="C5991" s="53">
        <v>8.2999999999999989</v>
      </c>
      <c r="D5991" s="38" t="s">
        <v>390</v>
      </c>
      <c r="E5991" s="13">
        <f>C5991*$H$4</f>
        <v>423.29999999999995</v>
      </c>
      <c r="F5991" s="14">
        <f t="shared" si="506"/>
        <v>0</v>
      </c>
      <c r="G5991" s="13">
        <f t="shared" si="505"/>
        <v>352.75</v>
      </c>
      <c r="H5991" s="13">
        <f t="shared" si="507"/>
        <v>423.29999999999995</v>
      </c>
    </row>
    <row r="5992" spans="1:8" ht="12.4" customHeight="1" outlineLevel="2">
      <c r="A5992" s="19">
        <v>4771390</v>
      </c>
      <c r="B5992" s="68" t="s">
        <v>5751</v>
      </c>
      <c r="C5992" s="53">
        <v>4.95</v>
      </c>
      <c r="D5992" s="38" t="s">
        <v>390</v>
      </c>
      <c r="E5992" s="13">
        <f>C5992*$H$4</f>
        <v>252.45000000000002</v>
      </c>
      <c r="F5992" s="14">
        <f t="shared" si="506"/>
        <v>0</v>
      </c>
      <c r="G5992" s="13">
        <f t="shared" si="505"/>
        <v>210.38</v>
      </c>
      <c r="H5992" s="13">
        <f t="shared" si="507"/>
        <v>252.45000000000002</v>
      </c>
    </row>
    <row r="5993" spans="1:8" ht="12.4" customHeight="1" outlineLevel="2">
      <c r="A5993" s="19">
        <v>4771391</v>
      </c>
      <c r="B5993" s="68" t="s">
        <v>5752</v>
      </c>
      <c r="C5993" s="53">
        <v>4.95</v>
      </c>
      <c r="D5993" s="38" t="s">
        <v>390</v>
      </c>
      <c r="E5993" s="13">
        <f>C5993*$H$4</f>
        <v>252.45000000000002</v>
      </c>
      <c r="F5993" s="14">
        <f t="shared" si="506"/>
        <v>0</v>
      </c>
      <c r="G5993" s="13">
        <f t="shared" si="505"/>
        <v>210.38</v>
      </c>
      <c r="H5993" s="13">
        <f t="shared" si="507"/>
        <v>252.45000000000002</v>
      </c>
    </row>
    <row r="5994" spans="1:8" ht="12.4" customHeight="1" outlineLevel="2">
      <c r="A5994" s="19">
        <v>4771393</v>
      </c>
      <c r="B5994" s="68" t="s">
        <v>5753</v>
      </c>
      <c r="C5994" s="53">
        <v>4.95</v>
      </c>
      <c r="D5994" s="38" t="s">
        <v>390</v>
      </c>
      <c r="E5994" s="13">
        <f>C5994*$H$4</f>
        <v>252.45000000000002</v>
      </c>
      <c r="F5994" s="14">
        <f t="shared" si="506"/>
        <v>0</v>
      </c>
      <c r="G5994" s="13">
        <f t="shared" si="505"/>
        <v>210.38</v>
      </c>
      <c r="H5994" s="13">
        <f t="shared" si="507"/>
        <v>252.45000000000002</v>
      </c>
    </row>
    <row r="5995" spans="1:8" ht="12.4" customHeight="1" outlineLevel="2">
      <c r="A5995" s="19">
        <v>4771392</v>
      </c>
      <c r="B5995" s="68" t="s">
        <v>5754</v>
      </c>
      <c r="C5995" s="53">
        <v>4.95</v>
      </c>
      <c r="D5995" s="38" t="s">
        <v>390</v>
      </c>
      <c r="E5995" s="13">
        <f>C5995*$H$4</f>
        <v>252.45000000000002</v>
      </c>
      <c r="F5995" s="14">
        <f t="shared" si="506"/>
        <v>0</v>
      </c>
      <c r="G5995" s="13">
        <f t="shared" si="505"/>
        <v>210.38</v>
      </c>
      <c r="H5995" s="13">
        <f t="shared" si="507"/>
        <v>252.45000000000002</v>
      </c>
    </row>
    <row r="5996" spans="1:8" ht="12.4" customHeight="1" outlineLevel="2">
      <c r="A5996" s="19">
        <v>4771245</v>
      </c>
      <c r="B5996" s="68" t="s">
        <v>5755</v>
      </c>
      <c r="C5996" s="53">
        <v>1.9</v>
      </c>
      <c r="D5996" s="38" t="s">
        <v>390</v>
      </c>
      <c r="E5996" s="13">
        <f>C5996*$H$4</f>
        <v>96.899999999999991</v>
      </c>
      <c r="F5996" s="14">
        <f t="shared" si="506"/>
        <v>0</v>
      </c>
      <c r="G5996" s="13">
        <f t="shared" si="505"/>
        <v>80.75</v>
      </c>
      <c r="H5996" s="13">
        <f t="shared" si="507"/>
        <v>96.899999999999991</v>
      </c>
    </row>
    <row r="5997" spans="1:8" ht="12.4" customHeight="1" outlineLevel="2">
      <c r="A5997" s="19">
        <v>4771242</v>
      </c>
      <c r="B5997" s="68" t="s">
        <v>5756</v>
      </c>
      <c r="C5997" s="53">
        <v>1.9</v>
      </c>
      <c r="D5997" s="38" t="s">
        <v>390</v>
      </c>
      <c r="E5997" s="13">
        <f>C5997*$H$4</f>
        <v>96.899999999999991</v>
      </c>
      <c r="F5997" s="14">
        <f t="shared" si="506"/>
        <v>0</v>
      </c>
      <c r="G5997" s="13">
        <f t="shared" si="505"/>
        <v>80.75</v>
      </c>
      <c r="H5997" s="13">
        <f t="shared" si="507"/>
        <v>96.899999999999991</v>
      </c>
    </row>
    <row r="5998" spans="1:8" ht="12.4" customHeight="1" outlineLevel="2">
      <c r="A5998" s="19">
        <v>4771240</v>
      </c>
      <c r="B5998" s="68" t="s">
        <v>5757</v>
      </c>
      <c r="C5998" s="53">
        <v>1.9</v>
      </c>
      <c r="D5998" s="38" t="s">
        <v>390</v>
      </c>
      <c r="E5998" s="13">
        <f>C5998*$H$4</f>
        <v>96.899999999999991</v>
      </c>
      <c r="F5998" s="14">
        <f t="shared" si="506"/>
        <v>0</v>
      </c>
      <c r="G5998" s="13">
        <f t="shared" si="505"/>
        <v>80.75</v>
      </c>
      <c r="H5998" s="13">
        <f t="shared" si="507"/>
        <v>96.899999999999991</v>
      </c>
    </row>
    <row r="5999" spans="1:8" ht="12.4" customHeight="1" outlineLevel="2">
      <c r="A5999" s="19">
        <v>4771241</v>
      </c>
      <c r="B5999" s="68" t="s">
        <v>5758</v>
      </c>
      <c r="C5999" s="53">
        <v>1.9</v>
      </c>
      <c r="D5999" s="38" t="s">
        <v>390</v>
      </c>
      <c r="E5999" s="13">
        <f>C5999*$H$4</f>
        <v>96.899999999999991</v>
      </c>
      <c r="F5999" s="14">
        <f t="shared" si="506"/>
        <v>0</v>
      </c>
      <c r="G5999" s="13">
        <f t="shared" si="505"/>
        <v>80.75</v>
      </c>
      <c r="H5999" s="13">
        <f t="shared" si="507"/>
        <v>96.899999999999991</v>
      </c>
    </row>
    <row r="6000" spans="1:8" ht="12.4" customHeight="1" outlineLevel="2">
      <c r="A6000" s="19">
        <v>4771243</v>
      </c>
      <c r="B6000" s="68" t="s">
        <v>5759</v>
      </c>
      <c r="C6000" s="53">
        <v>1.9</v>
      </c>
      <c r="D6000" s="38" t="s">
        <v>390</v>
      </c>
      <c r="E6000" s="13">
        <f>C6000*$H$4</f>
        <v>96.899999999999991</v>
      </c>
      <c r="F6000" s="14">
        <f t="shared" si="506"/>
        <v>0</v>
      </c>
      <c r="G6000" s="13">
        <f t="shared" si="505"/>
        <v>80.75</v>
      </c>
      <c r="H6000" s="13">
        <f t="shared" si="507"/>
        <v>96.899999999999991</v>
      </c>
    </row>
    <row r="6001" spans="1:8" ht="12.4" customHeight="1" outlineLevel="2">
      <c r="A6001" s="19">
        <v>4771255</v>
      </c>
      <c r="B6001" s="68" t="s">
        <v>5760</v>
      </c>
      <c r="C6001" s="53">
        <v>2.0499999999999998</v>
      </c>
      <c r="D6001" s="38" t="s">
        <v>390</v>
      </c>
      <c r="E6001" s="13">
        <f>C6001*$H$4</f>
        <v>104.55</v>
      </c>
      <c r="F6001" s="14">
        <f t="shared" si="506"/>
        <v>0</v>
      </c>
      <c r="G6001" s="13">
        <f t="shared" si="505"/>
        <v>87.13</v>
      </c>
      <c r="H6001" s="13">
        <f t="shared" si="507"/>
        <v>104.55</v>
      </c>
    </row>
    <row r="6002" spans="1:8" ht="12.4" customHeight="1" outlineLevel="2">
      <c r="A6002" s="19">
        <v>4771254</v>
      </c>
      <c r="B6002" s="68" t="s">
        <v>5761</v>
      </c>
      <c r="C6002" s="53">
        <v>2.0499999999999998</v>
      </c>
      <c r="D6002" s="38" t="s">
        <v>390</v>
      </c>
      <c r="E6002" s="13">
        <f>C6002*$H$4</f>
        <v>104.55</v>
      </c>
      <c r="F6002" s="14">
        <f t="shared" si="506"/>
        <v>0</v>
      </c>
      <c r="G6002" s="13">
        <f t="shared" si="505"/>
        <v>87.13</v>
      </c>
      <c r="H6002" s="13">
        <f t="shared" si="507"/>
        <v>104.55</v>
      </c>
    </row>
    <row r="6003" spans="1:8" ht="12.4" customHeight="1" outlineLevel="2">
      <c r="A6003" s="19">
        <v>4771251</v>
      </c>
      <c r="B6003" s="68" t="s">
        <v>5762</v>
      </c>
      <c r="C6003" s="53">
        <v>2.0499999999999998</v>
      </c>
      <c r="D6003" s="38" t="s">
        <v>390</v>
      </c>
      <c r="E6003" s="13">
        <f>C6003*$H$4</f>
        <v>104.55</v>
      </c>
      <c r="F6003" s="14">
        <f t="shared" si="506"/>
        <v>0</v>
      </c>
      <c r="G6003" s="13">
        <f t="shared" si="505"/>
        <v>87.13</v>
      </c>
      <c r="H6003" s="13">
        <f t="shared" si="507"/>
        <v>104.55</v>
      </c>
    </row>
    <row r="6004" spans="1:8" ht="12.4" customHeight="1" outlineLevel="2">
      <c r="A6004" s="19">
        <v>4771250</v>
      </c>
      <c r="B6004" s="68" t="s">
        <v>5763</v>
      </c>
      <c r="C6004" s="53">
        <v>2.0499999999999998</v>
      </c>
      <c r="D6004" s="38" t="s">
        <v>390</v>
      </c>
      <c r="E6004" s="13">
        <f>C6004*$H$4</f>
        <v>104.55</v>
      </c>
      <c r="F6004" s="14">
        <f t="shared" si="506"/>
        <v>0</v>
      </c>
      <c r="G6004" s="13">
        <f t="shared" si="505"/>
        <v>87.13</v>
      </c>
      <c r="H6004" s="13">
        <f t="shared" si="507"/>
        <v>104.55</v>
      </c>
    </row>
    <row r="6005" spans="1:8" ht="12.4" customHeight="1" outlineLevel="2">
      <c r="A6005" s="19">
        <v>4771253</v>
      </c>
      <c r="B6005" s="68" t="s">
        <v>5764</v>
      </c>
      <c r="C6005" s="53">
        <v>2.0499999999999998</v>
      </c>
      <c r="D6005" s="38" t="s">
        <v>390</v>
      </c>
      <c r="E6005" s="13">
        <f>C6005*$H$4</f>
        <v>104.55</v>
      </c>
      <c r="F6005" s="14">
        <f t="shared" si="506"/>
        <v>0</v>
      </c>
      <c r="G6005" s="13">
        <f t="shared" si="505"/>
        <v>87.13</v>
      </c>
      <c r="H6005" s="13">
        <f t="shared" si="507"/>
        <v>104.55</v>
      </c>
    </row>
    <row r="6006" spans="1:8" ht="12.4" customHeight="1" outlineLevel="2">
      <c r="A6006" s="19">
        <v>4771252</v>
      </c>
      <c r="B6006" s="68" t="s">
        <v>5765</v>
      </c>
      <c r="C6006" s="53">
        <v>2.0499999999999998</v>
      </c>
      <c r="D6006" s="38" t="s">
        <v>390</v>
      </c>
      <c r="E6006" s="13">
        <f>C6006*$H$4</f>
        <v>104.55</v>
      </c>
      <c r="F6006" s="14">
        <f t="shared" si="506"/>
        <v>0</v>
      </c>
      <c r="G6006" s="13">
        <f t="shared" si="505"/>
        <v>87.13</v>
      </c>
      <c r="H6006" s="13">
        <f t="shared" si="507"/>
        <v>104.55</v>
      </c>
    </row>
    <row r="6007" spans="1:8" ht="12.4" customHeight="1" outlineLevel="2">
      <c r="A6007" s="19">
        <v>4771440</v>
      </c>
      <c r="B6007" s="68" t="s">
        <v>5766</v>
      </c>
      <c r="C6007" s="53">
        <v>8.5</v>
      </c>
      <c r="D6007" s="38" t="s">
        <v>390</v>
      </c>
      <c r="E6007" s="13">
        <f>C6007*$H$4</f>
        <v>433.5</v>
      </c>
      <c r="F6007" s="14">
        <f t="shared" si="506"/>
        <v>0</v>
      </c>
      <c r="G6007" s="13">
        <f t="shared" si="505"/>
        <v>361.25</v>
      </c>
      <c r="H6007" s="13">
        <f t="shared" si="507"/>
        <v>433.5</v>
      </c>
    </row>
    <row r="6008" spans="1:8" ht="12.4" customHeight="1" outlineLevel="2">
      <c r="A6008" s="19">
        <v>4771441</v>
      </c>
      <c r="B6008" s="68" t="s">
        <v>5767</v>
      </c>
      <c r="C6008" s="53">
        <v>8.5</v>
      </c>
      <c r="D6008" s="38" t="s">
        <v>390</v>
      </c>
      <c r="E6008" s="13">
        <f>C6008*$H$4</f>
        <v>433.5</v>
      </c>
      <c r="F6008" s="14">
        <f t="shared" si="506"/>
        <v>0</v>
      </c>
      <c r="G6008" s="13">
        <f t="shared" si="505"/>
        <v>361.25</v>
      </c>
      <c r="H6008" s="13">
        <f t="shared" si="507"/>
        <v>433.5</v>
      </c>
    </row>
    <row r="6009" spans="1:8" ht="12.4" customHeight="1" outlineLevel="2">
      <c r="A6009" s="19">
        <v>4771447</v>
      </c>
      <c r="B6009" s="68" t="s">
        <v>5768</v>
      </c>
      <c r="C6009" s="53">
        <v>11.5</v>
      </c>
      <c r="D6009" s="38" t="s">
        <v>390</v>
      </c>
      <c r="E6009" s="13">
        <f>C6009*$H$4</f>
        <v>586.5</v>
      </c>
      <c r="F6009" s="14">
        <f t="shared" si="506"/>
        <v>0</v>
      </c>
      <c r="G6009" s="13">
        <f t="shared" si="505"/>
        <v>488.75</v>
      </c>
      <c r="H6009" s="13">
        <f t="shared" si="507"/>
        <v>586.5</v>
      </c>
    </row>
    <row r="6010" spans="1:8" ht="12.4" customHeight="1" outlineLevel="2">
      <c r="A6010" s="19">
        <v>4771442</v>
      </c>
      <c r="B6010" s="68" t="s">
        <v>5769</v>
      </c>
      <c r="C6010" s="53">
        <v>14.5</v>
      </c>
      <c r="D6010" s="38" t="s">
        <v>390</v>
      </c>
      <c r="E6010" s="13">
        <f>C6010*$H$4</f>
        <v>739.5</v>
      </c>
      <c r="F6010" s="14">
        <f t="shared" si="506"/>
        <v>0</v>
      </c>
      <c r="G6010" s="13">
        <f t="shared" si="505"/>
        <v>616.25</v>
      </c>
      <c r="H6010" s="13">
        <f t="shared" si="507"/>
        <v>739.5</v>
      </c>
    </row>
    <row r="6011" spans="1:8" ht="12.4" customHeight="1" outlineLevel="2">
      <c r="A6011" s="19">
        <v>4771443</v>
      </c>
      <c r="B6011" s="68" t="s">
        <v>5770</v>
      </c>
      <c r="C6011" s="53">
        <v>15.9</v>
      </c>
      <c r="D6011" s="38" t="s">
        <v>390</v>
      </c>
      <c r="E6011" s="13">
        <f>C6011*$H$4</f>
        <v>810.9</v>
      </c>
      <c r="F6011" s="14">
        <f t="shared" si="506"/>
        <v>0</v>
      </c>
      <c r="G6011" s="13">
        <f t="shared" si="505"/>
        <v>675.75</v>
      </c>
      <c r="H6011" s="13">
        <f t="shared" si="507"/>
        <v>810.9</v>
      </c>
    </row>
    <row r="6012" spans="1:8" ht="12.4" customHeight="1" outlineLevel="2">
      <c r="A6012" s="19">
        <v>4771444</v>
      </c>
      <c r="B6012" s="68" t="s">
        <v>5771</v>
      </c>
      <c r="C6012" s="53">
        <v>18.899999999999999</v>
      </c>
      <c r="D6012" s="38" t="s">
        <v>390</v>
      </c>
      <c r="E6012" s="13">
        <f>C6012*$H$4</f>
        <v>963.9</v>
      </c>
      <c r="F6012" s="14">
        <f t="shared" si="506"/>
        <v>0</v>
      </c>
      <c r="G6012" s="13">
        <f t="shared" si="505"/>
        <v>803.25</v>
      </c>
      <c r="H6012" s="13">
        <f t="shared" si="507"/>
        <v>963.9</v>
      </c>
    </row>
    <row r="6013" spans="1:8" ht="12.4" customHeight="1" outlineLevel="2">
      <c r="A6013" s="19">
        <v>4771445</v>
      </c>
      <c r="B6013" s="68" t="s">
        <v>5772</v>
      </c>
      <c r="C6013" s="53">
        <v>19.400000000000002</v>
      </c>
      <c r="D6013" s="38" t="s">
        <v>390</v>
      </c>
      <c r="E6013" s="13">
        <f>C6013*$H$4</f>
        <v>989.40000000000009</v>
      </c>
      <c r="F6013" s="14">
        <f t="shared" si="506"/>
        <v>0</v>
      </c>
      <c r="G6013" s="13">
        <f t="shared" si="505"/>
        <v>824.5</v>
      </c>
      <c r="H6013" s="13">
        <f t="shared" si="507"/>
        <v>989.40000000000009</v>
      </c>
    </row>
    <row r="6014" spans="1:8" ht="12.4" customHeight="1" outlineLevel="2">
      <c r="A6014" s="19">
        <v>4771446</v>
      </c>
      <c r="B6014" s="68" t="s">
        <v>5773</v>
      </c>
      <c r="C6014" s="53">
        <v>19.400000000000002</v>
      </c>
      <c r="D6014" s="38" t="s">
        <v>390</v>
      </c>
      <c r="E6014" s="13">
        <f>C6014*$H$4</f>
        <v>989.40000000000009</v>
      </c>
      <c r="F6014" s="14">
        <f t="shared" si="506"/>
        <v>0</v>
      </c>
      <c r="G6014" s="13">
        <f t="shared" si="505"/>
        <v>824.5</v>
      </c>
      <c r="H6014" s="13">
        <f t="shared" si="507"/>
        <v>989.40000000000009</v>
      </c>
    </row>
    <row r="6015" spans="1:8" ht="12.4" customHeight="1" outlineLevel="2">
      <c r="A6015" s="19">
        <v>4771622</v>
      </c>
      <c r="B6015" s="68" t="s">
        <v>5774</v>
      </c>
      <c r="C6015" s="53">
        <v>11.4</v>
      </c>
      <c r="D6015" s="38" t="s">
        <v>390</v>
      </c>
      <c r="E6015" s="13">
        <f>C6015*$H$4</f>
        <v>581.4</v>
      </c>
      <c r="F6015" s="14">
        <f t="shared" si="506"/>
        <v>0</v>
      </c>
      <c r="G6015" s="13">
        <f t="shared" si="505"/>
        <v>484.5</v>
      </c>
      <c r="H6015" s="13">
        <f t="shared" si="507"/>
        <v>581.4</v>
      </c>
    </row>
    <row r="6016" spans="1:8" ht="12.4" customHeight="1" outlineLevel="2">
      <c r="A6016" s="19">
        <v>4771623</v>
      </c>
      <c r="B6016" s="68" t="s">
        <v>5775</v>
      </c>
      <c r="C6016" s="53">
        <v>11.4</v>
      </c>
      <c r="D6016" s="38" t="s">
        <v>390</v>
      </c>
      <c r="E6016" s="13">
        <f>C6016*$H$4</f>
        <v>581.4</v>
      </c>
      <c r="F6016" s="14">
        <f t="shared" si="506"/>
        <v>0</v>
      </c>
      <c r="G6016" s="13">
        <f t="shared" si="505"/>
        <v>484.5</v>
      </c>
      <c r="H6016" s="13">
        <f t="shared" si="507"/>
        <v>581.4</v>
      </c>
    </row>
    <row r="6017" spans="1:8" ht="12.4" customHeight="1" outlineLevel="2">
      <c r="A6017" s="19">
        <v>4771624</v>
      </c>
      <c r="B6017" s="68" t="s">
        <v>5776</v>
      </c>
      <c r="C6017" s="53">
        <v>15.4</v>
      </c>
      <c r="D6017" s="38" t="s">
        <v>390</v>
      </c>
      <c r="E6017" s="13">
        <f>C6017*$H$4</f>
        <v>785.4</v>
      </c>
      <c r="F6017" s="14">
        <f t="shared" si="506"/>
        <v>0</v>
      </c>
      <c r="G6017" s="13">
        <f t="shared" si="505"/>
        <v>654.5</v>
      </c>
      <c r="H6017" s="13">
        <f t="shared" si="507"/>
        <v>785.4</v>
      </c>
    </row>
    <row r="6018" spans="1:8" ht="12.4" customHeight="1" outlineLevel="2">
      <c r="A6018" s="19">
        <v>4771625</v>
      </c>
      <c r="B6018" s="68" t="s">
        <v>5777</v>
      </c>
      <c r="C6018" s="53">
        <v>19.900000000000002</v>
      </c>
      <c r="D6018" s="38" t="s">
        <v>390</v>
      </c>
      <c r="E6018" s="13">
        <f>C6018*$H$4</f>
        <v>1014.9000000000001</v>
      </c>
      <c r="F6018" s="14">
        <f t="shared" si="506"/>
        <v>0</v>
      </c>
      <c r="G6018" s="13">
        <f t="shared" si="505"/>
        <v>845.75</v>
      </c>
      <c r="H6018" s="13">
        <f t="shared" si="507"/>
        <v>1014.9000000000001</v>
      </c>
    </row>
    <row r="6019" spans="1:8" ht="12.4" customHeight="1" outlineLevel="2">
      <c r="A6019" s="19">
        <v>4771626</v>
      </c>
      <c r="B6019" s="68" t="s">
        <v>5778</v>
      </c>
      <c r="C6019" s="53">
        <v>19.600000000000001</v>
      </c>
      <c r="D6019" s="38" t="s">
        <v>390</v>
      </c>
      <c r="E6019" s="13">
        <f>C6019*$H$4</f>
        <v>999.6</v>
      </c>
      <c r="F6019" s="14">
        <f t="shared" si="506"/>
        <v>0</v>
      </c>
      <c r="G6019" s="13">
        <f t="shared" si="505"/>
        <v>833</v>
      </c>
      <c r="H6019" s="13">
        <f t="shared" si="507"/>
        <v>999.6</v>
      </c>
    </row>
    <row r="6020" spans="1:8" ht="12.4" customHeight="1" outlineLevel="2">
      <c r="A6020" s="19">
        <v>4771627</v>
      </c>
      <c r="B6020" s="68" t="s">
        <v>5779</v>
      </c>
      <c r="C6020" s="53">
        <v>21.6</v>
      </c>
      <c r="D6020" s="38" t="s">
        <v>390</v>
      </c>
      <c r="E6020" s="13">
        <f>C6020*$H$4</f>
        <v>1101.6000000000001</v>
      </c>
      <c r="F6020" s="14">
        <f t="shared" si="506"/>
        <v>0</v>
      </c>
      <c r="G6020" s="13">
        <f t="shared" si="505"/>
        <v>918</v>
      </c>
      <c r="H6020" s="13">
        <f t="shared" si="507"/>
        <v>1101.6000000000001</v>
      </c>
    </row>
    <row r="6021" spans="1:8" ht="12.4" customHeight="1" outlineLevel="2">
      <c r="A6021" s="19">
        <v>4771629</v>
      </c>
      <c r="B6021" s="68" t="s">
        <v>5780</v>
      </c>
      <c r="C6021" s="53">
        <v>27.8</v>
      </c>
      <c r="D6021" s="38" t="s">
        <v>390</v>
      </c>
      <c r="E6021" s="13">
        <f>C6021*$H$4</f>
        <v>1417.8</v>
      </c>
      <c r="F6021" s="14">
        <f t="shared" si="506"/>
        <v>0</v>
      </c>
      <c r="G6021" s="13">
        <f t="shared" si="505"/>
        <v>1181.5</v>
      </c>
      <c r="H6021" s="13">
        <f t="shared" si="507"/>
        <v>1417.8</v>
      </c>
    </row>
    <row r="6022" spans="1:8" ht="12.4" customHeight="1" outlineLevel="2">
      <c r="A6022" s="19">
        <v>4771630</v>
      </c>
      <c r="B6022" s="68" t="s">
        <v>5781</v>
      </c>
      <c r="C6022" s="53">
        <v>27.8</v>
      </c>
      <c r="D6022" s="38" t="s">
        <v>390</v>
      </c>
      <c r="E6022" s="13">
        <f>C6022*$H$4</f>
        <v>1417.8</v>
      </c>
      <c r="F6022" s="14">
        <f t="shared" ref="F6022:F6041" si="508">$F$5927</f>
        <v>0</v>
      </c>
      <c r="G6022" s="13">
        <f t="shared" si="505"/>
        <v>1181.5</v>
      </c>
      <c r="H6022" s="13">
        <f t="shared" si="507"/>
        <v>1417.8</v>
      </c>
    </row>
    <row r="6023" spans="1:8" ht="12.4" customHeight="1" outlineLevel="2">
      <c r="A6023" s="19">
        <v>4771628</v>
      </c>
      <c r="B6023" s="68" t="s">
        <v>5782</v>
      </c>
      <c r="C6023" s="53">
        <v>26.700000000000003</v>
      </c>
      <c r="D6023" s="38" t="s">
        <v>390</v>
      </c>
      <c r="E6023" s="13">
        <f>C6023*$H$4</f>
        <v>1361.7</v>
      </c>
      <c r="F6023" s="14">
        <f t="shared" si="508"/>
        <v>0</v>
      </c>
      <c r="G6023" s="13">
        <f t="shared" si="505"/>
        <v>1134.75</v>
      </c>
      <c r="H6023" s="13">
        <f t="shared" si="507"/>
        <v>1361.7</v>
      </c>
    </row>
    <row r="6024" spans="1:8" ht="12.4" customHeight="1" outlineLevel="2">
      <c r="A6024" s="19">
        <v>4771649</v>
      </c>
      <c r="B6024" s="68" t="s">
        <v>5783</v>
      </c>
      <c r="C6024" s="53">
        <v>1</v>
      </c>
      <c r="D6024" s="38" t="s">
        <v>390</v>
      </c>
      <c r="E6024" s="13">
        <f>C6024*$H$4</f>
        <v>51</v>
      </c>
      <c r="F6024" s="14">
        <f t="shared" si="508"/>
        <v>0</v>
      </c>
      <c r="G6024" s="13">
        <f t="shared" si="505"/>
        <v>42.5</v>
      </c>
      <c r="H6024" s="13">
        <f t="shared" si="507"/>
        <v>51</v>
      </c>
    </row>
    <row r="6025" spans="1:8" ht="12.4" customHeight="1" outlineLevel="2">
      <c r="A6025" s="19">
        <v>4771544</v>
      </c>
      <c r="B6025" s="68" t="s">
        <v>5784</v>
      </c>
      <c r="C6025" s="53">
        <v>0.6</v>
      </c>
      <c r="D6025" s="38" t="s">
        <v>390</v>
      </c>
      <c r="E6025" s="13">
        <f>C6025*$H$4</f>
        <v>30.599999999999998</v>
      </c>
      <c r="F6025" s="14">
        <f t="shared" si="508"/>
        <v>0</v>
      </c>
      <c r="G6025" s="13">
        <f t="shared" si="505"/>
        <v>25.5</v>
      </c>
      <c r="H6025" s="13">
        <f t="shared" si="507"/>
        <v>30.599999999999998</v>
      </c>
    </row>
    <row r="6026" spans="1:8" ht="12.4" customHeight="1" outlineLevel="2">
      <c r="A6026" s="19">
        <v>4771535</v>
      </c>
      <c r="B6026" s="68" t="s">
        <v>5785</v>
      </c>
      <c r="C6026" s="53">
        <v>1.1499999999999999</v>
      </c>
      <c r="D6026" s="38" t="s">
        <v>391</v>
      </c>
      <c r="E6026" s="13">
        <f>C6026*$H$4</f>
        <v>58.65</v>
      </c>
      <c r="F6026" s="14">
        <f t="shared" si="508"/>
        <v>0</v>
      </c>
      <c r="G6026" s="13">
        <f t="shared" si="505"/>
        <v>48.88</v>
      </c>
      <c r="H6026" s="13">
        <f t="shared" si="507"/>
        <v>58.65</v>
      </c>
    </row>
    <row r="6027" spans="1:8" ht="12.4" customHeight="1" outlineLevel="2">
      <c r="A6027" s="19">
        <v>4771536</v>
      </c>
      <c r="B6027" s="68" t="s">
        <v>5786</v>
      </c>
      <c r="C6027" s="53">
        <v>1.1000000000000001</v>
      </c>
      <c r="D6027" s="38" t="s">
        <v>390</v>
      </c>
      <c r="E6027" s="13">
        <f>C6027*$H$4</f>
        <v>56.1</v>
      </c>
      <c r="F6027" s="14">
        <f t="shared" si="508"/>
        <v>0</v>
      </c>
      <c r="G6027" s="13">
        <f t="shared" si="505"/>
        <v>46.75</v>
      </c>
      <c r="H6027" s="13">
        <f t="shared" si="507"/>
        <v>56.1</v>
      </c>
    </row>
    <row r="6028" spans="1:8" ht="12.4" customHeight="1" outlineLevel="2">
      <c r="A6028" s="19">
        <v>4771545</v>
      </c>
      <c r="B6028" s="68" t="s">
        <v>5787</v>
      </c>
      <c r="C6028" s="53">
        <v>6</v>
      </c>
      <c r="D6028" s="38" t="s">
        <v>390</v>
      </c>
      <c r="E6028" s="13">
        <f>C6028*$H$4</f>
        <v>306</v>
      </c>
      <c r="F6028" s="14">
        <f t="shared" si="508"/>
        <v>0</v>
      </c>
      <c r="G6028" s="13">
        <f t="shared" si="505"/>
        <v>255</v>
      </c>
      <c r="H6028" s="13">
        <f t="shared" si="507"/>
        <v>306</v>
      </c>
    </row>
    <row r="6029" spans="1:8" ht="12.4" customHeight="1" outlineLevel="2">
      <c r="A6029" s="19">
        <v>4771548</v>
      </c>
      <c r="B6029" s="68" t="s">
        <v>5788</v>
      </c>
      <c r="C6029" s="53">
        <v>6.1</v>
      </c>
      <c r="D6029" s="38" t="s">
        <v>390</v>
      </c>
      <c r="E6029" s="13">
        <f>C6029*$H$4</f>
        <v>311.09999999999997</v>
      </c>
      <c r="F6029" s="14">
        <f t="shared" si="508"/>
        <v>0</v>
      </c>
      <c r="G6029" s="13">
        <f t="shared" si="505"/>
        <v>259.25</v>
      </c>
      <c r="H6029" s="13">
        <f t="shared" si="507"/>
        <v>311.09999999999997</v>
      </c>
    </row>
    <row r="6030" spans="1:8" ht="12.4" customHeight="1" outlineLevel="2">
      <c r="A6030" s="19">
        <v>4771546</v>
      </c>
      <c r="B6030" s="68" t="s">
        <v>5789</v>
      </c>
      <c r="C6030" s="53">
        <v>6.1999999999999993</v>
      </c>
      <c r="D6030" s="38" t="s">
        <v>390</v>
      </c>
      <c r="E6030" s="13">
        <f>C6030*$H$4</f>
        <v>316.2</v>
      </c>
      <c r="F6030" s="14">
        <f t="shared" si="508"/>
        <v>0</v>
      </c>
      <c r="G6030" s="13">
        <f t="shared" ref="G6030:G6093" si="509">ROUND(H6030/1.2,2)</f>
        <v>263.5</v>
      </c>
      <c r="H6030" s="13">
        <f t="shared" si="507"/>
        <v>316.2</v>
      </c>
    </row>
    <row r="6031" spans="1:8" ht="12.4" customHeight="1" outlineLevel="2">
      <c r="A6031" s="19">
        <v>4771547</v>
      </c>
      <c r="B6031" s="68" t="s">
        <v>5790</v>
      </c>
      <c r="C6031" s="53">
        <v>6.3</v>
      </c>
      <c r="D6031" s="38" t="s">
        <v>390</v>
      </c>
      <c r="E6031" s="13">
        <f>C6031*$H$4</f>
        <v>321.3</v>
      </c>
      <c r="F6031" s="14">
        <f t="shared" si="508"/>
        <v>0</v>
      </c>
      <c r="G6031" s="13">
        <f t="shared" si="509"/>
        <v>267.75</v>
      </c>
      <c r="H6031" s="13">
        <f t="shared" si="507"/>
        <v>321.3</v>
      </c>
    </row>
    <row r="6032" spans="1:8" ht="12.4" customHeight="1" outlineLevel="2">
      <c r="A6032" s="19">
        <v>4771631</v>
      </c>
      <c r="B6032" s="68" t="s">
        <v>5791</v>
      </c>
      <c r="C6032" s="53">
        <v>6.1</v>
      </c>
      <c r="D6032" s="38" t="s">
        <v>390</v>
      </c>
      <c r="E6032" s="13">
        <f>C6032*$H$4</f>
        <v>311.09999999999997</v>
      </c>
      <c r="F6032" s="14">
        <f t="shared" si="508"/>
        <v>0</v>
      </c>
      <c r="G6032" s="13">
        <f t="shared" si="509"/>
        <v>259.25</v>
      </c>
      <c r="H6032" s="13">
        <f t="shared" si="507"/>
        <v>311.09999999999997</v>
      </c>
    </row>
    <row r="6033" spans="1:8" ht="12.4" customHeight="1" outlineLevel="2">
      <c r="A6033" s="19">
        <v>4771635</v>
      </c>
      <c r="B6033" s="68" t="s">
        <v>5792</v>
      </c>
      <c r="C6033" s="53">
        <v>6.3</v>
      </c>
      <c r="D6033" s="38" t="s">
        <v>390</v>
      </c>
      <c r="E6033" s="13">
        <f>C6033*$H$4</f>
        <v>321.3</v>
      </c>
      <c r="F6033" s="14">
        <f t="shared" si="508"/>
        <v>0</v>
      </c>
      <c r="G6033" s="13">
        <f t="shared" si="509"/>
        <v>267.75</v>
      </c>
      <c r="H6033" s="13">
        <f t="shared" si="507"/>
        <v>321.3</v>
      </c>
    </row>
    <row r="6034" spans="1:8" ht="12.4" customHeight="1" outlineLevel="2">
      <c r="A6034" s="19">
        <v>4771632</v>
      </c>
      <c r="B6034" s="68" t="s">
        <v>5793</v>
      </c>
      <c r="C6034" s="53">
        <v>8.6</v>
      </c>
      <c r="D6034" s="38" t="s">
        <v>390</v>
      </c>
      <c r="E6034" s="13">
        <f>C6034*$H$4</f>
        <v>438.59999999999997</v>
      </c>
      <c r="F6034" s="14">
        <f t="shared" si="508"/>
        <v>0</v>
      </c>
      <c r="G6034" s="13">
        <f t="shared" si="509"/>
        <v>365.5</v>
      </c>
      <c r="H6034" s="13">
        <f t="shared" si="507"/>
        <v>438.59999999999997</v>
      </c>
    </row>
    <row r="6035" spans="1:8" ht="12.4" customHeight="1" outlineLevel="2">
      <c r="A6035" s="19">
        <v>4771636</v>
      </c>
      <c r="B6035" s="68" t="s">
        <v>5794</v>
      </c>
      <c r="C6035" s="53">
        <v>9.9</v>
      </c>
      <c r="D6035" s="38" t="s">
        <v>391</v>
      </c>
      <c r="E6035" s="13">
        <f>C6035*$H$4</f>
        <v>504.90000000000003</v>
      </c>
      <c r="F6035" s="14">
        <f t="shared" si="508"/>
        <v>0</v>
      </c>
      <c r="G6035" s="13">
        <f t="shared" si="509"/>
        <v>420.75</v>
      </c>
      <c r="H6035" s="13">
        <f t="shared" si="507"/>
        <v>504.90000000000003</v>
      </c>
    </row>
    <row r="6036" spans="1:8" ht="12.4" customHeight="1" outlineLevel="2">
      <c r="A6036" s="19">
        <v>4771633</v>
      </c>
      <c r="B6036" s="68" t="s">
        <v>5795</v>
      </c>
      <c r="C6036" s="53">
        <v>11.2</v>
      </c>
      <c r="D6036" s="38" t="s">
        <v>390</v>
      </c>
      <c r="E6036" s="13">
        <f>C6036*$H$4</f>
        <v>571.19999999999993</v>
      </c>
      <c r="F6036" s="14">
        <f t="shared" si="508"/>
        <v>0</v>
      </c>
      <c r="G6036" s="13">
        <f t="shared" si="509"/>
        <v>476</v>
      </c>
      <c r="H6036" s="13">
        <f t="shared" si="507"/>
        <v>571.19999999999993</v>
      </c>
    </row>
    <row r="6037" spans="1:8" ht="12.4" customHeight="1" outlineLevel="2">
      <c r="A6037" s="19">
        <v>4771634</v>
      </c>
      <c r="B6037" s="68" t="s">
        <v>5796</v>
      </c>
      <c r="C6037" s="53">
        <v>17</v>
      </c>
      <c r="D6037" s="38" t="s">
        <v>390</v>
      </c>
      <c r="E6037" s="13">
        <f>C6037*$H$4</f>
        <v>867</v>
      </c>
      <c r="F6037" s="14">
        <f t="shared" si="508"/>
        <v>0</v>
      </c>
      <c r="G6037" s="13">
        <f t="shared" si="509"/>
        <v>722.5</v>
      </c>
      <c r="H6037" s="13">
        <f t="shared" si="507"/>
        <v>867</v>
      </c>
    </row>
    <row r="6038" spans="1:8" ht="12.4" customHeight="1" outlineLevel="2">
      <c r="A6038" s="19">
        <v>4771650</v>
      </c>
      <c r="B6038" s="68" t="s">
        <v>10169</v>
      </c>
      <c r="C6038" s="53">
        <v>19.600000000000001</v>
      </c>
      <c r="D6038" s="38" t="s">
        <v>390</v>
      </c>
      <c r="E6038" s="13">
        <f>C6038*$H$4</f>
        <v>999.6</v>
      </c>
      <c r="F6038" s="14">
        <f t="shared" si="508"/>
        <v>0</v>
      </c>
      <c r="G6038" s="13">
        <f t="shared" si="509"/>
        <v>833</v>
      </c>
      <c r="H6038" s="13">
        <f t="shared" si="507"/>
        <v>999.6</v>
      </c>
    </row>
    <row r="6039" spans="1:8" ht="12.4" customHeight="1" outlineLevel="2">
      <c r="A6039" s="19">
        <v>4771539</v>
      </c>
      <c r="B6039" s="68" t="s">
        <v>5797</v>
      </c>
      <c r="C6039" s="53">
        <v>0.72</v>
      </c>
      <c r="D6039" s="38" t="s">
        <v>390</v>
      </c>
      <c r="E6039" s="13">
        <f>C6039*$H$4</f>
        <v>36.72</v>
      </c>
      <c r="F6039" s="14">
        <f t="shared" si="508"/>
        <v>0</v>
      </c>
      <c r="G6039" s="13">
        <f t="shared" si="509"/>
        <v>30.6</v>
      </c>
      <c r="H6039" s="13">
        <f t="shared" si="507"/>
        <v>36.72</v>
      </c>
    </row>
    <row r="6040" spans="1:8" ht="12.4" customHeight="1" outlineLevel="2">
      <c r="A6040" s="28">
        <v>4771701</v>
      </c>
      <c r="B6040" s="70" t="s">
        <v>10157</v>
      </c>
      <c r="C6040" s="53">
        <v>3.4</v>
      </c>
      <c r="D6040" s="38" t="s">
        <v>390</v>
      </c>
      <c r="E6040" s="13">
        <f>C6040*$H$4</f>
        <v>173.4</v>
      </c>
      <c r="F6040" s="14">
        <f t="shared" si="508"/>
        <v>0</v>
      </c>
      <c r="G6040" s="13">
        <f t="shared" si="509"/>
        <v>144.5</v>
      </c>
      <c r="H6040" s="13">
        <f t="shared" si="507"/>
        <v>173.4</v>
      </c>
    </row>
    <row r="6041" spans="1:8" ht="12.4" customHeight="1" outlineLevel="2">
      <c r="A6041" s="28">
        <v>4771702</v>
      </c>
      <c r="B6041" s="70" t="s">
        <v>10158</v>
      </c>
      <c r="C6041" s="53">
        <v>3.4</v>
      </c>
      <c r="D6041" s="38" t="s">
        <v>390</v>
      </c>
      <c r="E6041" s="13">
        <f>C6041*$H$4</f>
        <v>173.4</v>
      </c>
      <c r="F6041" s="14">
        <f t="shared" si="508"/>
        <v>0</v>
      </c>
      <c r="G6041" s="13">
        <f t="shared" si="509"/>
        <v>144.5</v>
      </c>
      <c r="H6041" s="13">
        <f t="shared" si="507"/>
        <v>173.4</v>
      </c>
    </row>
    <row r="6042" spans="1:8" ht="12.4" customHeight="1" outlineLevel="2">
      <c r="A6042" s="28">
        <v>4771703</v>
      </c>
      <c r="B6042" s="70" t="s">
        <v>10159</v>
      </c>
      <c r="C6042" s="53">
        <v>3.4</v>
      </c>
      <c r="D6042" s="38" t="s">
        <v>390</v>
      </c>
      <c r="E6042" s="13">
        <f>C6042*$H$4</f>
        <v>173.4</v>
      </c>
      <c r="F6042" s="14">
        <f t="shared" ref="F6042:F6073" si="510">$F$5927</f>
        <v>0</v>
      </c>
      <c r="G6042" s="13">
        <f t="shared" si="509"/>
        <v>144.5</v>
      </c>
      <c r="H6042" s="13">
        <f t="shared" ref="H6042:H6100" si="511">E6042-E6042*F6042</f>
        <v>173.4</v>
      </c>
    </row>
    <row r="6043" spans="1:8" ht="12.4" customHeight="1" outlineLevel="2">
      <c r="A6043" s="28">
        <v>4771704</v>
      </c>
      <c r="B6043" s="70" t="s">
        <v>10160</v>
      </c>
      <c r="C6043" s="53">
        <v>3.9</v>
      </c>
      <c r="D6043" s="38" t="s">
        <v>390</v>
      </c>
      <c r="E6043" s="13">
        <f>C6043*$H$4</f>
        <v>198.9</v>
      </c>
      <c r="F6043" s="14">
        <f t="shared" si="510"/>
        <v>0</v>
      </c>
      <c r="G6043" s="13">
        <f t="shared" si="509"/>
        <v>165.75</v>
      </c>
      <c r="H6043" s="13">
        <f t="shared" si="511"/>
        <v>198.9</v>
      </c>
    </row>
    <row r="6044" spans="1:8" ht="12.4" customHeight="1" outlineLevel="2">
      <c r="A6044" s="28">
        <v>4771705</v>
      </c>
      <c r="B6044" s="70" t="s">
        <v>10161</v>
      </c>
      <c r="C6044" s="53">
        <v>3.4</v>
      </c>
      <c r="D6044" s="38" t="s">
        <v>390</v>
      </c>
      <c r="E6044" s="13">
        <f>C6044*$H$4</f>
        <v>173.4</v>
      </c>
      <c r="F6044" s="14">
        <f t="shared" si="510"/>
        <v>0</v>
      </c>
      <c r="G6044" s="13">
        <f t="shared" si="509"/>
        <v>144.5</v>
      </c>
      <c r="H6044" s="13">
        <f t="shared" si="511"/>
        <v>173.4</v>
      </c>
    </row>
    <row r="6045" spans="1:8" ht="12.4" customHeight="1" outlineLevel="2">
      <c r="A6045" s="28">
        <v>4771706</v>
      </c>
      <c r="B6045" s="70" t="s">
        <v>10162</v>
      </c>
      <c r="C6045" s="53">
        <v>3.9</v>
      </c>
      <c r="D6045" s="38" t="s">
        <v>390</v>
      </c>
      <c r="E6045" s="13">
        <f>C6045*$H$4</f>
        <v>198.9</v>
      </c>
      <c r="F6045" s="14">
        <f t="shared" si="510"/>
        <v>0</v>
      </c>
      <c r="G6045" s="13">
        <f t="shared" si="509"/>
        <v>165.75</v>
      </c>
      <c r="H6045" s="13">
        <f t="shared" si="511"/>
        <v>198.9</v>
      </c>
    </row>
    <row r="6046" spans="1:8" ht="12.4" customHeight="1" outlineLevel="2">
      <c r="A6046" s="28">
        <v>4771711</v>
      </c>
      <c r="B6046" s="70" t="s">
        <v>10163</v>
      </c>
      <c r="C6046" s="53">
        <v>3.4</v>
      </c>
      <c r="D6046" s="38" t="s">
        <v>390</v>
      </c>
      <c r="E6046" s="13">
        <f>C6046*$H$4</f>
        <v>173.4</v>
      </c>
      <c r="F6046" s="14">
        <f t="shared" si="510"/>
        <v>0</v>
      </c>
      <c r="G6046" s="13">
        <f t="shared" si="509"/>
        <v>144.5</v>
      </c>
      <c r="H6046" s="13">
        <f t="shared" si="511"/>
        <v>173.4</v>
      </c>
    </row>
    <row r="6047" spans="1:8" ht="12.4" customHeight="1" outlineLevel="2">
      <c r="A6047" s="28">
        <v>4771712</v>
      </c>
      <c r="B6047" s="70" t="s">
        <v>10164</v>
      </c>
      <c r="C6047" s="53">
        <v>3.4</v>
      </c>
      <c r="D6047" s="38" t="s">
        <v>390</v>
      </c>
      <c r="E6047" s="13">
        <f>C6047*$H$4</f>
        <v>173.4</v>
      </c>
      <c r="F6047" s="14">
        <f t="shared" si="510"/>
        <v>0</v>
      </c>
      <c r="G6047" s="13">
        <f t="shared" si="509"/>
        <v>144.5</v>
      </c>
      <c r="H6047" s="13">
        <f t="shared" si="511"/>
        <v>173.4</v>
      </c>
    </row>
    <row r="6048" spans="1:8" ht="12.4" customHeight="1" outlineLevel="2">
      <c r="A6048" s="28">
        <v>4771713</v>
      </c>
      <c r="B6048" s="70" t="s">
        <v>10165</v>
      </c>
      <c r="C6048" s="53">
        <v>3.4</v>
      </c>
      <c r="D6048" s="38" t="s">
        <v>390</v>
      </c>
      <c r="E6048" s="13">
        <f>C6048*$H$4</f>
        <v>173.4</v>
      </c>
      <c r="F6048" s="14">
        <f t="shared" si="510"/>
        <v>0</v>
      </c>
      <c r="G6048" s="13">
        <f t="shared" si="509"/>
        <v>144.5</v>
      </c>
      <c r="H6048" s="13">
        <f t="shared" si="511"/>
        <v>173.4</v>
      </c>
    </row>
    <row r="6049" spans="1:8" ht="12.4" customHeight="1" outlineLevel="2">
      <c r="A6049" s="28">
        <v>4771714</v>
      </c>
      <c r="B6049" s="70" t="s">
        <v>10166</v>
      </c>
      <c r="C6049" s="53">
        <v>3.9</v>
      </c>
      <c r="D6049" s="38" t="s">
        <v>390</v>
      </c>
      <c r="E6049" s="13">
        <f>C6049*$H$4</f>
        <v>198.9</v>
      </c>
      <c r="F6049" s="14">
        <f t="shared" si="510"/>
        <v>0</v>
      </c>
      <c r="G6049" s="13">
        <f t="shared" si="509"/>
        <v>165.75</v>
      </c>
      <c r="H6049" s="13">
        <f t="shared" si="511"/>
        <v>198.9</v>
      </c>
    </row>
    <row r="6050" spans="1:8" ht="12.4" customHeight="1" outlineLevel="2">
      <c r="A6050" s="28">
        <v>4771715</v>
      </c>
      <c r="B6050" s="70" t="s">
        <v>10167</v>
      </c>
      <c r="C6050" s="53">
        <v>3.4</v>
      </c>
      <c r="D6050" s="38" t="s">
        <v>390</v>
      </c>
      <c r="E6050" s="13">
        <f>C6050*$H$4</f>
        <v>173.4</v>
      </c>
      <c r="F6050" s="14">
        <f t="shared" si="510"/>
        <v>0</v>
      </c>
      <c r="G6050" s="13">
        <f t="shared" si="509"/>
        <v>144.5</v>
      </c>
      <c r="H6050" s="13">
        <f t="shared" si="511"/>
        <v>173.4</v>
      </c>
    </row>
    <row r="6051" spans="1:8" ht="12.4" customHeight="1" outlineLevel="2">
      <c r="A6051" s="28">
        <v>4771716</v>
      </c>
      <c r="B6051" s="70" t="s">
        <v>10168</v>
      </c>
      <c r="C6051" s="53">
        <v>3.9</v>
      </c>
      <c r="D6051" s="38" t="s">
        <v>390</v>
      </c>
      <c r="E6051" s="13">
        <f>C6051*$H$4</f>
        <v>198.9</v>
      </c>
      <c r="F6051" s="14">
        <f t="shared" si="510"/>
        <v>0</v>
      </c>
      <c r="G6051" s="13">
        <f t="shared" si="509"/>
        <v>165.75</v>
      </c>
      <c r="H6051" s="13">
        <f t="shared" si="511"/>
        <v>198.9</v>
      </c>
    </row>
    <row r="6052" spans="1:8" ht="12.4" customHeight="1" outlineLevel="2">
      <c r="A6052" s="19">
        <v>4771604</v>
      </c>
      <c r="B6052" s="68" t="s">
        <v>5798</v>
      </c>
      <c r="C6052" s="53">
        <v>3</v>
      </c>
      <c r="D6052" s="38" t="s">
        <v>390</v>
      </c>
      <c r="E6052" s="13">
        <f>C6052*$H$4</f>
        <v>153</v>
      </c>
      <c r="F6052" s="14">
        <f t="shared" si="510"/>
        <v>0</v>
      </c>
      <c r="G6052" s="13">
        <f t="shared" si="509"/>
        <v>127.5</v>
      </c>
      <c r="H6052" s="13">
        <f t="shared" si="511"/>
        <v>153</v>
      </c>
    </row>
    <row r="6053" spans="1:8" ht="12.4" customHeight="1" outlineLevel="2">
      <c r="A6053" s="19">
        <v>4771603</v>
      </c>
      <c r="B6053" s="68" t="s">
        <v>5799</v>
      </c>
      <c r="C6053" s="53">
        <v>3.6</v>
      </c>
      <c r="D6053" s="38" t="s">
        <v>390</v>
      </c>
      <c r="E6053" s="13">
        <f>C6053*$H$4</f>
        <v>183.6</v>
      </c>
      <c r="F6053" s="14">
        <f t="shared" si="510"/>
        <v>0</v>
      </c>
      <c r="G6053" s="13">
        <f t="shared" si="509"/>
        <v>153</v>
      </c>
      <c r="H6053" s="13">
        <f t="shared" si="511"/>
        <v>183.6</v>
      </c>
    </row>
    <row r="6054" spans="1:8" ht="12.4" customHeight="1" outlineLevel="2">
      <c r="A6054" s="19">
        <v>4771601</v>
      </c>
      <c r="B6054" s="68" t="s">
        <v>5800</v>
      </c>
      <c r="C6054" s="53">
        <v>3</v>
      </c>
      <c r="D6054" s="38" t="s">
        <v>390</v>
      </c>
      <c r="E6054" s="13">
        <f>C6054*$H$4</f>
        <v>153</v>
      </c>
      <c r="F6054" s="14">
        <f t="shared" si="510"/>
        <v>0</v>
      </c>
      <c r="G6054" s="13">
        <f t="shared" si="509"/>
        <v>127.5</v>
      </c>
      <c r="H6054" s="13">
        <f t="shared" si="511"/>
        <v>153</v>
      </c>
    </row>
    <row r="6055" spans="1:8" ht="12.4" customHeight="1" outlineLevel="2">
      <c r="A6055" s="19">
        <v>4771600</v>
      </c>
      <c r="B6055" s="68" t="s">
        <v>5801</v>
      </c>
      <c r="C6055" s="53">
        <v>3</v>
      </c>
      <c r="D6055" s="38" t="s">
        <v>390</v>
      </c>
      <c r="E6055" s="13">
        <f>C6055*$H$4</f>
        <v>153</v>
      </c>
      <c r="F6055" s="14">
        <f t="shared" si="510"/>
        <v>0</v>
      </c>
      <c r="G6055" s="13">
        <f t="shared" si="509"/>
        <v>127.5</v>
      </c>
      <c r="H6055" s="13">
        <f t="shared" si="511"/>
        <v>153</v>
      </c>
    </row>
    <row r="6056" spans="1:8" ht="12.4" customHeight="1" outlineLevel="2">
      <c r="A6056" s="19">
        <v>4771605</v>
      </c>
      <c r="B6056" s="68" t="s">
        <v>5802</v>
      </c>
      <c r="C6056" s="53">
        <v>3.6</v>
      </c>
      <c r="D6056" s="38" t="s">
        <v>390</v>
      </c>
      <c r="E6056" s="13">
        <f>C6056*$H$4</f>
        <v>183.6</v>
      </c>
      <c r="F6056" s="14">
        <f t="shared" si="510"/>
        <v>0</v>
      </c>
      <c r="G6056" s="13">
        <f t="shared" si="509"/>
        <v>153</v>
      </c>
      <c r="H6056" s="13">
        <f t="shared" si="511"/>
        <v>183.6</v>
      </c>
    </row>
    <row r="6057" spans="1:8" ht="12.4" customHeight="1" outlineLevel="2">
      <c r="A6057" s="19">
        <v>4771602</v>
      </c>
      <c r="B6057" s="68" t="s">
        <v>5803</v>
      </c>
      <c r="C6057" s="53">
        <v>3</v>
      </c>
      <c r="D6057" s="38" t="s">
        <v>390</v>
      </c>
      <c r="E6057" s="13">
        <f>C6057*$H$4</f>
        <v>153</v>
      </c>
      <c r="F6057" s="14">
        <f t="shared" si="510"/>
        <v>0</v>
      </c>
      <c r="G6057" s="13">
        <f t="shared" si="509"/>
        <v>127.5</v>
      </c>
      <c r="H6057" s="13">
        <f t="shared" si="511"/>
        <v>153</v>
      </c>
    </row>
    <row r="6058" spans="1:8" ht="12.4" customHeight="1" outlineLevel="2">
      <c r="A6058" s="19">
        <v>4771609</v>
      </c>
      <c r="B6058" s="68" t="s">
        <v>5804</v>
      </c>
      <c r="C6058" s="53">
        <v>3</v>
      </c>
      <c r="D6058" s="38" t="s">
        <v>390</v>
      </c>
      <c r="E6058" s="13">
        <f>C6058*$H$4</f>
        <v>153</v>
      </c>
      <c r="F6058" s="14">
        <f t="shared" si="510"/>
        <v>0</v>
      </c>
      <c r="G6058" s="13">
        <f t="shared" si="509"/>
        <v>127.5</v>
      </c>
      <c r="H6058" s="13">
        <f t="shared" si="511"/>
        <v>153</v>
      </c>
    </row>
    <row r="6059" spans="1:8" ht="12.4" customHeight="1" outlineLevel="2">
      <c r="A6059" s="19">
        <v>4771610</v>
      </c>
      <c r="B6059" s="68" t="s">
        <v>5805</v>
      </c>
      <c r="C6059" s="53">
        <v>3.6</v>
      </c>
      <c r="D6059" s="38" t="s">
        <v>390</v>
      </c>
      <c r="E6059" s="13">
        <f>C6059*$H$4</f>
        <v>183.6</v>
      </c>
      <c r="F6059" s="14">
        <f t="shared" si="510"/>
        <v>0</v>
      </c>
      <c r="G6059" s="13">
        <f t="shared" si="509"/>
        <v>153</v>
      </c>
      <c r="H6059" s="13">
        <f t="shared" si="511"/>
        <v>183.6</v>
      </c>
    </row>
    <row r="6060" spans="1:8" ht="12.4" customHeight="1" outlineLevel="2">
      <c r="A6060" s="19">
        <v>4771607</v>
      </c>
      <c r="B6060" s="68" t="s">
        <v>5806</v>
      </c>
      <c r="C6060" s="53">
        <v>3</v>
      </c>
      <c r="D6060" s="38" t="s">
        <v>390</v>
      </c>
      <c r="E6060" s="13">
        <f>C6060*$H$4</f>
        <v>153</v>
      </c>
      <c r="F6060" s="14">
        <f t="shared" si="510"/>
        <v>0</v>
      </c>
      <c r="G6060" s="13">
        <f t="shared" si="509"/>
        <v>127.5</v>
      </c>
      <c r="H6060" s="13">
        <f t="shared" si="511"/>
        <v>153</v>
      </c>
    </row>
    <row r="6061" spans="1:8" ht="12.4" customHeight="1" outlineLevel="2">
      <c r="A6061" s="19">
        <v>4771606</v>
      </c>
      <c r="B6061" s="68" t="s">
        <v>5807</v>
      </c>
      <c r="C6061" s="53">
        <v>3</v>
      </c>
      <c r="D6061" s="38" t="s">
        <v>390</v>
      </c>
      <c r="E6061" s="13">
        <f>C6061*$H$4</f>
        <v>153</v>
      </c>
      <c r="F6061" s="14">
        <f t="shared" si="510"/>
        <v>0</v>
      </c>
      <c r="G6061" s="13">
        <f t="shared" si="509"/>
        <v>127.5</v>
      </c>
      <c r="H6061" s="13">
        <f t="shared" si="511"/>
        <v>153</v>
      </c>
    </row>
    <row r="6062" spans="1:8" ht="12.4" customHeight="1" outlineLevel="2">
      <c r="A6062" s="19">
        <v>4771611</v>
      </c>
      <c r="B6062" s="68" t="s">
        <v>5808</v>
      </c>
      <c r="C6062" s="53">
        <v>3.6</v>
      </c>
      <c r="D6062" s="38" t="s">
        <v>390</v>
      </c>
      <c r="E6062" s="13">
        <f>C6062*$H$4</f>
        <v>183.6</v>
      </c>
      <c r="F6062" s="14">
        <f t="shared" si="510"/>
        <v>0</v>
      </c>
      <c r="G6062" s="13">
        <f t="shared" si="509"/>
        <v>153</v>
      </c>
      <c r="H6062" s="13">
        <f t="shared" si="511"/>
        <v>183.6</v>
      </c>
    </row>
    <row r="6063" spans="1:8" ht="12.4" customHeight="1" outlineLevel="2">
      <c r="A6063" s="19">
        <v>4771608</v>
      </c>
      <c r="B6063" s="68" t="s">
        <v>5809</v>
      </c>
      <c r="C6063" s="53">
        <v>3</v>
      </c>
      <c r="D6063" s="38" t="s">
        <v>390</v>
      </c>
      <c r="E6063" s="13">
        <f>C6063*$H$4</f>
        <v>153</v>
      </c>
      <c r="F6063" s="14">
        <f t="shared" si="510"/>
        <v>0</v>
      </c>
      <c r="G6063" s="13">
        <f t="shared" si="509"/>
        <v>127.5</v>
      </c>
      <c r="H6063" s="13">
        <f t="shared" si="511"/>
        <v>153</v>
      </c>
    </row>
    <row r="6064" spans="1:8" ht="12.4" customHeight="1" outlineLevel="2">
      <c r="A6064" s="19">
        <v>4770804</v>
      </c>
      <c r="B6064" s="68" t="s">
        <v>5810</v>
      </c>
      <c r="C6064" s="53">
        <v>1.95</v>
      </c>
      <c r="D6064" s="38" t="s">
        <v>390</v>
      </c>
      <c r="E6064" s="13">
        <f>C6064*$H$4</f>
        <v>99.45</v>
      </c>
      <c r="F6064" s="14">
        <f t="shared" si="510"/>
        <v>0</v>
      </c>
      <c r="G6064" s="13">
        <f t="shared" si="509"/>
        <v>82.88</v>
      </c>
      <c r="H6064" s="13">
        <f t="shared" si="511"/>
        <v>99.45</v>
      </c>
    </row>
    <row r="6065" spans="1:8" ht="12.4" customHeight="1" outlineLevel="2">
      <c r="A6065" s="19">
        <v>4770801</v>
      </c>
      <c r="B6065" s="68" t="s">
        <v>5811</v>
      </c>
      <c r="C6065" s="53">
        <v>1.85</v>
      </c>
      <c r="D6065" s="38" t="s">
        <v>390</v>
      </c>
      <c r="E6065" s="13">
        <f>C6065*$H$4</f>
        <v>94.350000000000009</v>
      </c>
      <c r="F6065" s="14">
        <f t="shared" si="510"/>
        <v>0</v>
      </c>
      <c r="G6065" s="13">
        <f t="shared" si="509"/>
        <v>78.63</v>
      </c>
      <c r="H6065" s="13">
        <f t="shared" si="511"/>
        <v>94.350000000000009</v>
      </c>
    </row>
    <row r="6066" spans="1:8" ht="12.4" customHeight="1" outlineLevel="2">
      <c r="A6066" s="19">
        <v>4770805</v>
      </c>
      <c r="B6066" s="68" t="s">
        <v>5812</v>
      </c>
      <c r="C6066" s="53">
        <v>1.95</v>
      </c>
      <c r="D6066" s="38" t="s">
        <v>390</v>
      </c>
      <c r="E6066" s="13">
        <f>C6066*$H$4</f>
        <v>99.45</v>
      </c>
      <c r="F6066" s="14">
        <f t="shared" si="510"/>
        <v>0</v>
      </c>
      <c r="G6066" s="13">
        <f t="shared" si="509"/>
        <v>82.88</v>
      </c>
      <c r="H6066" s="13">
        <f t="shared" si="511"/>
        <v>99.45</v>
      </c>
    </row>
    <row r="6067" spans="1:8" ht="12.4" customHeight="1" outlineLevel="2">
      <c r="A6067" s="19">
        <v>4770802</v>
      </c>
      <c r="B6067" s="68" t="s">
        <v>5813</v>
      </c>
      <c r="C6067" s="53">
        <v>1.85</v>
      </c>
      <c r="D6067" s="38" t="s">
        <v>390</v>
      </c>
      <c r="E6067" s="13">
        <f>C6067*$H$4</f>
        <v>94.350000000000009</v>
      </c>
      <c r="F6067" s="14">
        <f t="shared" si="510"/>
        <v>0</v>
      </c>
      <c r="G6067" s="13">
        <f t="shared" si="509"/>
        <v>78.63</v>
      </c>
      <c r="H6067" s="13">
        <f t="shared" si="511"/>
        <v>94.350000000000009</v>
      </c>
    </row>
    <row r="6068" spans="1:8" ht="12.4" customHeight="1" outlineLevel="2">
      <c r="A6068" s="19">
        <v>4770806</v>
      </c>
      <c r="B6068" s="68" t="s">
        <v>5814</v>
      </c>
      <c r="C6068" s="53">
        <v>1.95</v>
      </c>
      <c r="D6068" s="38" t="s">
        <v>390</v>
      </c>
      <c r="E6068" s="13">
        <f>C6068*$H$4</f>
        <v>99.45</v>
      </c>
      <c r="F6068" s="14">
        <f t="shared" si="510"/>
        <v>0</v>
      </c>
      <c r="G6068" s="13">
        <f t="shared" si="509"/>
        <v>82.88</v>
      </c>
      <c r="H6068" s="13">
        <f t="shared" si="511"/>
        <v>99.45</v>
      </c>
    </row>
    <row r="6069" spans="1:8" ht="12.4" customHeight="1" outlineLevel="2">
      <c r="A6069" s="19">
        <v>4770803</v>
      </c>
      <c r="B6069" s="68" t="s">
        <v>5815</v>
      </c>
      <c r="C6069" s="53">
        <v>1.85</v>
      </c>
      <c r="D6069" s="38" t="s">
        <v>390</v>
      </c>
      <c r="E6069" s="13">
        <f>C6069*$H$4</f>
        <v>94.350000000000009</v>
      </c>
      <c r="F6069" s="14">
        <f t="shared" si="510"/>
        <v>0</v>
      </c>
      <c r="G6069" s="13">
        <f t="shared" si="509"/>
        <v>78.63</v>
      </c>
      <c r="H6069" s="13">
        <f t="shared" si="511"/>
        <v>94.350000000000009</v>
      </c>
    </row>
    <row r="6070" spans="1:8" ht="12.4" customHeight="1" outlineLevel="2">
      <c r="A6070" s="19">
        <v>4770810</v>
      </c>
      <c r="B6070" s="68" t="s">
        <v>5816</v>
      </c>
      <c r="C6070" s="53">
        <v>2.8000000000000003</v>
      </c>
      <c r="D6070" s="38" t="s">
        <v>390</v>
      </c>
      <c r="E6070" s="13">
        <f>C6070*$H$4</f>
        <v>142.80000000000001</v>
      </c>
      <c r="F6070" s="14">
        <f t="shared" si="510"/>
        <v>0</v>
      </c>
      <c r="G6070" s="13">
        <f t="shared" si="509"/>
        <v>119</v>
      </c>
      <c r="H6070" s="13">
        <f t="shared" si="511"/>
        <v>142.80000000000001</v>
      </c>
    </row>
    <row r="6071" spans="1:8" ht="12.4" customHeight="1" outlineLevel="2">
      <c r="A6071" s="19">
        <v>4770807</v>
      </c>
      <c r="B6071" s="68" t="s">
        <v>5817</v>
      </c>
      <c r="C6071" s="53">
        <v>2.7</v>
      </c>
      <c r="D6071" s="38" t="s">
        <v>390</v>
      </c>
      <c r="E6071" s="13">
        <f>C6071*$H$4</f>
        <v>137.70000000000002</v>
      </c>
      <c r="F6071" s="14">
        <f t="shared" si="510"/>
        <v>0</v>
      </c>
      <c r="G6071" s="13">
        <f t="shared" si="509"/>
        <v>114.75</v>
      </c>
      <c r="H6071" s="13">
        <f t="shared" si="511"/>
        <v>137.70000000000002</v>
      </c>
    </row>
    <row r="6072" spans="1:8" ht="12.4" customHeight="1" outlineLevel="2">
      <c r="A6072" s="19">
        <v>4770811</v>
      </c>
      <c r="B6072" s="68" t="s">
        <v>5818</v>
      </c>
      <c r="C6072" s="53">
        <v>2.8000000000000003</v>
      </c>
      <c r="D6072" s="38" t="s">
        <v>390</v>
      </c>
      <c r="E6072" s="13">
        <f>C6072*$H$4</f>
        <v>142.80000000000001</v>
      </c>
      <c r="F6072" s="14">
        <f t="shared" si="510"/>
        <v>0</v>
      </c>
      <c r="G6072" s="13">
        <f t="shared" si="509"/>
        <v>119</v>
      </c>
      <c r="H6072" s="13">
        <f t="shared" si="511"/>
        <v>142.80000000000001</v>
      </c>
    </row>
    <row r="6073" spans="1:8" ht="12.4" customHeight="1" outlineLevel="2">
      <c r="A6073" s="19">
        <v>4770808</v>
      </c>
      <c r="B6073" s="68" t="s">
        <v>5819</v>
      </c>
      <c r="C6073" s="53">
        <v>2.7</v>
      </c>
      <c r="D6073" s="38" t="s">
        <v>390</v>
      </c>
      <c r="E6073" s="13">
        <f>C6073*$H$4</f>
        <v>137.70000000000002</v>
      </c>
      <c r="F6073" s="14">
        <f t="shared" si="510"/>
        <v>0</v>
      </c>
      <c r="G6073" s="13">
        <f t="shared" si="509"/>
        <v>114.75</v>
      </c>
      <c r="H6073" s="13">
        <f t="shared" si="511"/>
        <v>137.70000000000002</v>
      </c>
    </row>
    <row r="6074" spans="1:8" ht="12.4" customHeight="1" outlineLevel="2">
      <c r="A6074" s="19">
        <v>4770812</v>
      </c>
      <c r="B6074" s="68" t="s">
        <v>5820</v>
      </c>
      <c r="C6074" s="53">
        <v>2.8000000000000003</v>
      </c>
      <c r="D6074" s="38" t="s">
        <v>390</v>
      </c>
      <c r="E6074" s="13">
        <f>C6074*$H$4</f>
        <v>142.80000000000001</v>
      </c>
      <c r="F6074" s="14">
        <f t="shared" ref="F6074:F6100" si="512">$F$5927</f>
        <v>0</v>
      </c>
      <c r="G6074" s="13">
        <f t="shared" si="509"/>
        <v>119</v>
      </c>
      <c r="H6074" s="13">
        <f t="shared" si="511"/>
        <v>142.80000000000001</v>
      </c>
    </row>
    <row r="6075" spans="1:8" ht="12.4" customHeight="1" outlineLevel="2">
      <c r="A6075" s="19">
        <v>4770809</v>
      </c>
      <c r="B6075" s="68" t="s">
        <v>5821</v>
      </c>
      <c r="C6075" s="53">
        <v>2.7</v>
      </c>
      <c r="D6075" s="38" t="s">
        <v>390</v>
      </c>
      <c r="E6075" s="13">
        <f>C6075*$H$4</f>
        <v>137.70000000000002</v>
      </c>
      <c r="F6075" s="14">
        <f t="shared" si="512"/>
        <v>0</v>
      </c>
      <c r="G6075" s="13">
        <f t="shared" si="509"/>
        <v>114.75</v>
      </c>
      <c r="H6075" s="13">
        <f t="shared" si="511"/>
        <v>137.70000000000002</v>
      </c>
    </row>
    <row r="6076" spans="1:8" ht="12.4" customHeight="1" outlineLevel="2">
      <c r="A6076" s="19">
        <v>4770818</v>
      </c>
      <c r="B6076" s="68" t="s">
        <v>5826</v>
      </c>
      <c r="C6076" s="53">
        <v>7.8999999999999995</v>
      </c>
      <c r="D6076" s="38" t="s">
        <v>391</v>
      </c>
      <c r="E6076" s="13">
        <f>C6076*$H$4</f>
        <v>402.9</v>
      </c>
      <c r="F6076" s="14">
        <f t="shared" si="512"/>
        <v>0</v>
      </c>
      <c r="G6076" s="13">
        <f t="shared" si="509"/>
        <v>335.75</v>
      </c>
      <c r="H6076" s="13">
        <f t="shared" si="511"/>
        <v>402.9</v>
      </c>
    </row>
    <row r="6077" spans="1:8" ht="12.4" customHeight="1" outlineLevel="2">
      <c r="A6077" s="19">
        <v>4771511</v>
      </c>
      <c r="B6077" s="68" t="s">
        <v>5828</v>
      </c>
      <c r="C6077" s="53">
        <v>4.5</v>
      </c>
      <c r="D6077" s="38" t="s">
        <v>391</v>
      </c>
      <c r="E6077" s="13">
        <f>C6077*$H$4</f>
        <v>229.5</v>
      </c>
      <c r="F6077" s="14">
        <f t="shared" si="512"/>
        <v>0</v>
      </c>
      <c r="G6077" s="13">
        <f t="shared" si="509"/>
        <v>191.25</v>
      </c>
      <c r="H6077" s="13">
        <f t="shared" si="511"/>
        <v>229.5</v>
      </c>
    </row>
    <row r="6078" spans="1:8" ht="12.4" customHeight="1" outlineLevel="2">
      <c r="A6078" s="19">
        <v>4771512</v>
      </c>
      <c r="B6078" s="68" t="s">
        <v>5829</v>
      </c>
      <c r="C6078" s="53">
        <v>6.3</v>
      </c>
      <c r="D6078" s="38" t="s">
        <v>390</v>
      </c>
      <c r="E6078" s="13">
        <f>C6078*$H$4</f>
        <v>321.3</v>
      </c>
      <c r="F6078" s="14">
        <f t="shared" si="512"/>
        <v>0</v>
      </c>
      <c r="G6078" s="13">
        <f t="shared" si="509"/>
        <v>267.75</v>
      </c>
      <c r="H6078" s="13">
        <f t="shared" si="511"/>
        <v>321.3</v>
      </c>
    </row>
    <row r="6079" spans="1:8" ht="12.4" customHeight="1" outlineLevel="2">
      <c r="A6079" s="19">
        <v>4771509</v>
      </c>
      <c r="B6079" s="68" t="s">
        <v>5830</v>
      </c>
      <c r="C6079" s="53">
        <v>4.5</v>
      </c>
      <c r="D6079" s="38" t="s">
        <v>390</v>
      </c>
      <c r="E6079" s="13">
        <f>C6079*$H$4</f>
        <v>229.5</v>
      </c>
      <c r="F6079" s="14">
        <f t="shared" si="512"/>
        <v>0</v>
      </c>
      <c r="G6079" s="13">
        <f t="shared" si="509"/>
        <v>191.25</v>
      </c>
      <c r="H6079" s="13">
        <f t="shared" si="511"/>
        <v>229.5</v>
      </c>
    </row>
    <row r="6080" spans="1:8" ht="12.4" customHeight="1" outlineLevel="2">
      <c r="A6080" s="19">
        <v>4771508</v>
      </c>
      <c r="B6080" s="68" t="s">
        <v>5831</v>
      </c>
      <c r="C6080" s="53">
        <v>4.5</v>
      </c>
      <c r="D6080" s="38" t="s">
        <v>390</v>
      </c>
      <c r="E6080" s="13">
        <f>C6080*$H$4</f>
        <v>229.5</v>
      </c>
      <c r="F6080" s="14">
        <f t="shared" si="512"/>
        <v>0</v>
      </c>
      <c r="G6080" s="13">
        <f t="shared" si="509"/>
        <v>191.25</v>
      </c>
      <c r="H6080" s="13">
        <f t="shared" si="511"/>
        <v>229.5</v>
      </c>
    </row>
    <row r="6081" spans="1:8" ht="12.4" customHeight="1" outlineLevel="2">
      <c r="A6081" s="19">
        <v>4771513</v>
      </c>
      <c r="B6081" s="68" t="s">
        <v>5832</v>
      </c>
      <c r="C6081" s="53">
        <v>6.3</v>
      </c>
      <c r="D6081" s="38" t="s">
        <v>390</v>
      </c>
      <c r="E6081" s="13">
        <f>C6081*$H$4</f>
        <v>321.3</v>
      </c>
      <c r="F6081" s="14">
        <f t="shared" si="512"/>
        <v>0</v>
      </c>
      <c r="G6081" s="13">
        <f t="shared" si="509"/>
        <v>267.75</v>
      </c>
      <c r="H6081" s="13">
        <f t="shared" si="511"/>
        <v>321.3</v>
      </c>
    </row>
    <row r="6082" spans="1:8" ht="12.4" customHeight="1" outlineLevel="2">
      <c r="A6082" s="19">
        <v>4771510</v>
      </c>
      <c r="B6082" s="68" t="s">
        <v>5833</v>
      </c>
      <c r="C6082" s="53">
        <v>4.5</v>
      </c>
      <c r="D6082" s="38" t="s">
        <v>390</v>
      </c>
      <c r="E6082" s="13">
        <f>C6082*$H$4</f>
        <v>229.5</v>
      </c>
      <c r="F6082" s="14">
        <f t="shared" si="512"/>
        <v>0</v>
      </c>
      <c r="G6082" s="13">
        <f t="shared" si="509"/>
        <v>191.25</v>
      </c>
      <c r="H6082" s="13">
        <f t="shared" si="511"/>
        <v>229.5</v>
      </c>
    </row>
    <row r="6083" spans="1:8" ht="12.4" customHeight="1" outlineLevel="2">
      <c r="A6083" s="19">
        <v>4771505</v>
      </c>
      <c r="B6083" s="68" t="s">
        <v>5834</v>
      </c>
      <c r="C6083" s="53">
        <v>4.5</v>
      </c>
      <c r="D6083" s="38" t="s">
        <v>390</v>
      </c>
      <c r="E6083" s="13">
        <f>C6083*$H$4</f>
        <v>229.5</v>
      </c>
      <c r="F6083" s="14">
        <f t="shared" si="512"/>
        <v>0</v>
      </c>
      <c r="G6083" s="13">
        <f t="shared" si="509"/>
        <v>191.25</v>
      </c>
      <c r="H6083" s="13">
        <f t="shared" si="511"/>
        <v>229.5</v>
      </c>
    </row>
    <row r="6084" spans="1:8" ht="12.4" customHeight="1" outlineLevel="2">
      <c r="A6084" s="19">
        <v>4771506</v>
      </c>
      <c r="B6084" s="68" t="s">
        <v>5835</v>
      </c>
      <c r="C6084" s="53">
        <v>6.3</v>
      </c>
      <c r="D6084" s="38" t="s">
        <v>390</v>
      </c>
      <c r="E6084" s="13">
        <f>C6084*$H$4</f>
        <v>321.3</v>
      </c>
      <c r="F6084" s="14">
        <f t="shared" si="512"/>
        <v>0</v>
      </c>
      <c r="G6084" s="13">
        <f t="shared" si="509"/>
        <v>267.75</v>
      </c>
      <c r="H6084" s="13">
        <f t="shared" si="511"/>
        <v>321.3</v>
      </c>
    </row>
    <row r="6085" spans="1:8" ht="12.4" customHeight="1" outlineLevel="2">
      <c r="A6085" s="19">
        <v>4771503</v>
      </c>
      <c r="B6085" s="68" t="s">
        <v>5836</v>
      </c>
      <c r="C6085" s="53">
        <v>4.5</v>
      </c>
      <c r="D6085" s="38" t="s">
        <v>390</v>
      </c>
      <c r="E6085" s="13">
        <f>C6085*$H$4</f>
        <v>229.5</v>
      </c>
      <c r="F6085" s="14">
        <f t="shared" si="512"/>
        <v>0</v>
      </c>
      <c r="G6085" s="13">
        <f t="shared" si="509"/>
        <v>191.25</v>
      </c>
      <c r="H6085" s="13">
        <f t="shared" si="511"/>
        <v>229.5</v>
      </c>
    </row>
    <row r="6086" spans="1:8" ht="12.4" customHeight="1" outlineLevel="2">
      <c r="A6086" s="19">
        <v>4771502</v>
      </c>
      <c r="B6086" s="68" t="s">
        <v>5837</v>
      </c>
      <c r="C6086" s="53">
        <v>4.5</v>
      </c>
      <c r="D6086" s="38" t="s">
        <v>390</v>
      </c>
      <c r="E6086" s="13">
        <f>C6086*$H$4</f>
        <v>229.5</v>
      </c>
      <c r="F6086" s="14">
        <f t="shared" si="512"/>
        <v>0</v>
      </c>
      <c r="G6086" s="13">
        <f t="shared" si="509"/>
        <v>191.25</v>
      </c>
      <c r="H6086" s="13">
        <f t="shared" si="511"/>
        <v>229.5</v>
      </c>
    </row>
    <row r="6087" spans="1:8" ht="12.4" customHeight="1" outlineLevel="2">
      <c r="A6087" s="19">
        <v>4771507</v>
      </c>
      <c r="B6087" s="68" t="s">
        <v>5838</v>
      </c>
      <c r="C6087" s="53">
        <v>6.3</v>
      </c>
      <c r="D6087" s="38" t="s">
        <v>390</v>
      </c>
      <c r="E6087" s="13">
        <f>C6087*$H$4</f>
        <v>321.3</v>
      </c>
      <c r="F6087" s="14">
        <f t="shared" si="512"/>
        <v>0</v>
      </c>
      <c r="G6087" s="13">
        <f t="shared" si="509"/>
        <v>267.75</v>
      </c>
      <c r="H6087" s="13">
        <f t="shared" si="511"/>
        <v>321.3</v>
      </c>
    </row>
    <row r="6088" spans="1:8" ht="12.4" customHeight="1" outlineLevel="2">
      <c r="A6088" s="19">
        <v>4771504</v>
      </c>
      <c r="B6088" s="68" t="s">
        <v>5839</v>
      </c>
      <c r="C6088" s="53">
        <v>4.5</v>
      </c>
      <c r="D6088" s="38" t="s">
        <v>390</v>
      </c>
      <c r="E6088" s="13">
        <f>C6088*$H$4</f>
        <v>229.5</v>
      </c>
      <c r="F6088" s="14">
        <f t="shared" si="512"/>
        <v>0</v>
      </c>
      <c r="G6088" s="13">
        <f t="shared" si="509"/>
        <v>191.25</v>
      </c>
      <c r="H6088" s="13">
        <f t="shared" si="511"/>
        <v>229.5</v>
      </c>
    </row>
    <row r="6089" spans="1:8" ht="12.4" customHeight="1" outlineLevel="2">
      <c r="A6089" s="19">
        <v>4771381</v>
      </c>
      <c r="B6089" s="68" t="s">
        <v>5840</v>
      </c>
      <c r="C6089" s="53">
        <v>7.8999999999999995</v>
      </c>
      <c r="D6089" s="38" t="s">
        <v>390</v>
      </c>
      <c r="E6089" s="13">
        <f>C6089*$H$4</f>
        <v>402.9</v>
      </c>
      <c r="F6089" s="14">
        <f t="shared" si="512"/>
        <v>0</v>
      </c>
      <c r="G6089" s="13">
        <f t="shared" si="509"/>
        <v>335.75</v>
      </c>
      <c r="H6089" s="13">
        <f t="shared" si="511"/>
        <v>402.9</v>
      </c>
    </row>
    <row r="6090" spans="1:8" ht="12.4" customHeight="1" outlineLevel="2">
      <c r="A6090" s="19">
        <v>4771380</v>
      </c>
      <c r="B6090" s="68" t="s">
        <v>5841</v>
      </c>
      <c r="C6090" s="53">
        <v>7.8999999999999995</v>
      </c>
      <c r="D6090" s="38" t="s">
        <v>390</v>
      </c>
      <c r="E6090" s="13">
        <f>C6090*$H$4</f>
        <v>402.9</v>
      </c>
      <c r="F6090" s="14">
        <f t="shared" si="512"/>
        <v>0</v>
      </c>
      <c r="G6090" s="13">
        <f t="shared" si="509"/>
        <v>335.75</v>
      </c>
      <c r="H6090" s="13">
        <f t="shared" si="511"/>
        <v>402.9</v>
      </c>
    </row>
    <row r="6091" spans="1:8" ht="12.4" customHeight="1" outlineLevel="2">
      <c r="A6091" s="19">
        <v>4771364</v>
      </c>
      <c r="B6091" s="68" t="s">
        <v>5842</v>
      </c>
      <c r="C6091" s="53">
        <v>4.3</v>
      </c>
      <c r="D6091" s="38" t="s">
        <v>390</v>
      </c>
      <c r="E6091" s="13">
        <f>C6091*$H$4</f>
        <v>219.29999999999998</v>
      </c>
      <c r="F6091" s="14">
        <f t="shared" si="512"/>
        <v>0</v>
      </c>
      <c r="G6091" s="13">
        <f t="shared" si="509"/>
        <v>182.75</v>
      </c>
      <c r="H6091" s="13">
        <f t="shared" si="511"/>
        <v>219.29999999999998</v>
      </c>
    </row>
    <row r="6092" spans="1:8" ht="12.4" customHeight="1" outlineLevel="2">
      <c r="A6092" s="19">
        <v>4771363</v>
      </c>
      <c r="B6092" s="68" t="s">
        <v>5843</v>
      </c>
      <c r="C6092" s="53">
        <v>4.3</v>
      </c>
      <c r="D6092" s="38" t="s">
        <v>390</v>
      </c>
      <c r="E6092" s="13">
        <f>C6092*$H$4</f>
        <v>219.29999999999998</v>
      </c>
      <c r="F6092" s="14">
        <f t="shared" si="512"/>
        <v>0</v>
      </c>
      <c r="G6092" s="13">
        <f t="shared" si="509"/>
        <v>182.75</v>
      </c>
      <c r="H6092" s="13">
        <f t="shared" si="511"/>
        <v>219.29999999999998</v>
      </c>
    </row>
    <row r="6093" spans="1:8" ht="12.4" customHeight="1" outlineLevel="2">
      <c r="A6093" s="19">
        <v>4771365</v>
      </c>
      <c r="B6093" s="68" t="s">
        <v>10087</v>
      </c>
      <c r="C6093" s="53">
        <v>4.3</v>
      </c>
      <c r="D6093" s="38" t="s">
        <v>390</v>
      </c>
      <c r="E6093" s="13">
        <f>C6093*$H$4</f>
        <v>219.29999999999998</v>
      </c>
      <c r="F6093" s="14">
        <f t="shared" si="512"/>
        <v>0</v>
      </c>
      <c r="G6093" s="13">
        <f t="shared" si="509"/>
        <v>182.75</v>
      </c>
      <c r="H6093" s="13">
        <f t="shared" si="511"/>
        <v>219.29999999999998</v>
      </c>
    </row>
    <row r="6094" spans="1:8" ht="12.4" customHeight="1" outlineLevel="2">
      <c r="A6094" s="19">
        <v>4771361</v>
      </c>
      <c r="B6094" s="68" t="s">
        <v>5844</v>
      </c>
      <c r="C6094" s="53">
        <v>4.3</v>
      </c>
      <c r="D6094" s="38" t="s">
        <v>391</v>
      </c>
      <c r="E6094" s="13">
        <f>C6094*$H$4</f>
        <v>219.29999999999998</v>
      </c>
      <c r="F6094" s="14">
        <f t="shared" si="512"/>
        <v>0</v>
      </c>
      <c r="G6094" s="13">
        <f t="shared" ref="G6094:G6157" si="513">ROUND(H6094/1.2,2)</f>
        <v>182.75</v>
      </c>
      <c r="H6094" s="13">
        <f t="shared" si="511"/>
        <v>219.29999999999998</v>
      </c>
    </row>
    <row r="6095" spans="1:8" ht="12.4" customHeight="1" outlineLevel="2">
      <c r="A6095" s="19">
        <v>4771360</v>
      </c>
      <c r="B6095" s="68" t="s">
        <v>5845</v>
      </c>
      <c r="C6095" s="53">
        <v>4.3</v>
      </c>
      <c r="D6095" s="38" t="s">
        <v>391</v>
      </c>
      <c r="E6095" s="13">
        <f>C6095*$H$4</f>
        <v>219.29999999999998</v>
      </c>
      <c r="F6095" s="14">
        <f t="shared" si="512"/>
        <v>0</v>
      </c>
      <c r="G6095" s="13">
        <f t="shared" si="513"/>
        <v>182.75</v>
      </c>
      <c r="H6095" s="13">
        <f t="shared" si="511"/>
        <v>219.29999999999998</v>
      </c>
    </row>
    <row r="6096" spans="1:8" ht="12.4" customHeight="1" outlineLevel="2">
      <c r="A6096" s="19">
        <v>4771362</v>
      </c>
      <c r="B6096" s="68" t="s">
        <v>10088</v>
      </c>
      <c r="C6096" s="53">
        <v>4.3</v>
      </c>
      <c r="D6096" s="38" t="s">
        <v>390</v>
      </c>
      <c r="E6096" s="13">
        <f>C6096*$H$4</f>
        <v>219.29999999999998</v>
      </c>
      <c r="F6096" s="14">
        <f t="shared" si="512"/>
        <v>0</v>
      </c>
      <c r="G6096" s="13">
        <f t="shared" si="513"/>
        <v>182.75</v>
      </c>
      <c r="H6096" s="13">
        <f t="shared" si="511"/>
        <v>219.29999999999998</v>
      </c>
    </row>
    <row r="6097" spans="1:8" ht="12.4" customHeight="1" outlineLevel="2">
      <c r="A6097" s="19">
        <v>4771342</v>
      </c>
      <c r="B6097" s="68" t="s">
        <v>5846</v>
      </c>
      <c r="C6097" s="53">
        <v>3.8</v>
      </c>
      <c r="D6097" s="38" t="s">
        <v>390</v>
      </c>
      <c r="E6097" s="13">
        <f>C6097*$H$4</f>
        <v>193.79999999999998</v>
      </c>
      <c r="F6097" s="14">
        <f t="shared" si="512"/>
        <v>0</v>
      </c>
      <c r="G6097" s="13">
        <f t="shared" si="513"/>
        <v>161.5</v>
      </c>
      <c r="H6097" s="13">
        <f t="shared" si="511"/>
        <v>193.79999999999998</v>
      </c>
    </row>
    <row r="6098" spans="1:8" ht="12.4" customHeight="1" outlineLevel="2">
      <c r="A6098" s="19">
        <v>4771341</v>
      </c>
      <c r="B6098" s="68" t="s">
        <v>5847</v>
      </c>
      <c r="C6098" s="53">
        <v>3.8</v>
      </c>
      <c r="D6098" s="38" t="s">
        <v>390</v>
      </c>
      <c r="E6098" s="13">
        <f>C6098*$H$4</f>
        <v>193.79999999999998</v>
      </c>
      <c r="F6098" s="14">
        <f t="shared" si="512"/>
        <v>0</v>
      </c>
      <c r="G6098" s="13">
        <f t="shared" si="513"/>
        <v>161.5</v>
      </c>
      <c r="H6098" s="13">
        <f t="shared" si="511"/>
        <v>193.79999999999998</v>
      </c>
    </row>
    <row r="6099" spans="1:8" ht="12.4" customHeight="1" outlineLevel="2">
      <c r="A6099" s="19">
        <v>4771340</v>
      </c>
      <c r="B6099" s="68" t="s">
        <v>5848</v>
      </c>
      <c r="C6099" s="53">
        <v>3.8</v>
      </c>
      <c r="D6099" s="38" t="s">
        <v>391</v>
      </c>
      <c r="E6099" s="13">
        <f>C6099*$H$4</f>
        <v>193.79999999999998</v>
      </c>
      <c r="F6099" s="14">
        <f t="shared" si="512"/>
        <v>0</v>
      </c>
      <c r="G6099" s="13">
        <f t="shared" si="513"/>
        <v>161.5</v>
      </c>
      <c r="H6099" s="13">
        <f t="shared" si="511"/>
        <v>193.79999999999998</v>
      </c>
    </row>
    <row r="6100" spans="1:8" ht="12.4" customHeight="1" outlineLevel="2">
      <c r="A6100" s="19">
        <v>4771343</v>
      </c>
      <c r="B6100" s="68" t="s">
        <v>5849</v>
      </c>
      <c r="C6100" s="53">
        <v>3.8</v>
      </c>
      <c r="D6100" s="38" t="s">
        <v>390</v>
      </c>
      <c r="E6100" s="13">
        <f>C6100*$H$4</f>
        <v>193.79999999999998</v>
      </c>
      <c r="F6100" s="14">
        <f t="shared" si="512"/>
        <v>0</v>
      </c>
      <c r="G6100" s="13">
        <f t="shared" si="513"/>
        <v>161.5</v>
      </c>
      <c r="H6100" s="13">
        <f t="shared" si="511"/>
        <v>193.79999999999998</v>
      </c>
    </row>
    <row r="6101" spans="1:8" ht="12.4" customHeight="1" outlineLevel="2">
      <c r="A6101" s="19">
        <v>4771354</v>
      </c>
      <c r="B6101" s="68" t="s">
        <v>5850</v>
      </c>
      <c r="C6101" s="53">
        <v>3.8</v>
      </c>
      <c r="D6101" s="38" t="s">
        <v>390</v>
      </c>
      <c r="E6101" s="13">
        <f>C6101*$H$4</f>
        <v>193.79999999999998</v>
      </c>
      <c r="F6101" s="14">
        <f t="shared" ref="F6101:F6112" si="514">$F$5927</f>
        <v>0</v>
      </c>
      <c r="G6101" s="13">
        <f t="shared" si="513"/>
        <v>161.5</v>
      </c>
      <c r="H6101" s="13">
        <f t="shared" ref="H6101:H6112" si="515">E6101-E6101*F6101</f>
        <v>193.79999999999998</v>
      </c>
    </row>
    <row r="6102" spans="1:8" ht="12.4" customHeight="1" outlineLevel="2">
      <c r="A6102" s="19">
        <v>4771350</v>
      </c>
      <c r="B6102" s="68" t="s">
        <v>5851</v>
      </c>
      <c r="C6102" s="53">
        <v>3.8</v>
      </c>
      <c r="D6102" s="38" t="s">
        <v>390</v>
      </c>
      <c r="E6102" s="13">
        <f>C6102*$H$4</f>
        <v>193.79999999999998</v>
      </c>
      <c r="F6102" s="14">
        <f t="shared" si="514"/>
        <v>0</v>
      </c>
      <c r="G6102" s="13">
        <f t="shared" si="513"/>
        <v>161.5</v>
      </c>
      <c r="H6102" s="13">
        <f t="shared" si="515"/>
        <v>193.79999999999998</v>
      </c>
    </row>
    <row r="6103" spans="1:8" ht="12.4" customHeight="1" outlineLevel="2">
      <c r="A6103" s="19">
        <v>4771346</v>
      </c>
      <c r="B6103" s="68" t="s">
        <v>5852</v>
      </c>
      <c r="C6103" s="53">
        <v>3.8</v>
      </c>
      <c r="D6103" s="38" t="s">
        <v>390</v>
      </c>
      <c r="E6103" s="13">
        <f>C6103*$H$4</f>
        <v>193.79999999999998</v>
      </c>
      <c r="F6103" s="14">
        <f t="shared" si="514"/>
        <v>0</v>
      </c>
      <c r="G6103" s="13">
        <f t="shared" si="513"/>
        <v>161.5</v>
      </c>
      <c r="H6103" s="13">
        <f t="shared" si="515"/>
        <v>193.79999999999998</v>
      </c>
    </row>
    <row r="6104" spans="1:8" ht="12.4" customHeight="1" outlineLevel="2">
      <c r="A6104" s="19">
        <v>4771549</v>
      </c>
      <c r="B6104" s="68" t="s">
        <v>10170</v>
      </c>
      <c r="C6104" s="53">
        <v>3.2</v>
      </c>
      <c r="D6104" s="38" t="s">
        <v>390</v>
      </c>
      <c r="E6104" s="13">
        <f>C6104*$H$4</f>
        <v>163.20000000000002</v>
      </c>
      <c r="F6104" s="14">
        <f t="shared" si="514"/>
        <v>0</v>
      </c>
      <c r="G6104" s="13">
        <f t="shared" si="513"/>
        <v>136</v>
      </c>
      <c r="H6104" s="13">
        <f t="shared" si="515"/>
        <v>163.20000000000002</v>
      </c>
    </row>
    <row r="6105" spans="1:8" ht="12.4" customHeight="1" outlineLevel="2">
      <c r="A6105" s="19">
        <v>4771550</v>
      </c>
      <c r="B6105" s="68" t="s">
        <v>10171</v>
      </c>
      <c r="C6105" s="53">
        <v>3.7</v>
      </c>
      <c r="D6105" s="38" t="s">
        <v>390</v>
      </c>
      <c r="E6105" s="13">
        <f>C6105*$H$4</f>
        <v>188.70000000000002</v>
      </c>
      <c r="F6105" s="14">
        <f t="shared" si="514"/>
        <v>0</v>
      </c>
      <c r="G6105" s="13">
        <f t="shared" si="513"/>
        <v>157.25</v>
      </c>
      <c r="H6105" s="13">
        <f t="shared" si="515"/>
        <v>188.70000000000002</v>
      </c>
    </row>
    <row r="6106" spans="1:8" ht="12.4" customHeight="1" outlineLevel="2">
      <c r="A6106" s="19">
        <v>4771551</v>
      </c>
      <c r="B6106" s="68" t="s">
        <v>10172</v>
      </c>
      <c r="C6106" s="53">
        <v>0.75</v>
      </c>
      <c r="D6106" s="38" t="s">
        <v>391</v>
      </c>
      <c r="E6106" s="13">
        <f>C6106*$H$4</f>
        <v>38.25</v>
      </c>
      <c r="F6106" s="14">
        <f t="shared" si="514"/>
        <v>0</v>
      </c>
      <c r="G6106" s="13">
        <f t="shared" si="513"/>
        <v>31.88</v>
      </c>
      <c r="H6106" s="13">
        <f t="shared" si="515"/>
        <v>38.25</v>
      </c>
    </row>
    <row r="6107" spans="1:8" ht="12.4" customHeight="1" outlineLevel="2">
      <c r="A6107" s="19">
        <v>4771638</v>
      </c>
      <c r="B6107" s="68" t="s">
        <v>5853</v>
      </c>
      <c r="C6107" s="53">
        <v>7.6999999999999993</v>
      </c>
      <c r="D6107" s="38" t="s">
        <v>390</v>
      </c>
      <c r="E6107" s="13">
        <f>C6107*$H$4</f>
        <v>392.7</v>
      </c>
      <c r="F6107" s="14">
        <f t="shared" si="514"/>
        <v>0</v>
      </c>
      <c r="G6107" s="13">
        <f t="shared" si="513"/>
        <v>327.25</v>
      </c>
      <c r="H6107" s="13">
        <f t="shared" si="515"/>
        <v>392.7</v>
      </c>
    </row>
    <row r="6108" spans="1:8" ht="12.4" customHeight="1" outlineLevel="2">
      <c r="A6108" s="19">
        <v>4771637</v>
      </c>
      <c r="B6108" s="68" t="s">
        <v>10089</v>
      </c>
      <c r="C6108" s="53">
        <v>7.6999999999999993</v>
      </c>
      <c r="D6108" s="38" t="s">
        <v>390</v>
      </c>
      <c r="E6108" s="13">
        <f>C6108*$H$4</f>
        <v>392.7</v>
      </c>
      <c r="F6108" s="14">
        <f t="shared" si="514"/>
        <v>0</v>
      </c>
      <c r="G6108" s="13">
        <f t="shared" si="513"/>
        <v>327.25</v>
      </c>
      <c r="H6108" s="13">
        <f t="shared" si="515"/>
        <v>392.7</v>
      </c>
    </row>
    <row r="6109" spans="1:8" ht="12.4" customHeight="1" outlineLevel="2">
      <c r="A6109" s="19">
        <v>4771552</v>
      </c>
      <c r="B6109" s="68" t="s">
        <v>10173</v>
      </c>
      <c r="C6109" s="53">
        <v>8.7999999999999989</v>
      </c>
      <c r="D6109" s="38" t="s">
        <v>390</v>
      </c>
      <c r="E6109" s="13">
        <f>C6109*$H$4</f>
        <v>448.79999999999995</v>
      </c>
      <c r="F6109" s="14">
        <f t="shared" si="514"/>
        <v>0</v>
      </c>
      <c r="G6109" s="13">
        <f t="shared" si="513"/>
        <v>374</v>
      </c>
      <c r="H6109" s="13">
        <f t="shared" si="515"/>
        <v>448.79999999999995</v>
      </c>
    </row>
    <row r="6110" spans="1:8" ht="12.4" customHeight="1" outlineLevel="2">
      <c r="A6110" s="19">
        <v>4771534</v>
      </c>
      <c r="B6110" s="68" t="s">
        <v>5854</v>
      </c>
      <c r="C6110" s="53">
        <v>0.18</v>
      </c>
      <c r="D6110" s="38" t="s">
        <v>390</v>
      </c>
      <c r="E6110" s="13">
        <f>C6110*$H$4</f>
        <v>9.18</v>
      </c>
      <c r="F6110" s="14">
        <f t="shared" si="514"/>
        <v>0</v>
      </c>
      <c r="G6110" s="13">
        <f t="shared" si="513"/>
        <v>7.65</v>
      </c>
      <c r="H6110" s="13">
        <f t="shared" si="515"/>
        <v>9.18</v>
      </c>
    </row>
    <row r="6111" spans="1:8" ht="12.4" customHeight="1" outlineLevel="2">
      <c r="A6111" s="19">
        <v>4771528</v>
      </c>
      <c r="B6111" s="68" t="s">
        <v>5855</v>
      </c>
      <c r="C6111" s="53">
        <v>0.6</v>
      </c>
      <c r="D6111" s="38" t="s">
        <v>391</v>
      </c>
      <c r="E6111" s="13">
        <f>C6111*$H$4</f>
        <v>30.599999999999998</v>
      </c>
      <c r="F6111" s="14">
        <f t="shared" si="514"/>
        <v>0</v>
      </c>
      <c r="G6111" s="13">
        <f t="shared" si="513"/>
        <v>25.5</v>
      </c>
      <c r="H6111" s="13">
        <f t="shared" si="515"/>
        <v>30.599999999999998</v>
      </c>
    </row>
    <row r="6112" spans="1:8" ht="12.4" customHeight="1" outlineLevel="2">
      <c r="A6112" s="19">
        <v>4771529</v>
      </c>
      <c r="B6112" s="68" t="s">
        <v>5856</v>
      </c>
      <c r="C6112" s="53">
        <v>0.72</v>
      </c>
      <c r="D6112" s="38" t="s">
        <v>390</v>
      </c>
      <c r="E6112" s="13">
        <f>C6112*$H$4</f>
        <v>36.72</v>
      </c>
      <c r="F6112" s="14">
        <f t="shared" si="514"/>
        <v>0</v>
      </c>
      <c r="G6112" s="13">
        <f t="shared" si="513"/>
        <v>30.6</v>
      </c>
      <c r="H6112" s="13">
        <f t="shared" si="515"/>
        <v>36.72</v>
      </c>
    </row>
    <row r="6113" spans="1:8" ht="12.4" customHeight="1">
      <c r="A6113" s="41" t="s">
        <v>421</v>
      </c>
      <c r="B6113" s="69"/>
      <c r="C6113" s="22"/>
      <c r="D6113" s="22"/>
      <c r="E6113" s="22"/>
      <c r="F6113" s="18">
        <f>H6</f>
        <v>0</v>
      </c>
      <c r="G6113" s="13">
        <f t="shared" si="513"/>
        <v>0</v>
      </c>
      <c r="H6113" s="22"/>
    </row>
    <row r="6114" spans="1:8" ht="12.4" customHeight="1" outlineLevel="2">
      <c r="A6114" s="19">
        <v>4774176</v>
      </c>
      <c r="B6114" s="68" t="s">
        <v>422</v>
      </c>
      <c r="C6114" s="53">
        <v>5.1999999999999993</v>
      </c>
      <c r="D6114" s="38" t="s">
        <v>390</v>
      </c>
      <c r="E6114" s="13">
        <f>C6114*$H$4</f>
        <v>265.2</v>
      </c>
      <c r="F6114" s="14">
        <f t="shared" ref="F6114:F6145" si="516">$F$6113</f>
        <v>0</v>
      </c>
      <c r="G6114" s="13">
        <f t="shared" si="513"/>
        <v>221</v>
      </c>
      <c r="H6114" s="13">
        <f t="shared" ref="H6114:H6145" si="517">E6114-E6114*F6114</f>
        <v>265.2</v>
      </c>
    </row>
    <row r="6115" spans="1:8" ht="12.4" customHeight="1" outlineLevel="2">
      <c r="A6115" s="19">
        <v>4774113</v>
      </c>
      <c r="B6115" s="68" t="s">
        <v>5857</v>
      </c>
      <c r="C6115" s="53">
        <v>2.1</v>
      </c>
      <c r="D6115" s="38" t="s">
        <v>390</v>
      </c>
      <c r="E6115" s="13">
        <f>C6115*$H$4</f>
        <v>107.10000000000001</v>
      </c>
      <c r="F6115" s="14">
        <f t="shared" si="516"/>
        <v>0</v>
      </c>
      <c r="G6115" s="13">
        <f t="shared" si="513"/>
        <v>89.25</v>
      </c>
      <c r="H6115" s="13">
        <f t="shared" si="517"/>
        <v>107.10000000000001</v>
      </c>
    </row>
    <row r="6116" spans="1:8" ht="12.4" customHeight="1" outlineLevel="2">
      <c r="A6116" s="19">
        <v>4774114</v>
      </c>
      <c r="B6116" s="68" t="s">
        <v>5858</v>
      </c>
      <c r="C6116" s="53">
        <v>7.3</v>
      </c>
      <c r="D6116" s="38" t="s">
        <v>390</v>
      </c>
      <c r="E6116" s="13">
        <f>C6116*$H$4</f>
        <v>372.3</v>
      </c>
      <c r="F6116" s="14">
        <f t="shared" si="516"/>
        <v>0</v>
      </c>
      <c r="G6116" s="13">
        <f t="shared" si="513"/>
        <v>310.25</v>
      </c>
      <c r="H6116" s="13">
        <f t="shared" si="517"/>
        <v>372.3</v>
      </c>
    </row>
    <row r="6117" spans="1:8" ht="12.4" customHeight="1" outlineLevel="2">
      <c r="A6117" s="19">
        <v>4774112</v>
      </c>
      <c r="B6117" s="68" t="s">
        <v>5859</v>
      </c>
      <c r="C6117" s="53">
        <v>2</v>
      </c>
      <c r="D6117" s="38" t="s">
        <v>390</v>
      </c>
      <c r="E6117" s="13">
        <f>C6117*$H$4</f>
        <v>102</v>
      </c>
      <c r="F6117" s="14">
        <f t="shared" si="516"/>
        <v>0</v>
      </c>
      <c r="G6117" s="13">
        <f t="shared" si="513"/>
        <v>85</v>
      </c>
      <c r="H6117" s="13">
        <f t="shared" si="517"/>
        <v>102</v>
      </c>
    </row>
    <row r="6118" spans="1:8" ht="12.4" customHeight="1" outlineLevel="2">
      <c r="A6118" s="19">
        <v>4774111</v>
      </c>
      <c r="B6118" s="68" t="s">
        <v>5860</v>
      </c>
      <c r="C6118" s="53">
        <v>2.1</v>
      </c>
      <c r="D6118" s="38" t="s">
        <v>390</v>
      </c>
      <c r="E6118" s="13">
        <f>C6118*$H$4</f>
        <v>107.10000000000001</v>
      </c>
      <c r="F6118" s="14">
        <f t="shared" si="516"/>
        <v>0</v>
      </c>
      <c r="G6118" s="13">
        <f t="shared" si="513"/>
        <v>89.25</v>
      </c>
      <c r="H6118" s="13">
        <f t="shared" si="517"/>
        <v>107.10000000000001</v>
      </c>
    </row>
    <row r="6119" spans="1:8" ht="12.4" customHeight="1" outlineLevel="2">
      <c r="A6119" s="19">
        <v>4774110</v>
      </c>
      <c r="B6119" s="68" t="s">
        <v>5861</v>
      </c>
      <c r="C6119" s="53">
        <v>2</v>
      </c>
      <c r="D6119" s="38" t="s">
        <v>390</v>
      </c>
      <c r="E6119" s="13">
        <f>C6119*$H$4</f>
        <v>102</v>
      </c>
      <c r="F6119" s="14">
        <f t="shared" si="516"/>
        <v>0</v>
      </c>
      <c r="G6119" s="13">
        <f t="shared" si="513"/>
        <v>85</v>
      </c>
      <c r="H6119" s="13">
        <f t="shared" si="517"/>
        <v>102</v>
      </c>
    </row>
    <row r="6120" spans="1:8" ht="12.4" customHeight="1" outlineLevel="2">
      <c r="A6120" s="19">
        <v>4774157</v>
      </c>
      <c r="B6120" s="68" t="s">
        <v>5862</v>
      </c>
      <c r="C6120" s="53">
        <v>2.1</v>
      </c>
      <c r="D6120" s="38" t="s">
        <v>390</v>
      </c>
      <c r="E6120" s="13">
        <f>C6120*$H$4</f>
        <v>107.10000000000001</v>
      </c>
      <c r="F6120" s="14">
        <f t="shared" si="516"/>
        <v>0</v>
      </c>
      <c r="G6120" s="13">
        <f t="shared" si="513"/>
        <v>89.25</v>
      </c>
      <c r="H6120" s="13">
        <f t="shared" si="517"/>
        <v>107.10000000000001</v>
      </c>
    </row>
    <row r="6121" spans="1:8" ht="12.4" customHeight="1" outlineLevel="2">
      <c r="A6121" s="19">
        <v>4774156</v>
      </c>
      <c r="B6121" s="68" t="s">
        <v>5863</v>
      </c>
      <c r="C6121" s="53">
        <v>2.1</v>
      </c>
      <c r="D6121" s="38" t="s">
        <v>390</v>
      </c>
      <c r="E6121" s="13">
        <f>C6121*$H$4</f>
        <v>107.10000000000001</v>
      </c>
      <c r="F6121" s="14">
        <f t="shared" si="516"/>
        <v>0</v>
      </c>
      <c r="G6121" s="13">
        <f t="shared" si="513"/>
        <v>89.25</v>
      </c>
      <c r="H6121" s="13">
        <f t="shared" si="517"/>
        <v>107.10000000000001</v>
      </c>
    </row>
    <row r="6122" spans="1:8" ht="12.4" customHeight="1" outlineLevel="2">
      <c r="A6122" s="19">
        <v>4774080</v>
      </c>
      <c r="B6122" s="68" t="s">
        <v>430</v>
      </c>
      <c r="C6122" s="53">
        <v>3.4</v>
      </c>
      <c r="D6122" s="38" t="s">
        <v>390</v>
      </c>
      <c r="E6122" s="13">
        <f>C6122*$H$4</f>
        <v>173.4</v>
      </c>
      <c r="F6122" s="14">
        <f t="shared" si="516"/>
        <v>0</v>
      </c>
      <c r="G6122" s="13">
        <f t="shared" si="513"/>
        <v>144.5</v>
      </c>
      <c r="H6122" s="13">
        <f t="shared" si="517"/>
        <v>173.4</v>
      </c>
    </row>
    <row r="6123" spans="1:8" ht="12.4" customHeight="1" outlineLevel="2">
      <c r="A6123" s="19">
        <v>4774081</v>
      </c>
      <c r="B6123" s="68" t="s">
        <v>431</v>
      </c>
      <c r="C6123" s="53">
        <v>3.4</v>
      </c>
      <c r="D6123" s="38" t="s">
        <v>390</v>
      </c>
      <c r="E6123" s="13">
        <f>C6123*$H$4</f>
        <v>173.4</v>
      </c>
      <c r="F6123" s="14">
        <f t="shared" si="516"/>
        <v>0</v>
      </c>
      <c r="G6123" s="13">
        <f t="shared" si="513"/>
        <v>144.5</v>
      </c>
      <c r="H6123" s="13">
        <f t="shared" si="517"/>
        <v>173.4</v>
      </c>
    </row>
    <row r="6124" spans="1:8" ht="12.4" customHeight="1" outlineLevel="2">
      <c r="A6124" s="19">
        <v>4774082</v>
      </c>
      <c r="B6124" s="68" t="s">
        <v>432</v>
      </c>
      <c r="C6124" s="53">
        <v>3.4</v>
      </c>
      <c r="D6124" s="38" t="s">
        <v>390</v>
      </c>
      <c r="E6124" s="13">
        <f>C6124*$H$4</f>
        <v>173.4</v>
      </c>
      <c r="F6124" s="14">
        <f t="shared" si="516"/>
        <v>0</v>
      </c>
      <c r="G6124" s="13">
        <f t="shared" si="513"/>
        <v>144.5</v>
      </c>
      <c r="H6124" s="13">
        <f t="shared" si="517"/>
        <v>173.4</v>
      </c>
    </row>
    <row r="6125" spans="1:8" ht="12.4" customHeight="1" outlineLevel="2">
      <c r="A6125" s="19">
        <v>4774083</v>
      </c>
      <c r="B6125" s="68" t="s">
        <v>433</v>
      </c>
      <c r="C6125" s="53">
        <v>3.4</v>
      </c>
      <c r="D6125" s="38" t="s">
        <v>391</v>
      </c>
      <c r="E6125" s="13">
        <f>C6125*$H$4</f>
        <v>173.4</v>
      </c>
      <c r="F6125" s="14">
        <f t="shared" si="516"/>
        <v>0</v>
      </c>
      <c r="G6125" s="13">
        <f t="shared" si="513"/>
        <v>144.5</v>
      </c>
      <c r="H6125" s="13">
        <f t="shared" si="517"/>
        <v>173.4</v>
      </c>
    </row>
    <row r="6126" spans="1:8" ht="12.4" customHeight="1" outlineLevel="2">
      <c r="A6126" s="19">
        <v>4774091</v>
      </c>
      <c r="B6126" s="68" t="s">
        <v>434</v>
      </c>
      <c r="C6126" s="53">
        <v>7.15</v>
      </c>
      <c r="D6126" s="38" t="s">
        <v>390</v>
      </c>
      <c r="E6126" s="13">
        <f>C6126*$H$4</f>
        <v>364.65000000000003</v>
      </c>
      <c r="F6126" s="14">
        <f t="shared" si="516"/>
        <v>0</v>
      </c>
      <c r="G6126" s="13">
        <f t="shared" si="513"/>
        <v>303.88</v>
      </c>
      <c r="H6126" s="13">
        <f t="shared" si="517"/>
        <v>364.65000000000003</v>
      </c>
    </row>
    <row r="6127" spans="1:8" ht="12.4" customHeight="1" outlineLevel="2">
      <c r="A6127" s="19">
        <v>4774090</v>
      </c>
      <c r="B6127" s="68" t="s">
        <v>435</v>
      </c>
      <c r="C6127" s="53">
        <v>7.15</v>
      </c>
      <c r="D6127" s="38" t="s">
        <v>390</v>
      </c>
      <c r="E6127" s="13">
        <f>C6127*$H$4</f>
        <v>364.65000000000003</v>
      </c>
      <c r="F6127" s="14">
        <f t="shared" si="516"/>
        <v>0</v>
      </c>
      <c r="G6127" s="13">
        <f t="shared" si="513"/>
        <v>303.88</v>
      </c>
      <c r="H6127" s="13">
        <f t="shared" si="517"/>
        <v>364.65000000000003</v>
      </c>
    </row>
    <row r="6128" spans="1:8" ht="12.4" customHeight="1" outlineLevel="2">
      <c r="A6128" s="19">
        <v>4774088</v>
      </c>
      <c r="B6128" s="68" t="s">
        <v>436</v>
      </c>
      <c r="C6128" s="53">
        <v>27</v>
      </c>
      <c r="D6128" s="38" t="s">
        <v>390</v>
      </c>
      <c r="E6128" s="13">
        <f>C6128*$H$4</f>
        <v>1377</v>
      </c>
      <c r="F6128" s="14">
        <f t="shared" si="516"/>
        <v>0</v>
      </c>
      <c r="G6128" s="13">
        <f t="shared" si="513"/>
        <v>1147.5</v>
      </c>
      <c r="H6128" s="13">
        <f t="shared" si="517"/>
        <v>1377</v>
      </c>
    </row>
    <row r="6129" spans="1:8" ht="12.4" customHeight="1" outlineLevel="2">
      <c r="A6129" s="19">
        <v>4774101</v>
      </c>
      <c r="B6129" s="68" t="s">
        <v>5864</v>
      </c>
      <c r="C6129" s="53">
        <v>0.8</v>
      </c>
      <c r="D6129" s="38" t="s">
        <v>390</v>
      </c>
      <c r="E6129" s="13">
        <f>C6129*$H$4</f>
        <v>40.800000000000004</v>
      </c>
      <c r="F6129" s="14">
        <f t="shared" si="516"/>
        <v>0</v>
      </c>
      <c r="G6129" s="13">
        <f t="shared" si="513"/>
        <v>34</v>
      </c>
      <c r="H6129" s="13">
        <f t="shared" si="517"/>
        <v>40.800000000000004</v>
      </c>
    </row>
    <row r="6130" spans="1:8" ht="12.4" customHeight="1" outlineLevel="2">
      <c r="A6130" s="19">
        <v>4774100</v>
      </c>
      <c r="B6130" s="68" t="s">
        <v>5865</v>
      </c>
      <c r="C6130" s="53">
        <v>0.7</v>
      </c>
      <c r="D6130" s="38" t="s">
        <v>390</v>
      </c>
      <c r="E6130" s="13">
        <f>C6130*$H$4</f>
        <v>35.699999999999996</v>
      </c>
      <c r="F6130" s="14">
        <f t="shared" si="516"/>
        <v>0</v>
      </c>
      <c r="G6130" s="13">
        <f t="shared" si="513"/>
        <v>29.75</v>
      </c>
      <c r="H6130" s="13">
        <f t="shared" si="517"/>
        <v>35.699999999999996</v>
      </c>
    </row>
    <row r="6131" spans="1:8" ht="12.4" customHeight="1" outlineLevel="2">
      <c r="A6131" s="19">
        <v>4774103</v>
      </c>
      <c r="B6131" s="68" t="s">
        <v>5866</v>
      </c>
      <c r="C6131" s="53">
        <v>2.7</v>
      </c>
      <c r="D6131" s="38" t="s">
        <v>390</v>
      </c>
      <c r="E6131" s="13">
        <f>C6131*$H$4</f>
        <v>137.70000000000002</v>
      </c>
      <c r="F6131" s="14">
        <f t="shared" si="516"/>
        <v>0</v>
      </c>
      <c r="G6131" s="13">
        <f t="shared" si="513"/>
        <v>114.75</v>
      </c>
      <c r="H6131" s="13">
        <f t="shared" si="517"/>
        <v>137.70000000000002</v>
      </c>
    </row>
    <row r="6132" spans="1:8" ht="12.4" customHeight="1" outlineLevel="2">
      <c r="A6132" s="19">
        <v>4774102</v>
      </c>
      <c r="B6132" s="68" t="s">
        <v>5867</v>
      </c>
      <c r="C6132" s="53">
        <v>2.4</v>
      </c>
      <c r="D6132" s="38" t="s">
        <v>390</v>
      </c>
      <c r="E6132" s="13">
        <f>C6132*$H$4</f>
        <v>122.39999999999999</v>
      </c>
      <c r="F6132" s="14">
        <f t="shared" si="516"/>
        <v>0</v>
      </c>
      <c r="G6132" s="13">
        <f t="shared" si="513"/>
        <v>102</v>
      </c>
      <c r="H6132" s="13">
        <f t="shared" si="517"/>
        <v>122.39999999999999</v>
      </c>
    </row>
    <row r="6133" spans="1:8" ht="12.4" customHeight="1" outlineLevel="2">
      <c r="A6133" s="19">
        <v>4774174</v>
      </c>
      <c r="B6133" s="68" t="s">
        <v>441</v>
      </c>
      <c r="C6133" s="53">
        <v>1.1000000000000001</v>
      </c>
      <c r="D6133" s="38" t="s">
        <v>390</v>
      </c>
      <c r="E6133" s="13">
        <f>C6133*$H$4</f>
        <v>56.1</v>
      </c>
      <c r="F6133" s="14">
        <f t="shared" si="516"/>
        <v>0</v>
      </c>
      <c r="G6133" s="13">
        <f t="shared" si="513"/>
        <v>46.75</v>
      </c>
      <c r="H6133" s="13">
        <f t="shared" si="517"/>
        <v>56.1</v>
      </c>
    </row>
    <row r="6134" spans="1:8" ht="12.4" customHeight="1" outlineLevel="2">
      <c r="A6134" s="19">
        <v>4774175</v>
      </c>
      <c r="B6134" s="68" t="s">
        <v>442</v>
      </c>
      <c r="C6134" s="53">
        <v>3.2</v>
      </c>
      <c r="D6134" s="38" t="s">
        <v>390</v>
      </c>
      <c r="E6134" s="13">
        <f>C6134*$H$4</f>
        <v>163.20000000000002</v>
      </c>
      <c r="F6134" s="14">
        <f t="shared" si="516"/>
        <v>0</v>
      </c>
      <c r="G6134" s="13">
        <f t="shared" si="513"/>
        <v>136</v>
      </c>
      <c r="H6134" s="13">
        <f t="shared" si="517"/>
        <v>163.20000000000002</v>
      </c>
    </row>
    <row r="6135" spans="1:8" ht="12.4" customHeight="1" outlineLevel="2">
      <c r="A6135" s="19">
        <v>4774014</v>
      </c>
      <c r="B6135" s="68" t="s">
        <v>443</v>
      </c>
      <c r="C6135" s="53">
        <v>2.5</v>
      </c>
      <c r="D6135" s="38" t="s">
        <v>391</v>
      </c>
      <c r="E6135" s="13">
        <f>C6135*$H$4</f>
        <v>127.5</v>
      </c>
      <c r="F6135" s="14">
        <f t="shared" si="516"/>
        <v>0</v>
      </c>
      <c r="G6135" s="13">
        <f t="shared" si="513"/>
        <v>106.25</v>
      </c>
      <c r="H6135" s="13">
        <f t="shared" si="517"/>
        <v>127.5</v>
      </c>
    </row>
    <row r="6136" spans="1:8" ht="12.4" customHeight="1" outlineLevel="2">
      <c r="A6136" s="19">
        <v>4774015</v>
      </c>
      <c r="B6136" s="68" t="s">
        <v>444</v>
      </c>
      <c r="C6136" s="53">
        <v>2.5</v>
      </c>
      <c r="D6136" s="38" t="s">
        <v>391</v>
      </c>
      <c r="E6136" s="13">
        <f>C6136*$H$4</f>
        <v>127.5</v>
      </c>
      <c r="F6136" s="14">
        <f t="shared" si="516"/>
        <v>0</v>
      </c>
      <c r="G6136" s="13">
        <f t="shared" si="513"/>
        <v>106.25</v>
      </c>
      <c r="H6136" s="13">
        <f t="shared" si="517"/>
        <v>127.5</v>
      </c>
    </row>
    <row r="6137" spans="1:8" ht="12.4" customHeight="1" outlineLevel="2">
      <c r="A6137" s="19">
        <v>4774012</v>
      </c>
      <c r="B6137" s="68" t="s">
        <v>445</v>
      </c>
      <c r="C6137" s="53">
        <v>2.5</v>
      </c>
      <c r="D6137" s="38" t="s">
        <v>390</v>
      </c>
      <c r="E6137" s="13">
        <f>C6137*$H$4</f>
        <v>127.5</v>
      </c>
      <c r="F6137" s="14">
        <f t="shared" si="516"/>
        <v>0</v>
      </c>
      <c r="G6137" s="13">
        <f t="shared" si="513"/>
        <v>106.25</v>
      </c>
      <c r="H6137" s="13">
        <f t="shared" si="517"/>
        <v>127.5</v>
      </c>
    </row>
    <row r="6138" spans="1:8" ht="12.4" customHeight="1" outlineLevel="2">
      <c r="A6138" s="19">
        <v>4774011</v>
      </c>
      <c r="B6138" s="68" t="s">
        <v>446</v>
      </c>
      <c r="C6138" s="53">
        <v>2.5</v>
      </c>
      <c r="D6138" s="38" t="s">
        <v>390</v>
      </c>
      <c r="E6138" s="13">
        <f>C6138*$H$4</f>
        <v>127.5</v>
      </c>
      <c r="F6138" s="14">
        <f t="shared" si="516"/>
        <v>0</v>
      </c>
      <c r="G6138" s="13">
        <f t="shared" si="513"/>
        <v>106.25</v>
      </c>
      <c r="H6138" s="13">
        <f t="shared" si="517"/>
        <v>127.5</v>
      </c>
    </row>
    <row r="6139" spans="1:8" ht="12.4" customHeight="1" outlineLevel="2">
      <c r="A6139" s="19">
        <v>4774010</v>
      </c>
      <c r="B6139" s="68" t="s">
        <v>447</v>
      </c>
      <c r="C6139" s="53">
        <v>2.5</v>
      </c>
      <c r="D6139" s="38" t="s">
        <v>390</v>
      </c>
      <c r="E6139" s="13">
        <f>C6139*$H$4</f>
        <v>127.5</v>
      </c>
      <c r="F6139" s="14">
        <f t="shared" si="516"/>
        <v>0</v>
      </c>
      <c r="G6139" s="13">
        <f t="shared" si="513"/>
        <v>106.25</v>
      </c>
      <c r="H6139" s="13">
        <f t="shared" si="517"/>
        <v>127.5</v>
      </c>
    </row>
    <row r="6140" spans="1:8" ht="12.4" customHeight="1" outlineLevel="2">
      <c r="A6140" s="19">
        <v>4774013</v>
      </c>
      <c r="B6140" s="68" t="s">
        <v>448</v>
      </c>
      <c r="C6140" s="53">
        <v>2.5</v>
      </c>
      <c r="D6140" s="38" t="s">
        <v>391</v>
      </c>
      <c r="E6140" s="13">
        <f>C6140*$H$4</f>
        <v>127.5</v>
      </c>
      <c r="F6140" s="14">
        <f t="shared" si="516"/>
        <v>0</v>
      </c>
      <c r="G6140" s="13">
        <f t="shared" si="513"/>
        <v>106.25</v>
      </c>
      <c r="H6140" s="13">
        <f t="shared" si="517"/>
        <v>127.5</v>
      </c>
    </row>
    <row r="6141" spans="1:8" ht="12.4" customHeight="1" outlineLevel="2">
      <c r="A6141" s="19">
        <v>4774061</v>
      </c>
      <c r="B6141" s="68" t="s">
        <v>449</v>
      </c>
      <c r="C6141" s="53">
        <v>4.0999999999999996</v>
      </c>
      <c r="D6141" s="38" t="s">
        <v>390</v>
      </c>
      <c r="E6141" s="13">
        <f>C6141*$H$4</f>
        <v>209.1</v>
      </c>
      <c r="F6141" s="14">
        <f t="shared" si="516"/>
        <v>0</v>
      </c>
      <c r="G6141" s="13">
        <f t="shared" si="513"/>
        <v>174.25</v>
      </c>
      <c r="H6141" s="13">
        <f t="shared" si="517"/>
        <v>209.1</v>
      </c>
    </row>
    <row r="6142" spans="1:8" ht="12.4" customHeight="1" outlineLevel="2">
      <c r="A6142" s="19">
        <v>4774060</v>
      </c>
      <c r="B6142" s="68" t="s">
        <v>450</v>
      </c>
      <c r="C6142" s="53">
        <v>4.0999999999999996</v>
      </c>
      <c r="D6142" s="38" t="s">
        <v>390</v>
      </c>
      <c r="E6142" s="13">
        <f>C6142*$H$4</f>
        <v>209.1</v>
      </c>
      <c r="F6142" s="14">
        <f t="shared" si="516"/>
        <v>0</v>
      </c>
      <c r="G6142" s="13">
        <f t="shared" si="513"/>
        <v>174.25</v>
      </c>
      <c r="H6142" s="13">
        <f t="shared" si="517"/>
        <v>209.1</v>
      </c>
    </row>
    <row r="6143" spans="1:8" ht="12.4" customHeight="1" outlineLevel="2">
      <c r="A6143" s="19">
        <v>4774022</v>
      </c>
      <c r="B6143" s="68" t="s">
        <v>451</v>
      </c>
      <c r="C6143" s="53">
        <v>3.6</v>
      </c>
      <c r="D6143" s="38" t="s">
        <v>391</v>
      </c>
      <c r="E6143" s="13">
        <f>C6143*$H$4</f>
        <v>183.6</v>
      </c>
      <c r="F6143" s="14">
        <f t="shared" si="516"/>
        <v>0</v>
      </c>
      <c r="G6143" s="13">
        <f t="shared" si="513"/>
        <v>153</v>
      </c>
      <c r="H6143" s="13">
        <f t="shared" si="517"/>
        <v>183.6</v>
      </c>
    </row>
    <row r="6144" spans="1:8" ht="12.4" customHeight="1" outlineLevel="2">
      <c r="A6144" s="19">
        <v>4774021</v>
      </c>
      <c r="B6144" s="68" t="s">
        <v>452</v>
      </c>
      <c r="C6144" s="53">
        <v>3.6</v>
      </c>
      <c r="D6144" s="38" t="s">
        <v>391</v>
      </c>
      <c r="E6144" s="13">
        <f>C6144*$H$4</f>
        <v>183.6</v>
      </c>
      <c r="F6144" s="14">
        <f t="shared" si="516"/>
        <v>0</v>
      </c>
      <c r="G6144" s="13">
        <f t="shared" si="513"/>
        <v>153</v>
      </c>
      <c r="H6144" s="13">
        <f t="shared" si="517"/>
        <v>183.6</v>
      </c>
    </row>
    <row r="6145" spans="1:8" ht="12.4" customHeight="1" outlineLevel="2">
      <c r="A6145" s="19">
        <v>4774041</v>
      </c>
      <c r="B6145" s="68" t="s">
        <v>453</v>
      </c>
      <c r="C6145" s="53">
        <v>5.5</v>
      </c>
      <c r="D6145" s="38" t="s">
        <v>391</v>
      </c>
      <c r="E6145" s="13">
        <f>C6145*$H$4</f>
        <v>280.5</v>
      </c>
      <c r="F6145" s="14">
        <f t="shared" si="516"/>
        <v>0</v>
      </c>
      <c r="G6145" s="13">
        <f t="shared" si="513"/>
        <v>233.75</v>
      </c>
      <c r="H6145" s="13">
        <f t="shared" si="517"/>
        <v>280.5</v>
      </c>
    </row>
    <row r="6146" spans="1:8" ht="12.4" customHeight="1" outlineLevel="2">
      <c r="A6146" s="19">
        <v>4774043</v>
      </c>
      <c r="B6146" s="68" t="s">
        <v>454</v>
      </c>
      <c r="C6146" s="53">
        <v>6.3</v>
      </c>
      <c r="D6146" s="38" t="s">
        <v>390</v>
      </c>
      <c r="E6146" s="13">
        <f>C6146*$H$4</f>
        <v>321.3</v>
      </c>
      <c r="F6146" s="14">
        <f t="shared" ref="F6146:F6177" si="518">$F$6113</f>
        <v>0</v>
      </c>
      <c r="G6146" s="13">
        <f t="shared" si="513"/>
        <v>267.75</v>
      </c>
      <c r="H6146" s="13">
        <f t="shared" ref="H6146:H6177" si="519">E6146-E6146*F6146</f>
        <v>321.3</v>
      </c>
    </row>
    <row r="6147" spans="1:8" ht="12.4" customHeight="1" outlineLevel="2">
      <c r="A6147" s="19">
        <v>4774045</v>
      </c>
      <c r="B6147" s="68" t="s">
        <v>455</v>
      </c>
      <c r="C6147" s="53">
        <v>6.3</v>
      </c>
      <c r="D6147" s="38" t="s">
        <v>390</v>
      </c>
      <c r="E6147" s="13">
        <f>C6147*$H$4</f>
        <v>321.3</v>
      </c>
      <c r="F6147" s="14">
        <f t="shared" si="518"/>
        <v>0</v>
      </c>
      <c r="G6147" s="13">
        <f t="shared" si="513"/>
        <v>267.75</v>
      </c>
      <c r="H6147" s="13">
        <f t="shared" si="519"/>
        <v>321.3</v>
      </c>
    </row>
    <row r="6148" spans="1:8" ht="12.4" customHeight="1" outlineLevel="2">
      <c r="A6148" s="19">
        <v>4774020</v>
      </c>
      <c r="B6148" s="68" t="s">
        <v>456</v>
      </c>
      <c r="C6148" s="53">
        <v>3.6</v>
      </c>
      <c r="D6148" s="38" t="s">
        <v>390</v>
      </c>
      <c r="E6148" s="13">
        <f>C6148*$H$4</f>
        <v>183.6</v>
      </c>
      <c r="F6148" s="14">
        <f t="shared" si="518"/>
        <v>0</v>
      </c>
      <c r="G6148" s="13">
        <f t="shared" si="513"/>
        <v>153</v>
      </c>
      <c r="H6148" s="13">
        <f t="shared" si="519"/>
        <v>183.6</v>
      </c>
    </row>
    <row r="6149" spans="1:8" ht="12.4" customHeight="1" outlineLevel="2">
      <c r="A6149" s="19">
        <v>4774023</v>
      </c>
      <c r="B6149" s="68" t="s">
        <v>457</v>
      </c>
      <c r="C6149" s="53">
        <v>16.7</v>
      </c>
      <c r="D6149" s="38" t="s">
        <v>390</v>
      </c>
      <c r="E6149" s="13">
        <f>C6149*$H$4</f>
        <v>851.69999999999993</v>
      </c>
      <c r="F6149" s="14">
        <f t="shared" si="518"/>
        <v>0</v>
      </c>
      <c r="G6149" s="13">
        <f t="shared" si="513"/>
        <v>709.75</v>
      </c>
      <c r="H6149" s="13">
        <f t="shared" si="519"/>
        <v>851.69999999999993</v>
      </c>
    </row>
    <row r="6150" spans="1:8" ht="12.4" customHeight="1" outlineLevel="2">
      <c r="A6150" s="19">
        <v>4774040</v>
      </c>
      <c r="B6150" s="68" t="s">
        <v>458</v>
      </c>
      <c r="C6150" s="53">
        <v>5.5</v>
      </c>
      <c r="D6150" s="38" t="s">
        <v>390</v>
      </c>
      <c r="E6150" s="13">
        <f>C6150*$H$4</f>
        <v>280.5</v>
      </c>
      <c r="F6150" s="14">
        <f t="shared" si="518"/>
        <v>0</v>
      </c>
      <c r="G6150" s="13">
        <f t="shared" si="513"/>
        <v>233.75</v>
      </c>
      <c r="H6150" s="13">
        <f t="shared" si="519"/>
        <v>280.5</v>
      </c>
    </row>
    <row r="6151" spans="1:8" ht="12.4" customHeight="1" outlineLevel="2">
      <c r="A6151" s="19">
        <v>4774042</v>
      </c>
      <c r="B6151" s="68" t="s">
        <v>459</v>
      </c>
      <c r="C6151" s="53">
        <v>6.3</v>
      </c>
      <c r="D6151" s="38" t="s">
        <v>390</v>
      </c>
      <c r="E6151" s="13">
        <f>C6151*$H$4</f>
        <v>321.3</v>
      </c>
      <c r="F6151" s="14">
        <f t="shared" si="518"/>
        <v>0</v>
      </c>
      <c r="G6151" s="13">
        <f t="shared" si="513"/>
        <v>267.75</v>
      </c>
      <c r="H6151" s="13">
        <f t="shared" si="519"/>
        <v>321.3</v>
      </c>
    </row>
    <row r="6152" spans="1:8" ht="12.4" customHeight="1" outlineLevel="2">
      <c r="A6152" s="19">
        <v>4774044</v>
      </c>
      <c r="B6152" s="68" t="s">
        <v>460</v>
      </c>
      <c r="C6152" s="53">
        <v>6.3</v>
      </c>
      <c r="D6152" s="38" t="s">
        <v>390</v>
      </c>
      <c r="E6152" s="13">
        <f>C6152*$H$4</f>
        <v>321.3</v>
      </c>
      <c r="F6152" s="14">
        <f t="shared" si="518"/>
        <v>0</v>
      </c>
      <c r="G6152" s="13">
        <f t="shared" si="513"/>
        <v>267.75</v>
      </c>
      <c r="H6152" s="13">
        <f t="shared" si="519"/>
        <v>321.3</v>
      </c>
    </row>
    <row r="6153" spans="1:8" ht="12.4" customHeight="1" outlineLevel="2">
      <c r="A6153" s="19">
        <v>4774062</v>
      </c>
      <c r="B6153" s="68" t="s">
        <v>461</v>
      </c>
      <c r="C6153" s="53">
        <v>6.4</v>
      </c>
      <c r="D6153" s="38" t="s">
        <v>390</v>
      </c>
      <c r="E6153" s="13">
        <f>C6153*$H$4</f>
        <v>326.40000000000003</v>
      </c>
      <c r="F6153" s="14">
        <f t="shared" si="518"/>
        <v>0</v>
      </c>
      <c r="G6153" s="13">
        <f t="shared" si="513"/>
        <v>272</v>
      </c>
      <c r="H6153" s="13">
        <f t="shared" si="519"/>
        <v>326.40000000000003</v>
      </c>
    </row>
    <row r="6154" spans="1:8" ht="12.4" customHeight="1" outlineLevel="2">
      <c r="A6154" s="19">
        <v>4774037</v>
      </c>
      <c r="B6154" s="68" t="s">
        <v>462</v>
      </c>
      <c r="C6154" s="53">
        <v>7.2</v>
      </c>
      <c r="D6154" s="38" t="s">
        <v>390</v>
      </c>
      <c r="E6154" s="13">
        <f>C6154*$H$4</f>
        <v>367.2</v>
      </c>
      <c r="F6154" s="14">
        <f t="shared" si="518"/>
        <v>0</v>
      </c>
      <c r="G6154" s="13">
        <f t="shared" si="513"/>
        <v>306</v>
      </c>
      <c r="H6154" s="13">
        <f t="shared" si="519"/>
        <v>367.2</v>
      </c>
    </row>
    <row r="6155" spans="1:8" ht="12.4" customHeight="1" outlineLevel="2">
      <c r="A6155" s="19">
        <v>4774036</v>
      </c>
      <c r="B6155" s="68" t="s">
        <v>463</v>
      </c>
      <c r="C6155" s="53">
        <v>7.2</v>
      </c>
      <c r="D6155" s="38" t="s">
        <v>390</v>
      </c>
      <c r="E6155" s="13">
        <f>C6155*$H$4</f>
        <v>367.2</v>
      </c>
      <c r="F6155" s="14">
        <f t="shared" si="518"/>
        <v>0</v>
      </c>
      <c r="G6155" s="13">
        <f t="shared" si="513"/>
        <v>306</v>
      </c>
      <c r="H6155" s="13">
        <f t="shared" si="519"/>
        <v>367.2</v>
      </c>
    </row>
    <row r="6156" spans="1:8" ht="12.4" customHeight="1" outlineLevel="2">
      <c r="A6156" s="19">
        <v>4774032</v>
      </c>
      <c r="B6156" s="68" t="s">
        <v>464</v>
      </c>
      <c r="C6156" s="53">
        <v>7.2</v>
      </c>
      <c r="D6156" s="38" t="s">
        <v>390</v>
      </c>
      <c r="E6156" s="13">
        <f>C6156*$H$4</f>
        <v>367.2</v>
      </c>
      <c r="F6156" s="14">
        <f t="shared" si="518"/>
        <v>0</v>
      </c>
      <c r="G6156" s="13">
        <f t="shared" si="513"/>
        <v>306</v>
      </c>
      <c r="H6156" s="13">
        <f t="shared" si="519"/>
        <v>367.2</v>
      </c>
    </row>
    <row r="6157" spans="1:8" ht="12.4" customHeight="1" outlineLevel="2">
      <c r="A6157" s="19">
        <v>4774030</v>
      </c>
      <c r="B6157" s="68" t="s">
        <v>465</v>
      </c>
      <c r="C6157" s="53">
        <v>7.2</v>
      </c>
      <c r="D6157" s="38" t="s">
        <v>390</v>
      </c>
      <c r="E6157" s="13">
        <f>C6157*$H$4</f>
        <v>367.2</v>
      </c>
      <c r="F6157" s="14">
        <f t="shared" si="518"/>
        <v>0</v>
      </c>
      <c r="G6157" s="13">
        <f t="shared" si="513"/>
        <v>306</v>
      </c>
      <c r="H6157" s="13">
        <f t="shared" si="519"/>
        <v>367.2</v>
      </c>
    </row>
    <row r="6158" spans="1:8" ht="12.4" customHeight="1" outlineLevel="2">
      <c r="A6158" s="19">
        <v>4774031</v>
      </c>
      <c r="B6158" s="68" t="s">
        <v>466</v>
      </c>
      <c r="C6158" s="53">
        <v>7.2</v>
      </c>
      <c r="D6158" s="38" t="s">
        <v>390</v>
      </c>
      <c r="E6158" s="13">
        <f>C6158*$H$4</f>
        <v>367.2</v>
      </c>
      <c r="F6158" s="14">
        <f t="shared" si="518"/>
        <v>0</v>
      </c>
      <c r="G6158" s="13">
        <f t="shared" ref="G6158:G6221" si="520">ROUND(H6158/1.2,2)</f>
        <v>306</v>
      </c>
      <c r="H6158" s="13">
        <f t="shared" si="519"/>
        <v>367.2</v>
      </c>
    </row>
    <row r="6159" spans="1:8" ht="12.4" customHeight="1" outlineLevel="2">
      <c r="A6159" s="19">
        <v>4774035</v>
      </c>
      <c r="B6159" s="68" t="s">
        <v>467</v>
      </c>
      <c r="C6159" s="53">
        <v>7.2</v>
      </c>
      <c r="D6159" s="38" t="s">
        <v>391</v>
      </c>
      <c r="E6159" s="13">
        <f>C6159*$H$4</f>
        <v>367.2</v>
      </c>
      <c r="F6159" s="14">
        <f t="shared" si="518"/>
        <v>0</v>
      </c>
      <c r="G6159" s="13">
        <f t="shared" si="520"/>
        <v>306</v>
      </c>
      <c r="H6159" s="13">
        <f t="shared" si="519"/>
        <v>367.2</v>
      </c>
    </row>
    <row r="6160" spans="1:8" ht="12.4" customHeight="1" outlineLevel="2">
      <c r="A6160" s="19">
        <v>4774033</v>
      </c>
      <c r="B6160" s="68" t="s">
        <v>468</v>
      </c>
      <c r="C6160" s="53">
        <v>7.2</v>
      </c>
      <c r="D6160" s="38" t="s">
        <v>390</v>
      </c>
      <c r="E6160" s="13">
        <f>C6160*$H$4</f>
        <v>367.2</v>
      </c>
      <c r="F6160" s="14">
        <f t="shared" si="518"/>
        <v>0</v>
      </c>
      <c r="G6160" s="13">
        <f t="shared" si="520"/>
        <v>306</v>
      </c>
      <c r="H6160" s="13">
        <f t="shared" si="519"/>
        <v>367.2</v>
      </c>
    </row>
    <row r="6161" spans="1:8" ht="12.4" customHeight="1" outlineLevel="2">
      <c r="A6161" s="19">
        <v>4774034</v>
      </c>
      <c r="B6161" s="68" t="s">
        <v>469</v>
      </c>
      <c r="C6161" s="53">
        <v>7.2</v>
      </c>
      <c r="D6161" s="38" t="s">
        <v>391</v>
      </c>
      <c r="E6161" s="13">
        <f>C6161*$H$4</f>
        <v>367.2</v>
      </c>
      <c r="F6161" s="14">
        <f t="shared" si="518"/>
        <v>0</v>
      </c>
      <c r="G6161" s="13">
        <f t="shared" si="520"/>
        <v>306</v>
      </c>
      <c r="H6161" s="13">
        <f t="shared" si="519"/>
        <v>367.2</v>
      </c>
    </row>
    <row r="6162" spans="1:8" ht="12.4" customHeight="1" outlineLevel="2">
      <c r="A6162" s="19">
        <v>4774078</v>
      </c>
      <c r="B6162" s="68" t="s">
        <v>470</v>
      </c>
      <c r="C6162" s="53">
        <v>5.8</v>
      </c>
      <c r="D6162" s="38" t="s">
        <v>390</v>
      </c>
      <c r="E6162" s="13">
        <f>C6162*$H$4</f>
        <v>295.8</v>
      </c>
      <c r="F6162" s="14">
        <f t="shared" si="518"/>
        <v>0</v>
      </c>
      <c r="G6162" s="13">
        <f t="shared" si="520"/>
        <v>246.5</v>
      </c>
      <c r="H6162" s="13">
        <f t="shared" si="519"/>
        <v>295.8</v>
      </c>
    </row>
    <row r="6163" spans="1:8" ht="12.4" customHeight="1" outlineLevel="2">
      <c r="A6163" s="19">
        <v>4774077</v>
      </c>
      <c r="B6163" s="68" t="s">
        <v>471</v>
      </c>
      <c r="C6163" s="53">
        <v>7.1999999999999993</v>
      </c>
      <c r="D6163" s="38" t="s">
        <v>391</v>
      </c>
      <c r="E6163" s="13">
        <f>C6163*$H$4</f>
        <v>367.2</v>
      </c>
      <c r="F6163" s="14">
        <f t="shared" si="518"/>
        <v>0</v>
      </c>
      <c r="G6163" s="13">
        <f t="shared" si="520"/>
        <v>306</v>
      </c>
      <c r="H6163" s="13">
        <f t="shared" si="519"/>
        <v>367.2</v>
      </c>
    </row>
    <row r="6164" spans="1:8" ht="12.4" customHeight="1" outlineLevel="2">
      <c r="A6164" s="19">
        <v>4774076</v>
      </c>
      <c r="B6164" s="68" t="s">
        <v>472</v>
      </c>
      <c r="C6164" s="53">
        <v>7.1999999999999993</v>
      </c>
      <c r="D6164" s="38" t="s">
        <v>390</v>
      </c>
      <c r="E6164" s="13">
        <f>C6164*$H$4</f>
        <v>367.2</v>
      </c>
      <c r="F6164" s="14">
        <f t="shared" si="518"/>
        <v>0</v>
      </c>
      <c r="G6164" s="13">
        <f t="shared" si="520"/>
        <v>306</v>
      </c>
      <c r="H6164" s="13">
        <f t="shared" si="519"/>
        <v>367.2</v>
      </c>
    </row>
    <row r="6165" spans="1:8" ht="12.4" customHeight="1" outlineLevel="2">
      <c r="A6165" s="19">
        <v>4774072</v>
      </c>
      <c r="B6165" s="68" t="s">
        <v>473</v>
      </c>
      <c r="C6165" s="53">
        <v>7.1999999999999993</v>
      </c>
      <c r="D6165" s="38" t="s">
        <v>390</v>
      </c>
      <c r="E6165" s="13">
        <f>C6165*$H$4</f>
        <v>367.2</v>
      </c>
      <c r="F6165" s="14">
        <f t="shared" si="518"/>
        <v>0</v>
      </c>
      <c r="G6165" s="13">
        <f t="shared" si="520"/>
        <v>306</v>
      </c>
      <c r="H6165" s="13">
        <f t="shared" si="519"/>
        <v>367.2</v>
      </c>
    </row>
    <row r="6166" spans="1:8" ht="12.4" customHeight="1" outlineLevel="2">
      <c r="A6166" s="19">
        <v>4774070</v>
      </c>
      <c r="B6166" s="68" t="s">
        <v>474</v>
      </c>
      <c r="C6166" s="53">
        <v>7.1999999999999993</v>
      </c>
      <c r="D6166" s="38" t="s">
        <v>390</v>
      </c>
      <c r="E6166" s="13">
        <f>C6166*$H$4</f>
        <v>367.2</v>
      </c>
      <c r="F6166" s="14">
        <f t="shared" si="518"/>
        <v>0</v>
      </c>
      <c r="G6166" s="13">
        <f t="shared" si="520"/>
        <v>306</v>
      </c>
      <c r="H6166" s="13">
        <f t="shared" si="519"/>
        <v>367.2</v>
      </c>
    </row>
    <row r="6167" spans="1:8" ht="12.4" customHeight="1" outlineLevel="2">
      <c r="A6167" s="19">
        <v>4774071</v>
      </c>
      <c r="B6167" s="68" t="s">
        <v>475</v>
      </c>
      <c r="C6167" s="53">
        <v>7.1999999999999993</v>
      </c>
      <c r="D6167" s="38" t="s">
        <v>390</v>
      </c>
      <c r="E6167" s="13">
        <f>C6167*$H$4</f>
        <v>367.2</v>
      </c>
      <c r="F6167" s="14">
        <f t="shared" si="518"/>
        <v>0</v>
      </c>
      <c r="G6167" s="13">
        <f t="shared" si="520"/>
        <v>306</v>
      </c>
      <c r="H6167" s="13">
        <f t="shared" si="519"/>
        <v>367.2</v>
      </c>
    </row>
    <row r="6168" spans="1:8" ht="12.4" customHeight="1" outlineLevel="2">
      <c r="A6168" s="19">
        <v>4774075</v>
      </c>
      <c r="B6168" s="68" t="s">
        <v>476</v>
      </c>
      <c r="C6168" s="53">
        <v>7.1999999999999993</v>
      </c>
      <c r="D6168" s="38" t="s">
        <v>391</v>
      </c>
      <c r="E6168" s="13">
        <f>C6168*$H$4</f>
        <v>367.2</v>
      </c>
      <c r="F6168" s="14">
        <f t="shared" si="518"/>
        <v>0</v>
      </c>
      <c r="G6168" s="13">
        <f t="shared" si="520"/>
        <v>306</v>
      </c>
      <c r="H6168" s="13">
        <f t="shared" si="519"/>
        <v>367.2</v>
      </c>
    </row>
    <row r="6169" spans="1:8" ht="12.4" customHeight="1" outlineLevel="2">
      <c r="A6169" s="19">
        <v>4774073</v>
      </c>
      <c r="B6169" s="68" t="s">
        <v>477</v>
      </c>
      <c r="C6169" s="53">
        <v>7.1999999999999993</v>
      </c>
      <c r="D6169" s="38" t="s">
        <v>390</v>
      </c>
      <c r="E6169" s="13">
        <f>C6169*$H$4</f>
        <v>367.2</v>
      </c>
      <c r="F6169" s="14">
        <f t="shared" si="518"/>
        <v>0</v>
      </c>
      <c r="G6169" s="13">
        <f t="shared" si="520"/>
        <v>306</v>
      </c>
      <c r="H6169" s="13">
        <f t="shared" si="519"/>
        <v>367.2</v>
      </c>
    </row>
    <row r="6170" spans="1:8" ht="12.4" customHeight="1" outlineLevel="2">
      <c r="A6170" s="19">
        <v>4774074</v>
      </c>
      <c r="B6170" s="68" t="s">
        <v>478</v>
      </c>
      <c r="C6170" s="53">
        <v>7.1999999999999993</v>
      </c>
      <c r="D6170" s="38" t="s">
        <v>390</v>
      </c>
      <c r="E6170" s="13">
        <f>C6170*$H$4</f>
        <v>367.2</v>
      </c>
      <c r="F6170" s="14">
        <f t="shared" si="518"/>
        <v>0</v>
      </c>
      <c r="G6170" s="13">
        <f t="shared" si="520"/>
        <v>306</v>
      </c>
      <c r="H6170" s="13">
        <f t="shared" si="519"/>
        <v>367.2</v>
      </c>
    </row>
    <row r="6171" spans="1:8" ht="12.4" customHeight="1" outlineLevel="2">
      <c r="A6171" s="19">
        <v>4774004</v>
      </c>
      <c r="B6171" s="68" t="s">
        <v>479</v>
      </c>
      <c r="C6171" s="53">
        <v>2</v>
      </c>
      <c r="D6171" s="38" t="s">
        <v>390</v>
      </c>
      <c r="E6171" s="13">
        <f>C6171*$H$4</f>
        <v>102</v>
      </c>
      <c r="F6171" s="14">
        <f t="shared" si="518"/>
        <v>0</v>
      </c>
      <c r="G6171" s="13">
        <f t="shared" si="520"/>
        <v>85</v>
      </c>
      <c r="H6171" s="13">
        <f t="shared" si="519"/>
        <v>102</v>
      </c>
    </row>
    <row r="6172" spans="1:8" ht="12.4" customHeight="1" outlineLevel="2">
      <c r="A6172" s="19">
        <v>4774005</v>
      </c>
      <c r="B6172" s="68" t="s">
        <v>480</v>
      </c>
      <c r="C6172" s="53">
        <v>2</v>
      </c>
      <c r="D6172" s="38" t="s">
        <v>390</v>
      </c>
      <c r="E6172" s="13">
        <f>C6172*$H$4</f>
        <v>102</v>
      </c>
      <c r="F6172" s="14">
        <f t="shared" si="518"/>
        <v>0</v>
      </c>
      <c r="G6172" s="13">
        <f t="shared" si="520"/>
        <v>85</v>
      </c>
      <c r="H6172" s="13">
        <f t="shared" si="519"/>
        <v>102</v>
      </c>
    </row>
    <row r="6173" spans="1:8" ht="12.4" customHeight="1" outlineLevel="2">
      <c r="A6173" s="19">
        <v>4774002</v>
      </c>
      <c r="B6173" s="68" t="s">
        <v>481</v>
      </c>
      <c r="C6173" s="53">
        <v>2</v>
      </c>
      <c r="D6173" s="38" t="s">
        <v>390</v>
      </c>
      <c r="E6173" s="13">
        <f>C6173*$H$4</f>
        <v>102</v>
      </c>
      <c r="F6173" s="14">
        <f t="shared" si="518"/>
        <v>0</v>
      </c>
      <c r="G6173" s="13">
        <f t="shared" si="520"/>
        <v>85</v>
      </c>
      <c r="H6173" s="13">
        <f t="shared" si="519"/>
        <v>102</v>
      </c>
    </row>
    <row r="6174" spans="1:8" ht="12.4" customHeight="1" outlineLevel="2">
      <c r="A6174" s="19">
        <v>4774001</v>
      </c>
      <c r="B6174" s="68" t="s">
        <v>482</v>
      </c>
      <c r="C6174" s="53">
        <v>2</v>
      </c>
      <c r="D6174" s="38" t="s">
        <v>390</v>
      </c>
      <c r="E6174" s="13">
        <f>C6174*$H$4</f>
        <v>102</v>
      </c>
      <c r="F6174" s="14">
        <f t="shared" si="518"/>
        <v>0</v>
      </c>
      <c r="G6174" s="13">
        <f t="shared" si="520"/>
        <v>85</v>
      </c>
      <c r="H6174" s="13">
        <f t="shared" si="519"/>
        <v>102</v>
      </c>
    </row>
    <row r="6175" spans="1:8" ht="12.4" customHeight="1" outlineLevel="2">
      <c r="A6175" s="19">
        <v>4774000</v>
      </c>
      <c r="B6175" s="68" t="s">
        <v>483</v>
      </c>
      <c r="C6175" s="53">
        <v>2</v>
      </c>
      <c r="D6175" s="38" t="s">
        <v>390</v>
      </c>
      <c r="E6175" s="13">
        <f>C6175*$H$4</f>
        <v>102</v>
      </c>
      <c r="F6175" s="14">
        <f t="shared" si="518"/>
        <v>0</v>
      </c>
      <c r="G6175" s="13">
        <f t="shared" si="520"/>
        <v>85</v>
      </c>
      <c r="H6175" s="13">
        <f t="shared" si="519"/>
        <v>102</v>
      </c>
    </row>
    <row r="6176" spans="1:8" ht="12.4" customHeight="1" outlineLevel="2">
      <c r="A6176" s="19">
        <v>4774003</v>
      </c>
      <c r="B6176" s="68" t="s">
        <v>484</v>
      </c>
      <c r="C6176" s="53">
        <v>2</v>
      </c>
      <c r="D6176" s="38" t="s">
        <v>390</v>
      </c>
      <c r="E6176" s="13">
        <f>C6176*$H$4</f>
        <v>102</v>
      </c>
      <c r="F6176" s="14">
        <f t="shared" si="518"/>
        <v>0</v>
      </c>
      <c r="G6176" s="13">
        <f t="shared" si="520"/>
        <v>85</v>
      </c>
      <c r="H6176" s="13">
        <f t="shared" si="519"/>
        <v>102</v>
      </c>
    </row>
    <row r="6177" spans="1:8" ht="12.4" customHeight="1" outlineLevel="2">
      <c r="A6177" s="19">
        <v>4774054</v>
      </c>
      <c r="B6177" s="68" t="s">
        <v>485</v>
      </c>
      <c r="C6177" s="53">
        <v>3.8000000000000003</v>
      </c>
      <c r="D6177" s="38" t="s">
        <v>390</v>
      </c>
      <c r="E6177" s="13">
        <f>C6177*$H$4</f>
        <v>193.8</v>
      </c>
      <c r="F6177" s="14">
        <f t="shared" si="518"/>
        <v>0</v>
      </c>
      <c r="G6177" s="13">
        <f t="shared" si="520"/>
        <v>161.5</v>
      </c>
      <c r="H6177" s="13">
        <f t="shared" si="519"/>
        <v>193.8</v>
      </c>
    </row>
    <row r="6178" spans="1:8" ht="12.4" customHeight="1" outlineLevel="2">
      <c r="A6178" s="19">
        <v>4774052</v>
      </c>
      <c r="B6178" s="68" t="s">
        <v>486</v>
      </c>
      <c r="C6178" s="53">
        <v>3.8000000000000003</v>
      </c>
      <c r="D6178" s="38" t="s">
        <v>390</v>
      </c>
      <c r="E6178" s="13">
        <f>C6178*$H$4</f>
        <v>193.8</v>
      </c>
      <c r="F6178" s="14">
        <f t="shared" ref="F6178:F6209" si="521">$F$6113</f>
        <v>0</v>
      </c>
      <c r="G6178" s="13">
        <f t="shared" si="520"/>
        <v>161.5</v>
      </c>
      <c r="H6178" s="13">
        <f t="shared" ref="H6178:H6209" si="522">E6178-E6178*F6178</f>
        <v>193.8</v>
      </c>
    </row>
    <row r="6179" spans="1:8" ht="12.4" customHeight="1" outlineLevel="2">
      <c r="A6179" s="19">
        <v>4774051</v>
      </c>
      <c r="B6179" s="68" t="s">
        <v>487</v>
      </c>
      <c r="C6179" s="53">
        <v>3.8000000000000003</v>
      </c>
      <c r="D6179" s="38" t="s">
        <v>390</v>
      </c>
      <c r="E6179" s="13">
        <f>C6179*$H$4</f>
        <v>193.8</v>
      </c>
      <c r="F6179" s="14">
        <f t="shared" si="521"/>
        <v>0</v>
      </c>
      <c r="G6179" s="13">
        <f t="shared" si="520"/>
        <v>161.5</v>
      </c>
      <c r="H6179" s="13">
        <f t="shared" si="522"/>
        <v>193.8</v>
      </c>
    </row>
    <row r="6180" spans="1:8" ht="12.4" customHeight="1" outlineLevel="2">
      <c r="A6180" s="19">
        <v>4774050</v>
      </c>
      <c r="B6180" s="68" t="s">
        <v>488</v>
      </c>
      <c r="C6180" s="53">
        <v>3.8000000000000003</v>
      </c>
      <c r="D6180" s="38" t="s">
        <v>390</v>
      </c>
      <c r="E6180" s="13">
        <f>C6180*$H$4</f>
        <v>193.8</v>
      </c>
      <c r="F6180" s="14">
        <f t="shared" si="521"/>
        <v>0</v>
      </c>
      <c r="G6180" s="13">
        <f t="shared" si="520"/>
        <v>161.5</v>
      </c>
      <c r="H6180" s="13">
        <f t="shared" si="522"/>
        <v>193.8</v>
      </c>
    </row>
    <row r="6181" spans="1:8" ht="12.4" customHeight="1" outlineLevel="2">
      <c r="A6181" s="19">
        <v>4774053</v>
      </c>
      <c r="B6181" s="68" t="s">
        <v>489</v>
      </c>
      <c r="C6181" s="53">
        <v>3.8000000000000003</v>
      </c>
      <c r="D6181" s="38" t="s">
        <v>390</v>
      </c>
      <c r="E6181" s="13">
        <f>C6181*$H$4</f>
        <v>193.8</v>
      </c>
      <c r="F6181" s="14">
        <f t="shared" si="521"/>
        <v>0</v>
      </c>
      <c r="G6181" s="13">
        <f t="shared" si="520"/>
        <v>161.5</v>
      </c>
      <c r="H6181" s="13">
        <f t="shared" si="522"/>
        <v>193.8</v>
      </c>
    </row>
    <row r="6182" spans="1:8" ht="12.4" customHeight="1" outlineLevel="2">
      <c r="A6182" s="19">
        <v>4774172</v>
      </c>
      <c r="B6182" s="68" t="s">
        <v>490</v>
      </c>
      <c r="C6182" s="53">
        <v>6.9</v>
      </c>
      <c r="D6182" s="38" t="s">
        <v>390</v>
      </c>
      <c r="E6182" s="13">
        <f>C6182*$H$4</f>
        <v>351.90000000000003</v>
      </c>
      <c r="F6182" s="14">
        <f t="shared" si="521"/>
        <v>0</v>
      </c>
      <c r="G6182" s="13">
        <f t="shared" si="520"/>
        <v>293.25</v>
      </c>
      <c r="H6182" s="13">
        <f t="shared" si="522"/>
        <v>351.90000000000003</v>
      </c>
    </row>
    <row r="6183" spans="1:8" ht="12.4" customHeight="1" outlineLevel="2">
      <c r="A6183" s="19">
        <v>4774173</v>
      </c>
      <c r="B6183" s="68" t="s">
        <v>491</v>
      </c>
      <c r="C6183" s="53">
        <v>6.9</v>
      </c>
      <c r="D6183" s="38" t="s">
        <v>390</v>
      </c>
      <c r="E6183" s="13">
        <f>C6183*$H$4</f>
        <v>351.90000000000003</v>
      </c>
      <c r="F6183" s="14">
        <f t="shared" si="521"/>
        <v>0</v>
      </c>
      <c r="G6183" s="13">
        <f t="shared" si="520"/>
        <v>293.25</v>
      </c>
      <c r="H6183" s="13">
        <f t="shared" si="522"/>
        <v>351.90000000000003</v>
      </c>
    </row>
    <row r="6184" spans="1:8" ht="12.4" customHeight="1" outlineLevel="2">
      <c r="A6184" s="19">
        <v>4774170</v>
      </c>
      <c r="B6184" s="68" t="s">
        <v>492</v>
      </c>
      <c r="C6184" s="53">
        <v>3.8000000000000003</v>
      </c>
      <c r="D6184" s="38" t="s">
        <v>390</v>
      </c>
      <c r="E6184" s="13">
        <f>C6184*$H$4</f>
        <v>193.8</v>
      </c>
      <c r="F6184" s="14">
        <f t="shared" si="521"/>
        <v>0</v>
      </c>
      <c r="G6184" s="13">
        <f t="shared" si="520"/>
        <v>161.5</v>
      </c>
      <c r="H6184" s="13">
        <f t="shared" si="522"/>
        <v>193.8</v>
      </c>
    </row>
    <row r="6185" spans="1:8" ht="12.4" customHeight="1" outlineLevel="2">
      <c r="A6185" s="19">
        <v>4774171</v>
      </c>
      <c r="B6185" s="68" t="s">
        <v>493</v>
      </c>
      <c r="C6185" s="53">
        <v>4.3999999999999995</v>
      </c>
      <c r="D6185" s="38" t="s">
        <v>390</v>
      </c>
      <c r="E6185" s="13">
        <f>C6185*$H$4</f>
        <v>224.39999999999998</v>
      </c>
      <c r="F6185" s="14">
        <f t="shared" si="521"/>
        <v>0</v>
      </c>
      <c r="G6185" s="13">
        <f t="shared" si="520"/>
        <v>187</v>
      </c>
      <c r="H6185" s="13">
        <f t="shared" si="522"/>
        <v>224.39999999999998</v>
      </c>
    </row>
    <row r="6186" spans="1:8" ht="12.4" customHeight="1" outlineLevel="2">
      <c r="A6186" s="19">
        <v>4774145</v>
      </c>
      <c r="B6186" s="68" t="s">
        <v>494</v>
      </c>
      <c r="C6186" s="53">
        <v>4.0999999999999996</v>
      </c>
      <c r="D6186" s="38" t="s">
        <v>390</v>
      </c>
      <c r="E6186" s="13">
        <f>C6186*$H$4</f>
        <v>209.1</v>
      </c>
      <c r="F6186" s="14">
        <f t="shared" si="521"/>
        <v>0</v>
      </c>
      <c r="G6186" s="13">
        <f t="shared" si="520"/>
        <v>174.25</v>
      </c>
      <c r="H6186" s="13">
        <f t="shared" si="522"/>
        <v>209.1</v>
      </c>
    </row>
    <row r="6187" spans="1:8" ht="12.4" customHeight="1" outlineLevel="2">
      <c r="A6187" s="19">
        <v>4771540</v>
      </c>
      <c r="B6187" s="68" t="s">
        <v>495</v>
      </c>
      <c r="C6187" s="53">
        <v>1.35</v>
      </c>
      <c r="D6187" s="38" t="s">
        <v>391</v>
      </c>
      <c r="E6187" s="13">
        <f>C6187*$H$4</f>
        <v>68.850000000000009</v>
      </c>
      <c r="F6187" s="14">
        <f t="shared" si="521"/>
        <v>0</v>
      </c>
      <c r="G6187" s="13">
        <f t="shared" si="520"/>
        <v>57.38</v>
      </c>
      <c r="H6187" s="13">
        <f t="shared" si="522"/>
        <v>68.850000000000009</v>
      </c>
    </row>
    <row r="6188" spans="1:8" ht="12.4" customHeight="1" outlineLevel="2">
      <c r="A6188" s="19">
        <v>4774140</v>
      </c>
      <c r="B6188" s="68" t="s">
        <v>496</v>
      </c>
      <c r="C6188" s="53">
        <v>2</v>
      </c>
      <c r="D6188" s="38" t="s">
        <v>390</v>
      </c>
      <c r="E6188" s="13">
        <f>C6188*$H$4</f>
        <v>102</v>
      </c>
      <c r="F6188" s="14">
        <f t="shared" si="521"/>
        <v>0</v>
      </c>
      <c r="G6188" s="13">
        <f t="shared" si="520"/>
        <v>85</v>
      </c>
      <c r="H6188" s="13">
        <f t="shared" si="522"/>
        <v>102</v>
      </c>
    </row>
    <row r="6189" spans="1:8" ht="12.4" customHeight="1" outlineLevel="2">
      <c r="A6189" s="19">
        <v>4774151</v>
      </c>
      <c r="B6189" s="68" t="s">
        <v>497</v>
      </c>
      <c r="C6189" s="53">
        <v>8.4</v>
      </c>
      <c r="D6189" s="38" t="s">
        <v>390</v>
      </c>
      <c r="E6189" s="13">
        <f>C6189*$H$4</f>
        <v>428.40000000000003</v>
      </c>
      <c r="F6189" s="14">
        <f t="shared" si="521"/>
        <v>0</v>
      </c>
      <c r="G6189" s="13">
        <f t="shared" si="520"/>
        <v>357</v>
      </c>
      <c r="H6189" s="13">
        <f t="shared" si="522"/>
        <v>428.40000000000003</v>
      </c>
    </row>
    <row r="6190" spans="1:8" ht="12.4" customHeight="1" outlineLevel="2">
      <c r="A6190" s="19">
        <v>4774150</v>
      </c>
      <c r="B6190" s="68" t="s">
        <v>498</v>
      </c>
      <c r="C6190" s="53">
        <v>8.4</v>
      </c>
      <c r="D6190" s="38" t="s">
        <v>390</v>
      </c>
      <c r="E6190" s="13">
        <f>C6190*$H$4</f>
        <v>428.40000000000003</v>
      </c>
      <c r="F6190" s="14">
        <f t="shared" si="521"/>
        <v>0</v>
      </c>
      <c r="G6190" s="13">
        <f t="shared" si="520"/>
        <v>357</v>
      </c>
      <c r="H6190" s="13">
        <f t="shared" si="522"/>
        <v>428.40000000000003</v>
      </c>
    </row>
    <row r="6191" spans="1:8" ht="12.4" customHeight="1" outlineLevel="2">
      <c r="A6191" s="19">
        <v>4774152</v>
      </c>
      <c r="B6191" s="68" t="s">
        <v>499</v>
      </c>
      <c r="C6191" s="53">
        <v>9.8000000000000007</v>
      </c>
      <c r="D6191" s="38" t="s">
        <v>390</v>
      </c>
      <c r="E6191" s="13">
        <f>C6191*$H$4</f>
        <v>499.8</v>
      </c>
      <c r="F6191" s="14">
        <f t="shared" si="521"/>
        <v>0</v>
      </c>
      <c r="G6191" s="13">
        <f t="shared" si="520"/>
        <v>416.5</v>
      </c>
      <c r="H6191" s="13">
        <f t="shared" si="522"/>
        <v>499.8</v>
      </c>
    </row>
    <row r="6192" spans="1:8" ht="12.4" customHeight="1" outlineLevel="2">
      <c r="A6192" s="19">
        <v>4774153</v>
      </c>
      <c r="B6192" s="68" t="s">
        <v>500</v>
      </c>
      <c r="C6192" s="53">
        <v>11.3</v>
      </c>
      <c r="D6192" s="38" t="s">
        <v>390</v>
      </c>
      <c r="E6192" s="13">
        <f>C6192*$H$4</f>
        <v>576.30000000000007</v>
      </c>
      <c r="F6192" s="14">
        <f t="shared" si="521"/>
        <v>0</v>
      </c>
      <c r="G6192" s="13">
        <f t="shared" si="520"/>
        <v>480.25</v>
      </c>
      <c r="H6192" s="13">
        <f t="shared" si="522"/>
        <v>576.30000000000007</v>
      </c>
    </row>
    <row r="6193" spans="1:8" ht="12.4" customHeight="1" outlineLevel="2">
      <c r="A6193" s="19">
        <v>4774154</v>
      </c>
      <c r="B6193" s="68" t="s">
        <v>501</v>
      </c>
      <c r="C6193" s="53">
        <v>13.5</v>
      </c>
      <c r="D6193" s="38" t="s">
        <v>390</v>
      </c>
      <c r="E6193" s="13">
        <f>C6193*$H$4</f>
        <v>688.5</v>
      </c>
      <c r="F6193" s="14">
        <f t="shared" si="521"/>
        <v>0</v>
      </c>
      <c r="G6193" s="13">
        <f t="shared" si="520"/>
        <v>573.75</v>
      </c>
      <c r="H6193" s="13">
        <f t="shared" si="522"/>
        <v>688.5</v>
      </c>
    </row>
    <row r="6194" spans="1:8" ht="12.4" customHeight="1" outlineLevel="2">
      <c r="A6194" s="19">
        <v>4774155</v>
      </c>
      <c r="B6194" s="68" t="s">
        <v>502</v>
      </c>
      <c r="C6194" s="53">
        <v>19.200000000000003</v>
      </c>
      <c r="D6194" s="38" t="s">
        <v>390</v>
      </c>
      <c r="E6194" s="13">
        <f>C6194*$H$4</f>
        <v>979.20000000000016</v>
      </c>
      <c r="F6194" s="14">
        <f t="shared" si="521"/>
        <v>0</v>
      </c>
      <c r="G6194" s="13">
        <f t="shared" si="520"/>
        <v>816</v>
      </c>
      <c r="H6194" s="13">
        <f t="shared" si="522"/>
        <v>979.20000000000016</v>
      </c>
    </row>
    <row r="6195" spans="1:8" ht="12.4" customHeight="1" outlineLevel="2">
      <c r="A6195" s="19">
        <v>4774124</v>
      </c>
      <c r="B6195" s="68" t="s">
        <v>5868</v>
      </c>
      <c r="C6195" s="53">
        <v>4.8</v>
      </c>
      <c r="D6195" s="38" t="s">
        <v>390</v>
      </c>
      <c r="E6195" s="13">
        <f>C6195*$H$4</f>
        <v>244.79999999999998</v>
      </c>
      <c r="F6195" s="14">
        <f t="shared" si="521"/>
        <v>0</v>
      </c>
      <c r="G6195" s="13">
        <f t="shared" si="520"/>
        <v>204</v>
      </c>
      <c r="H6195" s="13">
        <f t="shared" si="522"/>
        <v>244.79999999999998</v>
      </c>
    </row>
    <row r="6196" spans="1:8" ht="12.4" customHeight="1" outlineLevel="2">
      <c r="A6196" s="19">
        <v>4774122</v>
      </c>
      <c r="B6196" s="68" t="s">
        <v>5869</v>
      </c>
      <c r="C6196" s="53">
        <v>4.8</v>
      </c>
      <c r="D6196" s="38" t="s">
        <v>390</v>
      </c>
      <c r="E6196" s="13">
        <f>C6196*$H$4</f>
        <v>244.79999999999998</v>
      </c>
      <c r="F6196" s="14">
        <f t="shared" si="521"/>
        <v>0</v>
      </c>
      <c r="G6196" s="13">
        <f t="shared" si="520"/>
        <v>204</v>
      </c>
      <c r="H6196" s="13">
        <f t="shared" si="522"/>
        <v>244.79999999999998</v>
      </c>
    </row>
    <row r="6197" spans="1:8" ht="12.4" customHeight="1" outlineLevel="2">
      <c r="A6197" s="19">
        <v>4774121</v>
      </c>
      <c r="B6197" s="68" t="s">
        <v>5870</v>
      </c>
      <c r="C6197" s="53">
        <v>4.8</v>
      </c>
      <c r="D6197" s="38" t="s">
        <v>390</v>
      </c>
      <c r="E6197" s="13">
        <f>C6197*$H$4</f>
        <v>244.79999999999998</v>
      </c>
      <c r="F6197" s="14">
        <f t="shared" si="521"/>
        <v>0</v>
      </c>
      <c r="G6197" s="13">
        <f t="shared" si="520"/>
        <v>204</v>
      </c>
      <c r="H6197" s="13">
        <f t="shared" si="522"/>
        <v>244.79999999999998</v>
      </c>
    </row>
    <row r="6198" spans="1:8" ht="12.4" customHeight="1" outlineLevel="2">
      <c r="A6198" s="19">
        <v>4774120</v>
      </c>
      <c r="B6198" s="68" t="s">
        <v>5871</v>
      </c>
      <c r="C6198" s="53">
        <v>4.8</v>
      </c>
      <c r="D6198" s="38" t="s">
        <v>390</v>
      </c>
      <c r="E6198" s="13">
        <f>C6198*$H$4</f>
        <v>244.79999999999998</v>
      </c>
      <c r="F6198" s="14">
        <f t="shared" si="521"/>
        <v>0</v>
      </c>
      <c r="G6198" s="13">
        <f t="shared" si="520"/>
        <v>204</v>
      </c>
      <c r="H6198" s="13">
        <f t="shared" si="522"/>
        <v>244.79999999999998</v>
      </c>
    </row>
    <row r="6199" spans="1:8" ht="12.4" customHeight="1" outlineLevel="2">
      <c r="A6199" s="19">
        <v>4774123</v>
      </c>
      <c r="B6199" s="68" t="s">
        <v>5872</v>
      </c>
      <c r="C6199" s="53">
        <v>4.8</v>
      </c>
      <c r="D6199" s="38" t="s">
        <v>390</v>
      </c>
      <c r="E6199" s="13">
        <f>C6199*$H$4</f>
        <v>244.79999999999998</v>
      </c>
      <c r="F6199" s="14">
        <f t="shared" si="521"/>
        <v>0</v>
      </c>
      <c r="G6199" s="13">
        <f t="shared" si="520"/>
        <v>204</v>
      </c>
      <c r="H6199" s="13">
        <f t="shared" si="522"/>
        <v>244.79999999999998</v>
      </c>
    </row>
    <row r="6200" spans="1:8" ht="12.4" customHeight="1" outlineLevel="2">
      <c r="A6200" s="19">
        <v>4774129</v>
      </c>
      <c r="B6200" s="68" t="s">
        <v>508</v>
      </c>
      <c r="C6200" s="53">
        <v>4.8</v>
      </c>
      <c r="D6200" s="38" t="s">
        <v>390</v>
      </c>
      <c r="E6200" s="13">
        <f>C6200*$H$4</f>
        <v>244.79999999999998</v>
      </c>
      <c r="F6200" s="14">
        <f t="shared" si="521"/>
        <v>0</v>
      </c>
      <c r="G6200" s="13">
        <f t="shared" si="520"/>
        <v>204</v>
      </c>
      <c r="H6200" s="13">
        <f t="shared" si="522"/>
        <v>244.79999999999998</v>
      </c>
    </row>
    <row r="6201" spans="1:8" ht="12.4" customHeight="1" outlineLevel="2">
      <c r="A6201" s="19">
        <v>4774127</v>
      </c>
      <c r="B6201" s="68" t="s">
        <v>509</v>
      </c>
      <c r="C6201" s="53">
        <v>4.8</v>
      </c>
      <c r="D6201" s="38" t="s">
        <v>390</v>
      </c>
      <c r="E6201" s="13">
        <f>C6201*$H$4</f>
        <v>244.79999999999998</v>
      </c>
      <c r="F6201" s="14">
        <f t="shared" si="521"/>
        <v>0</v>
      </c>
      <c r="G6201" s="13">
        <f t="shared" si="520"/>
        <v>204</v>
      </c>
      <c r="H6201" s="13">
        <f t="shared" si="522"/>
        <v>244.79999999999998</v>
      </c>
    </row>
    <row r="6202" spans="1:8" ht="12.4" customHeight="1" outlineLevel="2">
      <c r="A6202" s="19">
        <v>4774126</v>
      </c>
      <c r="B6202" s="68" t="s">
        <v>510</v>
      </c>
      <c r="C6202" s="53">
        <v>4.8</v>
      </c>
      <c r="D6202" s="38" t="s">
        <v>390</v>
      </c>
      <c r="E6202" s="13">
        <f>C6202*$H$4</f>
        <v>244.79999999999998</v>
      </c>
      <c r="F6202" s="14">
        <f t="shared" si="521"/>
        <v>0</v>
      </c>
      <c r="G6202" s="13">
        <f t="shared" si="520"/>
        <v>204</v>
      </c>
      <c r="H6202" s="13">
        <f t="shared" si="522"/>
        <v>244.79999999999998</v>
      </c>
    </row>
    <row r="6203" spans="1:8" ht="12.4" customHeight="1" outlineLevel="2">
      <c r="A6203" s="19">
        <v>4774125</v>
      </c>
      <c r="B6203" s="68" t="s">
        <v>511</v>
      </c>
      <c r="C6203" s="53">
        <v>4.8</v>
      </c>
      <c r="D6203" s="38" t="s">
        <v>390</v>
      </c>
      <c r="E6203" s="13">
        <f>C6203*$H$4</f>
        <v>244.79999999999998</v>
      </c>
      <c r="F6203" s="14">
        <f t="shared" si="521"/>
        <v>0</v>
      </c>
      <c r="G6203" s="13">
        <f t="shared" si="520"/>
        <v>204</v>
      </c>
      <c r="H6203" s="13">
        <f t="shared" si="522"/>
        <v>244.79999999999998</v>
      </c>
    </row>
    <row r="6204" spans="1:8" ht="12.4" customHeight="1" outlineLevel="2">
      <c r="A6204" s="19">
        <v>4774128</v>
      </c>
      <c r="B6204" s="68" t="s">
        <v>512</v>
      </c>
      <c r="C6204" s="53">
        <v>4.8</v>
      </c>
      <c r="D6204" s="38" t="s">
        <v>390</v>
      </c>
      <c r="E6204" s="13">
        <f>C6204*$H$4</f>
        <v>244.79999999999998</v>
      </c>
      <c r="F6204" s="14">
        <f t="shared" si="521"/>
        <v>0</v>
      </c>
      <c r="G6204" s="13">
        <f t="shared" si="520"/>
        <v>204</v>
      </c>
      <c r="H6204" s="13">
        <f t="shared" si="522"/>
        <v>244.79999999999998</v>
      </c>
    </row>
    <row r="6205" spans="1:8" ht="12.4" customHeight="1" outlineLevel="2">
      <c r="A6205" s="19">
        <v>4774162</v>
      </c>
      <c r="B6205" s="68" t="s">
        <v>5873</v>
      </c>
      <c r="C6205" s="53">
        <v>5</v>
      </c>
      <c r="D6205" s="38" t="s">
        <v>391</v>
      </c>
      <c r="E6205" s="13">
        <f>C6205*$H$4</f>
        <v>255</v>
      </c>
      <c r="F6205" s="14">
        <f t="shared" si="521"/>
        <v>0</v>
      </c>
      <c r="G6205" s="13">
        <f t="shared" si="520"/>
        <v>212.5</v>
      </c>
      <c r="H6205" s="13">
        <f t="shared" si="522"/>
        <v>255</v>
      </c>
    </row>
    <row r="6206" spans="1:8" ht="12.4" customHeight="1" outlineLevel="2">
      <c r="A6206" s="19">
        <v>4774160</v>
      </c>
      <c r="B6206" s="68" t="s">
        <v>5874</v>
      </c>
      <c r="C6206" s="53">
        <v>5</v>
      </c>
      <c r="D6206" s="38" t="s">
        <v>390</v>
      </c>
      <c r="E6206" s="13">
        <f>C6206*$H$4</f>
        <v>255</v>
      </c>
      <c r="F6206" s="14">
        <f t="shared" si="521"/>
        <v>0</v>
      </c>
      <c r="G6206" s="13">
        <f t="shared" si="520"/>
        <v>212.5</v>
      </c>
      <c r="H6206" s="13">
        <f t="shared" si="522"/>
        <v>255</v>
      </c>
    </row>
    <row r="6207" spans="1:8" ht="12.4" customHeight="1" outlineLevel="2">
      <c r="A6207" s="19">
        <v>4774159</v>
      </c>
      <c r="B6207" s="68" t="s">
        <v>5875</v>
      </c>
      <c r="C6207" s="53">
        <v>5</v>
      </c>
      <c r="D6207" s="38" t="s">
        <v>390</v>
      </c>
      <c r="E6207" s="13">
        <f>C6207*$H$4</f>
        <v>255</v>
      </c>
      <c r="F6207" s="14">
        <f t="shared" si="521"/>
        <v>0</v>
      </c>
      <c r="G6207" s="13">
        <f t="shared" si="520"/>
        <v>212.5</v>
      </c>
      <c r="H6207" s="13">
        <f t="shared" si="522"/>
        <v>255</v>
      </c>
    </row>
    <row r="6208" spans="1:8" ht="12.4" customHeight="1" outlineLevel="2">
      <c r="A6208" s="19">
        <v>4774158</v>
      </c>
      <c r="B6208" s="68" t="s">
        <v>5876</v>
      </c>
      <c r="C6208" s="53">
        <v>5</v>
      </c>
      <c r="D6208" s="38" t="s">
        <v>390</v>
      </c>
      <c r="E6208" s="13">
        <f>C6208*$H$4</f>
        <v>255</v>
      </c>
      <c r="F6208" s="14">
        <f t="shared" si="521"/>
        <v>0</v>
      </c>
      <c r="G6208" s="13">
        <f t="shared" si="520"/>
        <v>212.5</v>
      </c>
      <c r="H6208" s="13">
        <f t="shared" si="522"/>
        <v>255</v>
      </c>
    </row>
    <row r="6209" spans="1:8" ht="12.4" customHeight="1" outlineLevel="2">
      <c r="A6209" s="19">
        <v>4774161</v>
      </c>
      <c r="B6209" s="68" t="s">
        <v>5877</v>
      </c>
      <c r="C6209" s="53">
        <v>5</v>
      </c>
      <c r="D6209" s="38" t="s">
        <v>391</v>
      </c>
      <c r="E6209" s="13">
        <f>C6209*$H$4</f>
        <v>255</v>
      </c>
      <c r="F6209" s="14">
        <f t="shared" si="521"/>
        <v>0</v>
      </c>
      <c r="G6209" s="13">
        <f t="shared" si="520"/>
        <v>212.5</v>
      </c>
      <c r="H6209" s="13">
        <f t="shared" si="522"/>
        <v>255</v>
      </c>
    </row>
    <row r="6210" spans="1:8" ht="12.4" customHeight="1" outlineLevel="2">
      <c r="A6210" s="19">
        <v>4774167</v>
      </c>
      <c r="B6210" s="68" t="s">
        <v>518</v>
      </c>
      <c r="C6210" s="53">
        <v>5</v>
      </c>
      <c r="D6210" s="38" t="s">
        <v>391</v>
      </c>
      <c r="E6210" s="13">
        <f>C6210*$H$4</f>
        <v>255</v>
      </c>
      <c r="F6210" s="14">
        <f t="shared" ref="F6210:F6234" si="523">$F$6113</f>
        <v>0</v>
      </c>
      <c r="G6210" s="13">
        <f t="shared" si="520"/>
        <v>212.5</v>
      </c>
      <c r="H6210" s="13">
        <f t="shared" ref="H6210:H6234" si="524">E6210-E6210*F6210</f>
        <v>255</v>
      </c>
    </row>
    <row r="6211" spans="1:8" ht="12.4" customHeight="1" outlineLevel="2">
      <c r="A6211" s="19">
        <v>4774165</v>
      </c>
      <c r="B6211" s="68" t="s">
        <v>519</v>
      </c>
      <c r="C6211" s="53">
        <v>5</v>
      </c>
      <c r="D6211" s="38" t="s">
        <v>390</v>
      </c>
      <c r="E6211" s="13">
        <f>C6211*$H$4</f>
        <v>255</v>
      </c>
      <c r="F6211" s="14">
        <f t="shared" si="523"/>
        <v>0</v>
      </c>
      <c r="G6211" s="13">
        <f t="shared" si="520"/>
        <v>212.5</v>
      </c>
      <c r="H6211" s="13">
        <f t="shared" si="524"/>
        <v>255</v>
      </c>
    </row>
    <row r="6212" spans="1:8" ht="12.4" customHeight="1" outlineLevel="2">
      <c r="A6212" s="19">
        <v>4774164</v>
      </c>
      <c r="B6212" s="68" t="s">
        <v>520</v>
      </c>
      <c r="C6212" s="53">
        <v>5</v>
      </c>
      <c r="D6212" s="38" t="s">
        <v>390</v>
      </c>
      <c r="E6212" s="13">
        <f>C6212*$H$4</f>
        <v>255</v>
      </c>
      <c r="F6212" s="14">
        <f t="shared" si="523"/>
        <v>0</v>
      </c>
      <c r="G6212" s="13">
        <f t="shared" si="520"/>
        <v>212.5</v>
      </c>
      <c r="H6212" s="13">
        <f t="shared" si="524"/>
        <v>255</v>
      </c>
    </row>
    <row r="6213" spans="1:8" ht="12.4" customHeight="1" outlineLevel="2">
      <c r="A6213" s="19">
        <v>4774163</v>
      </c>
      <c r="B6213" s="68" t="s">
        <v>521</v>
      </c>
      <c r="C6213" s="53">
        <v>5</v>
      </c>
      <c r="D6213" s="38" t="s">
        <v>390</v>
      </c>
      <c r="E6213" s="13">
        <f>C6213*$H$4</f>
        <v>255</v>
      </c>
      <c r="F6213" s="14">
        <f t="shared" si="523"/>
        <v>0</v>
      </c>
      <c r="G6213" s="13">
        <f t="shared" si="520"/>
        <v>212.5</v>
      </c>
      <c r="H6213" s="13">
        <f t="shared" si="524"/>
        <v>255</v>
      </c>
    </row>
    <row r="6214" spans="1:8" ht="12.4" customHeight="1" outlineLevel="2">
      <c r="A6214" s="19">
        <v>4774166</v>
      </c>
      <c r="B6214" s="68" t="s">
        <v>522</v>
      </c>
      <c r="C6214" s="53">
        <v>5</v>
      </c>
      <c r="D6214" s="38" t="s">
        <v>390</v>
      </c>
      <c r="E6214" s="13">
        <f>C6214*$H$4</f>
        <v>255</v>
      </c>
      <c r="F6214" s="14">
        <f t="shared" si="523"/>
        <v>0</v>
      </c>
      <c r="G6214" s="13">
        <f t="shared" si="520"/>
        <v>212.5</v>
      </c>
      <c r="H6214" s="13">
        <f t="shared" si="524"/>
        <v>255</v>
      </c>
    </row>
    <row r="6215" spans="1:8" ht="12.4" customHeight="1" outlineLevel="2">
      <c r="A6215" s="19">
        <v>4774115</v>
      </c>
      <c r="B6215" s="68" t="s">
        <v>5878</v>
      </c>
      <c r="C6215" s="53">
        <v>4.5</v>
      </c>
      <c r="D6215" s="38" t="s">
        <v>390</v>
      </c>
      <c r="E6215" s="13">
        <f>C6215*$H$4</f>
        <v>229.5</v>
      </c>
      <c r="F6215" s="14">
        <f t="shared" si="523"/>
        <v>0</v>
      </c>
      <c r="G6215" s="13">
        <f t="shared" si="520"/>
        <v>191.25</v>
      </c>
      <c r="H6215" s="13">
        <f t="shared" si="524"/>
        <v>229.5</v>
      </c>
    </row>
    <row r="6216" spans="1:8" ht="12.4" customHeight="1" outlineLevel="2">
      <c r="A6216" s="19">
        <v>4774177</v>
      </c>
      <c r="B6216" s="68" t="s">
        <v>524</v>
      </c>
      <c r="C6216" s="53">
        <v>1.75</v>
      </c>
      <c r="D6216" s="38" t="s">
        <v>390</v>
      </c>
      <c r="E6216" s="13">
        <f>C6216*$H$4</f>
        <v>89.25</v>
      </c>
      <c r="F6216" s="14">
        <f t="shared" si="523"/>
        <v>0</v>
      </c>
      <c r="G6216" s="13">
        <f t="shared" si="520"/>
        <v>74.38</v>
      </c>
      <c r="H6216" s="13">
        <f t="shared" si="524"/>
        <v>89.25</v>
      </c>
    </row>
    <row r="6217" spans="1:8" ht="12.4" customHeight="1" outlineLevel="2">
      <c r="A6217" s="19">
        <v>4774084</v>
      </c>
      <c r="B6217" s="68" t="s">
        <v>525</v>
      </c>
      <c r="C6217" s="53">
        <v>3.4</v>
      </c>
      <c r="D6217" s="38" t="s">
        <v>390</v>
      </c>
      <c r="E6217" s="13">
        <f>C6217*$H$4</f>
        <v>173.4</v>
      </c>
      <c r="F6217" s="14">
        <f t="shared" si="523"/>
        <v>0</v>
      </c>
      <c r="G6217" s="13">
        <f t="shared" si="520"/>
        <v>144.5</v>
      </c>
      <c r="H6217" s="13">
        <f t="shared" si="524"/>
        <v>173.4</v>
      </c>
    </row>
    <row r="6218" spans="1:8" ht="12.4" customHeight="1" outlineLevel="2">
      <c r="A6218" s="19">
        <v>4774085</v>
      </c>
      <c r="B6218" s="68" t="s">
        <v>526</v>
      </c>
      <c r="C6218" s="53">
        <v>3.4</v>
      </c>
      <c r="D6218" s="38" t="s">
        <v>390</v>
      </c>
      <c r="E6218" s="13">
        <f>C6218*$H$4</f>
        <v>173.4</v>
      </c>
      <c r="F6218" s="14">
        <f t="shared" si="523"/>
        <v>0</v>
      </c>
      <c r="G6218" s="13">
        <f t="shared" si="520"/>
        <v>144.5</v>
      </c>
      <c r="H6218" s="13">
        <f t="shared" si="524"/>
        <v>173.4</v>
      </c>
    </row>
    <row r="6219" spans="1:8" ht="12.4" customHeight="1" outlineLevel="2">
      <c r="A6219" s="19">
        <v>4774086</v>
      </c>
      <c r="B6219" s="68" t="s">
        <v>527</v>
      </c>
      <c r="C6219" s="53">
        <v>3.4</v>
      </c>
      <c r="D6219" s="38" t="s">
        <v>391</v>
      </c>
      <c r="E6219" s="13">
        <f>C6219*$H$4</f>
        <v>173.4</v>
      </c>
      <c r="F6219" s="14">
        <f t="shared" si="523"/>
        <v>0</v>
      </c>
      <c r="G6219" s="13">
        <f t="shared" si="520"/>
        <v>144.5</v>
      </c>
      <c r="H6219" s="13">
        <f t="shared" si="524"/>
        <v>173.4</v>
      </c>
    </row>
    <row r="6220" spans="1:8" ht="12.4" customHeight="1" outlineLevel="2">
      <c r="A6220" s="19">
        <v>4774087</v>
      </c>
      <c r="B6220" s="68" t="s">
        <v>528</v>
      </c>
      <c r="C6220" s="53">
        <v>3.4</v>
      </c>
      <c r="D6220" s="38" t="s">
        <v>391</v>
      </c>
      <c r="E6220" s="13">
        <f>C6220*$H$4</f>
        <v>173.4</v>
      </c>
      <c r="F6220" s="14">
        <f t="shared" si="523"/>
        <v>0</v>
      </c>
      <c r="G6220" s="13">
        <f t="shared" si="520"/>
        <v>144.5</v>
      </c>
      <c r="H6220" s="13">
        <f t="shared" si="524"/>
        <v>173.4</v>
      </c>
    </row>
    <row r="6221" spans="1:8" ht="12.4" customHeight="1" outlineLevel="2">
      <c r="A6221" s="19">
        <v>4774093</v>
      </c>
      <c r="B6221" s="68" t="s">
        <v>529</v>
      </c>
      <c r="C6221" s="53">
        <v>7.1999999999999993</v>
      </c>
      <c r="D6221" s="38" t="s">
        <v>390</v>
      </c>
      <c r="E6221" s="13">
        <f>C6221*$H$4</f>
        <v>367.2</v>
      </c>
      <c r="F6221" s="14">
        <f t="shared" si="523"/>
        <v>0</v>
      </c>
      <c r="G6221" s="13">
        <f t="shared" si="520"/>
        <v>306</v>
      </c>
      <c r="H6221" s="13">
        <f t="shared" si="524"/>
        <v>367.2</v>
      </c>
    </row>
    <row r="6222" spans="1:8" ht="12.4" customHeight="1" outlineLevel="2">
      <c r="A6222" s="19">
        <v>4774092</v>
      </c>
      <c r="B6222" s="68" t="s">
        <v>530</v>
      </c>
      <c r="C6222" s="53">
        <v>7.1999999999999993</v>
      </c>
      <c r="D6222" s="38" t="s">
        <v>390</v>
      </c>
      <c r="E6222" s="13">
        <f>C6222*$H$4</f>
        <v>367.2</v>
      </c>
      <c r="F6222" s="14">
        <f t="shared" si="523"/>
        <v>0</v>
      </c>
      <c r="G6222" s="13">
        <f t="shared" ref="G6222:G6285" si="525">ROUND(H6222/1.2,2)</f>
        <v>306</v>
      </c>
      <c r="H6222" s="13">
        <f t="shared" si="524"/>
        <v>367.2</v>
      </c>
    </row>
    <row r="6223" spans="1:8" ht="12.4" customHeight="1" outlineLevel="2">
      <c r="A6223" s="19">
        <v>4774094</v>
      </c>
      <c r="B6223" s="68" t="s">
        <v>531</v>
      </c>
      <c r="C6223" s="53">
        <v>7.1999999999999993</v>
      </c>
      <c r="D6223" s="38" t="s">
        <v>390</v>
      </c>
      <c r="E6223" s="13">
        <f>C6223*$H$4</f>
        <v>367.2</v>
      </c>
      <c r="F6223" s="14">
        <f t="shared" si="523"/>
        <v>0</v>
      </c>
      <c r="G6223" s="13">
        <f t="shared" si="525"/>
        <v>306</v>
      </c>
      <c r="H6223" s="13">
        <f t="shared" si="524"/>
        <v>367.2</v>
      </c>
    </row>
    <row r="6224" spans="1:8" ht="12.4" customHeight="1" outlineLevel="2">
      <c r="A6224" s="19">
        <v>4774134</v>
      </c>
      <c r="B6224" s="68" t="s">
        <v>532</v>
      </c>
      <c r="C6224" s="53">
        <v>2.1</v>
      </c>
      <c r="D6224" s="38" t="s">
        <v>390</v>
      </c>
      <c r="E6224" s="13">
        <f>C6224*$H$4</f>
        <v>107.10000000000001</v>
      </c>
      <c r="F6224" s="14">
        <f t="shared" si="523"/>
        <v>0</v>
      </c>
      <c r="G6224" s="13">
        <f t="shared" si="525"/>
        <v>89.25</v>
      </c>
      <c r="H6224" s="13">
        <f t="shared" si="524"/>
        <v>107.10000000000001</v>
      </c>
    </row>
    <row r="6225" spans="1:8" ht="12.4" customHeight="1" outlineLevel="2">
      <c r="A6225" s="19">
        <v>4774132</v>
      </c>
      <c r="B6225" s="68" t="s">
        <v>533</v>
      </c>
      <c r="C6225" s="53">
        <v>2.1</v>
      </c>
      <c r="D6225" s="38" t="s">
        <v>390</v>
      </c>
      <c r="E6225" s="13">
        <f>C6225*$H$4</f>
        <v>107.10000000000001</v>
      </c>
      <c r="F6225" s="14">
        <f t="shared" si="523"/>
        <v>0</v>
      </c>
      <c r="G6225" s="13">
        <f t="shared" si="525"/>
        <v>89.25</v>
      </c>
      <c r="H6225" s="13">
        <f t="shared" si="524"/>
        <v>107.10000000000001</v>
      </c>
    </row>
    <row r="6226" spans="1:8" ht="12.4" customHeight="1" outlineLevel="2">
      <c r="A6226" s="19">
        <v>4774135</v>
      </c>
      <c r="B6226" s="68" t="s">
        <v>534</v>
      </c>
      <c r="C6226" s="53">
        <v>2.1</v>
      </c>
      <c r="D6226" s="38" t="s">
        <v>390</v>
      </c>
      <c r="E6226" s="13">
        <f>C6226*$H$4</f>
        <v>107.10000000000001</v>
      </c>
      <c r="F6226" s="14">
        <f t="shared" si="523"/>
        <v>0</v>
      </c>
      <c r="G6226" s="13">
        <f t="shared" si="525"/>
        <v>89.25</v>
      </c>
      <c r="H6226" s="13">
        <f t="shared" si="524"/>
        <v>107.10000000000001</v>
      </c>
    </row>
    <row r="6227" spans="1:8" ht="12.4" customHeight="1" outlineLevel="2">
      <c r="A6227" s="19">
        <v>4774131</v>
      </c>
      <c r="B6227" s="68" t="s">
        <v>535</v>
      </c>
      <c r="C6227" s="53">
        <v>2.1</v>
      </c>
      <c r="D6227" s="38" t="s">
        <v>390</v>
      </c>
      <c r="E6227" s="13">
        <f>C6227*$H$4</f>
        <v>107.10000000000001</v>
      </c>
      <c r="F6227" s="14">
        <f t="shared" si="523"/>
        <v>0</v>
      </c>
      <c r="G6227" s="13">
        <f t="shared" si="525"/>
        <v>89.25</v>
      </c>
      <c r="H6227" s="13">
        <f t="shared" si="524"/>
        <v>107.10000000000001</v>
      </c>
    </row>
    <row r="6228" spans="1:8" ht="12.4" customHeight="1" outlineLevel="2">
      <c r="A6228" s="19">
        <v>4774130</v>
      </c>
      <c r="B6228" s="68" t="s">
        <v>536</v>
      </c>
      <c r="C6228" s="53">
        <v>2.1</v>
      </c>
      <c r="D6228" s="38" t="s">
        <v>390</v>
      </c>
      <c r="E6228" s="13">
        <f>C6228*$H$4</f>
        <v>107.10000000000001</v>
      </c>
      <c r="F6228" s="14">
        <f t="shared" si="523"/>
        <v>0</v>
      </c>
      <c r="G6228" s="13">
        <f t="shared" si="525"/>
        <v>89.25</v>
      </c>
      <c r="H6228" s="13">
        <f t="shared" si="524"/>
        <v>107.10000000000001</v>
      </c>
    </row>
    <row r="6229" spans="1:8" ht="12.4" customHeight="1" outlineLevel="2">
      <c r="A6229" s="19">
        <v>4774133</v>
      </c>
      <c r="B6229" s="68" t="s">
        <v>537</v>
      </c>
      <c r="C6229" s="53">
        <v>2.1</v>
      </c>
      <c r="D6229" s="38" t="s">
        <v>390</v>
      </c>
      <c r="E6229" s="13">
        <f>C6229*$H$4</f>
        <v>107.10000000000001</v>
      </c>
      <c r="F6229" s="14">
        <f t="shared" si="523"/>
        <v>0</v>
      </c>
      <c r="G6229" s="13">
        <f t="shared" si="525"/>
        <v>89.25</v>
      </c>
      <c r="H6229" s="13">
        <f t="shared" si="524"/>
        <v>107.10000000000001</v>
      </c>
    </row>
    <row r="6230" spans="1:8" ht="12.4" customHeight="1" outlineLevel="2">
      <c r="A6230" s="19">
        <v>4774046</v>
      </c>
      <c r="B6230" s="68" t="s">
        <v>5879</v>
      </c>
      <c r="C6230" s="53">
        <v>1.1499999999999999</v>
      </c>
      <c r="D6230" s="38" t="s">
        <v>390</v>
      </c>
      <c r="E6230" s="13">
        <f>C6230*$H$4</f>
        <v>58.65</v>
      </c>
      <c r="F6230" s="14">
        <f t="shared" si="523"/>
        <v>0</v>
      </c>
      <c r="G6230" s="13">
        <f t="shared" si="525"/>
        <v>48.88</v>
      </c>
      <c r="H6230" s="13">
        <f t="shared" si="524"/>
        <v>58.65</v>
      </c>
    </row>
    <row r="6231" spans="1:8" ht="12.4" customHeight="1" outlineLevel="2">
      <c r="A6231" s="19">
        <v>4774143</v>
      </c>
      <c r="B6231" s="68" t="s">
        <v>539</v>
      </c>
      <c r="C6231" s="53">
        <v>1.55</v>
      </c>
      <c r="D6231" s="38" t="s">
        <v>390</v>
      </c>
      <c r="E6231" s="13">
        <f>C6231*$H$4</f>
        <v>79.05</v>
      </c>
      <c r="F6231" s="14">
        <f t="shared" si="523"/>
        <v>0</v>
      </c>
      <c r="G6231" s="13">
        <f t="shared" si="525"/>
        <v>65.88</v>
      </c>
      <c r="H6231" s="13">
        <f t="shared" si="524"/>
        <v>79.05</v>
      </c>
    </row>
    <row r="6232" spans="1:8" ht="12.4" customHeight="1" outlineLevel="2">
      <c r="A6232" s="19">
        <v>4774141</v>
      </c>
      <c r="B6232" s="68" t="s">
        <v>540</v>
      </c>
      <c r="C6232" s="53">
        <v>2.4</v>
      </c>
      <c r="D6232" s="38" t="s">
        <v>390</v>
      </c>
      <c r="E6232" s="13">
        <f>C6232*$H$4</f>
        <v>122.39999999999999</v>
      </c>
      <c r="F6232" s="14">
        <f t="shared" si="523"/>
        <v>0</v>
      </c>
      <c r="G6232" s="13">
        <f t="shared" si="525"/>
        <v>102</v>
      </c>
      <c r="H6232" s="13">
        <f t="shared" si="524"/>
        <v>122.39999999999999</v>
      </c>
    </row>
    <row r="6233" spans="1:8" ht="12.4" customHeight="1" outlineLevel="2">
      <c r="A6233" s="19">
        <v>4774144</v>
      </c>
      <c r="B6233" s="68" t="s">
        <v>541</v>
      </c>
      <c r="C6233" s="53">
        <v>1.65</v>
      </c>
      <c r="D6233" s="38" t="s">
        <v>390</v>
      </c>
      <c r="E6233" s="13">
        <f>C6233*$H$4</f>
        <v>84.149999999999991</v>
      </c>
      <c r="F6233" s="14">
        <f t="shared" si="523"/>
        <v>0</v>
      </c>
      <c r="G6233" s="13">
        <f t="shared" si="525"/>
        <v>70.13</v>
      </c>
      <c r="H6233" s="13">
        <f t="shared" si="524"/>
        <v>84.149999999999991</v>
      </c>
    </row>
    <row r="6234" spans="1:8" ht="12.4" customHeight="1" outlineLevel="2">
      <c r="A6234" s="19">
        <v>4774142</v>
      </c>
      <c r="B6234" s="68" t="s">
        <v>542</v>
      </c>
      <c r="C6234" s="53">
        <v>2.5</v>
      </c>
      <c r="D6234" s="38" t="s">
        <v>390</v>
      </c>
      <c r="E6234" s="13">
        <f>C6234*$H$4</f>
        <v>127.5</v>
      </c>
      <c r="F6234" s="14">
        <f t="shared" si="523"/>
        <v>0</v>
      </c>
      <c r="G6234" s="13">
        <f t="shared" si="525"/>
        <v>106.25</v>
      </c>
      <c r="H6234" s="13">
        <f t="shared" si="524"/>
        <v>127.5</v>
      </c>
    </row>
    <row r="6235" spans="1:8" ht="12.4" customHeight="1">
      <c r="A6235" s="41" t="s">
        <v>305</v>
      </c>
      <c r="B6235" s="69"/>
      <c r="C6235" s="22"/>
      <c r="D6235" s="22"/>
      <c r="E6235" s="22"/>
      <c r="F6235" s="18">
        <f>H6</f>
        <v>0</v>
      </c>
      <c r="G6235" s="13">
        <f t="shared" si="525"/>
        <v>0</v>
      </c>
      <c r="H6235" s="22"/>
    </row>
    <row r="6236" spans="1:8" ht="12.4" customHeight="1" outlineLevel="2">
      <c r="A6236" s="19">
        <v>2311401</v>
      </c>
      <c r="B6236" s="68" t="s">
        <v>5880</v>
      </c>
      <c r="C6236" s="53">
        <v>2.2000000000000002</v>
      </c>
      <c r="D6236" s="38" t="s">
        <v>390</v>
      </c>
      <c r="E6236" s="13">
        <f>C6236*$H$4</f>
        <v>112.2</v>
      </c>
      <c r="F6236" s="14">
        <f t="shared" ref="F6236:F6267" si="526">$F$6235</f>
        <v>0</v>
      </c>
      <c r="G6236" s="13">
        <f t="shared" si="525"/>
        <v>93.5</v>
      </c>
      <c r="H6236" s="13">
        <f t="shared" ref="H6236:H6267" si="527">E6236-E6236*F6236</f>
        <v>112.2</v>
      </c>
    </row>
    <row r="6237" spans="1:8" ht="12.4" customHeight="1" outlineLevel="2">
      <c r="A6237" s="19">
        <v>2311402</v>
      </c>
      <c r="B6237" s="68" t="s">
        <v>5881</v>
      </c>
      <c r="C6237" s="53">
        <v>2.2000000000000002</v>
      </c>
      <c r="D6237" s="38" t="s">
        <v>390</v>
      </c>
      <c r="E6237" s="13">
        <f>C6237*$H$4</f>
        <v>112.2</v>
      </c>
      <c r="F6237" s="14">
        <f t="shared" si="526"/>
        <v>0</v>
      </c>
      <c r="G6237" s="13">
        <f t="shared" si="525"/>
        <v>93.5</v>
      </c>
      <c r="H6237" s="13">
        <f t="shared" si="527"/>
        <v>112.2</v>
      </c>
    </row>
    <row r="6238" spans="1:8" ht="12.4" customHeight="1" outlineLevel="2">
      <c r="A6238" s="19">
        <v>2311403</v>
      </c>
      <c r="B6238" s="68" t="s">
        <v>5882</v>
      </c>
      <c r="C6238" s="53">
        <v>2.2000000000000002</v>
      </c>
      <c r="D6238" s="38" t="s">
        <v>390</v>
      </c>
      <c r="E6238" s="13">
        <f>C6238*$H$4</f>
        <v>112.2</v>
      </c>
      <c r="F6238" s="14">
        <f t="shared" si="526"/>
        <v>0</v>
      </c>
      <c r="G6238" s="13">
        <f t="shared" si="525"/>
        <v>93.5</v>
      </c>
      <c r="H6238" s="13">
        <f t="shared" si="527"/>
        <v>112.2</v>
      </c>
    </row>
    <row r="6239" spans="1:8" ht="12.4" customHeight="1" outlineLevel="2">
      <c r="A6239" s="19">
        <v>2311404</v>
      </c>
      <c r="B6239" s="68" t="s">
        <v>5883</v>
      </c>
      <c r="C6239" s="53">
        <v>1.2000000000000002</v>
      </c>
      <c r="D6239" s="38" t="s">
        <v>390</v>
      </c>
      <c r="E6239" s="13">
        <f>C6239*$H$4</f>
        <v>61.20000000000001</v>
      </c>
      <c r="F6239" s="14">
        <f t="shared" si="526"/>
        <v>0</v>
      </c>
      <c r="G6239" s="13">
        <f t="shared" si="525"/>
        <v>51</v>
      </c>
      <c r="H6239" s="13">
        <f t="shared" si="527"/>
        <v>61.20000000000001</v>
      </c>
    </row>
    <row r="6240" spans="1:8" ht="12.4" customHeight="1" outlineLevel="2">
      <c r="A6240" s="19">
        <v>2311405</v>
      </c>
      <c r="B6240" s="68" t="s">
        <v>5884</v>
      </c>
      <c r="C6240" s="53">
        <v>1.2000000000000002</v>
      </c>
      <c r="D6240" s="38" t="s">
        <v>391</v>
      </c>
      <c r="E6240" s="13">
        <f>C6240*$H$4</f>
        <v>61.20000000000001</v>
      </c>
      <c r="F6240" s="14">
        <f t="shared" si="526"/>
        <v>0</v>
      </c>
      <c r="G6240" s="13">
        <f t="shared" si="525"/>
        <v>51</v>
      </c>
      <c r="H6240" s="13">
        <f t="shared" si="527"/>
        <v>61.20000000000001</v>
      </c>
    </row>
    <row r="6241" spans="1:8" ht="12.4" customHeight="1" outlineLevel="2">
      <c r="A6241" s="19">
        <v>2311406</v>
      </c>
      <c r="B6241" s="68" t="s">
        <v>5885</v>
      </c>
      <c r="C6241" s="53">
        <v>1.2000000000000002</v>
      </c>
      <c r="D6241" s="38" t="s">
        <v>390</v>
      </c>
      <c r="E6241" s="13">
        <f>C6241*$H$4</f>
        <v>61.20000000000001</v>
      </c>
      <c r="F6241" s="14">
        <f t="shared" si="526"/>
        <v>0</v>
      </c>
      <c r="G6241" s="13">
        <f t="shared" si="525"/>
        <v>51</v>
      </c>
      <c r="H6241" s="13">
        <f t="shared" si="527"/>
        <v>61.20000000000001</v>
      </c>
    </row>
    <row r="6242" spans="1:8" ht="12.4" customHeight="1" outlineLevel="2">
      <c r="A6242" s="19">
        <v>2311407</v>
      </c>
      <c r="B6242" s="68" t="s">
        <v>5886</v>
      </c>
      <c r="C6242" s="53">
        <v>1.1000000000000001</v>
      </c>
      <c r="D6242" s="38" t="s">
        <v>391</v>
      </c>
      <c r="E6242" s="13">
        <f>C6242*$H$4</f>
        <v>56.1</v>
      </c>
      <c r="F6242" s="14">
        <f t="shared" si="526"/>
        <v>0</v>
      </c>
      <c r="G6242" s="13">
        <f t="shared" si="525"/>
        <v>46.75</v>
      </c>
      <c r="H6242" s="13">
        <f t="shared" si="527"/>
        <v>56.1</v>
      </c>
    </row>
    <row r="6243" spans="1:8" ht="12.4" customHeight="1" outlineLevel="2">
      <c r="A6243" s="19">
        <v>2312101</v>
      </c>
      <c r="B6243" s="68" t="s">
        <v>5887</v>
      </c>
      <c r="C6243" s="53">
        <v>0.7</v>
      </c>
      <c r="D6243" s="38" t="s">
        <v>390</v>
      </c>
      <c r="E6243" s="13">
        <f>C6243*$H$4</f>
        <v>35.699999999999996</v>
      </c>
      <c r="F6243" s="14">
        <f t="shared" si="526"/>
        <v>0</v>
      </c>
      <c r="G6243" s="13">
        <f t="shared" si="525"/>
        <v>29.75</v>
      </c>
      <c r="H6243" s="13">
        <f t="shared" si="527"/>
        <v>35.699999999999996</v>
      </c>
    </row>
    <row r="6244" spans="1:8" ht="12.4" customHeight="1" outlineLevel="2">
      <c r="A6244" s="19">
        <v>2312102</v>
      </c>
      <c r="B6244" s="68" t="s">
        <v>5888</v>
      </c>
      <c r="C6244" s="53">
        <v>0.7</v>
      </c>
      <c r="D6244" s="38" t="s">
        <v>390</v>
      </c>
      <c r="E6244" s="13">
        <f>C6244*$H$4</f>
        <v>35.699999999999996</v>
      </c>
      <c r="F6244" s="14">
        <f t="shared" si="526"/>
        <v>0</v>
      </c>
      <c r="G6244" s="13">
        <f t="shared" si="525"/>
        <v>29.75</v>
      </c>
      <c r="H6244" s="13">
        <f t="shared" si="527"/>
        <v>35.699999999999996</v>
      </c>
    </row>
    <row r="6245" spans="1:8" ht="12.4" customHeight="1" outlineLevel="2">
      <c r="A6245" s="19">
        <v>2312103</v>
      </c>
      <c r="B6245" s="68" t="s">
        <v>5889</v>
      </c>
      <c r="C6245" s="53">
        <v>0.7</v>
      </c>
      <c r="D6245" s="38" t="s">
        <v>390</v>
      </c>
      <c r="E6245" s="13">
        <f>C6245*$H$4</f>
        <v>35.699999999999996</v>
      </c>
      <c r="F6245" s="14">
        <f t="shared" si="526"/>
        <v>0</v>
      </c>
      <c r="G6245" s="13">
        <f t="shared" si="525"/>
        <v>29.75</v>
      </c>
      <c r="H6245" s="13">
        <f t="shared" si="527"/>
        <v>35.699999999999996</v>
      </c>
    </row>
    <row r="6246" spans="1:8" ht="12.4" customHeight="1" outlineLevel="2">
      <c r="A6246" s="19">
        <v>2312104</v>
      </c>
      <c r="B6246" s="68" t="s">
        <v>5890</v>
      </c>
      <c r="C6246" s="53">
        <v>0.7</v>
      </c>
      <c r="D6246" s="38" t="s">
        <v>390</v>
      </c>
      <c r="E6246" s="13">
        <f>C6246*$H$4</f>
        <v>35.699999999999996</v>
      </c>
      <c r="F6246" s="14">
        <f t="shared" si="526"/>
        <v>0</v>
      </c>
      <c r="G6246" s="13">
        <f t="shared" si="525"/>
        <v>29.75</v>
      </c>
      <c r="H6246" s="13">
        <f t="shared" si="527"/>
        <v>35.699999999999996</v>
      </c>
    </row>
    <row r="6247" spans="1:8" ht="12.4" customHeight="1" outlineLevel="2">
      <c r="A6247" s="19">
        <v>2312105</v>
      </c>
      <c r="B6247" s="68" t="s">
        <v>5891</v>
      </c>
      <c r="C6247" s="53">
        <v>0.7</v>
      </c>
      <c r="D6247" s="38" t="s">
        <v>390</v>
      </c>
      <c r="E6247" s="13">
        <f>C6247*$H$4</f>
        <v>35.699999999999996</v>
      </c>
      <c r="F6247" s="14">
        <f t="shared" si="526"/>
        <v>0</v>
      </c>
      <c r="G6247" s="13">
        <f t="shared" si="525"/>
        <v>29.75</v>
      </c>
      <c r="H6247" s="13">
        <f t="shared" si="527"/>
        <v>35.699999999999996</v>
      </c>
    </row>
    <row r="6248" spans="1:8" ht="12.4" customHeight="1" outlineLevel="2">
      <c r="A6248" s="19">
        <v>2312106</v>
      </c>
      <c r="B6248" s="68" t="s">
        <v>5892</v>
      </c>
      <c r="C6248" s="53">
        <v>0.7</v>
      </c>
      <c r="D6248" s="38" t="s">
        <v>390</v>
      </c>
      <c r="E6248" s="13">
        <f>C6248*$H$4</f>
        <v>35.699999999999996</v>
      </c>
      <c r="F6248" s="14">
        <f t="shared" si="526"/>
        <v>0</v>
      </c>
      <c r="G6248" s="13">
        <f t="shared" si="525"/>
        <v>29.75</v>
      </c>
      <c r="H6248" s="13">
        <f t="shared" si="527"/>
        <v>35.699999999999996</v>
      </c>
    </row>
    <row r="6249" spans="1:8" ht="12.4" customHeight="1" outlineLevel="2">
      <c r="A6249" s="19">
        <v>2312107</v>
      </c>
      <c r="B6249" s="68" t="s">
        <v>5893</v>
      </c>
      <c r="C6249" s="53">
        <v>0.7</v>
      </c>
      <c r="D6249" s="38" t="s">
        <v>390</v>
      </c>
      <c r="E6249" s="13">
        <f>C6249*$H$4</f>
        <v>35.699999999999996</v>
      </c>
      <c r="F6249" s="14">
        <f t="shared" si="526"/>
        <v>0</v>
      </c>
      <c r="G6249" s="13">
        <f t="shared" si="525"/>
        <v>29.75</v>
      </c>
      <c r="H6249" s="13">
        <f t="shared" si="527"/>
        <v>35.699999999999996</v>
      </c>
    </row>
    <row r="6250" spans="1:8" ht="12.4" customHeight="1" outlineLevel="2">
      <c r="A6250" s="19">
        <v>2312401</v>
      </c>
      <c r="B6250" s="68" t="s">
        <v>5894</v>
      </c>
      <c r="C6250" s="53">
        <v>0.7</v>
      </c>
      <c r="D6250" s="38" t="s">
        <v>390</v>
      </c>
      <c r="E6250" s="13">
        <f>C6250*$H$4</f>
        <v>35.699999999999996</v>
      </c>
      <c r="F6250" s="14">
        <f t="shared" si="526"/>
        <v>0</v>
      </c>
      <c r="G6250" s="13">
        <f t="shared" si="525"/>
        <v>29.75</v>
      </c>
      <c r="H6250" s="13">
        <f t="shared" si="527"/>
        <v>35.699999999999996</v>
      </c>
    </row>
    <row r="6251" spans="1:8" ht="12.4" customHeight="1" outlineLevel="2">
      <c r="A6251" s="19">
        <v>2312402</v>
      </c>
      <c r="B6251" s="68" t="s">
        <v>5895</v>
      </c>
      <c r="C6251" s="53">
        <v>0.7</v>
      </c>
      <c r="D6251" s="38" t="s">
        <v>390</v>
      </c>
      <c r="E6251" s="13">
        <f>C6251*$H$4</f>
        <v>35.699999999999996</v>
      </c>
      <c r="F6251" s="14">
        <f t="shared" si="526"/>
        <v>0</v>
      </c>
      <c r="G6251" s="13">
        <f t="shared" si="525"/>
        <v>29.75</v>
      </c>
      <c r="H6251" s="13">
        <f t="shared" si="527"/>
        <v>35.699999999999996</v>
      </c>
    </row>
    <row r="6252" spans="1:8" ht="12.4" customHeight="1" outlineLevel="2">
      <c r="A6252" s="19">
        <v>2312403</v>
      </c>
      <c r="B6252" s="68" t="s">
        <v>5896</v>
      </c>
      <c r="C6252" s="53">
        <v>0.7</v>
      </c>
      <c r="D6252" s="38" t="s">
        <v>390</v>
      </c>
      <c r="E6252" s="13">
        <f>C6252*$H$4</f>
        <v>35.699999999999996</v>
      </c>
      <c r="F6252" s="14">
        <f t="shared" si="526"/>
        <v>0</v>
      </c>
      <c r="G6252" s="13">
        <f t="shared" si="525"/>
        <v>29.75</v>
      </c>
      <c r="H6252" s="13">
        <f t="shared" si="527"/>
        <v>35.699999999999996</v>
      </c>
    </row>
    <row r="6253" spans="1:8" ht="12.4" customHeight="1" outlineLevel="2">
      <c r="A6253" s="19">
        <v>2312404</v>
      </c>
      <c r="B6253" s="68" t="s">
        <v>5897</v>
      </c>
      <c r="C6253" s="53">
        <v>0.7</v>
      </c>
      <c r="D6253" s="38" t="s">
        <v>390</v>
      </c>
      <c r="E6253" s="13">
        <f>C6253*$H$4</f>
        <v>35.699999999999996</v>
      </c>
      <c r="F6253" s="14">
        <f t="shared" si="526"/>
        <v>0</v>
      </c>
      <c r="G6253" s="13">
        <f t="shared" si="525"/>
        <v>29.75</v>
      </c>
      <c r="H6253" s="13">
        <f t="shared" si="527"/>
        <v>35.699999999999996</v>
      </c>
    </row>
    <row r="6254" spans="1:8" ht="12.4" customHeight="1" outlineLevel="2">
      <c r="A6254" s="19">
        <v>2312405</v>
      </c>
      <c r="B6254" s="68" t="s">
        <v>5898</v>
      </c>
      <c r="C6254" s="53">
        <v>0.7</v>
      </c>
      <c r="D6254" s="38" t="s">
        <v>390</v>
      </c>
      <c r="E6254" s="13">
        <f>C6254*$H$4</f>
        <v>35.699999999999996</v>
      </c>
      <c r="F6254" s="14">
        <f t="shared" si="526"/>
        <v>0</v>
      </c>
      <c r="G6254" s="13">
        <f t="shared" si="525"/>
        <v>29.75</v>
      </c>
      <c r="H6254" s="13">
        <f t="shared" si="527"/>
        <v>35.699999999999996</v>
      </c>
    </row>
    <row r="6255" spans="1:8" ht="12.4" customHeight="1" outlineLevel="2">
      <c r="A6255" s="19">
        <v>2312406</v>
      </c>
      <c r="B6255" s="68" t="s">
        <v>5899</v>
      </c>
      <c r="C6255" s="53">
        <v>0.7</v>
      </c>
      <c r="D6255" s="38" t="s">
        <v>390</v>
      </c>
      <c r="E6255" s="13">
        <f>C6255*$H$4</f>
        <v>35.699999999999996</v>
      </c>
      <c r="F6255" s="14">
        <f t="shared" si="526"/>
        <v>0</v>
      </c>
      <c r="G6255" s="13">
        <f t="shared" si="525"/>
        <v>29.75</v>
      </c>
      <c r="H6255" s="13">
        <f t="shared" si="527"/>
        <v>35.699999999999996</v>
      </c>
    </row>
    <row r="6256" spans="1:8" ht="12.4" customHeight="1" outlineLevel="2">
      <c r="A6256" s="19">
        <v>2312407</v>
      </c>
      <c r="B6256" s="68" t="s">
        <v>5900</v>
      </c>
      <c r="C6256" s="53">
        <v>0.7</v>
      </c>
      <c r="D6256" s="38" t="s">
        <v>390</v>
      </c>
      <c r="E6256" s="13">
        <f>C6256*$H$4</f>
        <v>35.699999999999996</v>
      </c>
      <c r="F6256" s="14">
        <f t="shared" si="526"/>
        <v>0</v>
      </c>
      <c r="G6256" s="13">
        <f t="shared" si="525"/>
        <v>29.75</v>
      </c>
      <c r="H6256" s="13">
        <f t="shared" si="527"/>
        <v>35.699999999999996</v>
      </c>
    </row>
    <row r="6257" spans="1:8" ht="12.4" customHeight="1" outlineLevel="2">
      <c r="A6257" s="19">
        <v>2313504</v>
      </c>
      <c r="B6257" s="68" t="s">
        <v>5901</v>
      </c>
      <c r="C6257" s="53">
        <v>10.6</v>
      </c>
      <c r="D6257" s="38" t="s">
        <v>391</v>
      </c>
      <c r="E6257" s="13">
        <f>C6257*$H$4</f>
        <v>540.6</v>
      </c>
      <c r="F6257" s="14">
        <f t="shared" si="526"/>
        <v>0</v>
      </c>
      <c r="G6257" s="13">
        <f t="shared" si="525"/>
        <v>450.5</v>
      </c>
      <c r="H6257" s="13">
        <f t="shared" si="527"/>
        <v>540.6</v>
      </c>
    </row>
    <row r="6258" spans="1:8" ht="12.4" customHeight="1" outlineLevel="2">
      <c r="A6258" s="19">
        <v>2313505</v>
      </c>
      <c r="B6258" s="68" t="s">
        <v>5902</v>
      </c>
      <c r="C6258" s="53">
        <v>10.6</v>
      </c>
      <c r="D6258" s="38" t="s">
        <v>391</v>
      </c>
      <c r="E6258" s="13">
        <f>C6258*$H$4</f>
        <v>540.6</v>
      </c>
      <c r="F6258" s="14">
        <f t="shared" si="526"/>
        <v>0</v>
      </c>
      <c r="G6258" s="13">
        <f t="shared" si="525"/>
        <v>450.5</v>
      </c>
      <c r="H6258" s="13">
        <f t="shared" si="527"/>
        <v>540.6</v>
      </c>
    </row>
    <row r="6259" spans="1:8" ht="12.4" customHeight="1" outlineLevel="2">
      <c r="A6259" s="19">
        <v>2313507</v>
      </c>
      <c r="B6259" s="68" t="s">
        <v>5903</v>
      </c>
      <c r="C6259" s="53">
        <v>10.6</v>
      </c>
      <c r="D6259" s="38" t="s">
        <v>391</v>
      </c>
      <c r="E6259" s="13">
        <f>C6259*$H$4</f>
        <v>540.6</v>
      </c>
      <c r="F6259" s="14">
        <f t="shared" si="526"/>
        <v>0</v>
      </c>
      <c r="G6259" s="13">
        <f t="shared" si="525"/>
        <v>450.5</v>
      </c>
      <c r="H6259" s="13">
        <f t="shared" si="527"/>
        <v>540.6</v>
      </c>
    </row>
    <row r="6260" spans="1:8" ht="12.4" customHeight="1" outlineLevel="2">
      <c r="A6260" s="19">
        <v>2313401</v>
      </c>
      <c r="B6260" s="68" t="s">
        <v>5904</v>
      </c>
      <c r="C6260" s="53">
        <v>1.3</v>
      </c>
      <c r="D6260" s="38" t="s">
        <v>390</v>
      </c>
      <c r="E6260" s="13">
        <f>C6260*$H$4</f>
        <v>66.3</v>
      </c>
      <c r="F6260" s="14">
        <f t="shared" si="526"/>
        <v>0</v>
      </c>
      <c r="G6260" s="13">
        <f t="shared" si="525"/>
        <v>55.25</v>
      </c>
      <c r="H6260" s="13">
        <f t="shared" si="527"/>
        <v>66.3</v>
      </c>
    </row>
    <row r="6261" spans="1:8" ht="12.4" customHeight="1" outlineLevel="2">
      <c r="A6261" s="19">
        <v>2313405</v>
      </c>
      <c r="B6261" s="68" t="s">
        <v>5905</v>
      </c>
      <c r="C6261" s="53">
        <v>1.7000000000000002</v>
      </c>
      <c r="D6261" s="38" t="s">
        <v>390</v>
      </c>
      <c r="E6261" s="13">
        <f>C6261*$H$4</f>
        <v>86.7</v>
      </c>
      <c r="F6261" s="14">
        <f t="shared" si="526"/>
        <v>0</v>
      </c>
      <c r="G6261" s="13">
        <f t="shared" si="525"/>
        <v>72.25</v>
      </c>
      <c r="H6261" s="13">
        <f t="shared" si="527"/>
        <v>86.7</v>
      </c>
    </row>
    <row r="6262" spans="1:8" ht="12.4" customHeight="1" outlineLevel="2">
      <c r="A6262" s="19">
        <v>2313402</v>
      </c>
      <c r="B6262" s="68" t="s">
        <v>5906</v>
      </c>
      <c r="C6262" s="53">
        <v>2.1</v>
      </c>
      <c r="D6262" s="38" t="s">
        <v>390</v>
      </c>
      <c r="E6262" s="13">
        <f>C6262*$H$4</f>
        <v>107.10000000000001</v>
      </c>
      <c r="F6262" s="14">
        <f t="shared" si="526"/>
        <v>0</v>
      </c>
      <c r="G6262" s="13">
        <f t="shared" si="525"/>
        <v>89.25</v>
      </c>
      <c r="H6262" s="13">
        <f t="shared" si="527"/>
        <v>107.10000000000001</v>
      </c>
    </row>
    <row r="6263" spans="1:8" ht="12.4" customHeight="1" outlineLevel="2">
      <c r="A6263" s="19">
        <v>2313403</v>
      </c>
      <c r="B6263" s="68" t="s">
        <v>5907</v>
      </c>
      <c r="C6263" s="53">
        <v>2.2000000000000002</v>
      </c>
      <c r="D6263" s="38" t="s">
        <v>390</v>
      </c>
      <c r="E6263" s="13">
        <f>C6263*$H$4</f>
        <v>112.2</v>
      </c>
      <c r="F6263" s="14">
        <f t="shared" si="526"/>
        <v>0</v>
      </c>
      <c r="G6263" s="13">
        <f t="shared" si="525"/>
        <v>93.5</v>
      </c>
      <c r="H6263" s="13">
        <f t="shared" si="527"/>
        <v>112.2</v>
      </c>
    </row>
    <row r="6264" spans="1:8" ht="12.4" customHeight="1" outlineLevel="2">
      <c r="A6264" s="19">
        <v>2313510</v>
      </c>
      <c r="B6264" s="68" t="s">
        <v>5908</v>
      </c>
      <c r="C6264" s="53">
        <v>17.200000000000003</v>
      </c>
      <c r="D6264" s="38" t="s">
        <v>391</v>
      </c>
      <c r="E6264" s="13">
        <f>C6264*$H$4</f>
        <v>877.20000000000016</v>
      </c>
      <c r="F6264" s="14">
        <f t="shared" si="526"/>
        <v>0</v>
      </c>
      <c r="G6264" s="13">
        <f t="shared" si="525"/>
        <v>731</v>
      </c>
      <c r="H6264" s="13">
        <f t="shared" si="527"/>
        <v>877.20000000000016</v>
      </c>
    </row>
    <row r="6265" spans="1:8" ht="12.4" customHeight="1" outlineLevel="2">
      <c r="A6265" s="19">
        <v>2313101</v>
      </c>
      <c r="B6265" s="68" t="s">
        <v>5909</v>
      </c>
      <c r="C6265" s="53">
        <v>1.1000000000000001</v>
      </c>
      <c r="D6265" s="38" t="s">
        <v>390</v>
      </c>
      <c r="E6265" s="13">
        <f>C6265*$H$4</f>
        <v>56.1</v>
      </c>
      <c r="F6265" s="14">
        <f t="shared" si="526"/>
        <v>0</v>
      </c>
      <c r="G6265" s="13">
        <f t="shared" si="525"/>
        <v>46.75</v>
      </c>
      <c r="H6265" s="13">
        <f t="shared" si="527"/>
        <v>56.1</v>
      </c>
    </row>
    <row r="6266" spans="1:8" ht="12.4" customHeight="1" outlineLevel="2">
      <c r="A6266" s="19">
        <v>2313102</v>
      </c>
      <c r="B6266" s="68" t="s">
        <v>5910</v>
      </c>
      <c r="C6266" s="53">
        <v>1.9000000000000001</v>
      </c>
      <c r="D6266" s="38" t="s">
        <v>390</v>
      </c>
      <c r="E6266" s="13">
        <f>C6266*$H$4</f>
        <v>96.9</v>
      </c>
      <c r="F6266" s="14">
        <f t="shared" si="526"/>
        <v>0</v>
      </c>
      <c r="G6266" s="13">
        <f t="shared" si="525"/>
        <v>80.75</v>
      </c>
      <c r="H6266" s="13">
        <f t="shared" si="527"/>
        <v>96.9</v>
      </c>
    </row>
    <row r="6267" spans="1:8" ht="12.4" customHeight="1" outlineLevel="2">
      <c r="A6267" s="19">
        <v>2313103</v>
      </c>
      <c r="B6267" s="68" t="s">
        <v>5911</v>
      </c>
      <c r="C6267" s="53">
        <v>1.9000000000000001</v>
      </c>
      <c r="D6267" s="38" t="s">
        <v>390</v>
      </c>
      <c r="E6267" s="13">
        <f>C6267*$H$4</f>
        <v>96.9</v>
      </c>
      <c r="F6267" s="14">
        <f t="shared" si="526"/>
        <v>0</v>
      </c>
      <c r="G6267" s="13">
        <f t="shared" si="525"/>
        <v>80.75</v>
      </c>
      <c r="H6267" s="13">
        <f t="shared" si="527"/>
        <v>96.9</v>
      </c>
    </row>
    <row r="6268" spans="1:8" ht="12.4" customHeight="1" outlineLevel="2">
      <c r="A6268" s="19">
        <v>2314401</v>
      </c>
      <c r="B6268" s="68" t="s">
        <v>5912</v>
      </c>
      <c r="C6268" s="53">
        <v>9.6</v>
      </c>
      <c r="D6268" s="38" t="s">
        <v>391</v>
      </c>
      <c r="E6268" s="13">
        <f>C6268*$H$4</f>
        <v>489.59999999999997</v>
      </c>
      <c r="F6268" s="14">
        <f t="shared" ref="F6268:F6290" si="528">$F$6235</f>
        <v>0</v>
      </c>
      <c r="G6268" s="13">
        <f t="shared" si="525"/>
        <v>408</v>
      </c>
      <c r="H6268" s="13">
        <f t="shared" ref="H6268:H6290" si="529">E6268-E6268*F6268</f>
        <v>489.59999999999997</v>
      </c>
    </row>
    <row r="6269" spans="1:8" ht="12.4" customHeight="1" outlineLevel="2">
      <c r="A6269" s="19">
        <v>2314402</v>
      </c>
      <c r="B6269" s="68" t="s">
        <v>5913</v>
      </c>
      <c r="C6269" s="53">
        <v>9.6</v>
      </c>
      <c r="D6269" s="38" t="s">
        <v>391</v>
      </c>
      <c r="E6269" s="13">
        <f>C6269*$H$4</f>
        <v>489.59999999999997</v>
      </c>
      <c r="F6269" s="14">
        <f t="shared" si="528"/>
        <v>0</v>
      </c>
      <c r="G6269" s="13">
        <f t="shared" si="525"/>
        <v>408</v>
      </c>
      <c r="H6269" s="13">
        <f t="shared" si="529"/>
        <v>489.59999999999997</v>
      </c>
    </row>
    <row r="6270" spans="1:8" ht="12.4" customHeight="1" outlineLevel="2">
      <c r="A6270" s="19">
        <v>2315401</v>
      </c>
      <c r="B6270" s="68" t="s">
        <v>5914</v>
      </c>
      <c r="C6270" s="53">
        <v>9.9</v>
      </c>
      <c r="D6270" s="38" t="s">
        <v>391</v>
      </c>
      <c r="E6270" s="13">
        <f>C6270*$H$4</f>
        <v>504.90000000000003</v>
      </c>
      <c r="F6270" s="14">
        <f t="shared" si="528"/>
        <v>0</v>
      </c>
      <c r="G6270" s="13">
        <f t="shared" si="525"/>
        <v>420.75</v>
      </c>
      <c r="H6270" s="13">
        <f t="shared" si="529"/>
        <v>504.90000000000003</v>
      </c>
    </row>
    <row r="6271" spans="1:8" ht="12.4" customHeight="1" outlineLevel="2">
      <c r="A6271" s="19">
        <v>2315402</v>
      </c>
      <c r="B6271" s="68" t="s">
        <v>5915</v>
      </c>
      <c r="C6271" s="53">
        <v>10</v>
      </c>
      <c r="D6271" s="38" t="s">
        <v>391</v>
      </c>
      <c r="E6271" s="13">
        <f>C6271*$H$4</f>
        <v>510</v>
      </c>
      <c r="F6271" s="14">
        <f t="shared" si="528"/>
        <v>0</v>
      </c>
      <c r="G6271" s="13">
        <f t="shared" si="525"/>
        <v>425</v>
      </c>
      <c r="H6271" s="13">
        <f t="shared" si="529"/>
        <v>510</v>
      </c>
    </row>
    <row r="6272" spans="1:8" ht="12.4" customHeight="1" outlineLevel="2">
      <c r="A6272" s="19">
        <v>2315403</v>
      </c>
      <c r="B6272" s="68" t="s">
        <v>5916</v>
      </c>
      <c r="C6272" s="53">
        <v>10.199999999999999</v>
      </c>
      <c r="D6272" s="38" t="s">
        <v>391</v>
      </c>
      <c r="E6272" s="13">
        <f>C6272*$H$4</f>
        <v>520.19999999999993</v>
      </c>
      <c r="F6272" s="14">
        <f t="shared" si="528"/>
        <v>0</v>
      </c>
      <c r="G6272" s="13">
        <f t="shared" si="525"/>
        <v>433.5</v>
      </c>
      <c r="H6272" s="13">
        <f t="shared" si="529"/>
        <v>520.19999999999993</v>
      </c>
    </row>
    <row r="6273" spans="1:8" ht="12.4" customHeight="1" outlineLevel="2">
      <c r="A6273" s="19">
        <v>2322009</v>
      </c>
      <c r="B6273" s="68" t="s">
        <v>5917</v>
      </c>
      <c r="C6273" s="53">
        <v>4.8</v>
      </c>
      <c r="D6273" s="38" t="s">
        <v>391</v>
      </c>
      <c r="E6273" s="13">
        <f>C6273*$H$4</f>
        <v>244.79999999999998</v>
      </c>
      <c r="F6273" s="14">
        <f t="shared" si="528"/>
        <v>0</v>
      </c>
      <c r="G6273" s="13">
        <f t="shared" si="525"/>
        <v>204</v>
      </c>
      <c r="H6273" s="13">
        <f t="shared" si="529"/>
        <v>244.79999999999998</v>
      </c>
    </row>
    <row r="6274" spans="1:8" ht="12.4" customHeight="1" outlineLevel="2">
      <c r="A6274" s="19">
        <v>2322025</v>
      </c>
      <c r="B6274" s="68" t="s">
        <v>5918</v>
      </c>
      <c r="C6274" s="53">
        <v>16.900000000000002</v>
      </c>
      <c r="D6274" s="38" t="s">
        <v>391</v>
      </c>
      <c r="E6274" s="13">
        <f>C6274*$H$4</f>
        <v>861.90000000000009</v>
      </c>
      <c r="F6274" s="14">
        <f t="shared" si="528"/>
        <v>0</v>
      </c>
      <c r="G6274" s="13">
        <f t="shared" si="525"/>
        <v>718.25</v>
      </c>
      <c r="H6274" s="13">
        <f t="shared" si="529"/>
        <v>861.90000000000009</v>
      </c>
    </row>
    <row r="6275" spans="1:8" ht="12.4" customHeight="1" outlineLevel="2">
      <c r="A6275" s="19">
        <v>2322016</v>
      </c>
      <c r="B6275" s="68" t="s">
        <v>5919</v>
      </c>
      <c r="C6275" s="53">
        <v>5.3</v>
      </c>
      <c r="D6275" s="38" t="s">
        <v>390</v>
      </c>
      <c r="E6275" s="13">
        <f>C6275*$H$4</f>
        <v>270.3</v>
      </c>
      <c r="F6275" s="14">
        <f t="shared" si="528"/>
        <v>0</v>
      </c>
      <c r="G6275" s="13">
        <f t="shared" si="525"/>
        <v>225.25</v>
      </c>
      <c r="H6275" s="13">
        <f t="shared" si="529"/>
        <v>270.3</v>
      </c>
    </row>
    <row r="6276" spans="1:8" ht="12.4" customHeight="1" outlineLevel="2">
      <c r="A6276" s="19">
        <v>2323016</v>
      </c>
      <c r="B6276" s="68" t="s">
        <v>5920</v>
      </c>
      <c r="C6276" s="53">
        <v>26.6</v>
      </c>
      <c r="D6276" s="38" t="s">
        <v>391</v>
      </c>
      <c r="E6276" s="13">
        <f>C6276*$H$4</f>
        <v>1356.6000000000001</v>
      </c>
      <c r="F6276" s="14">
        <f t="shared" si="528"/>
        <v>0</v>
      </c>
      <c r="G6276" s="13">
        <f t="shared" si="525"/>
        <v>1130.5</v>
      </c>
      <c r="H6276" s="13">
        <f t="shared" si="529"/>
        <v>1356.6000000000001</v>
      </c>
    </row>
    <row r="6277" spans="1:8" ht="12.4" customHeight="1" outlineLevel="2">
      <c r="A6277" s="19">
        <v>2323028</v>
      </c>
      <c r="B6277" s="68" t="s">
        <v>5921</v>
      </c>
      <c r="C6277" s="53">
        <v>8.2999999999999989</v>
      </c>
      <c r="D6277" s="38" t="s">
        <v>390</v>
      </c>
      <c r="E6277" s="13">
        <f>C6277*$H$4</f>
        <v>423.29999999999995</v>
      </c>
      <c r="F6277" s="14">
        <f t="shared" si="528"/>
        <v>0</v>
      </c>
      <c r="G6277" s="13">
        <f t="shared" si="525"/>
        <v>352.75</v>
      </c>
      <c r="H6277" s="13">
        <f t="shared" si="529"/>
        <v>423.29999999999995</v>
      </c>
    </row>
    <row r="6278" spans="1:8" ht="12.4" customHeight="1" outlineLevel="2">
      <c r="A6278" s="19">
        <v>2332003</v>
      </c>
      <c r="B6278" s="68" t="s">
        <v>5922</v>
      </c>
      <c r="C6278" s="53">
        <v>1.9000000000000001</v>
      </c>
      <c r="D6278" s="38" t="s">
        <v>390</v>
      </c>
      <c r="E6278" s="13">
        <f>C6278*$H$4</f>
        <v>96.9</v>
      </c>
      <c r="F6278" s="14">
        <f t="shared" si="528"/>
        <v>0</v>
      </c>
      <c r="G6278" s="13">
        <f t="shared" si="525"/>
        <v>80.75</v>
      </c>
      <c r="H6278" s="13">
        <f t="shared" si="529"/>
        <v>96.9</v>
      </c>
    </row>
    <row r="6279" spans="1:8" ht="12.4" customHeight="1" outlineLevel="2">
      <c r="A6279" s="19">
        <v>2333002</v>
      </c>
      <c r="B6279" s="68" t="s">
        <v>5923</v>
      </c>
      <c r="C6279" s="53">
        <v>2.3000000000000003</v>
      </c>
      <c r="D6279" s="38" t="s">
        <v>390</v>
      </c>
      <c r="E6279" s="13">
        <f>C6279*$H$4</f>
        <v>117.30000000000001</v>
      </c>
      <c r="F6279" s="14">
        <f t="shared" si="528"/>
        <v>0</v>
      </c>
      <c r="G6279" s="13">
        <f t="shared" si="525"/>
        <v>97.75</v>
      </c>
      <c r="H6279" s="13">
        <f t="shared" si="529"/>
        <v>117.30000000000001</v>
      </c>
    </row>
    <row r="6280" spans="1:8" ht="12.4" customHeight="1" outlineLevel="2">
      <c r="A6280" s="19">
        <v>2352001</v>
      </c>
      <c r="B6280" s="68" t="s">
        <v>5924</v>
      </c>
      <c r="C6280" s="53">
        <v>0.79999999999999993</v>
      </c>
      <c r="D6280" s="38" t="s">
        <v>391</v>
      </c>
      <c r="E6280" s="13">
        <f>C6280*$H$4</f>
        <v>40.799999999999997</v>
      </c>
      <c r="F6280" s="14">
        <f t="shared" si="528"/>
        <v>0</v>
      </c>
      <c r="G6280" s="13">
        <f t="shared" si="525"/>
        <v>34</v>
      </c>
      <c r="H6280" s="13">
        <f t="shared" si="529"/>
        <v>40.799999999999997</v>
      </c>
    </row>
    <row r="6281" spans="1:8" ht="12.4" customHeight="1" outlineLevel="2">
      <c r="A6281" s="19">
        <v>2342001</v>
      </c>
      <c r="B6281" s="68" t="s">
        <v>5925</v>
      </c>
      <c r="C6281" s="53">
        <v>0.79999999999999993</v>
      </c>
      <c r="D6281" s="38" t="s">
        <v>390</v>
      </c>
      <c r="E6281" s="13">
        <f>C6281*$H$4</f>
        <v>40.799999999999997</v>
      </c>
      <c r="F6281" s="14">
        <f t="shared" si="528"/>
        <v>0</v>
      </c>
      <c r="G6281" s="13">
        <f t="shared" si="525"/>
        <v>34</v>
      </c>
      <c r="H6281" s="13">
        <f t="shared" si="529"/>
        <v>40.799999999999997</v>
      </c>
    </row>
    <row r="6282" spans="1:8" ht="12.4" customHeight="1" outlineLevel="2">
      <c r="A6282" s="19">
        <v>2342002</v>
      </c>
      <c r="B6282" s="68" t="s">
        <v>5926</v>
      </c>
      <c r="C6282" s="53">
        <v>0.79999999999999993</v>
      </c>
      <c r="D6282" s="38" t="s">
        <v>391</v>
      </c>
      <c r="E6282" s="13">
        <f>C6282*$H$4</f>
        <v>40.799999999999997</v>
      </c>
      <c r="F6282" s="14">
        <f t="shared" si="528"/>
        <v>0</v>
      </c>
      <c r="G6282" s="13">
        <f t="shared" si="525"/>
        <v>34</v>
      </c>
      <c r="H6282" s="13">
        <f t="shared" si="529"/>
        <v>40.799999999999997</v>
      </c>
    </row>
    <row r="6283" spans="1:8" ht="12.4" customHeight="1" outlineLevel="2">
      <c r="A6283" s="19">
        <v>2342003</v>
      </c>
      <c r="B6283" s="68" t="s">
        <v>5927</v>
      </c>
      <c r="C6283" s="53">
        <v>0.79999999999999993</v>
      </c>
      <c r="D6283" s="38" t="s">
        <v>391</v>
      </c>
      <c r="E6283" s="13">
        <f>C6283*$H$4</f>
        <v>40.799999999999997</v>
      </c>
      <c r="F6283" s="14">
        <f t="shared" si="528"/>
        <v>0</v>
      </c>
      <c r="G6283" s="13">
        <f t="shared" si="525"/>
        <v>34</v>
      </c>
      <c r="H6283" s="13">
        <f t="shared" si="529"/>
        <v>40.799999999999997</v>
      </c>
    </row>
    <row r="6284" spans="1:8" ht="12.4" customHeight="1" outlineLevel="2">
      <c r="A6284" s="19">
        <v>2342004</v>
      </c>
      <c r="B6284" s="68" t="s">
        <v>5928</v>
      </c>
      <c r="C6284" s="53">
        <v>0.79999999999999993</v>
      </c>
      <c r="D6284" s="38" t="s">
        <v>391</v>
      </c>
      <c r="E6284" s="13">
        <f>C6284*$H$4</f>
        <v>40.799999999999997</v>
      </c>
      <c r="F6284" s="14">
        <f t="shared" si="528"/>
        <v>0</v>
      </c>
      <c r="G6284" s="13">
        <f t="shared" si="525"/>
        <v>34</v>
      </c>
      <c r="H6284" s="13">
        <f t="shared" si="529"/>
        <v>40.799999999999997</v>
      </c>
    </row>
    <row r="6285" spans="1:8" ht="12.4" customHeight="1" outlineLevel="2">
      <c r="A6285" s="19">
        <v>2342005</v>
      </c>
      <c r="B6285" s="68" t="s">
        <v>5929</v>
      </c>
      <c r="C6285" s="53">
        <v>1</v>
      </c>
      <c r="D6285" s="38" t="s">
        <v>391</v>
      </c>
      <c r="E6285" s="13">
        <f>C6285*$H$4</f>
        <v>51</v>
      </c>
      <c r="F6285" s="14">
        <f t="shared" si="528"/>
        <v>0</v>
      </c>
      <c r="G6285" s="13">
        <f t="shared" si="525"/>
        <v>42.5</v>
      </c>
      <c r="H6285" s="13">
        <f t="shared" si="529"/>
        <v>51</v>
      </c>
    </row>
    <row r="6286" spans="1:8" ht="12.4" customHeight="1" outlineLevel="2">
      <c r="A6286" s="19">
        <v>2342006</v>
      </c>
      <c r="B6286" s="68" t="s">
        <v>5930</v>
      </c>
      <c r="C6286" s="53">
        <v>1</v>
      </c>
      <c r="D6286" s="38" t="s">
        <v>391</v>
      </c>
      <c r="E6286" s="13">
        <f>C6286*$H$4</f>
        <v>51</v>
      </c>
      <c r="F6286" s="14">
        <f t="shared" si="528"/>
        <v>0</v>
      </c>
      <c r="G6286" s="13">
        <f t="shared" ref="G6286:G6349" si="530">ROUND(H6286/1.2,2)</f>
        <v>42.5</v>
      </c>
      <c r="H6286" s="13">
        <f t="shared" si="529"/>
        <v>51</v>
      </c>
    </row>
    <row r="6287" spans="1:8" ht="12.4" customHeight="1" outlineLevel="2">
      <c r="A6287" s="19">
        <v>2342007</v>
      </c>
      <c r="B6287" s="68" t="s">
        <v>5931</v>
      </c>
      <c r="C6287" s="53">
        <v>1</v>
      </c>
      <c r="D6287" s="38" t="s">
        <v>391</v>
      </c>
      <c r="E6287" s="13">
        <f>C6287*$H$4</f>
        <v>51</v>
      </c>
      <c r="F6287" s="14">
        <f t="shared" si="528"/>
        <v>0</v>
      </c>
      <c r="G6287" s="13">
        <f t="shared" si="530"/>
        <v>42.5</v>
      </c>
      <c r="H6287" s="13">
        <f t="shared" si="529"/>
        <v>51</v>
      </c>
    </row>
    <row r="6288" spans="1:8" ht="12.4" customHeight="1" outlineLevel="2">
      <c r="A6288" s="19">
        <v>2343001</v>
      </c>
      <c r="B6288" s="68" t="s">
        <v>5932</v>
      </c>
      <c r="C6288" s="53">
        <v>1.9000000000000001</v>
      </c>
      <c r="D6288" s="38" t="s">
        <v>391</v>
      </c>
      <c r="E6288" s="13">
        <f>C6288*$H$4</f>
        <v>96.9</v>
      </c>
      <c r="F6288" s="14">
        <f t="shared" si="528"/>
        <v>0</v>
      </c>
      <c r="G6288" s="13">
        <f t="shared" si="530"/>
        <v>80.75</v>
      </c>
      <c r="H6288" s="13">
        <f t="shared" si="529"/>
        <v>96.9</v>
      </c>
    </row>
    <row r="6289" spans="1:8" ht="12.4" customHeight="1" outlineLevel="2">
      <c r="A6289" s="19">
        <v>2343002</v>
      </c>
      <c r="B6289" s="68" t="s">
        <v>5933</v>
      </c>
      <c r="C6289" s="53">
        <v>1.9000000000000001</v>
      </c>
      <c r="D6289" s="38" t="s">
        <v>391</v>
      </c>
      <c r="E6289" s="13">
        <f>C6289*$H$4</f>
        <v>96.9</v>
      </c>
      <c r="F6289" s="14">
        <f t="shared" si="528"/>
        <v>0</v>
      </c>
      <c r="G6289" s="13">
        <f t="shared" si="530"/>
        <v>80.75</v>
      </c>
      <c r="H6289" s="13">
        <f t="shared" si="529"/>
        <v>96.9</v>
      </c>
    </row>
    <row r="6290" spans="1:8" ht="12.4" customHeight="1" outlineLevel="2">
      <c r="A6290" s="19">
        <v>2343003</v>
      </c>
      <c r="B6290" s="68" t="s">
        <v>5934</v>
      </c>
      <c r="C6290" s="53">
        <v>1.9000000000000001</v>
      </c>
      <c r="D6290" s="38" t="s">
        <v>391</v>
      </c>
      <c r="E6290" s="13">
        <f>C6290*$H$4</f>
        <v>96.9</v>
      </c>
      <c r="F6290" s="14">
        <f t="shared" si="528"/>
        <v>0</v>
      </c>
      <c r="G6290" s="13">
        <f t="shared" si="530"/>
        <v>80.75</v>
      </c>
      <c r="H6290" s="13">
        <f t="shared" si="529"/>
        <v>96.9</v>
      </c>
    </row>
    <row r="6291" spans="1:8" ht="12.4" customHeight="1">
      <c r="A6291" s="41" t="s">
        <v>306</v>
      </c>
      <c r="B6291" s="69"/>
      <c r="C6291" s="22"/>
      <c r="D6291" s="22"/>
      <c r="E6291" s="22"/>
      <c r="F6291" s="18">
        <f>H6</f>
        <v>0</v>
      </c>
      <c r="G6291" s="13">
        <f t="shared" si="530"/>
        <v>0</v>
      </c>
      <c r="H6291" s="22"/>
    </row>
    <row r="6292" spans="1:8" ht="12.4" customHeight="1" outlineLevel="2">
      <c r="A6292" s="19">
        <v>2211001</v>
      </c>
      <c r="B6292" s="68" t="s">
        <v>5935</v>
      </c>
      <c r="C6292" s="53">
        <v>0.9</v>
      </c>
      <c r="D6292" s="38" t="s">
        <v>390</v>
      </c>
      <c r="E6292" s="13">
        <f>C6292*$H$4</f>
        <v>45.9</v>
      </c>
      <c r="F6292" s="14">
        <f t="shared" ref="F6292:F6323" si="531">$F$6291</f>
        <v>0</v>
      </c>
      <c r="G6292" s="13">
        <f t="shared" si="530"/>
        <v>38.25</v>
      </c>
      <c r="H6292" s="13">
        <f t="shared" ref="H6292:H6323" si="532">E6292-E6292*F6292</f>
        <v>45.9</v>
      </c>
    </row>
    <row r="6293" spans="1:8" ht="12.4" customHeight="1" outlineLevel="2">
      <c r="A6293" s="19">
        <v>2211002</v>
      </c>
      <c r="B6293" s="68" t="s">
        <v>5936</v>
      </c>
      <c r="C6293" s="53">
        <v>0.9</v>
      </c>
      <c r="D6293" s="38" t="s">
        <v>390</v>
      </c>
      <c r="E6293" s="13">
        <f>C6293*$H$4</f>
        <v>45.9</v>
      </c>
      <c r="F6293" s="14">
        <f t="shared" si="531"/>
        <v>0</v>
      </c>
      <c r="G6293" s="13">
        <f t="shared" si="530"/>
        <v>38.25</v>
      </c>
      <c r="H6293" s="13">
        <f t="shared" si="532"/>
        <v>45.9</v>
      </c>
    </row>
    <row r="6294" spans="1:8" ht="12.4" customHeight="1" outlineLevel="2">
      <c r="A6294" s="19">
        <v>2211003</v>
      </c>
      <c r="B6294" s="68" t="s">
        <v>5937</v>
      </c>
      <c r="C6294" s="53">
        <v>0.9</v>
      </c>
      <c r="D6294" s="38" t="s">
        <v>390</v>
      </c>
      <c r="E6294" s="13">
        <f>C6294*$H$4</f>
        <v>45.9</v>
      </c>
      <c r="F6294" s="14">
        <f t="shared" si="531"/>
        <v>0</v>
      </c>
      <c r="G6294" s="13">
        <f t="shared" si="530"/>
        <v>38.25</v>
      </c>
      <c r="H6294" s="13">
        <f t="shared" si="532"/>
        <v>45.9</v>
      </c>
    </row>
    <row r="6295" spans="1:8" ht="12.4" customHeight="1" outlineLevel="2">
      <c r="A6295" s="19">
        <v>2211004</v>
      </c>
      <c r="B6295" s="68" t="s">
        <v>5938</v>
      </c>
      <c r="C6295" s="53">
        <v>0.79999999999999993</v>
      </c>
      <c r="D6295" s="38" t="s">
        <v>390</v>
      </c>
      <c r="E6295" s="13">
        <f>C6295*$H$4</f>
        <v>40.799999999999997</v>
      </c>
      <c r="F6295" s="14">
        <f t="shared" si="531"/>
        <v>0</v>
      </c>
      <c r="G6295" s="13">
        <f t="shared" si="530"/>
        <v>34</v>
      </c>
      <c r="H6295" s="13">
        <f t="shared" si="532"/>
        <v>40.799999999999997</v>
      </c>
    </row>
    <row r="6296" spans="1:8" ht="12.4" customHeight="1" outlineLevel="2">
      <c r="A6296" s="19">
        <v>2211005</v>
      </c>
      <c r="B6296" s="68" t="s">
        <v>5939</v>
      </c>
      <c r="C6296" s="53">
        <v>0.79999999999999993</v>
      </c>
      <c r="D6296" s="38" t="s">
        <v>390</v>
      </c>
      <c r="E6296" s="13">
        <f>C6296*$H$4</f>
        <v>40.799999999999997</v>
      </c>
      <c r="F6296" s="14">
        <f t="shared" si="531"/>
        <v>0</v>
      </c>
      <c r="G6296" s="13">
        <f t="shared" si="530"/>
        <v>34</v>
      </c>
      <c r="H6296" s="13">
        <f t="shared" si="532"/>
        <v>40.799999999999997</v>
      </c>
    </row>
    <row r="6297" spans="1:8" ht="12.4" customHeight="1" outlineLevel="2">
      <c r="A6297" s="19">
        <v>2212001</v>
      </c>
      <c r="B6297" s="68" t="s">
        <v>5940</v>
      </c>
      <c r="C6297" s="53">
        <v>0.79999999999999993</v>
      </c>
      <c r="D6297" s="38" t="s">
        <v>390</v>
      </c>
      <c r="E6297" s="13">
        <f>C6297*$H$4</f>
        <v>40.799999999999997</v>
      </c>
      <c r="F6297" s="14">
        <f t="shared" si="531"/>
        <v>0</v>
      </c>
      <c r="G6297" s="13">
        <f t="shared" si="530"/>
        <v>34</v>
      </c>
      <c r="H6297" s="13">
        <f t="shared" si="532"/>
        <v>40.799999999999997</v>
      </c>
    </row>
    <row r="6298" spans="1:8" ht="12.4" customHeight="1" outlineLevel="2">
      <c r="A6298" s="19">
        <v>2212002</v>
      </c>
      <c r="B6298" s="68" t="s">
        <v>5941</v>
      </c>
      <c r="C6298" s="53">
        <v>1.6</v>
      </c>
      <c r="D6298" s="38" t="s">
        <v>390</v>
      </c>
      <c r="E6298" s="13">
        <f>C6298*$H$4</f>
        <v>81.600000000000009</v>
      </c>
      <c r="F6298" s="14">
        <f t="shared" si="531"/>
        <v>0</v>
      </c>
      <c r="G6298" s="13">
        <f t="shared" si="530"/>
        <v>68</v>
      </c>
      <c r="H6298" s="13">
        <f t="shared" si="532"/>
        <v>81.600000000000009</v>
      </c>
    </row>
    <row r="6299" spans="1:8" ht="12.4" customHeight="1" outlineLevel="2">
      <c r="A6299" s="19">
        <v>2212006</v>
      </c>
      <c r="B6299" s="68" t="s">
        <v>5942</v>
      </c>
      <c r="C6299" s="53">
        <v>2.3000000000000003</v>
      </c>
      <c r="D6299" s="38" t="s">
        <v>390</v>
      </c>
      <c r="E6299" s="13">
        <f>C6299*$H$4</f>
        <v>117.30000000000001</v>
      </c>
      <c r="F6299" s="14">
        <f t="shared" si="531"/>
        <v>0</v>
      </c>
      <c r="G6299" s="13">
        <f t="shared" si="530"/>
        <v>97.75</v>
      </c>
      <c r="H6299" s="13">
        <f t="shared" si="532"/>
        <v>117.30000000000001</v>
      </c>
    </row>
    <row r="6300" spans="1:8" ht="12.4" customHeight="1" outlineLevel="2">
      <c r="A6300" s="19">
        <v>2212003</v>
      </c>
      <c r="B6300" s="68" t="s">
        <v>5943</v>
      </c>
      <c r="C6300" s="53">
        <v>1.4</v>
      </c>
      <c r="D6300" s="38" t="s">
        <v>390</v>
      </c>
      <c r="E6300" s="13">
        <f>C6300*$H$4</f>
        <v>71.399999999999991</v>
      </c>
      <c r="F6300" s="14">
        <f t="shared" si="531"/>
        <v>0</v>
      </c>
      <c r="G6300" s="13">
        <f t="shared" si="530"/>
        <v>59.5</v>
      </c>
      <c r="H6300" s="13">
        <f t="shared" si="532"/>
        <v>71.399999999999991</v>
      </c>
    </row>
    <row r="6301" spans="1:8" ht="12.4" customHeight="1" outlineLevel="2">
      <c r="A6301" s="19">
        <v>2212007</v>
      </c>
      <c r="B6301" s="68" t="s">
        <v>5944</v>
      </c>
      <c r="C6301" s="53">
        <v>3</v>
      </c>
      <c r="D6301" s="38" t="s">
        <v>390</v>
      </c>
      <c r="E6301" s="13">
        <f>C6301*$H$4</f>
        <v>153</v>
      </c>
      <c r="F6301" s="14">
        <f t="shared" si="531"/>
        <v>0</v>
      </c>
      <c r="G6301" s="13">
        <f t="shared" si="530"/>
        <v>127.5</v>
      </c>
      <c r="H6301" s="13">
        <f t="shared" si="532"/>
        <v>153</v>
      </c>
    </row>
    <row r="6302" spans="1:8" ht="12.4" customHeight="1" outlineLevel="2">
      <c r="A6302" s="19">
        <v>2212004</v>
      </c>
      <c r="B6302" s="68" t="s">
        <v>5945</v>
      </c>
      <c r="C6302" s="53">
        <v>1.5</v>
      </c>
      <c r="D6302" s="38" t="s">
        <v>390</v>
      </c>
      <c r="E6302" s="13">
        <f>C6302*$H$4</f>
        <v>76.5</v>
      </c>
      <c r="F6302" s="14">
        <f t="shared" si="531"/>
        <v>0</v>
      </c>
      <c r="G6302" s="13">
        <f t="shared" si="530"/>
        <v>63.75</v>
      </c>
      <c r="H6302" s="13">
        <f t="shared" si="532"/>
        <v>76.5</v>
      </c>
    </row>
    <row r="6303" spans="1:8" ht="12.4" customHeight="1" outlineLevel="2">
      <c r="A6303" s="19">
        <v>2212005</v>
      </c>
      <c r="B6303" s="68" t="s">
        <v>5946</v>
      </c>
      <c r="C6303" s="53">
        <v>1.5</v>
      </c>
      <c r="D6303" s="38" t="s">
        <v>390</v>
      </c>
      <c r="E6303" s="13">
        <f>C6303*$H$4</f>
        <v>76.5</v>
      </c>
      <c r="F6303" s="14">
        <f t="shared" si="531"/>
        <v>0</v>
      </c>
      <c r="G6303" s="13">
        <f t="shared" si="530"/>
        <v>63.75</v>
      </c>
      <c r="H6303" s="13">
        <f t="shared" si="532"/>
        <v>76.5</v>
      </c>
    </row>
    <row r="6304" spans="1:8" ht="12.4" customHeight="1" outlineLevel="2">
      <c r="A6304" s="19">
        <v>2213001</v>
      </c>
      <c r="B6304" s="68" t="s">
        <v>5947</v>
      </c>
      <c r="C6304" s="53">
        <v>7.1</v>
      </c>
      <c r="D6304" s="38" t="s">
        <v>391</v>
      </c>
      <c r="E6304" s="13">
        <f>C6304*$H$4</f>
        <v>362.09999999999997</v>
      </c>
      <c r="F6304" s="14">
        <f t="shared" si="531"/>
        <v>0</v>
      </c>
      <c r="G6304" s="13">
        <f t="shared" si="530"/>
        <v>301.75</v>
      </c>
      <c r="H6304" s="13">
        <f t="shared" si="532"/>
        <v>362.09999999999997</v>
      </c>
    </row>
    <row r="6305" spans="1:8" ht="12.4" customHeight="1" outlineLevel="2">
      <c r="A6305" s="19">
        <v>2213002</v>
      </c>
      <c r="B6305" s="68" t="s">
        <v>5948</v>
      </c>
      <c r="C6305" s="53">
        <v>7.1</v>
      </c>
      <c r="D6305" s="38" t="s">
        <v>391</v>
      </c>
      <c r="E6305" s="13">
        <f>C6305*$H$4</f>
        <v>362.09999999999997</v>
      </c>
      <c r="F6305" s="14">
        <f t="shared" si="531"/>
        <v>0</v>
      </c>
      <c r="G6305" s="13">
        <f t="shared" si="530"/>
        <v>301.75</v>
      </c>
      <c r="H6305" s="13">
        <f t="shared" si="532"/>
        <v>362.09999999999997</v>
      </c>
    </row>
    <row r="6306" spans="1:8" ht="12.4" customHeight="1" outlineLevel="2">
      <c r="A6306" s="19">
        <v>2221002</v>
      </c>
      <c r="B6306" s="68" t="s">
        <v>5949</v>
      </c>
      <c r="C6306" s="53">
        <v>4.8999999999999995</v>
      </c>
      <c r="D6306" s="38" t="s">
        <v>391</v>
      </c>
      <c r="E6306" s="13">
        <f>C6306*$H$4</f>
        <v>249.89999999999998</v>
      </c>
      <c r="F6306" s="14">
        <f t="shared" si="531"/>
        <v>0</v>
      </c>
      <c r="G6306" s="13">
        <f t="shared" si="530"/>
        <v>208.25</v>
      </c>
      <c r="H6306" s="13">
        <f t="shared" si="532"/>
        <v>249.89999999999998</v>
      </c>
    </row>
    <row r="6307" spans="1:8" ht="12.4" customHeight="1" outlineLevel="2">
      <c r="A6307" s="19">
        <v>2221021</v>
      </c>
      <c r="B6307" s="68" t="s">
        <v>5950</v>
      </c>
      <c r="C6307" s="53">
        <v>15.4</v>
      </c>
      <c r="D6307" s="38" t="s">
        <v>391</v>
      </c>
      <c r="E6307" s="13">
        <f>C6307*$H$4</f>
        <v>785.4</v>
      </c>
      <c r="F6307" s="14">
        <f t="shared" si="531"/>
        <v>0</v>
      </c>
      <c r="G6307" s="13">
        <f t="shared" si="530"/>
        <v>654.5</v>
      </c>
      <c r="H6307" s="13">
        <f t="shared" si="532"/>
        <v>785.4</v>
      </c>
    </row>
    <row r="6308" spans="1:8" ht="12.4" customHeight="1" outlineLevel="2">
      <c r="A6308" s="19">
        <v>2221011</v>
      </c>
      <c r="B6308" s="68" t="s">
        <v>5951</v>
      </c>
      <c r="C6308" s="53">
        <v>5.0999999999999996</v>
      </c>
      <c r="D6308" s="38" t="s">
        <v>391</v>
      </c>
      <c r="E6308" s="13">
        <f>C6308*$H$4</f>
        <v>260.09999999999997</v>
      </c>
      <c r="F6308" s="14">
        <f t="shared" si="531"/>
        <v>0</v>
      </c>
      <c r="G6308" s="13">
        <f t="shared" si="530"/>
        <v>216.75</v>
      </c>
      <c r="H6308" s="13">
        <f t="shared" si="532"/>
        <v>260.09999999999997</v>
      </c>
    </row>
    <row r="6309" spans="1:8" ht="12.4" customHeight="1" outlineLevel="2">
      <c r="A6309" s="19">
        <v>2222021</v>
      </c>
      <c r="B6309" s="68" t="s">
        <v>5952</v>
      </c>
      <c r="C6309" s="53">
        <v>17</v>
      </c>
      <c r="D6309" s="38" t="s">
        <v>390</v>
      </c>
      <c r="E6309" s="13">
        <f>C6309*$H$4</f>
        <v>867</v>
      </c>
      <c r="F6309" s="14">
        <f t="shared" si="531"/>
        <v>0</v>
      </c>
      <c r="G6309" s="13">
        <f t="shared" si="530"/>
        <v>722.5</v>
      </c>
      <c r="H6309" s="13">
        <f t="shared" si="532"/>
        <v>867</v>
      </c>
    </row>
    <row r="6310" spans="1:8" ht="12.4" customHeight="1" outlineLevel="2">
      <c r="A6310" s="19">
        <v>2222011</v>
      </c>
      <c r="B6310" s="68" t="s">
        <v>5953</v>
      </c>
      <c r="C6310" s="53">
        <v>7.3999999999999995</v>
      </c>
      <c r="D6310" s="38" t="s">
        <v>391</v>
      </c>
      <c r="E6310" s="13">
        <f>C6310*$H$4</f>
        <v>377.4</v>
      </c>
      <c r="F6310" s="14">
        <f t="shared" si="531"/>
        <v>0</v>
      </c>
      <c r="G6310" s="13">
        <f t="shared" si="530"/>
        <v>314.5</v>
      </c>
      <c r="H6310" s="13">
        <f t="shared" si="532"/>
        <v>377.4</v>
      </c>
    </row>
    <row r="6311" spans="1:8" ht="12.4" customHeight="1" outlineLevel="2">
      <c r="A6311" s="19">
        <v>2510011</v>
      </c>
      <c r="B6311" s="68" t="s">
        <v>5954</v>
      </c>
      <c r="C6311" s="53">
        <v>5.6</v>
      </c>
      <c r="D6311" s="38" t="s">
        <v>391</v>
      </c>
      <c r="E6311" s="13">
        <f>C6311*$H$4</f>
        <v>285.59999999999997</v>
      </c>
      <c r="F6311" s="14">
        <f t="shared" si="531"/>
        <v>0</v>
      </c>
      <c r="G6311" s="13">
        <f t="shared" si="530"/>
        <v>238</v>
      </c>
      <c r="H6311" s="13">
        <f t="shared" si="532"/>
        <v>285.59999999999997</v>
      </c>
    </row>
    <row r="6312" spans="1:8" ht="12.4" customHeight="1" outlineLevel="2">
      <c r="A6312" s="19">
        <v>2510012</v>
      </c>
      <c r="B6312" s="68" t="s">
        <v>5955</v>
      </c>
      <c r="C6312" s="53">
        <v>13.299999999999999</v>
      </c>
      <c r="D6312" s="38" t="s">
        <v>391</v>
      </c>
      <c r="E6312" s="13">
        <f>C6312*$H$4</f>
        <v>678.3</v>
      </c>
      <c r="F6312" s="14">
        <f t="shared" si="531"/>
        <v>0</v>
      </c>
      <c r="G6312" s="13">
        <f t="shared" si="530"/>
        <v>565.25</v>
      </c>
      <c r="H6312" s="13">
        <f t="shared" si="532"/>
        <v>678.3</v>
      </c>
    </row>
    <row r="6313" spans="1:8" ht="12.4" customHeight="1" outlineLevel="2">
      <c r="A6313" s="19">
        <v>2510013</v>
      </c>
      <c r="B6313" s="68" t="s">
        <v>5956</v>
      </c>
      <c r="C6313" s="53">
        <v>17</v>
      </c>
      <c r="D6313" s="38" t="s">
        <v>391</v>
      </c>
      <c r="E6313" s="13">
        <f>C6313*$H$4</f>
        <v>867</v>
      </c>
      <c r="F6313" s="14">
        <f t="shared" si="531"/>
        <v>0</v>
      </c>
      <c r="G6313" s="13">
        <f t="shared" si="530"/>
        <v>722.5</v>
      </c>
      <c r="H6313" s="13">
        <f t="shared" si="532"/>
        <v>867</v>
      </c>
    </row>
    <row r="6314" spans="1:8" ht="12.4" customHeight="1" outlineLevel="2">
      <c r="A6314" s="19">
        <v>2510014</v>
      </c>
      <c r="B6314" s="68" t="s">
        <v>5957</v>
      </c>
      <c r="C6314" s="53">
        <v>30.8</v>
      </c>
      <c r="D6314" s="38" t="s">
        <v>391</v>
      </c>
      <c r="E6314" s="13">
        <f>C6314*$H$4</f>
        <v>1570.8</v>
      </c>
      <c r="F6314" s="14">
        <f t="shared" si="531"/>
        <v>0</v>
      </c>
      <c r="G6314" s="13">
        <f t="shared" si="530"/>
        <v>1309</v>
      </c>
      <c r="H6314" s="13">
        <f t="shared" si="532"/>
        <v>1570.8</v>
      </c>
    </row>
    <row r="6315" spans="1:8" ht="12.4" customHeight="1" outlineLevel="2">
      <c r="A6315" s="19">
        <v>2510021</v>
      </c>
      <c r="B6315" s="68" t="s">
        <v>5958</v>
      </c>
      <c r="C6315" s="53">
        <v>7</v>
      </c>
      <c r="D6315" s="38" t="s">
        <v>391</v>
      </c>
      <c r="E6315" s="13">
        <f>C6315*$H$4</f>
        <v>357</v>
      </c>
      <c r="F6315" s="14">
        <f t="shared" si="531"/>
        <v>0</v>
      </c>
      <c r="G6315" s="13">
        <f t="shared" si="530"/>
        <v>297.5</v>
      </c>
      <c r="H6315" s="13">
        <f t="shared" si="532"/>
        <v>357</v>
      </c>
    </row>
    <row r="6316" spans="1:8" ht="12.4" customHeight="1" outlineLevel="2">
      <c r="A6316" s="19">
        <v>2510022</v>
      </c>
      <c r="B6316" s="68" t="s">
        <v>5959</v>
      </c>
      <c r="C6316" s="53">
        <v>14.2</v>
      </c>
      <c r="D6316" s="38" t="s">
        <v>391</v>
      </c>
      <c r="E6316" s="13">
        <f>C6316*$H$4</f>
        <v>724.19999999999993</v>
      </c>
      <c r="F6316" s="14">
        <f t="shared" si="531"/>
        <v>0</v>
      </c>
      <c r="G6316" s="13">
        <f t="shared" si="530"/>
        <v>603.5</v>
      </c>
      <c r="H6316" s="13">
        <f t="shared" si="532"/>
        <v>724.19999999999993</v>
      </c>
    </row>
    <row r="6317" spans="1:8" ht="12.4" customHeight="1" outlineLevel="2">
      <c r="A6317" s="19">
        <v>2510023</v>
      </c>
      <c r="B6317" s="68" t="s">
        <v>5960</v>
      </c>
      <c r="C6317" s="53">
        <v>19.100000000000001</v>
      </c>
      <c r="D6317" s="38" t="s">
        <v>391</v>
      </c>
      <c r="E6317" s="13">
        <f>C6317*$H$4</f>
        <v>974.1</v>
      </c>
      <c r="F6317" s="14">
        <f t="shared" si="531"/>
        <v>0</v>
      </c>
      <c r="G6317" s="13">
        <f t="shared" si="530"/>
        <v>811.75</v>
      </c>
      <c r="H6317" s="13">
        <f t="shared" si="532"/>
        <v>974.1</v>
      </c>
    </row>
    <row r="6318" spans="1:8" ht="12.4" customHeight="1" outlineLevel="2">
      <c r="A6318" s="19">
        <v>2510024</v>
      </c>
      <c r="B6318" s="68" t="s">
        <v>5961</v>
      </c>
      <c r="C6318" s="53">
        <v>41.6</v>
      </c>
      <c r="D6318" s="38" t="s">
        <v>391</v>
      </c>
      <c r="E6318" s="13">
        <f>C6318*$H$4</f>
        <v>2121.6</v>
      </c>
      <c r="F6318" s="14">
        <f t="shared" si="531"/>
        <v>0</v>
      </c>
      <c r="G6318" s="13">
        <f t="shared" si="530"/>
        <v>1768</v>
      </c>
      <c r="H6318" s="13">
        <f t="shared" si="532"/>
        <v>2121.6</v>
      </c>
    </row>
    <row r="6319" spans="1:8" ht="12.4" customHeight="1" outlineLevel="2">
      <c r="A6319" s="19">
        <v>2251004</v>
      </c>
      <c r="B6319" s="68" t="s">
        <v>5962</v>
      </c>
      <c r="C6319" s="53">
        <v>2</v>
      </c>
      <c r="D6319" s="38" t="s">
        <v>391</v>
      </c>
      <c r="E6319" s="13">
        <f>C6319*$H$4</f>
        <v>102</v>
      </c>
      <c r="F6319" s="14">
        <f t="shared" si="531"/>
        <v>0</v>
      </c>
      <c r="G6319" s="13">
        <f t="shared" si="530"/>
        <v>85</v>
      </c>
      <c r="H6319" s="13">
        <f t="shared" si="532"/>
        <v>102</v>
      </c>
    </row>
    <row r="6320" spans="1:8" ht="12.4" customHeight="1" outlineLevel="2">
      <c r="A6320" s="19">
        <v>2251002</v>
      </c>
      <c r="B6320" s="68" t="s">
        <v>5963</v>
      </c>
      <c r="C6320" s="53">
        <v>2</v>
      </c>
      <c r="D6320" s="38" t="s">
        <v>391</v>
      </c>
      <c r="E6320" s="13">
        <f>C6320*$H$4</f>
        <v>102</v>
      </c>
      <c r="F6320" s="14">
        <f t="shared" si="531"/>
        <v>0</v>
      </c>
      <c r="G6320" s="13">
        <f t="shared" si="530"/>
        <v>85</v>
      </c>
      <c r="H6320" s="13">
        <f t="shared" si="532"/>
        <v>102</v>
      </c>
    </row>
    <row r="6321" spans="1:8" ht="12.4" customHeight="1" outlineLevel="2">
      <c r="A6321" s="19">
        <v>2231003</v>
      </c>
      <c r="B6321" s="68" t="s">
        <v>5964</v>
      </c>
      <c r="C6321" s="53">
        <v>0.9</v>
      </c>
      <c r="D6321" s="38" t="s">
        <v>390</v>
      </c>
      <c r="E6321" s="13">
        <f>C6321*$H$4</f>
        <v>45.9</v>
      </c>
      <c r="F6321" s="14">
        <f t="shared" si="531"/>
        <v>0</v>
      </c>
      <c r="G6321" s="13">
        <f t="shared" si="530"/>
        <v>38.25</v>
      </c>
      <c r="H6321" s="13">
        <f t="shared" si="532"/>
        <v>45.9</v>
      </c>
    </row>
    <row r="6322" spans="1:8" ht="12.4" customHeight="1" outlineLevel="2">
      <c r="A6322" s="19">
        <v>2232003</v>
      </c>
      <c r="B6322" s="68" t="s">
        <v>5965</v>
      </c>
      <c r="C6322" s="53">
        <v>1.2000000000000002</v>
      </c>
      <c r="D6322" s="38" t="s">
        <v>390</v>
      </c>
      <c r="E6322" s="13">
        <f>C6322*$H$4</f>
        <v>61.20000000000001</v>
      </c>
      <c r="F6322" s="14">
        <f t="shared" si="531"/>
        <v>0</v>
      </c>
      <c r="G6322" s="13">
        <f t="shared" si="530"/>
        <v>51</v>
      </c>
      <c r="H6322" s="13">
        <f t="shared" si="532"/>
        <v>61.20000000000001</v>
      </c>
    </row>
    <row r="6323" spans="1:8" ht="12.4" customHeight="1" outlineLevel="2">
      <c r="A6323" s="19">
        <v>2232004</v>
      </c>
      <c r="B6323" s="68" t="s">
        <v>5966</v>
      </c>
      <c r="C6323" s="53">
        <v>1.7000000000000002</v>
      </c>
      <c r="D6323" s="38" t="s">
        <v>391</v>
      </c>
      <c r="E6323" s="13">
        <f>C6323*$H$4</f>
        <v>86.7</v>
      </c>
      <c r="F6323" s="14">
        <f t="shared" si="531"/>
        <v>0</v>
      </c>
      <c r="G6323" s="13">
        <f t="shared" si="530"/>
        <v>72.25</v>
      </c>
      <c r="H6323" s="13">
        <f t="shared" si="532"/>
        <v>86.7</v>
      </c>
    </row>
    <row r="6324" spans="1:8" ht="12.4" customHeight="1" outlineLevel="2">
      <c r="A6324" s="19">
        <v>2232008</v>
      </c>
      <c r="B6324" s="68" t="s">
        <v>5968</v>
      </c>
      <c r="C6324" s="53">
        <v>1.5</v>
      </c>
      <c r="D6324" s="38" t="s">
        <v>391</v>
      </c>
      <c r="E6324" s="13">
        <f>C6324*$H$4</f>
        <v>76.5</v>
      </c>
      <c r="F6324" s="14">
        <f t="shared" ref="F6324:F6354" si="533">$F$6291</f>
        <v>0</v>
      </c>
      <c r="G6324" s="13">
        <f t="shared" si="530"/>
        <v>63.75</v>
      </c>
      <c r="H6324" s="13">
        <f t="shared" ref="H6324:H6354" si="534">E6324-E6324*F6324</f>
        <v>76.5</v>
      </c>
    </row>
    <row r="6325" spans="1:8" ht="12.4" customHeight="1" outlineLevel="2">
      <c r="A6325" s="19">
        <v>2279001</v>
      </c>
      <c r="B6325" s="68" t="s">
        <v>5969</v>
      </c>
      <c r="C6325" s="53">
        <v>15.2</v>
      </c>
      <c r="D6325" s="38" t="s">
        <v>391</v>
      </c>
      <c r="E6325" s="13">
        <f>C6325*$H$4</f>
        <v>775.19999999999993</v>
      </c>
      <c r="F6325" s="14">
        <f t="shared" si="533"/>
        <v>0</v>
      </c>
      <c r="G6325" s="13">
        <f t="shared" si="530"/>
        <v>646</v>
      </c>
      <c r="H6325" s="13">
        <f t="shared" si="534"/>
        <v>775.19999999999993</v>
      </c>
    </row>
    <row r="6326" spans="1:8" ht="12.4" customHeight="1" outlineLevel="2">
      <c r="A6326" s="19">
        <v>2271001</v>
      </c>
      <c r="B6326" s="68" t="s">
        <v>5970</v>
      </c>
      <c r="C6326" s="53">
        <v>25.6</v>
      </c>
      <c r="D6326" s="38" t="s">
        <v>391</v>
      </c>
      <c r="E6326" s="13">
        <f>C6326*$H$4</f>
        <v>1305.6000000000001</v>
      </c>
      <c r="F6326" s="14">
        <f t="shared" si="533"/>
        <v>0</v>
      </c>
      <c r="G6326" s="13">
        <f t="shared" si="530"/>
        <v>1088</v>
      </c>
      <c r="H6326" s="13">
        <f t="shared" si="534"/>
        <v>1305.6000000000001</v>
      </c>
    </row>
    <row r="6327" spans="1:8" ht="12.4" customHeight="1" outlineLevel="2">
      <c r="A6327" s="19">
        <v>2271002</v>
      </c>
      <c r="B6327" s="68" t="s">
        <v>5971</v>
      </c>
      <c r="C6327" s="53">
        <v>45.1</v>
      </c>
      <c r="D6327" s="38" t="s">
        <v>391</v>
      </c>
      <c r="E6327" s="13">
        <f>C6327*$H$4</f>
        <v>2300.1</v>
      </c>
      <c r="F6327" s="14">
        <f t="shared" si="533"/>
        <v>0</v>
      </c>
      <c r="G6327" s="13">
        <f t="shared" si="530"/>
        <v>1916.75</v>
      </c>
      <c r="H6327" s="13">
        <f t="shared" si="534"/>
        <v>2300.1</v>
      </c>
    </row>
    <row r="6328" spans="1:8" ht="12.4" customHeight="1" outlineLevel="2">
      <c r="A6328" s="19">
        <v>2271003</v>
      </c>
      <c r="B6328" s="68" t="s">
        <v>5972</v>
      </c>
      <c r="C6328" s="53">
        <v>51.1</v>
      </c>
      <c r="D6328" s="38" t="s">
        <v>391</v>
      </c>
      <c r="E6328" s="13">
        <f>C6328*$H$4</f>
        <v>2606.1</v>
      </c>
      <c r="F6328" s="14">
        <f t="shared" si="533"/>
        <v>0</v>
      </c>
      <c r="G6328" s="13">
        <f t="shared" si="530"/>
        <v>2171.75</v>
      </c>
      <c r="H6328" s="13">
        <f t="shared" si="534"/>
        <v>2606.1</v>
      </c>
    </row>
    <row r="6329" spans="1:8" ht="12.4" customHeight="1" outlineLevel="2">
      <c r="A6329" s="19">
        <v>2271004</v>
      </c>
      <c r="B6329" s="68" t="s">
        <v>5973</v>
      </c>
      <c r="C6329" s="53">
        <v>74.599999999999994</v>
      </c>
      <c r="D6329" s="38" t="s">
        <v>390</v>
      </c>
      <c r="E6329" s="13">
        <f>C6329*$H$4</f>
        <v>3804.6</v>
      </c>
      <c r="F6329" s="14">
        <f t="shared" si="533"/>
        <v>0</v>
      </c>
      <c r="G6329" s="13">
        <f t="shared" si="530"/>
        <v>3170.5</v>
      </c>
      <c r="H6329" s="13">
        <f t="shared" si="534"/>
        <v>3804.6</v>
      </c>
    </row>
    <row r="6330" spans="1:8" ht="12.4" customHeight="1" outlineLevel="2">
      <c r="A6330" s="19">
        <v>2271005</v>
      </c>
      <c r="B6330" s="68" t="s">
        <v>5974</v>
      </c>
      <c r="C6330" s="53">
        <v>102.1</v>
      </c>
      <c r="D6330" s="38" t="s">
        <v>391</v>
      </c>
      <c r="E6330" s="13">
        <f>C6330*$H$4</f>
        <v>5207.0999999999995</v>
      </c>
      <c r="F6330" s="14">
        <f t="shared" si="533"/>
        <v>0</v>
      </c>
      <c r="G6330" s="13">
        <f t="shared" si="530"/>
        <v>4339.25</v>
      </c>
      <c r="H6330" s="13">
        <f t="shared" si="534"/>
        <v>5207.0999999999995</v>
      </c>
    </row>
    <row r="6331" spans="1:8" ht="12.4" customHeight="1" outlineLevel="2">
      <c r="A6331" s="19">
        <v>2241004</v>
      </c>
      <c r="B6331" s="68" t="s">
        <v>5975</v>
      </c>
      <c r="C6331" s="53">
        <v>0.65</v>
      </c>
      <c r="D6331" s="38" t="s">
        <v>391</v>
      </c>
      <c r="E6331" s="13">
        <f>C6331*$H$4</f>
        <v>33.15</v>
      </c>
      <c r="F6331" s="14">
        <f t="shared" si="533"/>
        <v>0</v>
      </c>
      <c r="G6331" s="13">
        <f t="shared" si="530"/>
        <v>27.63</v>
      </c>
      <c r="H6331" s="13">
        <f t="shared" si="534"/>
        <v>33.15</v>
      </c>
    </row>
    <row r="6332" spans="1:8" ht="12.4" customHeight="1" outlineLevel="2">
      <c r="A6332" s="19">
        <v>2241001</v>
      </c>
      <c r="B6332" s="68" t="s">
        <v>5976</v>
      </c>
      <c r="C6332" s="53">
        <v>0.65</v>
      </c>
      <c r="D6332" s="38" t="s">
        <v>391</v>
      </c>
      <c r="E6332" s="13">
        <f>C6332*$H$4</f>
        <v>33.15</v>
      </c>
      <c r="F6332" s="14">
        <f t="shared" si="533"/>
        <v>0</v>
      </c>
      <c r="G6332" s="13">
        <f t="shared" si="530"/>
        <v>27.63</v>
      </c>
      <c r="H6332" s="13">
        <f t="shared" si="534"/>
        <v>33.15</v>
      </c>
    </row>
    <row r="6333" spans="1:8" ht="12.4" customHeight="1" outlineLevel="2">
      <c r="A6333" s="19">
        <v>2241002</v>
      </c>
      <c r="B6333" s="68" t="s">
        <v>5977</v>
      </c>
      <c r="C6333" s="53">
        <v>0.65</v>
      </c>
      <c r="D6333" s="38" t="s">
        <v>391</v>
      </c>
      <c r="E6333" s="13">
        <f>C6333*$H$4</f>
        <v>33.15</v>
      </c>
      <c r="F6333" s="14">
        <f t="shared" si="533"/>
        <v>0</v>
      </c>
      <c r="G6333" s="13">
        <f t="shared" si="530"/>
        <v>27.63</v>
      </c>
      <c r="H6333" s="13">
        <f t="shared" si="534"/>
        <v>33.15</v>
      </c>
    </row>
    <row r="6334" spans="1:8" ht="12.4" customHeight="1" outlineLevel="2">
      <c r="A6334" s="19">
        <v>2241003</v>
      </c>
      <c r="B6334" s="68" t="s">
        <v>5978</v>
      </c>
      <c r="C6334" s="53">
        <v>0.65</v>
      </c>
      <c r="D6334" s="38" t="s">
        <v>391</v>
      </c>
      <c r="E6334" s="13">
        <f>C6334*$H$4</f>
        <v>33.15</v>
      </c>
      <c r="F6334" s="14">
        <f t="shared" si="533"/>
        <v>0</v>
      </c>
      <c r="G6334" s="13">
        <f t="shared" si="530"/>
        <v>27.63</v>
      </c>
      <c r="H6334" s="13">
        <f t="shared" si="534"/>
        <v>33.15</v>
      </c>
    </row>
    <row r="6335" spans="1:8" ht="12.4" customHeight="1" outlineLevel="2">
      <c r="A6335" s="19">
        <v>2243005</v>
      </c>
      <c r="B6335" s="68" t="s">
        <v>5979</v>
      </c>
      <c r="C6335" s="53">
        <v>0.7</v>
      </c>
      <c r="D6335" s="38" t="s">
        <v>391</v>
      </c>
      <c r="E6335" s="13">
        <f>C6335*$H$4</f>
        <v>35.699999999999996</v>
      </c>
      <c r="F6335" s="14">
        <f t="shared" si="533"/>
        <v>0</v>
      </c>
      <c r="G6335" s="13">
        <f t="shared" si="530"/>
        <v>29.75</v>
      </c>
      <c r="H6335" s="13">
        <f t="shared" si="534"/>
        <v>35.699999999999996</v>
      </c>
    </row>
    <row r="6336" spans="1:8" ht="12.4" customHeight="1" outlineLevel="2">
      <c r="A6336" s="19">
        <v>2242001</v>
      </c>
      <c r="B6336" s="68" t="s">
        <v>5980</v>
      </c>
      <c r="C6336" s="53">
        <v>0.7</v>
      </c>
      <c r="D6336" s="38" t="s">
        <v>391</v>
      </c>
      <c r="E6336" s="13">
        <f>C6336*$H$4</f>
        <v>35.699999999999996</v>
      </c>
      <c r="F6336" s="14">
        <f t="shared" si="533"/>
        <v>0</v>
      </c>
      <c r="G6336" s="13">
        <f t="shared" si="530"/>
        <v>29.75</v>
      </c>
      <c r="H6336" s="13">
        <f t="shared" si="534"/>
        <v>35.699999999999996</v>
      </c>
    </row>
    <row r="6337" spans="1:8" ht="12.4" customHeight="1" outlineLevel="2">
      <c r="A6337" s="19">
        <v>2242002</v>
      </c>
      <c r="B6337" s="68" t="s">
        <v>5981</v>
      </c>
      <c r="C6337" s="53">
        <v>0.7</v>
      </c>
      <c r="D6337" s="38" t="s">
        <v>391</v>
      </c>
      <c r="E6337" s="13">
        <f>C6337*$H$4</f>
        <v>35.699999999999996</v>
      </c>
      <c r="F6337" s="14">
        <f t="shared" si="533"/>
        <v>0</v>
      </c>
      <c r="G6337" s="13">
        <f t="shared" si="530"/>
        <v>29.75</v>
      </c>
      <c r="H6337" s="13">
        <f t="shared" si="534"/>
        <v>35.699999999999996</v>
      </c>
    </row>
    <row r="6338" spans="1:8" ht="12.4" customHeight="1" outlineLevel="2">
      <c r="A6338" s="19">
        <v>2242003</v>
      </c>
      <c r="B6338" s="68" t="s">
        <v>5982</v>
      </c>
      <c r="C6338" s="53">
        <v>0.7</v>
      </c>
      <c r="D6338" s="38" t="s">
        <v>391</v>
      </c>
      <c r="E6338" s="13">
        <f>C6338*$H$4</f>
        <v>35.699999999999996</v>
      </c>
      <c r="F6338" s="14">
        <f t="shared" si="533"/>
        <v>0</v>
      </c>
      <c r="G6338" s="13">
        <f t="shared" si="530"/>
        <v>29.75</v>
      </c>
      <c r="H6338" s="13">
        <f t="shared" si="534"/>
        <v>35.699999999999996</v>
      </c>
    </row>
    <row r="6339" spans="1:8" ht="12.4" customHeight="1" outlineLevel="2">
      <c r="A6339" s="19">
        <v>2242004</v>
      </c>
      <c r="B6339" s="68" t="s">
        <v>5983</v>
      </c>
      <c r="C6339" s="53">
        <v>0.7</v>
      </c>
      <c r="D6339" s="38" t="s">
        <v>391</v>
      </c>
      <c r="E6339" s="13">
        <f>C6339*$H$4</f>
        <v>35.699999999999996</v>
      </c>
      <c r="F6339" s="14">
        <f t="shared" si="533"/>
        <v>0</v>
      </c>
      <c r="G6339" s="13">
        <f t="shared" si="530"/>
        <v>29.75</v>
      </c>
      <c r="H6339" s="13">
        <f t="shared" si="534"/>
        <v>35.699999999999996</v>
      </c>
    </row>
    <row r="6340" spans="1:8" ht="12.4" customHeight="1" outlineLevel="2">
      <c r="A6340" s="19">
        <v>2243010</v>
      </c>
      <c r="B6340" s="68" t="s">
        <v>5984</v>
      </c>
      <c r="C6340" s="53">
        <v>0.7</v>
      </c>
      <c r="D6340" s="38" t="s">
        <v>391</v>
      </c>
      <c r="E6340" s="13">
        <f>C6340*$H$4</f>
        <v>35.699999999999996</v>
      </c>
      <c r="F6340" s="14">
        <f t="shared" si="533"/>
        <v>0</v>
      </c>
      <c r="G6340" s="13">
        <f t="shared" si="530"/>
        <v>29.75</v>
      </c>
      <c r="H6340" s="13">
        <f t="shared" si="534"/>
        <v>35.699999999999996</v>
      </c>
    </row>
    <row r="6341" spans="1:8" ht="12.4" customHeight="1" outlineLevel="2">
      <c r="A6341" s="19">
        <v>2243011</v>
      </c>
      <c r="B6341" s="68" t="s">
        <v>5985</v>
      </c>
      <c r="C6341" s="53">
        <v>0.7</v>
      </c>
      <c r="D6341" s="38" t="s">
        <v>391</v>
      </c>
      <c r="E6341" s="13">
        <f>C6341*$H$4</f>
        <v>35.699999999999996</v>
      </c>
      <c r="F6341" s="14">
        <f t="shared" si="533"/>
        <v>0</v>
      </c>
      <c r="G6341" s="13">
        <f t="shared" si="530"/>
        <v>29.75</v>
      </c>
      <c r="H6341" s="13">
        <f t="shared" si="534"/>
        <v>35.699999999999996</v>
      </c>
    </row>
    <row r="6342" spans="1:8" ht="12.4" customHeight="1" outlineLevel="2">
      <c r="A6342" s="19">
        <v>2243012</v>
      </c>
      <c r="B6342" s="68" t="s">
        <v>5986</v>
      </c>
      <c r="C6342" s="53">
        <v>0.7</v>
      </c>
      <c r="D6342" s="38" t="s">
        <v>391</v>
      </c>
      <c r="E6342" s="13">
        <f>C6342*$H$4</f>
        <v>35.699999999999996</v>
      </c>
      <c r="F6342" s="14">
        <f t="shared" si="533"/>
        <v>0</v>
      </c>
      <c r="G6342" s="13">
        <f t="shared" si="530"/>
        <v>29.75</v>
      </c>
      <c r="H6342" s="13">
        <f t="shared" si="534"/>
        <v>35.699999999999996</v>
      </c>
    </row>
    <row r="6343" spans="1:8" ht="12.4" customHeight="1" outlineLevel="2">
      <c r="A6343" s="19">
        <v>2243013</v>
      </c>
      <c r="B6343" s="68" t="s">
        <v>5987</v>
      </c>
      <c r="C6343" s="53">
        <v>0.7</v>
      </c>
      <c r="D6343" s="38" t="s">
        <v>391</v>
      </c>
      <c r="E6343" s="13">
        <f>C6343*$H$4</f>
        <v>35.699999999999996</v>
      </c>
      <c r="F6343" s="14">
        <f t="shared" si="533"/>
        <v>0</v>
      </c>
      <c r="G6343" s="13">
        <f t="shared" si="530"/>
        <v>29.75</v>
      </c>
      <c r="H6343" s="13">
        <f t="shared" si="534"/>
        <v>35.699999999999996</v>
      </c>
    </row>
    <row r="6344" spans="1:8" ht="12.4" customHeight="1" outlineLevel="2">
      <c r="A6344" s="19">
        <v>2261001</v>
      </c>
      <c r="B6344" s="68" t="s">
        <v>5988</v>
      </c>
      <c r="C6344" s="53">
        <v>18.8</v>
      </c>
      <c r="D6344" s="38" t="s">
        <v>391</v>
      </c>
      <c r="E6344" s="13">
        <f>C6344*$H$4</f>
        <v>958.80000000000007</v>
      </c>
      <c r="F6344" s="14">
        <f t="shared" si="533"/>
        <v>0</v>
      </c>
      <c r="G6344" s="13">
        <f t="shared" si="530"/>
        <v>799</v>
      </c>
      <c r="H6344" s="13">
        <f t="shared" si="534"/>
        <v>958.80000000000007</v>
      </c>
    </row>
    <row r="6345" spans="1:8" ht="12.4" customHeight="1" outlineLevel="2">
      <c r="A6345" s="19">
        <v>2261016</v>
      </c>
      <c r="B6345" s="68" t="s">
        <v>5989</v>
      </c>
      <c r="C6345" s="53">
        <v>39.6</v>
      </c>
      <c r="D6345" s="38" t="s">
        <v>391</v>
      </c>
      <c r="E6345" s="13">
        <f>C6345*$H$4</f>
        <v>2019.6000000000001</v>
      </c>
      <c r="F6345" s="14">
        <f t="shared" si="533"/>
        <v>0</v>
      </c>
      <c r="G6345" s="13">
        <f t="shared" si="530"/>
        <v>1683</v>
      </c>
      <c r="H6345" s="13">
        <f t="shared" si="534"/>
        <v>2019.6000000000001</v>
      </c>
    </row>
    <row r="6346" spans="1:8" ht="12.4" customHeight="1" outlineLevel="2">
      <c r="A6346" s="19">
        <v>2261006</v>
      </c>
      <c r="B6346" s="68" t="s">
        <v>5990</v>
      </c>
      <c r="C6346" s="53">
        <v>38.4</v>
      </c>
      <c r="D6346" s="38" t="s">
        <v>391</v>
      </c>
      <c r="E6346" s="13">
        <f>C6346*$H$4</f>
        <v>1958.3999999999999</v>
      </c>
      <c r="F6346" s="14">
        <f t="shared" si="533"/>
        <v>0</v>
      </c>
      <c r="G6346" s="13">
        <f t="shared" si="530"/>
        <v>1632</v>
      </c>
      <c r="H6346" s="13">
        <f t="shared" si="534"/>
        <v>1958.3999999999999</v>
      </c>
    </row>
    <row r="6347" spans="1:8" ht="12.4" customHeight="1" outlineLevel="2">
      <c r="A6347" s="19">
        <v>2261011</v>
      </c>
      <c r="B6347" s="68" t="s">
        <v>5991</v>
      </c>
      <c r="C6347" s="53">
        <v>57.800000000000004</v>
      </c>
      <c r="D6347" s="38" t="s">
        <v>391</v>
      </c>
      <c r="E6347" s="13">
        <f>C6347*$H$4</f>
        <v>2947.8</v>
      </c>
      <c r="F6347" s="14">
        <f t="shared" si="533"/>
        <v>0</v>
      </c>
      <c r="G6347" s="13">
        <f t="shared" si="530"/>
        <v>2456.5</v>
      </c>
      <c r="H6347" s="13">
        <f t="shared" si="534"/>
        <v>2947.8</v>
      </c>
    </row>
    <row r="6348" spans="1:8" ht="12.4" customHeight="1" outlineLevel="2">
      <c r="A6348" s="19">
        <v>2261021</v>
      </c>
      <c r="B6348" s="68" t="s">
        <v>5992</v>
      </c>
      <c r="C6348" s="53">
        <v>81.099999999999994</v>
      </c>
      <c r="D6348" s="38" t="s">
        <v>391</v>
      </c>
      <c r="E6348" s="13">
        <f>C6348*$H$4</f>
        <v>4136.0999999999995</v>
      </c>
      <c r="F6348" s="14">
        <f t="shared" si="533"/>
        <v>0</v>
      </c>
      <c r="G6348" s="13">
        <f t="shared" si="530"/>
        <v>3446.75</v>
      </c>
      <c r="H6348" s="13">
        <f t="shared" si="534"/>
        <v>4136.0999999999995</v>
      </c>
    </row>
    <row r="6349" spans="1:8" ht="12.4" customHeight="1" outlineLevel="2">
      <c r="A6349" s="19">
        <v>2261002</v>
      </c>
      <c r="B6349" s="68" t="s">
        <v>5993</v>
      </c>
      <c r="C6349" s="53">
        <v>18.8</v>
      </c>
      <c r="D6349" s="38" t="s">
        <v>391</v>
      </c>
      <c r="E6349" s="13">
        <f>C6349*$H$4</f>
        <v>958.80000000000007</v>
      </c>
      <c r="F6349" s="14">
        <f t="shared" si="533"/>
        <v>0</v>
      </c>
      <c r="G6349" s="13">
        <f t="shared" si="530"/>
        <v>799</v>
      </c>
      <c r="H6349" s="13">
        <f t="shared" si="534"/>
        <v>958.80000000000007</v>
      </c>
    </row>
    <row r="6350" spans="1:8" ht="12.4" customHeight="1" outlineLevel="2">
      <c r="A6350" s="19">
        <v>2261017</v>
      </c>
      <c r="B6350" s="68" t="s">
        <v>5994</v>
      </c>
      <c r="C6350" s="53">
        <v>39.6</v>
      </c>
      <c r="D6350" s="38" t="s">
        <v>391</v>
      </c>
      <c r="E6350" s="13">
        <f>C6350*$H$4</f>
        <v>2019.6000000000001</v>
      </c>
      <c r="F6350" s="14">
        <f t="shared" si="533"/>
        <v>0</v>
      </c>
      <c r="G6350" s="13">
        <f t="shared" ref="G6350:G6413" si="535">ROUND(H6350/1.2,2)</f>
        <v>1683</v>
      </c>
      <c r="H6350" s="13">
        <f t="shared" si="534"/>
        <v>2019.6000000000001</v>
      </c>
    </row>
    <row r="6351" spans="1:8" ht="12.4" customHeight="1" outlineLevel="2">
      <c r="A6351" s="19">
        <v>2261007</v>
      </c>
      <c r="B6351" s="68" t="s">
        <v>5995</v>
      </c>
      <c r="C6351" s="53">
        <v>38.4</v>
      </c>
      <c r="D6351" s="38" t="s">
        <v>391</v>
      </c>
      <c r="E6351" s="13">
        <f>C6351*$H$4</f>
        <v>1958.3999999999999</v>
      </c>
      <c r="F6351" s="14">
        <f t="shared" si="533"/>
        <v>0</v>
      </c>
      <c r="G6351" s="13">
        <f t="shared" si="535"/>
        <v>1632</v>
      </c>
      <c r="H6351" s="13">
        <f t="shared" si="534"/>
        <v>1958.3999999999999</v>
      </c>
    </row>
    <row r="6352" spans="1:8" ht="12.4" customHeight="1" outlineLevel="2">
      <c r="A6352" s="19">
        <v>2261012</v>
      </c>
      <c r="B6352" s="68" t="s">
        <v>5996</v>
      </c>
      <c r="C6352" s="53">
        <v>57.800000000000004</v>
      </c>
      <c r="D6352" s="38" t="s">
        <v>391</v>
      </c>
      <c r="E6352" s="13">
        <f>C6352*$H$4</f>
        <v>2947.8</v>
      </c>
      <c r="F6352" s="14">
        <f t="shared" si="533"/>
        <v>0</v>
      </c>
      <c r="G6352" s="13">
        <f t="shared" si="535"/>
        <v>2456.5</v>
      </c>
      <c r="H6352" s="13">
        <f t="shared" si="534"/>
        <v>2947.8</v>
      </c>
    </row>
    <row r="6353" spans="1:8" ht="12.4" customHeight="1" outlineLevel="2">
      <c r="A6353" s="19">
        <v>2261022</v>
      </c>
      <c r="B6353" s="68" t="s">
        <v>5997</v>
      </c>
      <c r="C6353" s="53">
        <v>81.099999999999994</v>
      </c>
      <c r="D6353" s="38" t="s">
        <v>391</v>
      </c>
      <c r="E6353" s="13">
        <f>C6353*$H$4</f>
        <v>4136.0999999999995</v>
      </c>
      <c r="F6353" s="14">
        <f t="shared" si="533"/>
        <v>0</v>
      </c>
      <c r="G6353" s="13">
        <f t="shared" si="535"/>
        <v>3446.75</v>
      </c>
      <c r="H6353" s="13">
        <f t="shared" si="534"/>
        <v>4136.0999999999995</v>
      </c>
    </row>
    <row r="6354" spans="1:8" ht="12.4" customHeight="1" outlineLevel="2">
      <c r="A6354" s="19">
        <v>2261003</v>
      </c>
      <c r="B6354" s="68" t="s">
        <v>5998</v>
      </c>
      <c r="C6354" s="53">
        <v>18.8</v>
      </c>
      <c r="D6354" s="38" t="s">
        <v>391</v>
      </c>
      <c r="E6354" s="13">
        <f>C6354*$H$4</f>
        <v>958.80000000000007</v>
      </c>
      <c r="F6354" s="14">
        <f t="shared" si="533"/>
        <v>0</v>
      </c>
      <c r="G6354" s="13">
        <f t="shared" si="535"/>
        <v>799</v>
      </c>
      <c r="H6354" s="13">
        <f t="shared" si="534"/>
        <v>958.80000000000007</v>
      </c>
    </row>
    <row r="6355" spans="1:8" ht="12.4" customHeight="1" outlineLevel="2">
      <c r="A6355" s="19">
        <v>2261018</v>
      </c>
      <c r="B6355" s="68" t="s">
        <v>5999</v>
      </c>
      <c r="C6355" s="53">
        <v>39.6</v>
      </c>
      <c r="D6355" s="38" t="s">
        <v>391</v>
      </c>
      <c r="E6355" s="13">
        <f>C6355*$H$4</f>
        <v>2019.6000000000001</v>
      </c>
      <c r="F6355" s="14">
        <f t="shared" ref="F6355:F6361" si="536">$F$6291</f>
        <v>0</v>
      </c>
      <c r="G6355" s="13">
        <f t="shared" si="535"/>
        <v>1683</v>
      </c>
      <c r="H6355" s="13">
        <f t="shared" ref="H6355:H6361" si="537">E6355-E6355*F6355</f>
        <v>2019.6000000000001</v>
      </c>
    </row>
    <row r="6356" spans="1:8" ht="12.4" customHeight="1" outlineLevel="2">
      <c r="A6356" s="19">
        <v>2261008</v>
      </c>
      <c r="B6356" s="68" t="s">
        <v>6000</v>
      </c>
      <c r="C6356" s="53">
        <v>38.4</v>
      </c>
      <c r="D6356" s="38" t="s">
        <v>391</v>
      </c>
      <c r="E6356" s="13">
        <f>C6356*$H$4</f>
        <v>1958.3999999999999</v>
      </c>
      <c r="F6356" s="14">
        <f t="shared" si="536"/>
        <v>0</v>
      </c>
      <c r="G6356" s="13">
        <f t="shared" si="535"/>
        <v>1632</v>
      </c>
      <c r="H6356" s="13">
        <f t="shared" si="537"/>
        <v>1958.3999999999999</v>
      </c>
    </row>
    <row r="6357" spans="1:8" ht="12.4" customHeight="1" outlineLevel="2">
      <c r="A6357" s="19">
        <v>2261013</v>
      </c>
      <c r="B6357" s="68" t="s">
        <v>6001</v>
      </c>
      <c r="C6357" s="53">
        <v>57.800000000000004</v>
      </c>
      <c r="D6357" s="38" t="s">
        <v>391</v>
      </c>
      <c r="E6357" s="13">
        <f>C6357*$H$4</f>
        <v>2947.8</v>
      </c>
      <c r="F6357" s="14">
        <f t="shared" si="536"/>
        <v>0</v>
      </c>
      <c r="G6357" s="13">
        <f t="shared" si="535"/>
        <v>2456.5</v>
      </c>
      <c r="H6357" s="13">
        <f t="shared" si="537"/>
        <v>2947.8</v>
      </c>
    </row>
    <row r="6358" spans="1:8" ht="12.4" customHeight="1" outlineLevel="2">
      <c r="A6358" s="19">
        <v>2261023</v>
      </c>
      <c r="B6358" s="68" t="s">
        <v>6002</v>
      </c>
      <c r="C6358" s="53">
        <v>81.099999999999994</v>
      </c>
      <c r="D6358" s="38" t="s">
        <v>391</v>
      </c>
      <c r="E6358" s="13">
        <f>C6358*$H$4</f>
        <v>4136.0999999999995</v>
      </c>
      <c r="F6358" s="14">
        <f t="shared" si="536"/>
        <v>0</v>
      </c>
      <c r="G6358" s="13">
        <f t="shared" si="535"/>
        <v>3446.75</v>
      </c>
      <c r="H6358" s="13">
        <f t="shared" si="537"/>
        <v>4136.0999999999995</v>
      </c>
    </row>
    <row r="6359" spans="1:8" ht="12.4" customHeight="1" outlineLevel="2">
      <c r="A6359" s="19">
        <v>2243018</v>
      </c>
      <c r="B6359" s="68" t="s">
        <v>6003</v>
      </c>
      <c r="C6359" s="53">
        <v>1.9000000000000001</v>
      </c>
      <c r="D6359" s="38" t="s">
        <v>391</v>
      </c>
      <c r="E6359" s="13">
        <f>C6359*$H$4</f>
        <v>96.9</v>
      </c>
      <c r="F6359" s="14">
        <f t="shared" si="536"/>
        <v>0</v>
      </c>
      <c r="G6359" s="13">
        <f t="shared" si="535"/>
        <v>80.75</v>
      </c>
      <c r="H6359" s="13">
        <f t="shared" si="537"/>
        <v>96.9</v>
      </c>
    </row>
    <row r="6360" spans="1:8" ht="12.4" customHeight="1" outlineLevel="2">
      <c r="A6360" s="19">
        <v>2243019</v>
      </c>
      <c r="B6360" s="68" t="s">
        <v>6004</v>
      </c>
      <c r="C6360" s="53">
        <v>1.9000000000000001</v>
      </c>
      <c r="D6360" s="38" t="s">
        <v>391</v>
      </c>
      <c r="E6360" s="13">
        <f>C6360*$H$4</f>
        <v>96.9</v>
      </c>
      <c r="F6360" s="14">
        <f t="shared" si="536"/>
        <v>0</v>
      </c>
      <c r="G6360" s="13">
        <f t="shared" si="535"/>
        <v>80.75</v>
      </c>
      <c r="H6360" s="13">
        <f t="shared" si="537"/>
        <v>96.9</v>
      </c>
    </row>
    <row r="6361" spans="1:8" ht="12.4" customHeight="1" outlineLevel="2">
      <c r="A6361" s="19">
        <v>2243020</v>
      </c>
      <c r="B6361" s="68" t="s">
        <v>6005</v>
      </c>
      <c r="C6361" s="53">
        <v>1.9000000000000001</v>
      </c>
      <c r="D6361" s="38" t="s">
        <v>391</v>
      </c>
      <c r="E6361" s="13">
        <f>C6361*$H$4</f>
        <v>96.9</v>
      </c>
      <c r="F6361" s="14">
        <f t="shared" si="536"/>
        <v>0</v>
      </c>
      <c r="G6361" s="13">
        <f t="shared" si="535"/>
        <v>80.75</v>
      </c>
      <c r="H6361" s="13">
        <f t="shared" si="537"/>
        <v>96.9</v>
      </c>
    </row>
    <row r="6362" spans="1:8" ht="12.4" customHeight="1">
      <c r="A6362" s="41" t="s">
        <v>307</v>
      </c>
      <c r="B6362" s="69"/>
      <c r="C6362" s="22"/>
      <c r="D6362" s="22"/>
      <c r="E6362" s="22"/>
      <c r="F6362" s="18">
        <f>H6</f>
        <v>0</v>
      </c>
      <c r="G6362" s="13">
        <f t="shared" si="535"/>
        <v>0</v>
      </c>
      <c r="H6362" s="22"/>
    </row>
    <row r="6363" spans="1:8" ht="12.4" customHeight="1" outlineLevel="2">
      <c r="A6363" s="19">
        <v>6710002</v>
      </c>
      <c r="B6363" s="68" t="s">
        <v>6006</v>
      </c>
      <c r="C6363" s="53">
        <v>0.11550000000000001</v>
      </c>
      <c r="D6363" s="38" t="s">
        <v>390</v>
      </c>
      <c r="E6363" s="13">
        <f>C6363*$H$4</f>
        <v>5.8905000000000003</v>
      </c>
      <c r="F6363" s="14">
        <f t="shared" ref="F6363:F6424" si="538">$F$6362</f>
        <v>0</v>
      </c>
      <c r="G6363" s="13">
        <f t="shared" si="535"/>
        <v>4.91</v>
      </c>
      <c r="H6363" s="13">
        <f t="shared" ref="H6363:H6394" si="539">E6363-E6363*F6363</f>
        <v>5.8905000000000003</v>
      </c>
    </row>
    <row r="6364" spans="1:8" ht="12.4" customHeight="1" outlineLevel="2">
      <c r="A6364" s="19">
        <v>6710003</v>
      </c>
      <c r="B6364" s="68" t="s">
        <v>6007</v>
      </c>
      <c r="C6364" s="53">
        <v>0.11550000000000001</v>
      </c>
      <c r="D6364" s="38" t="s">
        <v>390</v>
      </c>
      <c r="E6364" s="13">
        <f>C6364*$H$4</f>
        <v>5.8905000000000003</v>
      </c>
      <c r="F6364" s="14">
        <f t="shared" si="538"/>
        <v>0</v>
      </c>
      <c r="G6364" s="13">
        <f t="shared" si="535"/>
        <v>4.91</v>
      </c>
      <c r="H6364" s="13">
        <f t="shared" si="539"/>
        <v>5.8905000000000003</v>
      </c>
    </row>
    <row r="6365" spans="1:8" ht="12.4" customHeight="1" outlineLevel="2">
      <c r="A6365" s="19">
        <v>6710004</v>
      </c>
      <c r="B6365" s="68" t="s">
        <v>6008</v>
      </c>
      <c r="C6365" s="53">
        <v>0.16800000000000001</v>
      </c>
      <c r="D6365" s="38" t="s">
        <v>391</v>
      </c>
      <c r="E6365" s="13">
        <f>C6365*$H$4</f>
        <v>8.5680000000000014</v>
      </c>
      <c r="F6365" s="14">
        <f t="shared" si="538"/>
        <v>0</v>
      </c>
      <c r="G6365" s="13">
        <f t="shared" si="535"/>
        <v>7.14</v>
      </c>
      <c r="H6365" s="13">
        <f t="shared" si="539"/>
        <v>8.5680000000000014</v>
      </c>
    </row>
    <row r="6366" spans="1:8" ht="12.4" customHeight="1" outlineLevel="2">
      <c r="A6366" s="19">
        <v>6710005</v>
      </c>
      <c r="B6366" s="68" t="s">
        <v>6009</v>
      </c>
      <c r="C6366" s="53">
        <v>0.16800000000000001</v>
      </c>
      <c r="D6366" s="38" t="s">
        <v>390</v>
      </c>
      <c r="E6366" s="13">
        <f>C6366*$H$4</f>
        <v>8.5680000000000014</v>
      </c>
      <c r="F6366" s="14">
        <f t="shared" si="538"/>
        <v>0</v>
      </c>
      <c r="G6366" s="13">
        <f t="shared" si="535"/>
        <v>7.14</v>
      </c>
      <c r="H6366" s="13">
        <f t="shared" si="539"/>
        <v>8.5680000000000014</v>
      </c>
    </row>
    <row r="6367" spans="1:8" ht="12.4" customHeight="1" outlineLevel="2">
      <c r="A6367" s="19">
        <v>6710006</v>
      </c>
      <c r="B6367" s="68" t="s">
        <v>6010</v>
      </c>
      <c r="C6367" s="53">
        <v>0.16800000000000001</v>
      </c>
      <c r="D6367" s="38" t="s">
        <v>390</v>
      </c>
      <c r="E6367" s="13">
        <f>C6367*$H$4</f>
        <v>8.5680000000000014</v>
      </c>
      <c r="F6367" s="14">
        <f t="shared" si="538"/>
        <v>0</v>
      </c>
      <c r="G6367" s="13">
        <f t="shared" si="535"/>
        <v>7.14</v>
      </c>
      <c r="H6367" s="13">
        <f t="shared" si="539"/>
        <v>8.5680000000000014</v>
      </c>
    </row>
    <row r="6368" spans="1:8" ht="12.4" customHeight="1" outlineLevel="2">
      <c r="A6368" s="19">
        <v>6710007</v>
      </c>
      <c r="B6368" s="68" t="s">
        <v>6011</v>
      </c>
      <c r="C6368" s="53">
        <v>0.16800000000000001</v>
      </c>
      <c r="D6368" s="38" t="s">
        <v>390</v>
      </c>
      <c r="E6368" s="13">
        <f>C6368*$H$4</f>
        <v>8.5680000000000014</v>
      </c>
      <c r="F6368" s="14">
        <f t="shared" si="538"/>
        <v>0</v>
      </c>
      <c r="G6368" s="13">
        <f t="shared" si="535"/>
        <v>7.14</v>
      </c>
      <c r="H6368" s="13">
        <f t="shared" si="539"/>
        <v>8.5680000000000014</v>
      </c>
    </row>
    <row r="6369" spans="1:8" ht="12.4" customHeight="1" outlineLevel="2">
      <c r="A6369" s="19">
        <v>6710008</v>
      </c>
      <c r="B6369" s="68" t="s">
        <v>6012</v>
      </c>
      <c r="C6369" s="53">
        <v>0.16800000000000001</v>
      </c>
      <c r="D6369" s="38" t="s">
        <v>390</v>
      </c>
      <c r="E6369" s="13">
        <f>C6369*$H$4</f>
        <v>8.5680000000000014</v>
      </c>
      <c r="F6369" s="14">
        <f t="shared" si="538"/>
        <v>0</v>
      </c>
      <c r="G6369" s="13">
        <f t="shared" si="535"/>
        <v>7.14</v>
      </c>
      <c r="H6369" s="13">
        <f t="shared" si="539"/>
        <v>8.5680000000000014</v>
      </c>
    </row>
    <row r="6370" spans="1:8" ht="12.4" customHeight="1" outlineLevel="2">
      <c r="A6370" s="19">
        <v>6710009</v>
      </c>
      <c r="B6370" s="68" t="s">
        <v>6013</v>
      </c>
      <c r="C6370" s="53">
        <v>0.11550000000000001</v>
      </c>
      <c r="D6370" s="38" t="s">
        <v>390</v>
      </c>
      <c r="E6370" s="13">
        <f>C6370*$H$4</f>
        <v>5.8905000000000003</v>
      </c>
      <c r="F6370" s="14">
        <f t="shared" si="538"/>
        <v>0</v>
      </c>
      <c r="G6370" s="13">
        <f t="shared" si="535"/>
        <v>4.91</v>
      </c>
      <c r="H6370" s="13">
        <f t="shared" si="539"/>
        <v>5.8905000000000003</v>
      </c>
    </row>
    <row r="6371" spans="1:8" ht="12.4" customHeight="1" outlineLevel="2">
      <c r="A6371" s="19">
        <v>6710010</v>
      </c>
      <c r="B6371" s="68" t="s">
        <v>6014</v>
      </c>
      <c r="C6371" s="53">
        <v>0.11550000000000001</v>
      </c>
      <c r="D6371" s="38" t="s">
        <v>390</v>
      </c>
      <c r="E6371" s="13">
        <f>C6371*$H$4</f>
        <v>5.8905000000000003</v>
      </c>
      <c r="F6371" s="14">
        <f t="shared" si="538"/>
        <v>0</v>
      </c>
      <c r="G6371" s="13">
        <f t="shared" si="535"/>
        <v>4.91</v>
      </c>
      <c r="H6371" s="13">
        <f t="shared" si="539"/>
        <v>5.8905000000000003</v>
      </c>
    </row>
    <row r="6372" spans="1:8" ht="12.4" customHeight="1" outlineLevel="2">
      <c r="A6372" s="19">
        <v>6710011</v>
      </c>
      <c r="B6372" s="68" t="s">
        <v>6015</v>
      </c>
      <c r="C6372" s="53">
        <v>0.11550000000000001</v>
      </c>
      <c r="D6372" s="38" t="s">
        <v>390</v>
      </c>
      <c r="E6372" s="13">
        <f>C6372*$H$4</f>
        <v>5.8905000000000003</v>
      </c>
      <c r="F6372" s="14">
        <f t="shared" si="538"/>
        <v>0</v>
      </c>
      <c r="G6372" s="13">
        <f t="shared" si="535"/>
        <v>4.91</v>
      </c>
      <c r="H6372" s="13">
        <f t="shared" si="539"/>
        <v>5.8905000000000003</v>
      </c>
    </row>
    <row r="6373" spans="1:8" ht="12.4" customHeight="1" outlineLevel="2">
      <c r="A6373" s="19">
        <v>6710012</v>
      </c>
      <c r="B6373" s="68" t="s">
        <v>6016</v>
      </c>
      <c r="C6373" s="53">
        <v>0.11550000000000001</v>
      </c>
      <c r="D6373" s="38" t="s">
        <v>390</v>
      </c>
      <c r="E6373" s="13">
        <f>C6373*$H$4</f>
        <v>5.8905000000000003</v>
      </c>
      <c r="F6373" s="14">
        <f t="shared" si="538"/>
        <v>0</v>
      </c>
      <c r="G6373" s="13">
        <f t="shared" si="535"/>
        <v>4.91</v>
      </c>
      <c r="H6373" s="13">
        <f t="shared" si="539"/>
        <v>5.8905000000000003</v>
      </c>
    </row>
    <row r="6374" spans="1:8" ht="12.4" customHeight="1" outlineLevel="2">
      <c r="A6374" s="19">
        <v>6710013</v>
      </c>
      <c r="B6374" s="68" t="s">
        <v>6017</v>
      </c>
      <c r="C6374" s="53">
        <v>0.11550000000000001</v>
      </c>
      <c r="D6374" s="38" t="s">
        <v>390</v>
      </c>
      <c r="E6374" s="13">
        <f>C6374*$H$4</f>
        <v>5.8905000000000003</v>
      </c>
      <c r="F6374" s="14">
        <f t="shared" si="538"/>
        <v>0</v>
      </c>
      <c r="G6374" s="13">
        <f t="shared" si="535"/>
        <v>4.91</v>
      </c>
      <c r="H6374" s="13">
        <f t="shared" si="539"/>
        <v>5.8905000000000003</v>
      </c>
    </row>
    <row r="6375" spans="1:8" ht="12.4" customHeight="1" outlineLevel="2">
      <c r="A6375" s="19">
        <v>6710014</v>
      </c>
      <c r="B6375" s="68" t="s">
        <v>6018</v>
      </c>
      <c r="C6375" s="53">
        <v>0.11550000000000001</v>
      </c>
      <c r="D6375" s="38" t="s">
        <v>390</v>
      </c>
      <c r="E6375" s="13">
        <f>C6375*$H$4</f>
        <v>5.8905000000000003</v>
      </c>
      <c r="F6375" s="14">
        <f t="shared" si="538"/>
        <v>0</v>
      </c>
      <c r="G6375" s="13">
        <f t="shared" si="535"/>
        <v>4.91</v>
      </c>
      <c r="H6375" s="13">
        <f t="shared" si="539"/>
        <v>5.8905000000000003</v>
      </c>
    </row>
    <row r="6376" spans="1:8" ht="12.4" customHeight="1" outlineLevel="2">
      <c r="A6376" s="19">
        <v>6710015</v>
      </c>
      <c r="B6376" s="68" t="s">
        <v>6019</v>
      </c>
      <c r="C6376" s="53">
        <v>0.11550000000000001</v>
      </c>
      <c r="D6376" s="38" t="s">
        <v>390</v>
      </c>
      <c r="E6376" s="13">
        <f>C6376*$H$4</f>
        <v>5.8905000000000003</v>
      </c>
      <c r="F6376" s="14">
        <f t="shared" si="538"/>
        <v>0</v>
      </c>
      <c r="G6376" s="13">
        <f t="shared" si="535"/>
        <v>4.91</v>
      </c>
      <c r="H6376" s="13">
        <f t="shared" si="539"/>
        <v>5.8905000000000003</v>
      </c>
    </row>
    <row r="6377" spans="1:8" ht="12.4" customHeight="1" outlineLevel="2">
      <c r="A6377" s="19">
        <v>6710016</v>
      </c>
      <c r="B6377" s="68" t="s">
        <v>6020</v>
      </c>
      <c r="C6377" s="53">
        <v>0.11550000000000001</v>
      </c>
      <c r="D6377" s="38" t="s">
        <v>390</v>
      </c>
      <c r="E6377" s="13">
        <f>C6377*$H$4</f>
        <v>5.8905000000000003</v>
      </c>
      <c r="F6377" s="14">
        <f t="shared" si="538"/>
        <v>0</v>
      </c>
      <c r="G6377" s="13">
        <f t="shared" si="535"/>
        <v>4.91</v>
      </c>
      <c r="H6377" s="13">
        <f t="shared" si="539"/>
        <v>5.8905000000000003</v>
      </c>
    </row>
    <row r="6378" spans="1:8" ht="12.4" customHeight="1" outlineLevel="2">
      <c r="A6378" s="19">
        <v>6710017</v>
      </c>
      <c r="B6378" s="68" t="s">
        <v>6021</v>
      </c>
      <c r="C6378" s="53">
        <v>0.11550000000000001</v>
      </c>
      <c r="D6378" s="38" t="s">
        <v>390</v>
      </c>
      <c r="E6378" s="13">
        <f>C6378*$H$4</f>
        <v>5.8905000000000003</v>
      </c>
      <c r="F6378" s="14">
        <f t="shared" si="538"/>
        <v>0</v>
      </c>
      <c r="G6378" s="13">
        <f t="shared" si="535"/>
        <v>4.91</v>
      </c>
      <c r="H6378" s="13">
        <f t="shared" si="539"/>
        <v>5.8905000000000003</v>
      </c>
    </row>
    <row r="6379" spans="1:8" ht="12.4" customHeight="1" outlineLevel="2">
      <c r="A6379" s="19">
        <v>6710018</v>
      </c>
      <c r="B6379" s="68" t="s">
        <v>6022</v>
      </c>
      <c r="C6379" s="53">
        <v>0.11550000000000001</v>
      </c>
      <c r="D6379" s="38" t="s">
        <v>390</v>
      </c>
      <c r="E6379" s="13">
        <f>C6379*$H$4</f>
        <v>5.8905000000000003</v>
      </c>
      <c r="F6379" s="14">
        <f t="shared" si="538"/>
        <v>0</v>
      </c>
      <c r="G6379" s="13">
        <f t="shared" si="535"/>
        <v>4.91</v>
      </c>
      <c r="H6379" s="13">
        <f t="shared" si="539"/>
        <v>5.8905000000000003</v>
      </c>
    </row>
    <row r="6380" spans="1:8" ht="12.4" customHeight="1" outlineLevel="2">
      <c r="A6380" s="19">
        <v>6710019</v>
      </c>
      <c r="B6380" s="68" t="s">
        <v>6023</v>
      </c>
      <c r="C6380" s="53">
        <v>0.11550000000000001</v>
      </c>
      <c r="D6380" s="38" t="s">
        <v>390</v>
      </c>
      <c r="E6380" s="13">
        <f>C6380*$H$4</f>
        <v>5.8905000000000003</v>
      </c>
      <c r="F6380" s="14">
        <f t="shared" si="538"/>
        <v>0</v>
      </c>
      <c r="G6380" s="13">
        <f t="shared" si="535"/>
        <v>4.91</v>
      </c>
      <c r="H6380" s="13">
        <f t="shared" si="539"/>
        <v>5.8905000000000003</v>
      </c>
    </row>
    <row r="6381" spans="1:8" ht="12.4" customHeight="1" outlineLevel="2">
      <c r="A6381" s="19">
        <v>6710021</v>
      </c>
      <c r="B6381" s="68" t="s">
        <v>6024</v>
      </c>
      <c r="C6381" s="53">
        <v>0.11550000000000001</v>
      </c>
      <c r="D6381" s="38" t="s">
        <v>390</v>
      </c>
      <c r="E6381" s="13">
        <f>C6381*$H$4</f>
        <v>5.8905000000000003</v>
      </c>
      <c r="F6381" s="14">
        <f t="shared" si="538"/>
        <v>0</v>
      </c>
      <c r="G6381" s="13">
        <f t="shared" si="535"/>
        <v>4.91</v>
      </c>
      <c r="H6381" s="13">
        <f t="shared" si="539"/>
        <v>5.8905000000000003</v>
      </c>
    </row>
    <row r="6382" spans="1:8" ht="12.4" customHeight="1" outlineLevel="2">
      <c r="A6382" s="19">
        <v>6710022</v>
      </c>
      <c r="B6382" s="68" t="s">
        <v>6025</v>
      </c>
      <c r="C6382" s="53">
        <v>0.11550000000000001</v>
      </c>
      <c r="D6382" s="38" t="s">
        <v>390</v>
      </c>
      <c r="E6382" s="13">
        <f>C6382*$H$4</f>
        <v>5.8905000000000003</v>
      </c>
      <c r="F6382" s="14">
        <f t="shared" si="538"/>
        <v>0</v>
      </c>
      <c r="G6382" s="13">
        <f t="shared" si="535"/>
        <v>4.91</v>
      </c>
      <c r="H6382" s="13">
        <f t="shared" si="539"/>
        <v>5.8905000000000003</v>
      </c>
    </row>
    <row r="6383" spans="1:8" ht="12.4" customHeight="1" outlineLevel="2">
      <c r="A6383" s="19">
        <v>6710023</v>
      </c>
      <c r="B6383" s="68" t="s">
        <v>6026</v>
      </c>
      <c r="C6383" s="53">
        <v>0.11550000000000001</v>
      </c>
      <c r="D6383" s="38" t="s">
        <v>390</v>
      </c>
      <c r="E6383" s="13">
        <f>C6383*$H$4</f>
        <v>5.8905000000000003</v>
      </c>
      <c r="F6383" s="14">
        <f t="shared" si="538"/>
        <v>0</v>
      </c>
      <c r="G6383" s="13">
        <f t="shared" si="535"/>
        <v>4.91</v>
      </c>
      <c r="H6383" s="13">
        <f t="shared" si="539"/>
        <v>5.8905000000000003</v>
      </c>
    </row>
    <row r="6384" spans="1:8" ht="12.4" customHeight="1" outlineLevel="2">
      <c r="A6384" s="19">
        <v>6710024</v>
      </c>
      <c r="B6384" s="68" t="s">
        <v>6027</v>
      </c>
      <c r="C6384" s="53">
        <v>0.11550000000000001</v>
      </c>
      <c r="D6384" s="38" t="s">
        <v>390</v>
      </c>
      <c r="E6384" s="13">
        <f>C6384*$H$4</f>
        <v>5.8905000000000003</v>
      </c>
      <c r="F6384" s="14">
        <f t="shared" si="538"/>
        <v>0</v>
      </c>
      <c r="G6384" s="13">
        <f t="shared" si="535"/>
        <v>4.91</v>
      </c>
      <c r="H6384" s="13">
        <f t="shared" si="539"/>
        <v>5.8905000000000003</v>
      </c>
    </row>
    <row r="6385" spans="1:8" ht="12.4" customHeight="1" outlineLevel="2">
      <c r="A6385" s="19">
        <v>6710025</v>
      </c>
      <c r="B6385" s="68" t="s">
        <v>6028</v>
      </c>
      <c r="C6385" s="53">
        <v>0.11550000000000001</v>
      </c>
      <c r="D6385" s="38" t="s">
        <v>390</v>
      </c>
      <c r="E6385" s="13">
        <f>C6385*$H$4</f>
        <v>5.8905000000000003</v>
      </c>
      <c r="F6385" s="14">
        <f t="shared" si="538"/>
        <v>0</v>
      </c>
      <c r="G6385" s="13">
        <f t="shared" si="535"/>
        <v>4.91</v>
      </c>
      <c r="H6385" s="13">
        <f t="shared" si="539"/>
        <v>5.8905000000000003</v>
      </c>
    </row>
    <row r="6386" spans="1:8" ht="12.4" customHeight="1" outlineLevel="2">
      <c r="A6386" s="19">
        <v>6710026</v>
      </c>
      <c r="B6386" s="68" t="s">
        <v>6029</v>
      </c>
      <c r="C6386" s="53">
        <v>0.11550000000000001</v>
      </c>
      <c r="D6386" s="38" t="s">
        <v>390</v>
      </c>
      <c r="E6386" s="13">
        <f>C6386*$H$4</f>
        <v>5.8905000000000003</v>
      </c>
      <c r="F6386" s="14">
        <f t="shared" si="538"/>
        <v>0</v>
      </c>
      <c r="G6386" s="13">
        <f t="shared" si="535"/>
        <v>4.91</v>
      </c>
      <c r="H6386" s="13">
        <f t="shared" si="539"/>
        <v>5.8905000000000003</v>
      </c>
    </row>
    <row r="6387" spans="1:8" ht="12.4" customHeight="1" outlineLevel="2">
      <c r="A6387" s="19">
        <v>6710027</v>
      </c>
      <c r="B6387" s="68" t="s">
        <v>6030</v>
      </c>
      <c r="C6387" s="53">
        <v>0.11550000000000001</v>
      </c>
      <c r="D6387" s="38" t="s">
        <v>390</v>
      </c>
      <c r="E6387" s="13">
        <f>C6387*$H$4</f>
        <v>5.8905000000000003</v>
      </c>
      <c r="F6387" s="14">
        <f t="shared" si="538"/>
        <v>0</v>
      </c>
      <c r="G6387" s="13">
        <f t="shared" si="535"/>
        <v>4.91</v>
      </c>
      <c r="H6387" s="13">
        <f t="shared" si="539"/>
        <v>5.8905000000000003</v>
      </c>
    </row>
    <row r="6388" spans="1:8" ht="12.4" customHeight="1" outlineLevel="2">
      <c r="A6388" s="19">
        <v>6710028</v>
      </c>
      <c r="B6388" s="68" t="s">
        <v>6031</v>
      </c>
      <c r="C6388" s="53">
        <v>0.11550000000000001</v>
      </c>
      <c r="D6388" s="38" t="s">
        <v>390</v>
      </c>
      <c r="E6388" s="13">
        <f>C6388*$H$4</f>
        <v>5.8905000000000003</v>
      </c>
      <c r="F6388" s="14">
        <f t="shared" si="538"/>
        <v>0</v>
      </c>
      <c r="G6388" s="13">
        <f t="shared" si="535"/>
        <v>4.91</v>
      </c>
      <c r="H6388" s="13">
        <f t="shared" si="539"/>
        <v>5.8905000000000003</v>
      </c>
    </row>
    <row r="6389" spans="1:8" ht="12.4" customHeight="1" outlineLevel="2">
      <c r="A6389" s="19">
        <v>6710029</v>
      </c>
      <c r="B6389" s="68" t="s">
        <v>6032</v>
      </c>
      <c r="C6389" s="53">
        <v>0.11550000000000001</v>
      </c>
      <c r="D6389" s="38" t="s">
        <v>390</v>
      </c>
      <c r="E6389" s="13">
        <f>C6389*$H$4</f>
        <v>5.8905000000000003</v>
      </c>
      <c r="F6389" s="14">
        <f t="shared" si="538"/>
        <v>0</v>
      </c>
      <c r="G6389" s="13">
        <f t="shared" si="535"/>
        <v>4.91</v>
      </c>
      <c r="H6389" s="13">
        <f t="shared" si="539"/>
        <v>5.8905000000000003</v>
      </c>
    </row>
    <row r="6390" spans="1:8" ht="12.4" customHeight="1" outlineLevel="2">
      <c r="A6390" s="19">
        <v>6710031</v>
      </c>
      <c r="B6390" s="68" t="s">
        <v>6033</v>
      </c>
      <c r="C6390" s="53">
        <v>0.11550000000000001</v>
      </c>
      <c r="D6390" s="38" t="s">
        <v>390</v>
      </c>
      <c r="E6390" s="13">
        <f>C6390*$H$4</f>
        <v>5.8905000000000003</v>
      </c>
      <c r="F6390" s="14">
        <f t="shared" si="538"/>
        <v>0</v>
      </c>
      <c r="G6390" s="13">
        <f t="shared" si="535"/>
        <v>4.91</v>
      </c>
      <c r="H6390" s="13">
        <f t="shared" si="539"/>
        <v>5.8905000000000003</v>
      </c>
    </row>
    <row r="6391" spans="1:8" ht="12.4" customHeight="1" outlineLevel="2">
      <c r="A6391" s="19">
        <v>6710032</v>
      </c>
      <c r="B6391" s="68" t="s">
        <v>6034</v>
      </c>
      <c r="C6391" s="53">
        <v>0.14000000000000001</v>
      </c>
      <c r="D6391" s="38" t="s">
        <v>390</v>
      </c>
      <c r="E6391" s="13">
        <f>C6391*$H$4</f>
        <v>7.1400000000000006</v>
      </c>
      <c r="F6391" s="14">
        <f t="shared" si="538"/>
        <v>0</v>
      </c>
      <c r="G6391" s="13">
        <f t="shared" si="535"/>
        <v>5.95</v>
      </c>
      <c r="H6391" s="13">
        <f t="shared" si="539"/>
        <v>7.1400000000000006</v>
      </c>
    </row>
    <row r="6392" spans="1:8" ht="12.4" customHeight="1" outlineLevel="2">
      <c r="A6392" s="19">
        <v>6710033</v>
      </c>
      <c r="B6392" s="68" t="s">
        <v>6035</v>
      </c>
      <c r="C6392" s="53">
        <v>0.14000000000000001</v>
      </c>
      <c r="D6392" s="38" t="s">
        <v>390</v>
      </c>
      <c r="E6392" s="13">
        <f>C6392*$H$4</f>
        <v>7.1400000000000006</v>
      </c>
      <c r="F6392" s="14">
        <f t="shared" si="538"/>
        <v>0</v>
      </c>
      <c r="G6392" s="13">
        <f t="shared" si="535"/>
        <v>5.95</v>
      </c>
      <c r="H6392" s="13">
        <f t="shared" si="539"/>
        <v>7.1400000000000006</v>
      </c>
    </row>
    <row r="6393" spans="1:8" ht="12.4" customHeight="1" outlineLevel="2">
      <c r="A6393" s="19">
        <v>6710036</v>
      </c>
      <c r="B6393" s="68" t="s">
        <v>6038</v>
      </c>
      <c r="C6393" s="53">
        <v>0.5</v>
      </c>
      <c r="D6393" s="38" t="s">
        <v>391</v>
      </c>
      <c r="E6393" s="13">
        <f>C6393*$H$4</f>
        <v>25.5</v>
      </c>
      <c r="F6393" s="14">
        <f t="shared" si="538"/>
        <v>0</v>
      </c>
      <c r="G6393" s="13">
        <f t="shared" si="535"/>
        <v>21.25</v>
      </c>
      <c r="H6393" s="13">
        <f t="shared" si="539"/>
        <v>25.5</v>
      </c>
    </row>
    <row r="6394" spans="1:8" ht="12.4" customHeight="1" outlineLevel="2">
      <c r="A6394" s="19">
        <v>6710037</v>
      </c>
      <c r="B6394" s="68" t="s">
        <v>6039</v>
      </c>
      <c r="C6394" s="53">
        <v>0.5</v>
      </c>
      <c r="D6394" s="38" t="s">
        <v>391</v>
      </c>
      <c r="E6394" s="13">
        <f>C6394*$H$4</f>
        <v>25.5</v>
      </c>
      <c r="F6394" s="14">
        <f t="shared" si="538"/>
        <v>0</v>
      </c>
      <c r="G6394" s="13">
        <f t="shared" si="535"/>
        <v>21.25</v>
      </c>
      <c r="H6394" s="13">
        <f t="shared" si="539"/>
        <v>25.5</v>
      </c>
    </row>
    <row r="6395" spans="1:8" ht="12.4" customHeight="1" outlineLevel="2">
      <c r="A6395" s="19">
        <v>6710038</v>
      </c>
      <c r="B6395" s="68" t="s">
        <v>6040</v>
      </c>
      <c r="C6395" s="53">
        <v>0.5</v>
      </c>
      <c r="D6395" s="38" t="s">
        <v>390</v>
      </c>
      <c r="E6395" s="13">
        <f>C6395*$H$4</f>
        <v>25.5</v>
      </c>
      <c r="F6395" s="14">
        <f t="shared" si="538"/>
        <v>0</v>
      </c>
      <c r="G6395" s="13">
        <f t="shared" si="535"/>
        <v>21.25</v>
      </c>
      <c r="H6395" s="13">
        <f t="shared" ref="H6395:H6424" si="540">E6395-E6395*F6395</f>
        <v>25.5</v>
      </c>
    </row>
    <row r="6396" spans="1:8" ht="12.4" customHeight="1" outlineLevel="2">
      <c r="A6396" s="19">
        <v>6710039</v>
      </c>
      <c r="B6396" s="68" t="s">
        <v>6041</v>
      </c>
      <c r="C6396" s="53">
        <v>0.5</v>
      </c>
      <c r="D6396" s="38" t="s">
        <v>390</v>
      </c>
      <c r="E6396" s="13">
        <f>C6396*$H$4</f>
        <v>25.5</v>
      </c>
      <c r="F6396" s="14">
        <f t="shared" si="538"/>
        <v>0</v>
      </c>
      <c r="G6396" s="13">
        <f t="shared" si="535"/>
        <v>21.25</v>
      </c>
      <c r="H6396" s="13">
        <f t="shared" si="540"/>
        <v>25.5</v>
      </c>
    </row>
    <row r="6397" spans="1:8" ht="12.4" customHeight="1" outlineLevel="2">
      <c r="A6397" s="19">
        <v>6710040</v>
      </c>
      <c r="B6397" s="68" t="s">
        <v>6042</v>
      </c>
      <c r="C6397" s="53">
        <v>0.16800000000000001</v>
      </c>
      <c r="D6397" s="38" t="s">
        <v>391</v>
      </c>
      <c r="E6397" s="13">
        <f>C6397*$H$4</f>
        <v>8.5680000000000014</v>
      </c>
      <c r="F6397" s="14">
        <f t="shared" si="538"/>
        <v>0</v>
      </c>
      <c r="G6397" s="13">
        <f t="shared" si="535"/>
        <v>7.14</v>
      </c>
      <c r="H6397" s="13">
        <f t="shared" si="540"/>
        <v>8.5680000000000014</v>
      </c>
    </row>
    <row r="6398" spans="1:8" ht="12.4" customHeight="1" outlineLevel="2">
      <c r="A6398" s="19">
        <v>6710041</v>
      </c>
      <c r="B6398" s="68" t="s">
        <v>6043</v>
      </c>
      <c r="C6398" s="53">
        <v>0.16800000000000001</v>
      </c>
      <c r="D6398" s="38" t="s">
        <v>391</v>
      </c>
      <c r="E6398" s="13">
        <f>C6398*$H$4</f>
        <v>8.5680000000000014</v>
      </c>
      <c r="F6398" s="14">
        <f t="shared" si="538"/>
        <v>0</v>
      </c>
      <c r="G6398" s="13">
        <f t="shared" si="535"/>
        <v>7.14</v>
      </c>
      <c r="H6398" s="13">
        <f t="shared" si="540"/>
        <v>8.5680000000000014</v>
      </c>
    </row>
    <row r="6399" spans="1:8" ht="12.4" customHeight="1" outlineLevel="2">
      <c r="A6399" s="19">
        <v>6710042</v>
      </c>
      <c r="B6399" s="68" t="s">
        <v>6044</v>
      </c>
      <c r="C6399" s="53">
        <v>0.16800000000000001</v>
      </c>
      <c r="D6399" s="38" t="s">
        <v>390</v>
      </c>
      <c r="E6399" s="13">
        <f>C6399*$H$4</f>
        <v>8.5680000000000014</v>
      </c>
      <c r="F6399" s="14">
        <f t="shared" si="538"/>
        <v>0</v>
      </c>
      <c r="G6399" s="13">
        <f t="shared" si="535"/>
        <v>7.14</v>
      </c>
      <c r="H6399" s="13">
        <f t="shared" si="540"/>
        <v>8.5680000000000014</v>
      </c>
    </row>
    <row r="6400" spans="1:8" ht="12.4" customHeight="1" outlineLevel="2">
      <c r="A6400" s="19">
        <v>6710043</v>
      </c>
      <c r="B6400" s="68" t="s">
        <v>6045</v>
      </c>
      <c r="C6400" s="53">
        <v>0.16800000000000001</v>
      </c>
      <c r="D6400" s="38" t="s">
        <v>391</v>
      </c>
      <c r="E6400" s="13">
        <f>C6400*$H$4</f>
        <v>8.5680000000000014</v>
      </c>
      <c r="F6400" s="14">
        <f t="shared" si="538"/>
        <v>0</v>
      </c>
      <c r="G6400" s="13">
        <f t="shared" si="535"/>
        <v>7.14</v>
      </c>
      <c r="H6400" s="13">
        <f t="shared" si="540"/>
        <v>8.5680000000000014</v>
      </c>
    </row>
    <row r="6401" spans="1:8" ht="12.4" customHeight="1" outlineLevel="2">
      <c r="A6401" s="19">
        <v>6710044</v>
      </c>
      <c r="B6401" s="68" t="s">
        <v>6046</v>
      </c>
      <c r="C6401" s="53">
        <v>0.16800000000000001</v>
      </c>
      <c r="D6401" s="38" t="s">
        <v>390</v>
      </c>
      <c r="E6401" s="13">
        <f>C6401*$H$4</f>
        <v>8.5680000000000014</v>
      </c>
      <c r="F6401" s="14">
        <f t="shared" si="538"/>
        <v>0</v>
      </c>
      <c r="G6401" s="13">
        <f t="shared" si="535"/>
        <v>7.14</v>
      </c>
      <c r="H6401" s="13">
        <f t="shared" si="540"/>
        <v>8.5680000000000014</v>
      </c>
    </row>
    <row r="6402" spans="1:8" ht="12.4" customHeight="1" outlineLevel="2">
      <c r="A6402" s="19">
        <v>6710045</v>
      </c>
      <c r="B6402" s="68" t="s">
        <v>6047</v>
      </c>
      <c r="C6402" s="53">
        <v>0.16800000000000001</v>
      </c>
      <c r="D6402" s="38" t="s">
        <v>391</v>
      </c>
      <c r="E6402" s="13">
        <f>C6402*$H$4</f>
        <v>8.5680000000000014</v>
      </c>
      <c r="F6402" s="14">
        <f t="shared" si="538"/>
        <v>0</v>
      </c>
      <c r="G6402" s="13">
        <f t="shared" si="535"/>
        <v>7.14</v>
      </c>
      <c r="H6402" s="13">
        <f t="shared" si="540"/>
        <v>8.5680000000000014</v>
      </c>
    </row>
    <row r="6403" spans="1:8" ht="12.4" customHeight="1" outlineLevel="2">
      <c r="A6403" s="19">
        <v>6710046</v>
      </c>
      <c r="B6403" s="68" t="s">
        <v>6048</v>
      </c>
      <c r="C6403" s="53">
        <v>0.16800000000000001</v>
      </c>
      <c r="D6403" s="38" t="s">
        <v>391</v>
      </c>
      <c r="E6403" s="13">
        <f>C6403*$H$4</f>
        <v>8.5680000000000014</v>
      </c>
      <c r="F6403" s="14">
        <f t="shared" si="538"/>
        <v>0</v>
      </c>
      <c r="G6403" s="13">
        <f t="shared" si="535"/>
        <v>7.14</v>
      </c>
      <c r="H6403" s="13">
        <f t="shared" si="540"/>
        <v>8.5680000000000014</v>
      </c>
    </row>
    <row r="6404" spans="1:8" ht="12.4" customHeight="1" outlineLevel="2">
      <c r="A6404" s="19">
        <v>6710047</v>
      </c>
      <c r="B6404" s="68" t="s">
        <v>6049</v>
      </c>
      <c r="C6404" s="53">
        <v>0.16800000000000001</v>
      </c>
      <c r="D6404" s="38" t="s">
        <v>391</v>
      </c>
      <c r="E6404" s="13">
        <f>C6404*$H$4</f>
        <v>8.5680000000000014</v>
      </c>
      <c r="F6404" s="14">
        <f t="shared" si="538"/>
        <v>0</v>
      </c>
      <c r="G6404" s="13">
        <f t="shared" si="535"/>
        <v>7.14</v>
      </c>
      <c r="H6404" s="13">
        <f t="shared" si="540"/>
        <v>8.5680000000000014</v>
      </c>
    </row>
    <row r="6405" spans="1:8" ht="12.4" customHeight="1" outlineLevel="2">
      <c r="A6405" s="19">
        <v>6710048</v>
      </c>
      <c r="B6405" s="68" t="s">
        <v>6050</v>
      </c>
      <c r="C6405" s="53">
        <v>0.16800000000000001</v>
      </c>
      <c r="D6405" s="38" t="s">
        <v>391</v>
      </c>
      <c r="E6405" s="13">
        <f>C6405*$H$4</f>
        <v>8.5680000000000014</v>
      </c>
      <c r="F6405" s="14">
        <f t="shared" si="538"/>
        <v>0</v>
      </c>
      <c r="G6405" s="13">
        <f t="shared" si="535"/>
        <v>7.14</v>
      </c>
      <c r="H6405" s="13">
        <f t="shared" si="540"/>
        <v>8.5680000000000014</v>
      </c>
    </row>
    <row r="6406" spans="1:8" ht="12.4" customHeight="1" outlineLevel="2">
      <c r="A6406" s="19">
        <v>6710049</v>
      </c>
      <c r="B6406" s="68" t="s">
        <v>6051</v>
      </c>
      <c r="C6406" s="53">
        <v>0.16800000000000001</v>
      </c>
      <c r="D6406" s="38" t="s">
        <v>390</v>
      </c>
      <c r="E6406" s="13">
        <f>C6406*$H$4</f>
        <v>8.5680000000000014</v>
      </c>
      <c r="F6406" s="14">
        <f t="shared" si="538"/>
        <v>0</v>
      </c>
      <c r="G6406" s="13">
        <f t="shared" si="535"/>
        <v>7.14</v>
      </c>
      <c r="H6406" s="13">
        <f t="shared" si="540"/>
        <v>8.5680000000000014</v>
      </c>
    </row>
    <row r="6407" spans="1:8" ht="12.4" customHeight="1" outlineLevel="2">
      <c r="A6407" s="19">
        <v>6710050</v>
      </c>
      <c r="B6407" s="68" t="s">
        <v>6052</v>
      </c>
      <c r="C6407" s="53">
        <v>0.16800000000000001</v>
      </c>
      <c r="D6407" s="38" t="s">
        <v>391</v>
      </c>
      <c r="E6407" s="13">
        <f>C6407*$H$4</f>
        <v>8.5680000000000014</v>
      </c>
      <c r="F6407" s="14">
        <f t="shared" si="538"/>
        <v>0</v>
      </c>
      <c r="G6407" s="13">
        <f t="shared" si="535"/>
        <v>7.14</v>
      </c>
      <c r="H6407" s="13">
        <f t="shared" si="540"/>
        <v>8.5680000000000014</v>
      </c>
    </row>
    <row r="6408" spans="1:8" ht="12.4" customHeight="1" outlineLevel="2">
      <c r="A6408" s="19">
        <v>6710051</v>
      </c>
      <c r="B6408" s="68" t="s">
        <v>6053</v>
      </c>
      <c r="C6408" s="53">
        <v>0.16800000000000001</v>
      </c>
      <c r="D6408" s="38" t="s">
        <v>390</v>
      </c>
      <c r="E6408" s="13">
        <f>C6408*$H$4</f>
        <v>8.5680000000000014</v>
      </c>
      <c r="F6408" s="14">
        <f t="shared" si="538"/>
        <v>0</v>
      </c>
      <c r="G6408" s="13">
        <f t="shared" si="535"/>
        <v>7.14</v>
      </c>
      <c r="H6408" s="13">
        <f t="shared" si="540"/>
        <v>8.5680000000000014</v>
      </c>
    </row>
    <row r="6409" spans="1:8" ht="12.4" customHeight="1" outlineLevel="2">
      <c r="A6409" s="19">
        <v>6710052</v>
      </c>
      <c r="B6409" s="68" t="s">
        <v>6054</v>
      </c>
      <c r="C6409" s="53">
        <v>0.16800000000000001</v>
      </c>
      <c r="D6409" s="38" t="s">
        <v>390</v>
      </c>
      <c r="E6409" s="13">
        <f>C6409*$H$4</f>
        <v>8.5680000000000014</v>
      </c>
      <c r="F6409" s="14">
        <f t="shared" si="538"/>
        <v>0</v>
      </c>
      <c r="G6409" s="13">
        <f t="shared" si="535"/>
        <v>7.14</v>
      </c>
      <c r="H6409" s="13">
        <f t="shared" si="540"/>
        <v>8.5680000000000014</v>
      </c>
    </row>
    <row r="6410" spans="1:8" ht="12.4" customHeight="1" outlineLevel="2">
      <c r="A6410" s="19">
        <v>6710053</v>
      </c>
      <c r="B6410" s="68" t="s">
        <v>6055</v>
      </c>
      <c r="C6410" s="53">
        <v>0.16800000000000001</v>
      </c>
      <c r="D6410" s="38" t="s">
        <v>390</v>
      </c>
      <c r="E6410" s="13">
        <f>C6410*$H$4</f>
        <v>8.5680000000000014</v>
      </c>
      <c r="F6410" s="14">
        <f t="shared" si="538"/>
        <v>0</v>
      </c>
      <c r="G6410" s="13">
        <f t="shared" si="535"/>
        <v>7.14</v>
      </c>
      <c r="H6410" s="13">
        <f t="shared" si="540"/>
        <v>8.5680000000000014</v>
      </c>
    </row>
    <row r="6411" spans="1:8" ht="12.4" customHeight="1" outlineLevel="2">
      <c r="A6411" s="19">
        <v>6710054</v>
      </c>
      <c r="B6411" s="68" t="s">
        <v>6056</v>
      </c>
      <c r="C6411" s="53">
        <v>0.16800000000000001</v>
      </c>
      <c r="D6411" s="38" t="s">
        <v>391</v>
      </c>
      <c r="E6411" s="13">
        <f>C6411*$H$4</f>
        <v>8.5680000000000014</v>
      </c>
      <c r="F6411" s="14">
        <f t="shared" si="538"/>
        <v>0</v>
      </c>
      <c r="G6411" s="13">
        <f t="shared" si="535"/>
        <v>7.14</v>
      </c>
      <c r="H6411" s="13">
        <f t="shared" si="540"/>
        <v>8.5680000000000014</v>
      </c>
    </row>
    <row r="6412" spans="1:8" ht="12.4" customHeight="1" outlineLevel="2">
      <c r="A6412" s="19">
        <v>6710055</v>
      </c>
      <c r="B6412" s="68" t="s">
        <v>6057</v>
      </c>
      <c r="C6412" s="53">
        <v>0.16800000000000001</v>
      </c>
      <c r="D6412" s="38" t="s">
        <v>391</v>
      </c>
      <c r="E6412" s="13">
        <f>C6412*$H$4</f>
        <v>8.5680000000000014</v>
      </c>
      <c r="F6412" s="14">
        <f t="shared" si="538"/>
        <v>0</v>
      </c>
      <c r="G6412" s="13">
        <f t="shared" si="535"/>
        <v>7.14</v>
      </c>
      <c r="H6412" s="13">
        <f t="shared" si="540"/>
        <v>8.5680000000000014</v>
      </c>
    </row>
    <row r="6413" spans="1:8" ht="12.4" customHeight="1" outlineLevel="2">
      <c r="A6413" s="19">
        <v>6710056</v>
      </c>
      <c r="B6413" s="68" t="s">
        <v>6058</v>
      </c>
      <c r="C6413" s="53">
        <v>0.16800000000000001</v>
      </c>
      <c r="D6413" s="38" t="s">
        <v>390</v>
      </c>
      <c r="E6413" s="13">
        <f>C6413*$H$4</f>
        <v>8.5680000000000014</v>
      </c>
      <c r="F6413" s="14">
        <f t="shared" si="538"/>
        <v>0</v>
      </c>
      <c r="G6413" s="13">
        <f t="shared" si="535"/>
        <v>7.14</v>
      </c>
      <c r="H6413" s="13">
        <f t="shared" si="540"/>
        <v>8.5680000000000014</v>
      </c>
    </row>
    <row r="6414" spans="1:8" ht="12.4" customHeight="1" outlineLevel="2">
      <c r="A6414" s="19">
        <v>6710057</v>
      </c>
      <c r="B6414" s="68" t="s">
        <v>6059</v>
      </c>
      <c r="C6414" s="53">
        <v>0.16800000000000001</v>
      </c>
      <c r="D6414" s="38" t="s">
        <v>390</v>
      </c>
      <c r="E6414" s="13">
        <f>C6414*$H$4</f>
        <v>8.5680000000000014</v>
      </c>
      <c r="F6414" s="14">
        <f t="shared" si="538"/>
        <v>0</v>
      </c>
      <c r="G6414" s="13">
        <f t="shared" ref="G6414:G6477" si="541">ROUND(H6414/1.2,2)</f>
        <v>7.14</v>
      </c>
      <c r="H6414" s="13">
        <f t="shared" si="540"/>
        <v>8.5680000000000014</v>
      </c>
    </row>
    <row r="6415" spans="1:8" ht="12.4" customHeight="1" outlineLevel="2">
      <c r="A6415" s="19">
        <v>6710058</v>
      </c>
      <c r="B6415" s="68" t="s">
        <v>6060</v>
      </c>
      <c r="C6415" s="53">
        <v>0.16800000000000001</v>
      </c>
      <c r="D6415" s="38" t="s">
        <v>391</v>
      </c>
      <c r="E6415" s="13">
        <f>C6415*$H$4</f>
        <v>8.5680000000000014</v>
      </c>
      <c r="F6415" s="14">
        <f t="shared" si="538"/>
        <v>0</v>
      </c>
      <c r="G6415" s="13">
        <f t="shared" si="541"/>
        <v>7.14</v>
      </c>
      <c r="H6415" s="13">
        <f t="shared" si="540"/>
        <v>8.5680000000000014</v>
      </c>
    </row>
    <row r="6416" spans="1:8" ht="12.4" customHeight="1" outlineLevel="2">
      <c r="A6416" s="19">
        <v>6710059</v>
      </c>
      <c r="B6416" s="68" t="s">
        <v>6061</v>
      </c>
      <c r="C6416" s="53">
        <v>2</v>
      </c>
      <c r="D6416" s="38" t="s">
        <v>391</v>
      </c>
      <c r="E6416" s="13">
        <f>C6416*$H$4</f>
        <v>102</v>
      </c>
      <c r="F6416" s="14">
        <f t="shared" si="538"/>
        <v>0</v>
      </c>
      <c r="G6416" s="13">
        <f t="shared" si="541"/>
        <v>85</v>
      </c>
      <c r="H6416" s="13">
        <f t="shared" si="540"/>
        <v>102</v>
      </c>
    </row>
    <row r="6417" spans="1:8" ht="12.4" customHeight="1" outlineLevel="2">
      <c r="A6417" s="19">
        <v>6710060</v>
      </c>
      <c r="B6417" s="68" t="s">
        <v>6062</v>
      </c>
      <c r="C6417" s="53">
        <v>2</v>
      </c>
      <c r="D6417" s="38" t="s">
        <v>391</v>
      </c>
      <c r="E6417" s="13">
        <f>C6417*$H$4</f>
        <v>102</v>
      </c>
      <c r="F6417" s="14">
        <f t="shared" si="538"/>
        <v>0</v>
      </c>
      <c r="G6417" s="13">
        <f t="shared" si="541"/>
        <v>85</v>
      </c>
      <c r="H6417" s="13">
        <f t="shared" si="540"/>
        <v>102</v>
      </c>
    </row>
    <row r="6418" spans="1:8" ht="12.4" customHeight="1" outlineLevel="2">
      <c r="A6418" s="19">
        <v>6710061</v>
      </c>
      <c r="B6418" s="68" t="s">
        <v>6063</v>
      </c>
      <c r="C6418" s="53">
        <v>2</v>
      </c>
      <c r="D6418" s="38" t="s">
        <v>391</v>
      </c>
      <c r="E6418" s="13">
        <f>C6418*$H$4</f>
        <v>102</v>
      </c>
      <c r="F6418" s="14">
        <f t="shared" si="538"/>
        <v>0</v>
      </c>
      <c r="G6418" s="13">
        <f t="shared" si="541"/>
        <v>85</v>
      </c>
      <c r="H6418" s="13">
        <f t="shared" si="540"/>
        <v>102</v>
      </c>
    </row>
    <row r="6419" spans="1:8" ht="12.4" customHeight="1" outlineLevel="2">
      <c r="A6419" s="19">
        <v>6710062</v>
      </c>
      <c r="B6419" s="68" t="s">
        <v>6064</v>
      </c>
      <c r="C6419" s="53">
        <v>0.126</v>
      </c>
      <c r="D6419" s="38" t="s">
        <v>391</v>
      </c>
      <c r="E6419" s="13">
        <f>C6419*$H$4</f>
        <v>6.4260000000000002</v>
      </c>
      <c r="F6419" s="14">
        <f t="shared" si="538"/>
        <v>0</v>
      </c>
      <c r="G6419" s="13">
        <f t="shared" si="541"/>
        <v>5.36</v>
      </c>
      <c r="H6419" s="13">
        <f t="shared" si="540"/>
        <v>6.4260000000000002</v>
      </c>
    </row>
    <row r="6420" spans="1:8" ht="12.4" customHeight="1" outlineLevel="2">
      <c r="A6420" s="19">
        <v>6710063</v>
      </c>
      <c r="B6420" s="68" t="s">
        <v>6065</v>
      </c>
      <c r="C6420" s="53">
        <v>0.126</v>
      </c>
      <c r="D6420" s="38" t="s">
        <v>391</v>
      </c>
      <c r="E6420" s="13">
        <f>C6420*$H$4</f>
        <v>6.4260000000000002</v>
      </c>
      <c r="F6420" s="14">
        <f t="shared" si="538"/>
        <v>0</v>
      </c>
      <c r="G6420" s="13">
        <f t="shared" si="541"/>
        <v>5.36</v>
      </c>
      <c r="H6420" s="13">
        <f t="shared" si="540"/>
        <v>6.4260000000000002</v>
      </c>
    </row>
    <row r="6421" spans="1:8" ht="12.4" customHeight="1" outlineLevel="2">
      <c r="A6421" s="19">
        <v>6710064</v>
      </c>
      <c r="B6421" s="68" t="s">
        <v>6066</v>
      </c>
      <c r="C6421" s="53">
        <v>0.126</v>
      </c>
      <c r="D6421" s="38" t="s">
        <v>391</v>
      </c>
      <c r="E6421" s="13">
        <f>C6421*$H$4</f>
        <v>6.4260000000000002</v>
      </c>
      <c r="F6421" s="14">
        <f t="shared" si="538"/>
        <v>0</v>
      </c>
      <c r="G6421" s="13">
        <f t="shared" si="541"/>
        <v>5.36</v>
      </c>
      <c r="H6421" s="13">
        <f t="shared" si="540"/>
        <v>6.4260000000000002</v>
      </c>
    </row>
    <row r="6422" spans="1:8" ht="12.4" customHeight="1" outlineLevel="2">
      <c r="A6422" s="19">
        <v>6710065</v>
      </c>
      <c r="B6422" s="68" t="s">
        <v>6067</v>
      </c>
      <c r="C6422" s="53">
        <v>0.126</v>
      </c>
      <c r="D6422" s="38" t="s">
        <v>391</v>
      </c>
      <c r="E6422" s="13">
        <f>C6422*$H$4</f>
        <v>6.4260000000000002</v>
      </c>
      <c r="F6422" s="14">
        <f t="shared" si="538"/>
        <v>0</v>
      </c>
      <c r="G6422" s="13">
        <f t="shared" si="541"/>
        <v>5.36</v>
      </c>
      <c r="H6422" s="13">
        <f t="shared" si="540"/>
        <v>6.4260000000000002</v>
      </c>
    </row>
    <row r="6423" spans="1:8" ht="12.4" customHeight="1" outlineLevel="2">
      <c r="A6423" s="19">
        <v>6710066</v>
      </c>
      <c r="B6423" s="68" t="s">
        <v>6068</v>
      </c>
      <c r="C6423" s="53">
        <v>0.126</v>
      </c>
      <c r="D6423" s="38" t="s">
        <v>391</v>
      </c>
      <c r="E6423" s="13">
        <f>C6423*$H$4</f>
        <v>6.4260000000000002</v>
      </c>
      <c r="F6423" s="14">
        <f t="shared" si="538"/>
        <v>0</v>
      </c>
      <c r="G6423" s="13">
        <f t="shared" si="541"/>
        <v>5.36</v>
      </c>
      <c r="H6423" s="13">
        <f t="shared" si="540"/>
        <v>6.4260000000000002</v>
      </c>
    </row>
    <row r="6424" spans="1:8" ht="12.4" customHeight="1" outlineLevel="2">
      <c r="A6424" s="19">
        <v>6710067</v>
      </c>
      <c r="B6424" s="68" t="s">
        <v>6069</v>
      </c>
      <c r="C6424" s="53">
        <v>0.126</v>
      </c>
      <c r="D6424" s="38" t="s">
        <v>391</v>
      </c>
      <c r="E6424" s="13">
        <f>C6424*$H$4</f>
        <v>6.4260000000000002</v>
      </c>
      <c r="F6424" s="14">
        <f t="shared" si="538"/>
        <v>0</v>
      </c>
      <c r="G6424" s="13">
        <f t="shared" si="541"/>
        <v>5.36</v>
      </c>
      <c r="H6424" s="13">
        <f t="shared" si="540"/>
        <v>6.4260000000000002</v>
      </c>
    </row>
    <row r="6425" spans="1:8" ht="12.4" customHeight="1" outlineLevel="2">
      <c r="A6425" s="19">
        <v>6710068</v>
      </c>
      <c r="B6425" s="68" t="s">
        <v>6070</v>
      </c>
      <c r="C6425" s="53">
        <v>0.126</v>
      </c>
      <c r="D6425" s="38" t="s">
        <v>391</v>
      </c>
      <c r="E6425" s="13">
        <f>C6425*$H$4</f>
        <v>6.4260000000000002</v>
      </c>
      <c r="F6425" s="14">
        <f t="shared" ref="F6425:F6488" si="542">$F$6362</f>
        <v>0</v>
      </c>
      <c r="G6425" s="13">
        <f t="shared" si="541"/>
        <v>5.36</v>
      </c>
      <c r="H6425" s="13">
        <f t="shared" ref="H6425:H6488" si="543">E6425-E6425*F6425</f>
        <v>6.4260000000000002</v>
      </c>
    </row>
    <row r="6426" spans="1:8" ht="12.4" customHeight="1" outlineLevel="2">
      <c r="A6426" s="19">
        <v>6710069</v>
      </c>
      <c r="B6426" s="68" t="s">
        <v>6071</v>
      </c>
      <c r="C6426" s="53">
        <v>0.126</v>
      </c>
      <c r="D6426" s="38" t="s">
        <v>390</v>
      </c>
      <c r="E6426" s="13">
        <f>C6426*$H$4</f>
        <v>6.4260000000000002</v>
      </c>
      <c r="F6426" s="14">
        <f t="shared" si="542"/>
        <v>0</v>
      </c>
      <c r="G6426" s="13">
        <f t="shared" si="541"/>
        <v>5.36</v>
      </c>
      <c r="H6426" s="13">
        <f t="shared" si="543"/>
        <v>6.4260000000000002</v>
      </c>
    </row>
    <row r="6427" spans="1:8" ht="12.4" customHeight="1" outlineLevel="2">
      <c r="A6427" s="19">
        <v>6710070</v>
      </c>
      <c r="B6427" s="68" t="s">
        <v>6072</v>
      </c>
      <c r="C6427" s="53">
        <v>0.126</v>
      </c>
      <c r="D6427" s="38" t="s">
        <v>391</v>
      </c>
      <c r="E6427" s="13">
        <f>C6427*$H$4</f>
        <v>6.4260000000000002</v>
      </c>
      <c r="F6427" s="14">
        <f t="shared" si="542"/>
        <v>0</v>
      </c>
      <c r="G6427" s="13">
        <f t="shared" si="541"/>
        <v>5.36</v>
      </c>
      <c r="H6427" s="13">
        <f t="shared" si="543"/>
        <v>6.4260000000000002</v>
      </c>
    </row>
    <row r="6428" spans="1:8" ht="12.4" customHeight="1" outlineLevel="2">
      <c r="A6428" s="19">
        <v>6710071</v>
      </c>
      <c r="B6428" s="68" t="s">
        <v>6073</v>
      </c>
      <c r="C6428" s="53">
        <v>0.126</v>
      </c>
      <c r="D6428" s="38" t="s">
        <v>391</v>
      </c>
      <c r="E6428" s="13">
        <f>C6428*$H$4</f>
        <v>6.4260000000000002</v>
      </c>
      <c r="F6428" s="14">
        <f t="shared" si="542"/>
        <v>0</v>
      </c>
      <c r="G6428" s="13">
        <f t="shared" si="541"/>
        <v>5.36</v>
      </c>
      <c r="H6428" s="13">
        <f t="shared" si="543"/>
        <v>6.4260000000000002</v>
      </c>
    </row>
    <row r="6429" spans="1:8" ht="12.4" customHeight="1" outlineLevel="2">
      <c r="A6429" s="19">
        <v>6710072</v>
      </c>
      <c r="B6429" s="68" t="s">
        <v>6074</v>
      </c>
      <c r="C6429" s="53">
        <v>0.126</v>
      </c>
      <c r="D6429" s="38" t="s">
        <v>390</v>
      </c>
      <c r="E6429" s="13">
        <f>C6429*$H$4</f>
        <v>6.4260000000000002</v>
      </c>
      <c r="F6429" s="14">
        <f t="shared" si="542"/>
        <v>0</v>
      </c>
      <c r="G6429" s="13">
        <f t="shared" si="541"/>
        <v>5.36</v>
      </c>
      <c r="H6429" s="13">
        <f t="shared" si="543"/>
        <v>6.4260000000000002</v>
      </c>
    </row>
    <row r="6430" spans="1:8" ht="12.4" customHeight="1" outlineLevel="2">
      <c r="A6430" s="19">
        <v>6710073</v>
      </c>
      <c r="B6430" s="68" t="s">
        <v>6075</v>
      </c>
      <c r="C6430" s="53">
        <v>0.126</v>
      </c>
      <c r="D6430" s="38" t="s">
        <v>391</v>
      </c>
      <c r="E6430" s="13">
        <f>C6430*$H$4</f>
        <v>6.4260000000000002</v>
      </c>
      <c r="F6430" s="14">
        <f t="shared" si="542"/>
        <v>0</v>
      </c>
      <c r="G6430" s="13">
        <f t="shared" si="541"/>
        <v>5.36</v>
      </c>
      <c r="H6430" s="13">
        <f t="shared" si="543"/>
        <v>6.4260000000000002</v>
      </c>
    </row>
    <row r="6431" spans="1:8" ht="12.4" customHeight="1" outlineLevel="2">
      <c r="A6431" s="19">
        <v>6710074</v>
      </c>
      <c r="B6431" s="68" t="s">
        <v>6076</v>
      </c>
      <c r="C6431" s="53">
        <v>0.126</v>
      </c>
      <c r="D6431" s="38" t="s">
        <v>391</v>
      </c>
      <c r="E6431" s="13">
        <f>C6431*$H$4</f>
        <v>6.4260000000000002</v>
      </c>
      <c r="F6431" s="14">
        <f t="shared" si="542"/>
        <v>0</v>
      </c>
      <c r="G6431" s="13">
        <f t="shared" si="541"/>
        <v>5.36</v>
      </c>
      <c r="H6431" s="13">
        <f t="shared" si="543"/>
        <v>6.4260000000000002</v>
      </c>
    </row>
    <row r="6432" spans="1:8" ht="12.4" customHeight="1" outlineLevel="2">
      <c r="A6432" s="19">
        <v>6710075</v>
      </c>
      <c r="B6432" s="68" t="s">
        <v>6077</v>
      </c>
      <c r="C6432" s="53">
        <v>0.126</v>
      </c>
      <c r="D6432" s="38" t="s">
        <v>390</v>
      </c>
      <c r="E6432" s="13">
        <f>C6432*$H$4</f>
        <v>6.4260000000000002</v>
      </c>
      <c r="F6432" s="14">
        <f t="shared" si="542"/>
        <v>0</v>
      </c>
      <c r="G6432" s="13">
        <f t="shared" si="541"/>
        <v>5.36</v>
      </c>
      <c r="H6432" s="13">
        <f t="shared" si="543"/>
        <v>6.4260000000000002</v>
      </c>
    </row>
    <row r="6433" spans="1:8" ht="12.4" customHeight="1" outlineLevel="2">
      <c r="A6433" s="19">
        <v>6710076</v>
      </c>
      <c r="B6433" s="68" t="s">
        <v>6078</v>
      </c>
      <c r="C6433" s="53">
        <v>0.126</v>
      </c>
      <c r="D6433" s="38" t="s">
        <v>391</v>
      </c>
      <c r="E6433" s="13">
        <f>C6433*$H$4</f>
        <v>6.4260000000000002</v>
      </c>
      <c r="F6433" s="14">
        <f t="shared" si="542"/>
        <v>0</v>
      </c>
      <c r="G6433" s="13">
        <f t="shared" si="541"/>
        <v>5.36</v>
      </c>
      <c r="H6433" s="13">
        <f t="shared" si="543"/>
        <v>6.4260000000000002</v>
      </c>
    </row>
    <row r="6434" spans="1:8" ht="12.4" customHeight="1" outlineLevel="2">
      <c r="A6434" s="19">
        <v>6710077</v>
      </c>
      <c r="B6434" s="68" t="s">
        <v>6079</v>
      </c>
      <c r="C6434" s="53">
        <v>0.126</v>
      </c>
      <c r="D6434" s="38" t="s">
        <v>391</v>
      </c>
      <c r="E6434" s="13">
        <f>C6434*$H$4</f>
        <v>6.4260000000000002</v>
      </c>
      <c r="F6434" s="14">
        <f t="shared" si="542"/>
        <v>0</v>
      </c>
      <c r="G6434" s="13">
        <f t="shared" si="541"/>
        <v>5.36</v>
      </c>
      <c r="H6434" s="13">
        <f t="shared" si="543"/>
        <v>6.4260000000000002</v>
      </c>
    </row>
    <row r="6435" spans="1:8" ht="12.4" customHeight="1" outlineLevel="2">
      <c r="A6435" s="19">
        <v>6710078</v>
      </c>
      <c r="B6435" s="68" t="s">
        <v>6080</v>
      </c>
      <c r="C6435" s="53">
        <v>0.126</v>
      </c>
      <c r="D6435" s="38" t="s">
        <v>390</v>
      </c>
      <c r="E6435" s="13">
        <f>C6435*$H$4</f>
        <v>6.4260000000000002</v>
      </c>
      <c r="F6435" s="14">
        <f t="shared" si="542"/>
        <v>0</v>
      </c>
      <c r="G6435" s="13">
        <f t="shared" si="541"/>
        <v>5.36</v>
      </c>
      <c r="H6435" s="13">
        <f t="shared" si="543"/>
        <v>6.4260000000000002</v>
      </c>
    </row>
    <row r="6436" spans="1:8" ht="12.4" customHeight="1" outlineLevel="2">
      <c r="A6436" s="19">
        <v>6710079</v>
      </c>
      <c r="B6436" s="68" t="s">
        <v>6081</v>
      </c>
      <c r="C6436" s="53">
        <v>0.126</v>
      </c>
      <c r="D6436" s="38" t="s">
        <v>390</v>
      </c>
      <c r="E6436" s="13">
        <f>C6436*$H$4</f>
        <v>6.4260000000000002</v>
      </c>
      <c r="F6436" s="14">
        <f t="shared" si="542"/>
        <v>0</v>
      </c>
      <c r="G6436" s="13">
        <f t="shared" si="541"/>
        <v>5.36</v>
      </c>
      <c r="H6436" s="13">
        <f t="shared" si="543"/>
        <v>6.4260000000000002</v>
      </c>
    </row>
    <row r="6437" spans="1:8" ht="12.4" customHeight="1" outlineLevel="2">
      <c r="A6437" s="19">
        <v>6710080</v>
      </c>
      <c r="B6437" s="68" t="s">
        <v>6082</v>
      </c>
      <c r="C6437" s="53">
        <v>0.126</v>
      </c>
      <c r="D6437" s="38" t="s">
        <v>390</v>
      </c>
      <c r="E6437" s="13">
        <f>C6437*$H$4</f>
        <v>6.4260000000000002</v>
      </c>
      <c r="F6437" s="14">
        <f t="shared" si="542"/>
        <v>0</v>
      </c>
      <c r="G6437" s="13">
        <f t="shared" si="541"/>
        <v>5.36</v>
      </c>
      <c r="H6437" s="13">
        <f t="shared" si="543"/>
        <v>6.4260000000000002</v>
      </c>
    </row>
    <row r="6438" spans="1:8" ht="12.4" customHeight="1" outlineLevel="2">
      <c r="A6438" s="19">
        <v>6710081</v>
      </c>
      <c r="B6438" s="68" t="s">
        <v>6083</v>
      </c>
      <c r="C6438" s="53">
        <v>0.126</v>
      </c>
      <c r="D6438" s="38" t="s">
        <v>391</v>
      </c>
      <c r="E6438" s="13">
        <f>C6438*$H$4</f>
        <v>6.4260000000000002</v>
      </c>
      <c r="F6438" s="14">
        <f t="shared" si="542"/>
        <v>0</v>
      </c>
      <c r="G6438" s="13">
        <f t="shared" si="541"/>
        <v>5.36</v>
      </c>
      <c r="H6438" s="13">
        <f t="shared" si="543"/>
        <v>6.4260000000000002</v>
      </c>
    </row>
    <row r="6439" spans="1:8" ht="12.4" customHeight="1" outlineLevel="2">
      <c r="A6439" s="19">
        <v>6710082</v>
      </c>
      <c r="B6439" s="68" t="s">
        <v>6084</v>
      </c>
      <c r="C6439" s="53">
        <v>0.126</v>
      </c>
      <c r="D6439" s="38" t="s">
        <v>390</v>
      </c>
      <c r="E6439" s="13">
        <f>C6439*$H$4</f>
        <v>6.4260000000000002</v>
      </c>
      <c r="F6439" s="14">
        <f t="shared" si="542"/>
        <v>0</v>
      </c>
      <c r="G6439" s="13">
        <f t="shared" si="541"/>
        <v>5.36</v>
      </c>
      <c r="H6439" s="13">
        <f t="shared" si="543"/>
        <v>6.4260000000000002</v>
      </c>
    </row>
    <row r="6440" spans="1:8" ht="12.4" customHeight="1" outlineLevel="2">
      <c r="A6440" s="19">
        <v>6710083</v>
      </c>
      <c r="B6440" s="68" t="s">
        <v>6085</v>
      </c>
      <c r="C6440" s="53">
        <v>0.126</v>
      </c>
      <c r="D6440" s="38" t="s">
        <v>391</v>
      </c>
      <c r="E6440" s="13">
        <f>C6440*$H$4</f>
        <v>6.4260000000000002</v>
      </c>
      <c r="F6440" s="14">
        <f t="shared" si="542"/>
        <v>0</v>
      </c>
      <c r="G6440" s="13">
        <f t="shared" si="541"/>
        <v>5.36</v>
      </c>
      <c r="H6440" s="13">
        <f t="shared" si="543"/>
        <v>6.4260000000000002</v>
      </c>
    </row>
    <row r="6441" spans="1:8" ht="12.4" customHeight="1" outlineLevel="2">
      <c r="A6441" s="19">
        <v>6710084</v>
      </c>
      <c r="B6441" s="68" t="s">
        <v>6086</v>
      </c>
      <c r="C6441" s="53">
        <v>0.126</v>
      </c>
      <c r="D6441" s="38" t="s">
        <v>390</v>
      </c>
      <c r="E6441" s="13">
        <f>C6441*$H$4</f>
        <v>6.4260000000000002</v>
      </c>
      <c r="F6441" s="14">
        <f t="shared" si="542"/>
        <v>0</v>
      </c>
      <c r="G6441" s="13">
        <f t="shared" si="541"/>
        <v>5.36</v>
      </c>
      <c r="H6441" s="13">
        <f t="shared" si="543"/>
        <v>6.4260000000000002</v>
      </c>
    </row>
    <row r="6442" spans="1:8" ht="12.4" customHeight="1" outlineLevel="2">
      <c r="A6442" s="19">
        <v>6710085</v>
      </c>
      <c r="B6442" s="68" t="s">
        <v>6087</v>
      </c>
      <c r="C6442" s="53">
        <v>0.126</v>
      </c>
      <c r="D6442" s="38" t="s">
        <v>390</v>
      </c>
      <c r="E6442" s="13">
        <f>C6442*$H$4</f>
        <v>6.4260000000000002</v>
      </c>
      <c r="F6442" s="14">
        <f t="shared" si="542"/>
        <v>0</v>
      </c>
      <c r="G6442" s="13">
        <f t="shared" si="541"/>
        <v>5.36</v>
      </c>
      <c r="H6442" s="13">
        <f t="shared" si="543"/>
        <v>6.4260000000000002</v>
      </c>
    </row>
    <row r="6443" spans="1:8" ht="12.4" customHeight="1" outlineLevel="2">
      <c r="A6443" s="19">
        <v>6710086</v>
      </c>
      <c r="B6443" s="68" t="s">
        <v>6088</v>
      </c>
      <c r="C6443" s="53">
        <v>0.126</v>
      </c>
      <c r="D6443" s="38" t="s">
        <v>391</v>
      </c>
      <c r="E6443" s="13">
        <f>C6443*$H$4</f>
        <v>6.4260000000000002</v>
      </c>
      <c r="F6443" s="14">
        <f t="shared" si="542"/>
        <v>0</v>
      </c>
      <c r="G6443" s="13">
        <f t="shared" si="541"/>
        <v>5.36</v>
      </c>
      <c r="H6443" s="13">
        <f t="shared" si="543"/>
        <v>6.4260000000000002</v>
      </c>
    </row>
    <row r="6444" spans="1:8" ht="12.4" customHeight="1" outlineLevel="2">
      <c r="A6444" s="19">
        <v>6710088</v>
      </c>
      <c r="B6444" s="68" t="s">
        <v>6089</v>
      </c>
      <c r="C6444" s="53">
        <v>0.68250000000000011</v>
      </c>
      <c r="D6444" s="38" t="s">
        <v>391</v>
      </c>
      <c r="E6444" s="13">
        <f>C6444*$H$4</f>
        <v>34.807500000000005</v>
      </c>
      <c r="F6444" s="14">
        <f t="shared" si="542"/>
        <v>0</v>
      </c>
      <c r="G6444" s="13">
        <f t="shared" si="541"/>
        <v>29.01</v>
      </c>
      <c r="H6444" s="13">
        <f t="shared" si="543"/>
        <v>34.807500000000005</v>
      </c>
    </row>
    <row r="6445" spans="1:8" ht="12.4" customHeight="1" outlineLevel="2">
      <c r="A6445" s="19">
        <v>6710089</v>
      </c>
      <c r="B6445" s="68" t="s">
        <v>6090</v>
      </c>
      <c r="C6445" s="53">
        <v>0.68250000000000011</v>
      </c>
      <c r="D6445" s="38" t="s">
        <v>391</v>
      </c>
      <c r="E6445" s="13">
        <f>C6445*$H$4</f>
        <v>34.807500000000005</v>
      </c>
      <c r="F6445" s="14">
        <f t="shared" si="542"/>
        <v>0</v>
      </c>
      <c r="G6445" s="13">
        <f t="shared" si="541"/>
        <v>29.01</v>
      </c>
      <c r="H6445" s="13">
        <f t="shared" si="543"/>
        <v>34.807500000000005</v>
      </c>
    </row>
    <row r="6446" spans="1:8" ht="12.4" customHeight="1" outlineLevel="2">
      <c r="A6446" s="19">
        <v>6710090</v>
      </c>
      <c r="B6446" s="68" t="s">
        <v>6091</v>
      </c>
      <c r="C6446" s="53">
        <v>0.68250000000000011</v>
      </c>
      <c r="D6446" s="38" t="s">
        <v>391</v>
      </c>
      <c r="E6446" s="13">
        <f>C6446*$H$4</f>
        <v>34.807500000000005</v>
      </c>
      <c r="F6446" s="14">
        <f t="shared" si="542"/>
        <v>0</v>
      </c>
      <c r="G6446" s="13">
        <f t="shared" si="541"/>
        <v>29.01</v>
      </c>
      <c r="H6446" s="13">
        <f t="shared" si="543"/>
        <v>34.807500000000005</v>
      </c>
    </row>
    <row r="6447" spans="1:8" ht="12.4" customHeight="1" outlineLevel="2">
      <c r="A6447" s="19">
        <v>6710091</v>
      </c>
      <c r="B6447" s="68" t="s">
        <v>6092</v>
      </c>
      <c r="C6447" s="53">
        <v>0.21000000000000002</v>
      </c>
      <c r="D6447" s="38" t="s">
        <v>391</v>
      </c>
      <c r="E6447" s="13">
        <f>C6447*$H$4</f>
        <v>10.71</v>
      </c>
      <c r="F6447" s="14">
        <f t="shared" si="542"/>
        <v>0</v>
      </c>
      <c r="G6447" s="13">
        <f t="shared" si="541"/>
        <v>8.93</v>
      </c>
      <c r="H6447" s="13">
        <f t="shared" si="543"/>
        <v>10.71</v>
      </c>
    </row>
    <row r="6448" spans="1:8" ht="12.4" customHeight="1" outlineLevel="2">
      <c r="A6448" s="19">
        <v>6710092</v>
      </c>
      <c r="B6448" s="68" t="s">
        <v>6093</v>
      </c>
      <c r="C6448" s="53">
        <v>0.21000000000000002</v>
      </c>
      <c r="D6448" s="38" t="s">
        <v>391</v>
      </c>
      <c r="E6448" s="13">
        <f>C6448*$H$4</f>
        <v>10.71</v>
      </c>
      <c r="F6448" s="14">
        <f t="shared" si="542"/>
        <v>0</v>
      </c>
      <c r="G6448" s="13">
        <f t="shared" si="541"/>
        <v>8.93</v>
      </c>
      <c r="H6448" s="13">
        <f t="shared" si="543"/>
        <v>10.71</v>
      </c>
    </row>
    <row r="6449" spans="1:8" ht="12.4" customHeight="1" outlineLevel="2">
      <c r="A6449" s="19">
        <v>6710093</v>
      </c>
      <c r="B6449" s="68" t="s">
        <v>6094</v>
      </c>
      <c r="C6449" s="53">
        <v>0.21000000000000002</v>
      </c>
      <c r="D6449" s="38" t="s">
        <v>391</v>
      </c>
      <c r="E6449" s="13">
        <f>C6449*$H$4</f>
        <v>10.71</v>
      </c>
      <c r="F6449" s="14">
        <f t="shared" si="542"/>
        <v>0</v>
      </c>
      <c r="G6449" s="13">
        <f t="shared" si="541"/>
        <v>8.93</v>
      </c>
      <c r="H6449" s="13">
        <f t="shared" si="543"/>
        <v>10.71</v>
      </c>
    </row>
    <row r="6450" spans="1:8" ht="12.4" customHeight="1" outlineLevel="2">
      <c r="A6450" s="19">
        <v>6710094</v>
      </c>
      <c r="B6450" s="68" t="s">
        <v>6095</v>
      </c>
      <c r="C6450" s="53">
        <v>0.21000000000000002</v>
      </c>
      <c r="D6450" s="38" t="s">
        <v>391</v>
      </c>
      <c r="E6450" s="13">
        <f>C6450*$H$4</f>
        <v>10.71</v>
      </c>
      <c r="F6450" s="14">
        <f t="shared" si="542"/>
        <v>0</v>
      </c>
      <c r="G6450" s="13">
        <f t="shared" si="541"/>
        <v>8.93</v>
      </c>
      <c r="H6450" s="13">
        <f t="shared" si="543"/>
        <v>10.71</v>
      </c>
    </row>
    <row r="6451" spans="1:8" ht="12.4" customHeight="1" outlineLevel="2">
      <c r="A6451" s="19">
        <v>6710095</v>
      </c>
      <c r="B6451" s="68" t="s">
        <v>6096</v>
      </c>
      <c r="C6451" s="53">
        <v>0.21000000000000002</v>
      </c>
      <c r="D6451" s="38" t="s">
        <v>391</v>
      </c>
      <c r="E6451" s="13">
        <f>C6451*$H$4</f>
        <v>10.71</v>
      </c>
      <c r="F6451" s="14">
        <f t="shared" si="542"/>
        <v>0</v>
      </c>
      <c r="G6451" s="13">
        <f t="shared" si="541"/>
        <v>8.93</v>
      </c>
      <c r="H6451" s="13">
        <f t="shared" si="543"/>
        <v>10.71</v>
      </c>
    </row>
    <row r="6452" spans="1:8" ht="12.4" customHeight="1" outlineLevel="2">
      <c r="A6452" s="19">
        <v>6710096</v>
      </c>
      <c r="B6452" s="68" t="s">
        <v>6097</v>
      </c>
      <c r="C6452" s="53">
        <v>0.21000000000000002</v>
      </c>
      <c r="D6452" s="38" t="s">
        <v>391</v>
      </c>
      <c r="E6452" s="13">
        <f>C6452*$H$4</f>
        <v>10.71</v>
      </c>
      <c r="F6452" s="14">
        <f t="shared" si="542"/>
        <v>0</v>
      </c>
      <c r="G6452" s="13">
        <f t="shared" si="541"/>
        <v>8.93</v>
      </c>
      <c r="H6452" s="13">
        <f t="shared" si="543"/>
        <v>10.71</v>
      </c>
    </row>
    <row r="6453" spans="1:8" ht="12.4" customHeight="1" outlineLevel="2">
      <c r="A6453" s="19">
        <v>6710097</v>
      </c>
      <c r="B6453" s="68" t="s">
        <v>6098</v>
      </c>
      <c r="C6453" s="53">
        <v>0.21000000000000002</v>
      </c>
      <c r="D6453" s="38" t="s">
        <v>391</v>
      </c>
      <c r="E6453" s="13">
        <f>C6453*$H$4</f>
        <v>10.71</v>
      </c>
      <c r="F6453" s="14">
        <f t="shared" si="542"/>
        <v>0</v>
      </c>
      <c r="G6453" s="13">
        <f t="shared" si="541"/>
        <v>8.93</v>
      </c>
      <c r="H6453" s="13">
        <f t="shared" si="543"/>
        <v>10.71</v>
      </c>
    </row>
    <row r="6454" spans="1:8" ht="12.4" customHeight="1" outlineLevel="2">
      <c r="A6454" s="19">
        <v>6710098</v>
      </c>
      <c r="B6454" s="68" t="s">
        <v>6099</v>
      </c>
      <c r="C6454" s="53">
        <v>0.21000000000000002</v>
      </c>
      <c r="D6454" s="38" t="s">
        <v>391</v>
      </c>
      <c r="E6454" s="13">
        <f>C6454*$H$4</f>
        <v>10.71</v>
      </c>
      <c r="F6454" s="14">
        <f t="shared" si="542"/>
        <v>0</v>
      </c>
      <c r="G6454" s="13">
        <f t="shared" si="541"/>
        <v>8.93</v>
      </c>
      <c r="H6454" s="13">
        <f t="shared" si="543"/>
        <v>10.71</v>
      </c>
    </row>
    <row r="6455" spans="1:8" ht="12.4" customHeight="1" outlineLevel="2">
      <c r="A6455" s="19">
        <v>6710099</v>
      </c>
      <c r="B6455" s="68" t="s">
        <v>6100</v>
      </c>
      <c r="C6455" s="53">
        <v>0.21000000000000002</v>
      </c>
      <c r="D6455" s="38" t="s">
        <v>391</v>
      </c>
      <c r="E6455" s="13">
        <f>C6455*$H$4</f>
        <v>10.71</v>
      </c>
      <c r="F6455" s="14">
        <f t="shared" si="542"/>
        <v>0</v>
      </c>
      <c r="G6455" s="13">
        <f t="shared" si="541"/>
        <v>8.93</v>
      </c>
      <c r="H6455" s="13">
        <f t="shared" si="543"/>
        <v>10.71</v>
      </c>
    </row>
    <row r="6456" spans="1:8" ht="12.4" customHeight="1" outlineLevel="2">
      <c r="A6456" s="19">
        <v>6710100</v>
      </c>
      <c r="B6456" s="68" t="s">
        <v>6101</v>
      </c>
      <c r="C6456" s="53">
        <v>0.21000000000000002</v>
      </c>
      <c r="D6456" s="38" t="s">
        <v>391</v>
      </c>
      <c r="E6456" s="13">
        <f>C6456*$H$4</f>
        <v>10.71</v>
      </c>
      <c r="F6456" s="14">
        <f t="shared" si="542"/>
        <v>0</v>
      </c>
      <c r="G6456" s="13">
        <f t="shared" si="541"/>
        <v>8.93</v>
      </c>
      <c r="H6456" s="13">
        <f t="shared" si="543"/>
        <v>10.71</v>
      </c>
    </row>
    <row r="6457" spans="1:8" ht="12.4" customHeight="1" outlineLevel="2">
      <c r="A6457" s="19">
        <v>6710101</v>
      </c>
      <c r="B6457" s="68" t="s">
        <v>6102</v>
      </c>
      <c r="C6457" s="53">
        <v>0.21000000000000002</v>
      </c>
      <c r="D6457" s="38" t="s">
        <v>391</v>
      </c>
      <c r="E6457" s="13">
        <f>C6457*$H$4</f>
        <v>10.71</v>
      </c>
      <c r="F6457" s="14">
        <f t="shared" si="542"/>
        <v>0</v>
      </c>
      <c r="G6457" s="13">
        <f t="shared" si="541"/>
        <v>8.93</v>
      </c>
      <c r="H6457" s="13">
        <f t="shared" si="543"/>
        <v>10.71</v>
      </c>
    </row>
    <row r="6458" spans="1:8" ht="12.4" customHeight="1" outlineLevel="2">
      <c r="A6458" s="19">
        <v>6710102</v>
      </c>
      <c r="B6458" s="68" t="s">
        <v>6103</v>
      </c>
      <c r="C6458" s="53">
        <v>0.21000000000000002</v>
      </c>
      <c r="D6458" s="38" t="s">
        <v>391</v>
      </c>
      <c r="E6458" s="13">
        <f>C6458*$H$4</f>
        <v>10.71</v>
      </c>
      <c r="F6458" s="14">
        <f t="shared" si="542"/>
        <v>0</v>
      </c>
      <c r="G6458" s="13">
        <f t="shared" si="541"/>
        <v>8.93</v>
      </c>
      <c r="H6458" s="13">
        <f t="shared" si="543"/>
        <v>10.71</v>
      </c>
    </row>
    <row r="6459" spans="1:8" ht="12.4" customHeight="1" outlineLevel="2">
      <c r="A6459" s="19">
        <v>6710103</v>
      </c>
      <c r="B6459" s="68" t="s">
        <v>6104</v>
      </c>
      <c r="C6459" s="53">
        <v>0.21000000000000002</v>
      </c>
      <c r="D6459" s="38" t="s">
        <v>391</v>
      </c>
      <c r="E6459" s="13">
        <f>C6459*$H$4</f>
        <v>10.71</v>
      </c>
      <c r="F6459" s="14">
        <f t="shared" si="542"/>
        <v>0</v>
      </c>
      <c r="G6459" s="13">
        <f t="shared" si="541"/>
        <v>8.93</v>
      </c>
      <c r="H6459" s="13">
        <f t="shared" si="543"/>
        <v>10.71</v>
      </c>
    </row>
    <row r="6460" spans="1:8" ht="12.4" customHeight="1" outlineLevel="2">
      <c r="A6460" s="19">
        <v>6710104</v>
      </c>
      <c r="B6460" s="68" t="s">
        <v>6105</v>
      </c>
      <c r="C6460" s="53">
        <v>0.21000000000000002</v>
      </c>
      <c r="D6460" s="38" t="s">
        <v>391</v>
      </c>
      <c r="E6460" s="13">
        <f>C6460*$H$4</f>
        <v>10.71</v>
      </c>
      <c r="F6460" s="14">
        <f t="shared" si="542"/>
        <v>0</v>
      </c>
      <c r="G6460" s="13">
        <f t="shared" si="541"/>
        <v>8.93</v>
      </c>
      <c r="H6460" s="13">
        <f t="shared" si="543"/>
        <v>10.71</v>
      </c>
    </row>
    <row r="6461" spans="1:8" ht="12.4" customHeight="1" outlineLevel="2">
      <c r="A6461" s="19">
        <v>6710105</v>
      </c>
      <c r="B6461" s="68" t="s">
        <v>6106</v>
      </c>
      <c r="C6461" s="53">
        <v>0.21000000000000002</v>
      </c>
      <c r="D6461" s="38" t="s">
        <v>391</v>
      </c>
      <c r="E6461" s="13">
        <f>C6461*$H$4</f>
        <v>10.71</v>
      </c>
      <c r="F6461" s="14">
        <f t="shared" si="542"/>
        <v>0</v>
      </c>
      <c r="G6461" s="13">
        <f t="shared" si="541"/>
        <v>8.93</v>
      </c>
      <c r="H6461" s="13">
        <f t="shared" si="543"/>
        <v>10.71</v>
      </c>
    </row>
    <row r="6462" spans="1:8" ht="12.4" customHeight="1" outlineLevel="2">
      <c r="A6462" s="19">
        <v>6710106</v>
      </c>
      <c r="B6462" s="68" t="s">
        <v>6107</v>
      </c>
      <c r="C6462" s="53">
        <v>0.21000000000000002</v>
      </c>
      <c r="D6462" s="38" t="s">
        <v>391</v>
      </c>
      <c r="E6462" s="13">
        <f>C6462*$H$4</f>
        <v>10.71</v>
      </c>
      <c r="F6462" s="14">
        <f t="shared" si="542"/>
        <v>0</v>
      </c>
      <c r="G6462" s="13">
        <f t="shared" si="541"/>
        <v>8.93</v>
      </c>
      <c r="H6462" s="13">
        <f t="shared" si="543"/>
        <v>10.71</v>
      </c>
    </row>
    <row r="6463" spans="1:8" ht="12.4" customHeight="1" outlineLevel="2">
      <c r="A6463" s="19">
        <v>6710107</v>
      </c>
      <c r="B6463" s="68" t="s">
        <v>6108</v>
      </c>
      <c r="C6463" s="53">
        <v>0.21000000000000002</v>
      </c>
      <c r="D6463" s="38" t="s">
        <v>391</v>
      </c>
      <c r="E6463" s="13">
        <f>C6463*$H$4</f>
        <v>10.71</v>
      </c>
      <c r="F6463" s="14">
        <f t="shared" si="542"/>
        <v>0</v>
      </c>
      <c r="G6463" s="13">
        <f t="shared" si="541"/>
        <v>8.93</v>
      </c>
      <c r="H6463" s="13">
        <f t="shared" si="543"/>
        <v>10.71</v>
      </c>
    </row>
    <row r="6464" spans="1:8" ht="12.4" customHeight="1" outlineLevel="2">
      <c r="A6464" s="19">
        <v>6710108</v>
      </c>
      <c r="B6464" s="68" t="s">
        <v>6109</v>
      </c>
      <c r="C6464" s="53">
        <v>0.21000000000000002</v>
      </c>
      <c r="D6464" s="38" t="s">
        <v>391</v>
      </c>
      <c r="E6464" s="13">
        <f>C6464*$H$4</f>
        <v>10.71</v>
      </c>
      <c r="F6464" s="14">
        <f t="shared" si="542"/>
        <v>0</v>
      </c>
      <c r="G6464" s="13">
        <f t="shared" si="541"/>
        <v>8.93</v>
      </c>
      <c r="H6464" s="13">
        <f t="shared" si="543"/>
        <v>10.71</v>
      </c>
    </row>
    <row r="6465" spans="1:8" ht="12.4" customHeight="1" outlineLevel="2">
      <c r="A6465" s="19">
        <v>6710109</v>
      </c>
      <c r="B6465" s="68" t="s">
        <v>6110</v>
      </c>
      <c r="C6465" s="53">
        <v>0.21000000000000002</v>
      </c>
      <c r="D6465" s="38" t="s">
        <v>391</v>
      </c>
      <c r="E6465" s="13">
        <f>C6465*$H$4</f>
        <v>10.71</v>
      </c>
      <c r="F6465" s="14">
        <f t="shared" si="542"/>
        <v>0</v>
      </c>
      <c r="G6465" s="13">
        <f t="shared" si="541"/>
        <v>8.93</v>
      </c>
      <c r="H6465" s="13">
        <f t="shared" si="543"/>
        <v>10.71</v>
      </c>
    </row>
    <row r="6466" spans="1:8" ht="12.4" customHeight="1" outlineLevel="2">
      <c r="A6466" s="19">
        <v>6710110</v>
      </c>
      <c r="B6466" s="68" t="s">
        <v>6111</v>
      </c>
      <c r="C6466" s="53">
        <v>0.21000000000000002</v>
      </c>
      <c r="D6466" s="38" t="s">
        <v>391</v>
      </c>
      <c r="E6466" s="13">
        <f>C6466*$H$4</f>
        <v>10.71</v>
      </c>
      <c r="F6466" s="14">
        <f t="shared" si="542"/>
        <v>0</v>
      </c>
      <c r="G6466" s="13">
        <f t="shared" si="541"/>
        <v>8.93</v>
      </c>
      <c r="H6466" s="13">
        <f t="shared" si="543"/>
        <v>10.71</v>
      </c>
    </row>
    <row r="6467" spans="1:8" ht="12.4" customHeight="1" outlineLevel="2">
      <c r="A6467" s="19">
        <v>6710111</v>
      </c>
      <c r="B6467" s="68" t="s">
        <v>6112</v>
      </c>
      <c r="C6467" s="53">
        <v>0.21000000000000002</v>
      </c>
      <c r="D6467" s="38" t="s">
        <v>391</v>
      </c>
      <c r="E6467" s="13">
        <f>C6467*$H$4</f>
        <v>10.71</v>
      </c>
      <c r="F6467" s="14">
        <f t="shared" si="542"/>
        <v>0</v>
      </c>
      <c r="G6467" s="13">
        <f t="shared" si="541"/>
        <v>8.93</v>
      </c>
      <c r="H6467" s="13">
        <f t="shared" si="543"/>
        <v>10.71</v>
      </c>
    </row>
    <row r="6468" spans="1:8" ht="12.4" customHeight="1" outlineLevel="2">
      <c r="A6468" s="19">
        <v>6710112</v>
      </c>
      <c r="B6468" s="68" t="s">
        <v>6113</v>
      </c>
      <c r="C6468" s="53">
        <v>0.21000000000000002</v>
      </c>
      <c r="D6468" s="38" t="s">
        <v>391</v>
      </c>
      <c r="E6468" s="13">
        <f>C6468*$H$4</f>
        <v>10.71</v>
      </c>
      <c r="F6468" s="14">
        <f t="shared" si="542"/>
        <v>0</v>
      </c>
      <c r="G6468" s="13">
        <f t="shared" si="541"/>
        <v>8.93</v>
      </c>
      <c r="H6468" s="13">
        <f t="shared" si="543"/>
        <v>10.71</v>
      </c>
    </row>
    <row r="6469" spans="1:8" ht="12.4" customHeight="1" outlineLevel="2">
      <c r="A6469" s="19">
        <v>6710113</v>
      </c>
      <c r="B6469" s="68" t="s">
        <v>6114</v>
      </c>
      <c r="C6469" s="53">
        <v>0.21000000000000002</v>
      </c>
      <c r="D6469" s="38" t="s">
        <v>391</v>
      </c>
      <c r="E6469" s="13">
        <f>C6469*$H$4</f>
        <v>10.71</v>
      </c>
      <c r="F6469" s="14">
        <f t="shared" si="542"/>
        <v>0</v>
      </c>
      <c r="G6469" s="13">
        <f t="shared" si="541"/>
        <v>8.93</v>
      </c>
      <c r="H6469" s="13">
        <f t="shared" si="543"/>
        <v>10.71</v>
      </c>
    </row>
    <row r="6470" spans="1:8" ht="12.4" customHeight="1" outlineLevel="2">
      <c r="A6470" s="19">
        <v>6710114</v>
      </c>
      <c r="B6470" s="68" t="s">
        <v>6115</v>
      </c>
      <c r="C6470" s="53">
        <v>0.21000000000000002</v>
      </c>
      <c r="D6470" s="38" t="s">
        <v>391</v>
      </c>
      <c r="E6470" s="13">
        <f>C6470*$H$4</f>
        <v>10.71</v>
      </c>
      <c r="F6470" s="14">
        <f t="shared" si="542"/>
        <v>0</v>
      </c>
      <c r="G6470" s="13">
        <f t="shared" si="541"/>
        <v>8.93</v>
      </c>
      <c r="H6470" s="13">
        <f t="shared" si="543"/>
        <v>10.71</v>
      </c>
    </row>
    <row r="6471" spans="1:8" ht="12.4" customHeight="1" outlineLevel="2">
      <c r="A6471" s="19">
        <v>6710115</v>
      </c>
      <c r="B6471" s="68" t="s">
        <v>6116</v>
      </c>
      <c r="C6471" s="53">
        <v>1.5</v>
      </c>
      <c r="D6471" s="38" t="s">
        <v>390</v>
      </c>
      <c r="E6471" s="13">
        <f>C6471*$H$4</f>
        <v>76.5</v>
      </c>
      <c r="F6471" s="14">
        <f t="shared" si="542"/>
        <v>0</v>
      </c>
      <c r="G6471" s="13">
        <f t="shared" si="541"/>
        <v>63.75</v>
      </c>
      <c r="H6471" s="13">
        <f t="shared" si="543"/>
        <v>76.5</v>
      </c>
    </row>
    <row r="6472" spans="1:8" ht="12.4" customHeight="1" outlineLevel="2">
      <c r="A6472" s="19">
        <v>6710116</v>
      </c>
      <c r="B6472" s="68" t="s">
        <v>6117</v>
      </c>
      <c r="C6472" s="53">
        <v>1.5</v>
      </c>
      <c r="D6472" s="38" t="s">
        <v>391</v>
      </c>
      <c r="E6472" s="13">
        <f>C6472*$H$4</f>
        <v>76.5</v>
      </c>
      <c r="F6472" s="14">
        <f t="shared" si="542"/>
        <v>0</v>
      </c>
      <c r="G6472" s="13">
        <f t="shared" si="541"/>
        <v>63.75</v>
      </c>
      <c r="H6472" s="13">
        <f t="shared" si="543"/>
        <v>76.5</v>
      </c>
    </row>
    <row r="6473" spans="1:8" ht="12.4" customHeight="1" outlineLevel="2">
      <c r="A6473" s="19">
        <v>6710117</v>
      </c>
      <c r="B6473" s="68" t="s">
        <v>6118</v>
      </c>
      <c r="C6473" s="53">
        <v>1.5</v>
      </c>
      <c r="D6473" s="38" t="s">
        <v>391</v>
      </c>
      <c r="E6473" s="13">
        <f>C6473*$H$4</f>
        <v>76.5</v>
      </c>
      <c r="F6473" s="14">
        <f t="shared" si="542"/>
        <v>0</v>
      </c>
      <c r="G6473" s="13">
        <f t="shared" si="541"/>
        <v>63.75</v>
      </c>
      <c r="H6473" s="13">
        <f t="shared" si="543"/>
        <v>76.5</v>
      </c>
    </row>
    <row r="6474" spans="1:8" ht="12.4" customHeight="1" outlineLevel="2">
      <c r="A6474" s="19">
        <v>6710118</v>
      </c>
      <c r="B6474" s="68" t="s">
        <v>6119</v>
      </c>
      <c r="C6474" s="53">
        <v>1.5</v>
      </c>
      <c r="D6474" s="38" t="s">
        <v>391</v>
      </c>
      <c r="E6474" s="13">
        <f>C6474*$H$4</f>
        <v>76.5</v>
      </c>
      <c r="F6474" s="14">
        <f t="shared" si="542"/>
        <v>0</v>
      </c>
      <c r="G6474" s="13">
        <f t="shared" si="541"/>
        <v>63.75</v>
      </c>
      <c r="H6474" s="13">
        <f t="shared" si="543"/>
        <v>76.5</v>
      </c>
    </row>
    <row r="6475" spans="1:8" ht="12.4" customHeight="1" outlineLevel="2">
      <c r="A6475" s="19">
        <v>6710119</v>
      </c>
      <c r="B6475" s="68" t="s">
        <v>6120</v>
      </c>
      <c r="C6475" s="53">
        <v>1.5</v>
      </c>
      <c r="D6475" s="38" t="s">
        <v>391</v>
      </c>
      <c r="E6475" s="13">
        <f>C6475*$H$4</f>
        <v>76.5</v>
      </c>
      <c r="F6475" s="14">
        <f t="shared" si="542"/>
        <v>0</v>
      </c>
      <c r="G6475" s="13">
        <f t="shared" si="541"/>
        <v>63.75</v>
      </c>
      <c r="H6475" s="13">
        <f t="shared" si="543"/>
        <v>76.5</v>
      </c>
    </row>
    <row r="6476" spans="1:8" ht="12.4" customHeight="1" outlineLevel="2">
      <c r="A6476" s="19">
        <v>6710120</v>
      </c>
      <c r="B6476" s="68" t="s">
        <v>6121</v>
      </c>
      <c r="C6476" s="53">
        <v>1.5</v>
      </c>
      <c r="D6476" s="38" t="s">
        <v>391</v>
      </c>
      <c r="E6476" s="13">
        <f>C6476*$H$4</f>
        <v>76.5</v>
      </c>
      <c r="F6476" s="14">
        <f t="shared" si="542"/>
        <v>0</v>
      </c>
      <c r="G6476" s="13">
        <f t="shared" si="541"/>
        <v>63.75</v>
      </c>
      <c r="H6476" s="13">
        <f t="shared" si="543"/>
        <v>76.5</v>
      </c>
    </row>
    <row r="6477" spans="1:8" ht="12.4" customHeight="1" outlineLevel="2">
      <c r="A6477" s="19">
        <v>6710121</v>
      </c>
      <c r="B6477" s="68" t="s">
        <v>6122</v>
      </c>
      <c r="C6477" s="53">
        <v>1.5</v>
      </c>
      <c r="D6477" s="38" t="s">
        <v>391</v>
      </c>
      <c r="E6477" s="13">
        <f>C6477*$H$4</f>
        <v>76.5</v>
      </c>
      <c r="F6477" s="14">
        <f t="shared" si="542"/>
        <v>0</v>
      </c>
      <c r="G6477" s="13">
        <f t="shared" si="541"/>
        <v>63.75</v>
      </c>
      <c r="H6477" s="13">
        <f t="shared" si="543"/>
        <v>76.5</v>
      </c>
    </row>
    <row r="6478" spans="1:8" ht="12.4" customHeight="1" outlineLevel="2">
      <c r="A6478" s="19">
        <v>6710122</v>
      </c>
      <c r="B6478" s="68" t="s">
        <v>6123</v>
      </c>
      <c r="C6478" s="53">
        <v>1.5</v>
      </c>
      <c r="D6478" s="38" t="s">
        <v>391</v>
      </c>
      <c r="E6478" s="13">
        <f>C6478*$H$4</f>
        <v>76.5</v>
      </c>
      <c r="F6478" s="14">
        <f t="shared" si="542"/>
        <v>0</v>
      </c>
      <c r="G6478" s="13">
        <f t="shared" ref="G6478:G6541" si="544">ROUND(H6478/1.2,2)</f>
        <v>63.75</v>
      </c>
      <c r="H6478" s="13">
        <f t="shared" si="543"/>
        <v>76.5</v>
      </c>
    </row>
    <row r="6479" spans="1:8" ht="12.4" customHeight="1" outlineLevel="2">
      <c r="A6479" s="19">
        <v>6710123</v>
      </c>
      <c r="B6479" s="68" t="s">
        <v>6124</v>
      </c>
      <c r="C6479" s="53">
        <v>1.5</v>
      </c>
      <c r="D6479" s="38" t="s">
        <v>391</v>
      </c>
      <c r="E6479" s="13">
        <f>C6479*$H$4</f>
        <v>76.5</v>
      </c>
      <c r="F6479" s="14">
        <f t="shared" si="542"/>
        <v>0</v>
      </c>
      <c r="G6479" s="13">
        <f t="shared" si="544"/>
        <v>63.75</v>
      </c>
      <c r="H6479" s="13">
        <f t="shared" si="543"/>
        <v>76.5</v>
      </c>
    </row>
    <row r="6480" spans="1:8" ht="12.4" customHeight="1" outlineLevel="2">
      <c r="A6480" s="19">
        <v>6710124</v>
      </c>
      <c r="B6480" s="68" t="s">
        <v>6125</v>
      </c>
      <c r="C6480" s="53">
        <v>1.5</v>
      </c>
      <c r="D6480" s="38" t="s">
        <v>391</v>
      </c>
      <c r="E6480" s="13">
        <f>C6480*$H$4</f>
        <v>76.5</v>
      </c>
      <c r="F6480" s="14">
        <f t="shared" si="542"/>
        <v>0</v>
      </c>
      <c r="G6480" s="13">
        <f t="shared" si="544"/>
        <v>63.75</v>
      </c>
      <c r="H6480" s="13">
        <f t="shared" si="543"/>
        <v>76.5</v>
      </c>
    </row>
    <row r="6481" spans="1:8" ht="12.4" customHeight="1" outlineLevel="2">
      <c r="A6481" s="19">
        <v>6710125</v>
      </c>
      <c r="B6481" s="68" t="s">
        <v>6126</v>
      </c>
      <c r="C6481" s="53">
        <v>1.5</v>
      </c>
      <c r="D6481" s="38" t="s">
        <v>391</v>
      </c>
      <c r="E6481" s="13">
        <f>C6481*$H$4</f>
        <v>76.5</v>
      </c>
      <c r="F6481" s="14">
        <f t="shared" si="542"/>
        <v>0</v>
      </c>
      <c r="G6481" s="13">
        <f t="shared" si="544"/>
        <v>63.75</v>
      </c>
      <c r="H6481" s="13">
        <f t="shared" si="543"/>
        <v>76.5</v>
      </c>
    </row>
    <row r="6482" spans="1:8" ht="12.4" customHeight="1" outlineLevel="2">
      <c r="A6482" s="19">
        <v>6710126</v>
      </c>
      <c r="B6482" s="68" t="s">
        <v>6127</v>
      </c>
      <c r="C6482" s="53">
        <v>1.5</v>
      </c>
      <c r="D6482" s="38" t="s">
        <v>391</v>
      </c>
      <c r="E6482" s="13">
        <f>C6482*$H$4</f>
        <v>76.5</v>
      </c>
      <c r="F6482" s="14">
        <f t="shared" si="542"/>
        <v>0</v>
      </c>
      <c r="G6482" s="13">
        <f t="shared" si="544"/>
        <v>63.75</v>
      </c>
      <c r="H6482" s="13">
        <f t="shared" si="543"/>
        <v>76.5</v>
      </c>
    </row>
    <row r="6483" spans="1:8" ht="12.4" customHeight="1" outlineLevel="2">
      <c r="A6483" s="19">
        <v>6710127</v>
      </c>
      <c r="B6483" s="68" t="s">
        <v>6128</v>
      </c>
      <c r="C6483" s="53">
        <v>1.5</v>
      </c>
      <c r="D6483" s="38" t="s">
        <v>391</v>
      </c>
      <c r="E6483" s="13">
        <f>C6483*$H$4</f>
        <v>76.5</v>
      </c>
      <c r="F6483" s="14">
        <f t="shared" si="542"/>
        <v>0</v>
      </c>
      <c r="G6483" s="13">
        <f t="shared" si="544"/>
        <v>63.75</v>
      </c>
      <c r="H6483" s="13">
        <f t="shared" si="543"/>
        <v>76.5</v>
      </c>
    </row>
    <row r="6484" spans="1:8" ht="12.4" customHeight="1" outlineLevel="2">
      <c r="A6484" s="19">
        <v>6710128</v>
      </c>
      <c r="B6484" s="68" t="s">
        <v>6129</v>
      </c>
      <c r="C6484" s="53">
        <v>1.5</v>
      </c>
      <c r="D6484" s="38" t="s">
        <v>391</v>
      </c>
      <c r="E6484" s="13">
        <f>C6484*$H$4</f>
        <v>76.5</v>
      </c>
      <c r="F6484" s="14">
        <f t="shared" si="542"/>
        <v>0</v>
      </c>
      <c r="G6484" s="13">
        <f t="shared" si="544"/>
        <v>63.75</v>
      </c>
      <c r="H6484" s="13">
        <f t="shared" si="543"/>
        <v>76.5</v>
      </c>
    </row>
    <row r="6485" spans="1:8" ht="12.4" customHeight="1" outlineLevel="2">
      <c r="A6485" s="19">
        <v>6710129</v>
      </c>
      <c r="B6485" s="68" t="s">
        <v>6130</v>
      </c>
      <c r="C6485" s="53">
        <v>2.8</v>
      </c>
      <c r="D6485" s="38" t="s">
        <v>391</v>
      </c>
      <c r="E6485" s="13">
        <f>C6485*$H$4</f>
        <v>142.79999999999998</v>
      </c>
      <c r="F6485" s="14">
        <f t="shared" si="542"/>
        <v>0</v>
      </c>
      <c r="G6485" s="13">
        <f t="shared" si="544"/>
        <v>119</v>
      </c>
      <c r="H6485" s="13">
        <f t="shared" si="543"/>
        <v>142.79999999999998</v>
      </c>
    </row>
    <row r="6486" spans="1:8" ht="12.4" customHeight="1" outlineLevel="2">
      <c r="A6486" s="19">
        <v>6710130</v>
      </c>
      <c r="B6486" s="68" t="s">
        <v>6131</v>
      </c>
      <c r="C6486" s="53">
        <v>2.2999999999999998</v>
      </c>
      <c r="D6486" s="38" t="s">
        <v>391</v>
      </c>
      <c r="E6486" s="13">
        <f>C6486*$H$4</f>
        <v>117.3</v>
      </c>
      <c r="F6486" s="14">
        <f t="shared" si="542"/>
        <v>0</v>
      </c>
      <c r="G6486" s="13">
        <f t="shared" si="544"/>
        <v>97.75</v>
      </c>
      <c r="H6486" s="13">
        <f t="shared" si="543"/>
        <v>117.3</v>
      </c>
    </row>
    <row r="6487" spans="1:8" ht="12.4" customHeight="1" outlineLevel="2">
      <c r="A6487" s="19">
        <v>6710131</v>
      </c>
      <c r="B6487" s="68" t="s">
        <v>6132</v>
      </c>
      <c r="C6487" s="53">
        <v>2.2999999999999998</v>
      </c>
      <c r="D6487" s="38" t="s">
        <v>391</v>
      </c>
      <c r="E6487" s="13">
        <f>C6487*$H$4</f>
        <v>117.3</v>
      </c>
      <c r="F6487" s="14">
        <f t="shared" si="542"/>
        <v>0</v>
      </c>
      <c r="G6487" s="13">
        <f t="shared" si="544"/>
        <v>97.75</v>
      </c>
      <c r="H6487" s="13">
        <f t="shared" si="543"/>
        <v>117.3</v>
      </c>
    </row>
    <row r="6488" spans="1:8" ht="12.4" customHeight="1" outlineLevel="2">
      <c r="A6488" s="19">
        <v>6710132</v>
      </c>
      <c r="B6488" s="68" t="s">
        <v>6133</v>
      </c>
      <c r="C6488" s="53">
        <v>2.2999999999999998</v>
      </c>
      <c r="D6488" s="38" t="s">
        <v>391</v>
      </c>
      <c r="E6488" s="13">
        <f>C6488*$H$4</f>
        <v>117.3</v>
      </c>
      <c r="F6488" s="14">
        <f t="shared" si="542"/>
        <v>0</v>
      </c>
      <c r="G6488" s="13">
        <f t="shared" si="544"/>
        <v>97.75</v>
      </c>
      <c r="H6488" s="13">
        <f t="shared" si="543"/>
        <v>117.3</v>
      </c>
    </row>
    <row r="6489" spans="1:8" ht="12.4" customHeight="1" outlineLevel="2">
      <c r="A6489" s="19">
        <v>6710133</v>
      </c>
      <c r="B6489" s="68" t="s">
        <v>6134</v>
      </c>
      <c r="C6489" s="53">
        <v>2.2999999999999998</v>
      </c>
      <c r="D6489" s="38" t="s">
        <v>391</v>
      </c>
      <c r="E6489" s="13">
        <f>C6489*$H$4</f>
        <v>117.3</v>
      </c>
      <c r="F6489" s="14">
        <f t="shared" ref="F6489:F6551" si="545">$F$6362</f>
        <v>0</v>
      </c>
      <c r="G6489" s="13">
        <f t="shared" si="544"/>
        <v>97.75</v>
      </c>
      <c r="H6489" s="13">
        <f t="shared" ref="H6489:H6520" si="546">E6489-E6489*F6489</f>
        <v>117.3</v>
      </c>
    </row>
    <row r="6490" spans="1:8" ht="12.4" customHeight="1" outlineLevel="2">
      <c r="A6490" s="19">
        <v>6710134</v>
      </c>
      <c r="B6490" s="68" t="s">
        <v>6135</v>
      </c>
      <c r="C6490" s="53">
        <v>2.2999999999999998</v>
      </c>
      <c r="D6490" s="38" t="s">
        <v>391</v>
      </c>
      <c r="E6490" s="13">
        <f>C6490*$H$4</f>
        <v>117.3</v>
      </c>
      <c r="F6490" s="14">
        <f t="shared" si="545"/>
        <v>0</v>
      </c>
      <c r="G6490" s="13">
        <f t="shared" si="544"/>
        <v>97.75</v>
      </c>
      <c r="H6490" s="13">
        <f t="shared" si="546"/>
        <v>117.3</v>
      </c>
    </row>
    <row r="6491" spans="1:8" ht="12.4" customHeight="1" outlineLevel="2">
      <c r="A6491" s="19">
        <v>6710135</v>
      </c>
      <c r="B6491" s="68" t="s">
        <v>6136</v>
      </c>
      <c r="C6491" s="53">
        <v>2.2999999999999998</v>
      </c>
      <c r="D6491" s="38" t="s">
        <v>391</v>
      </c>
      <c r="E6491" s="13">
        <f>C6491*$H$4</f>
        <v>117.3</v>
      </c>
      <c r="F6491" s="14">
        <f t="shared" si="545"/>
        <v>0</v>
      </c>
      <c r="G6491" s="13">
        <f t="shared" si="544"/>
        <v>97.75</v>
      </c>
      <c r="H6491" s="13">
        <f t="shared" si="546"/>
        <v>117.3</v>
      </c>
    </row>
    <row r="6492" spans="1:8" ht="12.4" customHeight="1" outlineLevel="2">
      <c r="A6492" s="19">
        <v>6710136</v>
      </c>
      <c r="B6492" s="68" t="s">
        <v>6137</v>
      </c>
      <c r="C6492" s="53">
        <v>2.2999999999999998</v>
      </c>
      <c r="D6492" s="38" t="s">
        <v>391</v>
      </c>
      <c r="E6492" s="13">
        <f>C6492*$H$4</f>
        <v>117.3</v>
      </c>
      <c r="F6492" s="14">
        <f t="shared" si="545"/>
        <v>0</v>
      </c>
      <c r="G6492" s="13">
        <f t="shared" si="544"/>
        <v>97.75</v>
      </c>
      <c r="H6492" s="13">
        <f t="shared" si="546"/>
        <v>117.3</v>
      </c>
    </row>
    <row r="6493" spans="1:8" ht="12.4" customHeight="1" outlineLevel="2">
      <c r="A6493" s="19">
        <v>6710137</v>
      </c>
      <c r="B6493" s="68" t="s">
        <v>6138</v>
      </c>
      <c r="C6493" s="53">
        <v>2.2999999999999998</v>
      </c>
      <c r="D6493" s="38" t="s">
        <v>391</v>
      </c>
      <c r="E6493" s="13">
        <f>C6493*$H$4</f>
        <v>117.3</v>
      </c>
      <c r="F6493" s="14">
        <f t="shared" si="545"/>
        <v>0</v>
      </c>
      <c r="G6493" s="13">
        <f t="shared" si="544"/>
        <v>97.75</v>
      </c>
      <c r="H6493" s="13">
        <f t="shared" si="546"/>
        <v>117.3</v>
      </c>
    </row>
    <row r="6494" spans="1:8" ht="12.4" customHeight="1" outlineLevel="2">
      <c r="A6494" s="19">
        <v>6710138</v>
      </c>
      <c r="B6494" s="68" t="s">
        <v>6139</v>
      </c>
      <c r="C6494" s="53">
        <v>2.2999999999999998</v>
      </c>
      <c r="D6494" s="38" t="s">
        <v>391</v>
      </c>
      <c r="E6494" s="13">
        <f>C6494*$H$4</f>
        <v>117.3</v>
      </c>
      <c r="F6494" s="14">
        <f t="shared" si="545"/>
        <v>0</v>
      </c>
      <c r="G6494" s="13">
        <f t="shared" si="544"/>
        <v>97.75</v>
      </c>
      <c r="H6494" s="13">
        <f t="shared" si="546"/>
        <v>117.3</v>
      </c>
    </row>
    <row r="6495" spans="1:8" ht="12.4" customHeight="1" outlineLevel="2">
      <c r="A6495" s="19">
        <v>6710139</v>
      </c>
      <c r="B6495" s="68" t="s">
        <v>6140</v>
      </c>
      <c r="C6495" s="53">
        <v>2.2999999999999998</v>
      </c>
      <c r="D6495" s="38" t="s">
        <v>391</v>
      </c>
      <c r="E6495" s="13">
        <f>C6495*$H$4</f>
        <v>117.3</v>
      </c>
      <c r="F6495" s="14">
        <f t="shared" si="545"/>
        <v>0</v>
      </c>
      <c r="G6495" s="13">
        <f t="shared" si="544"/>
        <v>97.75</v>
      </c>
      <c r="H6495" s="13">
        <f t="shared" si="546"/>
        <v>117.3</v>
      </c>
    </row>
    <row r="6496" spans="1:8" ht="12.4" customHeight="1" outlineLevel="2">
      <c r="A6496" s="19">
        <v>6710140</v>
      </c>
      <c r="B6496" s="68" t="s">
        <v>6141</v>
      </c>
      <c r="C6496" s="53">
        <v>2.2999999999999998</v>
      </c>
      <c r="D6496" s="38" t="s">
        <v>391</v>
      </c>
      <c r="E6496" s="13">
        <f>C6496*$H$4</f>
        <v>117.3</v>
      </c>
      <c r="F6496" s="14">
        <f t="shared" si="545"/>
        <v>0</v>
      </c>
      <c r="G6496" s="13">
        <f t="shared" si="544"/>
        <v>97.75</v>
      </c>
      <c r="H6496" s="13">
        <f t="shared" si="546"/>
        <v>117.3</v>
      </c>
    </row>
    <row r="6497" spans="1:8" ht="12.4" customHeight="1" outlineLevel="2">
      <c r="A6497" s="19">
        <v>6710141</v>
      </c>
      <c r="B6497" s="68" t="s">
        <v>6142</v>
      </c>
      <c r="C6497" s="53">
        <v>2.2999999999999998</v>
      </c>
      <c r="D6497" s="38" t="s">
        <v>391</v>
      </c>
      <c r="E6497" s="13">
        <f>C6497*$H$4</f>
        <v>117.3</v>
      </c>
      <c r="F6497" s="14">
        <f t="shared" si="545"/>
        <v>0</v>
      </c>
      <c r="G6497" s="13">
        <f t="shared" si="544"/>
        <v>97.75</v>
      </c>
      <c r="H6497" s="13">
        <f t="shared" si="546"/>
        <v>117.3</v>
      </c>
    </row>
    <row r="6498" spans="1:8" ht="12.4" customHeight="1" outlineLevel="2">
      <c r="A6498" s="19">
        <v>6710142</v>
      </c>
      <c r="B6498" s="68" t="s">
        <v>6143</v>
      </c>
      <c r="C6498" s="53">
        <v>2.2999999999999998</v>
      </c>
      <c r="D6498" s="38" t="s">
        <v>391</v>
      </c>
      <c r="E6498" s="13">
        <f>C6498*$H$4</f>
        <v>117.3</v>
      </c>
      <c r="F6498" s="14">
        <f t="shared" si="545"/>
        <v>0</v>
      </c>
      <c r="G6498" s="13">
        <f t="shared" si="544"/>
        <v>97.75</v>
      </c>
      <c r="H6498" s="13">
        <f t="shared" si="546"/>
        <v>117.3</v>
      </c>
    </row>
    <row r="6499" spans="1:8" ht="12.4" customHeight="1" outlineLevel="2">
      <c r="A6499" s="19">
        <v>6710148</v>
      </c>
      <c r="B6499" s="68" t="s">
        <v>9560</v>
      </c>
      <c r="C6499" s="53">
        <v>0.9</v>
      </c>
      <c r="D6499" s="38" t="s">
        <v>391</v>
      </c>
      <c r="E6499" s="13">
        <f>C6499*$H$4</f>
        <v>45.9</v>
      </c>
      <c r="F6499" s="14">
        <f t="shared" si="545"/>
        <v>0</v>
      </c>
      <c r="G6499" s="13">
        <f t="shared" si="544"/>
        <v>38.25</v>
      </c>
      <c r="H6499" s="13">
        <f t="shared" si="546"/>
        <v>45.9</v>
      </c>
    </row>
    <row r="6500" spans="1:8" ht="12.4" customHeight="1" outlineLevel="2">
      <c r="A6500" s="19">
        <v>6710149</v>
      </c>
      <c r="B6500" s="68" t="s">
        <v>9561</v>
      </c>
      <c r="C6500" s="53">
        <v>0.9</v>
      </c>
      <c r="D6500" s="38" t="s">
        <v>391</v>
      </c>
      <c r="E6500" s="13">
        <f>C6500*$H$4</f>
        <v>45.9</v>
      </c>
      <c r="F6500" s="14">
        <f t="shared" si="545"/>
        <v>0</v>
      </c>
      <c r="G6500" s="13">
        <f t="shared" si="544"/>
        <v>38.25</v>
      </c>
      <c r="H6500" s="13">
        <f t="shared" si="546"/>
        <v>45.9</v>
      </c>
    </row>
    <row r="6501" spans="1:8" ht="12.4" customHeight="1" outlineLevel="2">
      <c r="A6501" s="19">
        <v>6710150</v>
      </c>
      <c r="B6501" s="68" t="s">
        <v>9562</v>
      </c>
      <c r="C6501" s="53">
        <v>0.9</v>
      </c>
      <c r="D6501" s="38" t="s">
        <v>391</v>
      </c>
      <c r="E6501" s="13">
        <f>C6501*$H$4</f>
        <v>45.9</v>
      </c>
      <c r="F6501" s="14">
        <f t="shared" si="545"/>
        <v>0</v>
      </c>
      <c r="G6501" s="13">
        <f t="shared" si="544"/>
        <v>38.25</v>
      </c>
      <c r="H6501" s="13">
        <f t="shared" si="546"/>
        <v>45.9</v>
      </c>
    </row>
    <row r="6502" spans="1:8" ht="12.4" customHeight="1" outlineLevel="2">
      <c r="A6502" s="19">
        <v>6710151</v>
      </c>
      <c r="B6502" s="68" t="s">
        <v>9563</v>
      </c>
      <c r="C6502" s="53">
        <v>0.16800000000000001</v>
      </c>
      <c r="D6502" s="38" t="s">
        <v>391</v>
      </c>
      <c r="E6502" s="13">
        <f>C6502*$H$4</f>
        <v>8.5680000000000014</v>
      </c>
      <c r="F6502" s="14">
        <f t="shared" si="545"/>
        <v>0</v>
      </c>
      <c r="G6502" s="13">
        <f t="shared" si="544"/>
        <v>7.14</v>
      </c>
      <c r="H6502" s="13">
        <f t="shared" si="546"/>
        <v>8.5680000000000014</v>
      </c>
    </row>
    <row r="6503" spans="1:8" ht="12.4" customHeight="1" outlineLevel="2">
      <c r="A6503" s="19">
        <v>6710152</v>
      </c>
      <c r="B6503" s="68" t="s">
        <v>9564</v>
      </c>
      <c r="C6503" s="53">
        <v>0.16800000000000001</v>
      </c>
      <c r="D6503" s="38" t="s">
        <v>391</v>
      </c>
      <c r="E6503" s="13">
        <f>C6503*$H$4</f>
        <v>8.5680000000000014</v>
      </c>
      <c r="F6503" s="14">
        <f t="shared" si="545"/>
        <v>0</v>
      </c>
      <c r="G6503" s="13">
        <f t="shared" si="544"/>
        <v>7.14</v>
      </c>
      <c r="H6503" s="13">
        <f t="shared" si="546"/>
        <v>8.5680000000000014</v>
      </c>
    </row>
    <row r="6504" spans="1:8" ht="12.4" customHeight="1" outlineLevel="2">
      <c r="A6504" s="19">
        <v>6710153</v>
      </c>
      <c r="B6504" s="68" t="s">
        <v>9565</v>
      </c>
      <c r="C6504" s="53">
        <v>0.16800000000000001</v>
      </c>
      <c r="D6504" s="38" t="s">
        <v>391</v>
      </c>
      <c r="E6504" s="13">
        <f>C6504*$H$4</f>
        <v>8.5680000000000014</v>
      </c>
      <c r="F6504" s="14">
        <f t="shared" si="545"/>
        <v>0</v>
      </c>
      <c r="G6504" s="13">
        <f t="shared" si="544"/>
        <v>7.14</v>
      </c>
      <c r="H6504" s="13">
        <f t="shared" si="546"/>
        <v>8.5680000000000014</v>
      </c>
    </row>
    <row r="6505" spans="1:8" ht="12.4" customHeight="1" outlineLevel="2">
      <c r="A6505" s="19">
        <v>6710154</v>
      </c>
      <c r="B6505" s="68" t="s">
        <v>9566</v>
      </c>
      <c r="C6505" s="53">
        <v>0.16800000000000001</v>
      </c>
      <c r="D6505" s="38" t="s">
        <v>391</v>
      </c>
      <c r="E6505" s="13">
        <f>C6505*$H$4</f>
        <v>8.5680000000000014</v>
      </c>
      <c r="F6505" s="14">
        <f t="shared" si="545"/>
        <v>0</v>
      </c>
      <c r="G6505" s="13">
        <f t="shared" si="544"/>
        <v>7.14</v>
      </c>
      <c r="H6505" s="13">
        <f t="shared" si="546"/>
        <v>8.5680000000000014</v>
      </c>
    </row>
    <row r="6506" spans="1:8" ht="12.4" customHeight="1" outlineLevel="2">
      <c r="A6506" s="19">
        <v>6710155</v>
      </c>
      <c r="B6506" s="68" t="s">
        <v>6144</v>
      </c>
      <c r="C6506" s="53">
        <v>0.189</v>
      </c>
      <c r="D6506" s="38" t="s">
        <v>391</v>
      </c>
      <c r="E6506" s="13">
        <f>C6506*$H$4</f>
        <v>9.6389999999999993</v>
      </c>
      <c r="F6506" s="14">
        <f t="shared" si="545"/>
        <v>0</v>
      </c>
      <c r="G6506" s="13">
        <f t="shared" si="544"/>
        <v>8.0299999999999994</v>
      </c>
      <c r="H6506" s="13">
        <f t="shared" si="546"/>
        <v>9.6389999999999993</v>
      </c>
    </row>
    <row r="6507" spans="1:8" ht="12.4" customHeight="1" outlineLevel="2">
      <c r="A6507" s="19">
        <v>6710156</v>
      </c>
      <c r="B6507" s="68" t="s">
        <v>9567</v>
      </c>
      <c r="C6507" s="53">
        <v>0.16800000000000001</v>
      </c>
      <c r="D6507" s="38" t="s">
        <v>391</v>
      </c>
      <c r="E6507" s="13">
        <f>C6507*$H$4</f>
        <v>8.5680000000000014</v>
      </c>
      <c r="F6507" s="14">
        <f t="shared" si="545"/>
        <v>0</v>
      </c>
      <c r="G6507" s="13">
        <f t="shared" si="544"/>
        <v>7.14</v>
      </c>
      <c r="H6507" s="13">
        <f t="shared" si="546"/>
        <v>8.5680000000000014</v>
      </c>
    </row>
    <row r="6508" spans="1:8" ht="12.4" customHeight="1" outlineLevel="2">
      <c r="A6508" s="19">
        <v>6710157</v>
      </c>
      <c r="B6508" s="68" t="s">
        <v>9568</v>
      </c>
      <c r="C6508" s="53">
        <v>0.16800000000000001</v>
      </c>
      <c r="D6508" s="38" t="s">
        <v>391</v>
      </c>
      <c r="E6508" s="13">
        <f>C6508*$H$4</f>
        <v>8.5680000000000014</v>
      </c>
      <c r="F6508" s="14">
        <f t="shared" si="545"/>
        <v>0</v>
      </c>
      <c r="G6508" s="13">
        <f t="shared" si="544"/>
        <v>7.14</v>
      </c>
      <c r="H6508" s="13">
        <f t="shared" si="546"/>
        <v>8.5680000000000014</v>
      </c>
    </row>
    <row r="6509" spans="1:8" ht="12.4" customHeight="1" outlineLevel="2">
      <c r="A6509" s="19">
        <v>6710158</v>
      </c>
      <c r="B6509" s="68" t="s">
        <v>9569</v>
      </c>
      <c r="C6509" s="53">
        <v>0.16800000000000001</v>
      </c>
      <c r="D6509" s="38" t="s">
        <v>391</v>
      </c>
      <c r="E6509" s="13">
        <f>C6509*$H$4</f>
        <v>8.5680000000000014</v>
      </c>
      <c r="F6509" s="14">
        <f t="shared" si="545"/>
        <v>0</v>
      </c>
      <c r="G6509" s="13">
        <f t="shared" si="544"/>
        <v>7.14</v>
      </c>
      <c r="H6509" s="13">
        <f t="shared" si="546"/>
        <v>8.5680000000000014</v>
      </c>
    </row>
    <row r="6510" spans="1:8" ht="12.4" customHeight="1" outlineLevel="2">
      <c r="A6510" s="19">
        <v>6710159</v>
      </c>
      <c r="B6510" s="68" t="s">
        <v>9570</v>
      </c>
      <c r="C6510" s="53">
        <v>0.16800000000000001</v>
      </c>
      <c r="D6510" s="38" t="s">
        <v>391</v>
      </c>
      <c r="E6510" s="13">
        <f>C6510*$H$4</f>
        <v>8.5680000000000014</v>
      </c>
      <c r="F6510" s="14">
        <f t="shared" si="545"/>
        <v>0</v>
      </c>
      <c r="G6510" s="13">
        <f t="shared" si="544"/>
        <v>7.14</v>
      </c>
      <c r="H6510" s="13">
        <f t="shared" si="546"/>
        <v>8.5680000000000014</v>
      </c>
    </row>
    <row r="6511" spans="1:8" ht="12.4" customHeight="1" outlineLevel="2">
      <c r="A6511" s="19">
        <v>6710160</v>
      </c>
      <c r="B6511" s="68" t="s">
        <v>6145</v>
      </c>
      <c r="C6511" s="53">
        <v>0.189</v>
      </c>
      <c r="D6511" s="38" t="s">
        <v>391</v>
      </c>
      <c r="E6511" s="13">
        <f>C6511*$H$4</f>
        <v>9.6389999999999993</v>
      </c>
      <c r="F6511" s="14">
        <f t="shared" si="545"/>
        <v>0</v>
      </c>
      <c r="G6511" s="13">
        <f t="shared" si="544"/>
        <v>8.0299999999999994</v>
      </c>
      <c r="H6511" s="13">
        <f t="shared" si="546"/>
        <v>9.6389999999999993</v>
      </c>
    </row>
    <row r="6512" spans="1:8" ht="12.4" customHeight="1" outlineLevel="2">
      <c r="A6512" s="19">
        <v>6710161</v>
      </c>
      <c r="B6512" s="68" t="s">
        <v>9571</v>
      </c>
      <c r="C6512" s="53">
        <v>0.16800000000000001</v>
      </c>
      <c r="D6512" s="38" t="s">
        <v>391</v>
      </c>
      <c r="E6512" s="13">
        <f>C6512*$H$4</f>
        <v>8.5680000000000014</v>
      </c>
      <c r="F6512" s="14">
        <f t="shared" si="545"/>
        <v>0</v>
      </c>
      <c r="G6512" s="13">
        <f t="shared" si="544"/>
        <v>7.14</v>
      </c>
      <c r="H6512" s="13">
        <f t="shared" si="546"/>
        <v>8.5680000000000014</v>
      </c>
    </row>
    <row r="6513" spans="1:8" ht="12.4" customHeight="1" outlineLevel="2">
      <c r="A6513" s="19">
        <v>6710162</v>
      </c>
      <c r="B6513" s="68" t="s">
        <v>9572</v>
      </c>
      <c r="C6513" s="53">
        <v>0.16800000000000001</v>
      </c>
      <c r="D6513" s="38" t="s">
        <v>391</v>
      </c>
      <c r="E6513" s="13">
        <f>C6513*$H$4</f>
        <v>8.5680000000000014</v>
      </c>
      <c r="F6513" s="14">
        <f t="shared" si="545"/>
        <v>0</v>
      </c>
      <c r="G6513" s="13">
        <f t="shared" si="544"/>
        <v>7.14</v>
      </c>
      <c r="H6513" s="13">
        <f t="shared" si="546"/>
        <v>8.5680000000000014</v>
      </c>
    </row>
    <row r="6514" spans="1:8" ht="12.4" customHeight="1" outlineLevel="2">
      <c r="A6514" s="19">
        <v>6710163</v>
      </c>
      <c r="B6514" s="68" t="s">
        <v>6146</v>
      </c>
      <c r="C6514" s="53">
        <v>0.189</v>
      </c>
      <c r="D6514" s="38" t="s">
        <v>391</v>
      </c>
      <c r="E6514" s="13">
        <f>C6514*$H$4</f>
        <v>9.6389999999999993</v>
      </c>
      <c r="F6514" s="14">
        <f t="shared" si="545"/>
        <v>0</v>
      </c>
      <c r="G6514" s="13">
        <f t="shared" si="544"/>
        <v>8.0299999999999994</v>
      </c>
      <c r="H6514" s="13">
        <f t="shared" si="546"/>
        <v>9.6389999999999993</v>
      </c>
    </row>
    <row r="6515" spans="1:8" ht="12.4" customHeight="1" outlineLevel="2">
      <c r="A6515" s="19">
        <v>6710164</v>
      </c>
      <c r="B6515" s="68" t="s">
        <v>9573</v>
      </c>
      <c r="C6515" s="53">
        <v>0.16800000000000001</v>
      </c>
      <c r="D6515" s="38" t="s">
        <v>391</v>
      </c>
      <c r="E6515" s="13">
        <f>C6515*$H$4</f>
        <v>8.5680000000000014</v>
      </c>
      <c r="F6515" s="14">
        <f t="shared" si="545"/>
        <v>0</v>
      </c>
      <c r="G6515" s="13">
        <f t="shared" si="544"/>
        <v>7.14</v>
      </c>
      <c r="H6515" s="13">
        <f t="shared" si="546"/>
        <v>8.5680000000000014</v>
      </c>
    </row>
    <row r="6516" spans="1:8" ht="12.4" customHeight="1" outlineLevel="2">
      <c r="A6516" s="19">
        <v>6710165</v>
      </c>
      <c r="B6516" s="68" t="s">
        <v>9574</v>
      </c>
      <c r="C6516" s="53">
        <v>0.16800000000000001</v>
      </c>
      <c r="D6516" s="38" t="s">
        <v>391</v>
      </c>
      <c r="E6516" s="13">
        <f>C6516*$H$4</f>
        <v>8.5680000000000014</v>
      </c>
      <c r="F6516" s="14">
        <f t="shared" si="545"/>
        <v>0</v>
      </c>
      <c r="G6516" s="13">
        <f t="shared" si="544"/>
        <v>7.14</v>
      </c>
      <c r="H6516" s="13">
        <f t="shared" si="546"/>
        <v>8.5680000000000014</v>
      </c>
    </row>
    <row r="6517" spans="1:8" ht="12.4" customHeight="1" outlineLevel="2">
      <c r="A6517" s="19">
        <v>6710166</v>
      </c>
      <c r="B6517" s="68" t="s">
        <v>9575</v>
      </c>
      <c r="C6517" s="53">
        <v>0.16800000000000001</v>
      </c>
      <c r="D6517" s="38" t="s">
        <v>391</v>
      </c>
      <c r="E6517" s="13">
        <f>C6517*$H$4</f>
        <v>8.5680000000000014</v>
      </c>
      <c r="F6517" s="14">
        <f t="shared" si="545"/>
        <v>0</v>
      </c>
      <c r="G6517" s="13">
        <f t="shared" si="544"/>
        <v>7.14</v>
      </c>
      <c r="H6517" s="13">
        <f t="shared" si="546"/>
        <v>8.5680000000000014</v>
      </c>
    </row>
    <row r="6518" spans="1:8" ht="12.4" customHeight="1" outlineLevel="2">
      <c r="A6518" s="19">
        <v>6710169</v>
      </c>
      <c r="B6518" s="68" t="s">
        <v>9577</v>
      </c>
      <c r="C6518" s="53">
        <v>0.38</v>
      </c>
      <c r="D6518" s="38" t="s">
        <v>391</v>
      </c>
      <c r="E6518" s="13">
        <f>C6518*$H$4</f>
        <v>19.38</v>
      </c>
      <c r="F6518" s="14">
        <f t="shared" si="545"/>
        <v>0</v>
      </c>
      <c r="G6518" s="13">
        <f t="shared" si="544"/>
        <v>16.149999999999999</v>
      </c>
      <c r="H6518" s="13">
        <f t="shared" si="546"/>
        <v>19.38</v>
      </c>
    </row>
    <row r="6519" spans="1:8" ht="12.4" customHeight="1" outlineLevel="2">
      <c r="A6519" s="19">
        <v>6710170</v>
      </c>
      <c r="B6519" s="68" t="s">
        <v>9578</v>
      </c>
      <c r="C6519" s="53">
        <v>0.38</v>
      </c>
      <c r="D6519" s="38" t="s">
        <v>391</v>
      </c>
      <c r="E6519" s="13">
        <f>C6519*$H$4</f>
        <v>19.38</v>
      </c>
      <c r="F6519" s="14">
        <f t="shared" si="545"/>
        <v>0</v>
      </c>
      <c r="G6519" s="13">
        <f t="shared" si="544"/>
        <v>16.149999999999999</v>
      </c>
      <c r="H6519" s="13">
        <f t="shared" si="546"/>
        <v>19.38</v>
      </c>
    </row>
    <row r="6520" spans="1:8" ht="12.4" customHeight="1" outlineLevel="2">
      <c r="A6520" s="19">
        <v>6710171</v>
      </c>
      <c r="B6520" s="68" t="s">
        <v>9579</v>
      </c>
      <c r="C6520" s="53">
        <v>0.38</v>
      </c>
      <c r="D6520" s="38" t="s">
        <v>391</v>
      </c>
      <c r="E6520" s="13">
        <f>C6520*$H$4</f>
        <v>19.38</v>
      </c>
      <c r="F6520" s="14">
        <f t="shared" si="545"/>
        <v>0</v>
      </c>
      <c r="G6520" s="13">
        <f t="shared" si="544"/>
        <v>16.149999999999999</v>
      </c>
      <c r="H6520" s="13">
        <f t="shared" si="546"/>
        <v>19.38</v>
      </c>
    </row>
    <row r="6521" spans="1:8" ht="12.4" customHeight="1" outlineLevel="2">
      <c r="A6521" s="19">
        <v>6710172</v>
      </c>
      <c r="B6521" s="68" t="s">
        <v>9580</v>
      </c>
      <c r="C6521" s="53">
        <v>0.24150000000000002</v>
      </c>
      <c r="D6521" s="38" t="s">
        <v>391</v>
      </c>
      <c r="E6521" s="13">
        <f>C6521*$H$4</f>
        <v>12.316500000000001</v>
      </c>
      <c r="F6521" s="14">
        <f t="shared" si="545"/>
        <v>0</v>
      </c>
      <c r="G6521" s="13">
        <f t="shared" si="544"/>
        <v>10.26</v>
      </c>
      <c r="H6521" s="13">
        <f t="shared" ref="H6521:H6551" si="547">E6521-E6521*F6521</f>
        <v>12.316500000000001</v>
      </c>
    </row>
    <row r="6522" spans="1:8" ht="12.4" customHeight="1" outlineLevel="2">
      <c r="A6522" s="19">
        <v>6710173</v>
      </c>
      <c r="B6522" s="68" t="s">
        <v>9581</v>
      </c>
      <c r="C6522" s="53">
        <v>0.24150000000000002</v>
      </c>
      <c r="D6522" s="38" t="s">
        <v>391</v>
      </c>
      <c r="E6522" s="13">
        <f>C6522*$H$4</f>
        <v>12.316500000000001</v>
      </c>
      <c r="F6522" s="14">
        <f t="shared" si="545"/>
        <v>0</v>
      </c>
      <c r="G6522" s="13">
        <f t="shared" si="544"/>
        <v>10.26</v>
      </c>
      <c r="H6522" s="13">
        <f t="shared" si="547"/>
        <v>12.316500000000001</v>
      </c>
    </row>
    <row r="6523" spans="1:8" ht="12.4" customHeight="1" outlineLevel="2">
      <c r="A6523" s="19">
        <v>6710174</v>
      </c>
      <c r="B6523" s="68" t="s">
        <v>9582</v>
      </c>
      <c r="C6523" s="53">
        <v>0.24150000000000002</v>
      </c>
      <c r="D6523" s="38" t="s">
        <v>391</v>
      </c>
      <c r="E6523" s="13">
        <f>C6523*$H$4</f>
        <v>12.316500000000001</v>
      </c>
      <c r="F6523" s="14">
        <f t="shared" si="545"/>
        <v>0</v>
      </c>
      <c r="G6523" s="13">
        <f t="shared" si="544"/>
        <v>10.26</v>
      </c>
      <c r="H6523" s="13">
        <f t="shared" si="547"/>
        <v>12.316500000000001</v>
      </c>
    </row>
    <row r="6524" spans="1:8" ht="12.4" customHeight="1" outlineLevel="2">
      <c r="A6524" s="19">
        <v>6710175</v>
      </c>
      <c r="B6524" s="68" t="s">
        <v>6147</v>
      </c>
      <c r="C6524" s="53">
        <v>0.23100000000000001</v>
      </c>
      <c r="D6524" s="38" t="s">
        <v>391</v>
      </c>
      <c r="E6524" s="13">
        <f>C6524*$H$4</f>
        <v>11.781000000000001</v>
      </c>
      <c r="F6524" s="14">
        <f t="shared" si="545"/>
        <v>0</v>
      </c>
      <c r="G6524" s="13">
        <f t="shared" si="544"/>
        <v>9.82</v>
      </c>
      <c r="H6524" s="13">
        <f t="shared" si="547"/>
        <v>11.781000000000001</v>
      </c>
    </row>
    <row r="6525" spans="1:8" ht="12.4" customHeight="1" outlineLevel="2">
      <c r="A6525" s="19">
        <v>6710176</v>
      </c>
      <c r="B6525" s="68" t="s">
        <v>9583</v>
      </c>
      <c r="C6525" s="53">
        <v>0.24150000000000002</v>
      </c>
      <c r="D6525" s="38" t="s">
        <v>391</v>
      </c>
      <c r="E6525" s="13">
        <f>C6525*$H$4</f>
        <v>12.316500000000001</v>
      </c>
      <c r="F6525" s="14">
        <f t="shared" si="545"/>
        <v>0</v>
      </c>
      <c r="G6525" s="13">
        <f t="shared" si="544"/>
        <v>10.26</v>
      </c>
      <c r="H6525" s="13">
        <f t="shared" si="547"/>
        <v>12.316500000000001</v>
      </c>
    </row>
    <row r="6526" spans="1:8" ht="12.4" customHeight="1" outlineLevel="2">
      <c r="A6526" s="19">
        <v>6710177</v>
      </c>
      <c r="B6526" s="68" t="s">
        <v>9584</v>
      </c>
      <c r="C6526" s="53">
        <v>0.24150000000000002</v>
      </c>
      <c r="D6526" s="38" t="s">
        <v>391</v>
      </c>
      <c r="E6526" s="13">
        <f>C6526*$H$4</f>
        <v>12.316500000000001</v>
      </c>
      <c r="F6526" s="14">
        <f t="shared" si="545"/>
        <v>0</v>
      </c>
      <c r="G6526" s="13">
        <f t="shared" si="544"/>
        <v>10.26</v>
      </c>
      <c r="H6526" s="13">
        <f t="shared" si="547"/>
        <v>12.316500000000001</v>
      </c>
    </row>
    <row r="6527" spans="1:8" ht="12.4" customHeight="1" outlineLevel="2">
      <c r="A6527" s="19">
        <v>6710178</v>
      </c>
      <c r="B6527" s="68" t="s">
        <v>6148</v>
      </c>
      <c r="C6527" s="53">
        <v>0.2205</v>
      </c>
      <c r="D6527" s="38" t="s">
        <v>391</v>
      </c>
      <c r="E6527" s="13">
        <f>C6527*$H$4</f>
        <v>11.2455</v>
      </c>
      <c r="F6527" s="14">
        <f t="shared" si="545"/>
        <v>0</v>
      </c>
      <c r="G6527" s="13">
        <f t="shared" si="544"/>
        <v>9.3699999999999992</v>
      </c>
      <c r="H6527" s="13">
        <f t="shared" si="547"/>
        <v>11.2455</v>
      </c>
    </row>
    <row r="6528" spans="1:8" ht="12.4" customHeight="1" outlineLevel="2">
      <c r="A6528" s="19">
        <v>6710179</v>
      </c>
      <c r="B6528" s="68" t="s">
        <v>9585</v>
      </c>
      <c r="C6528" s="53">
        <v>0.23100000000000001</v>
      </c>
      <c r="D6528" s="38" t="s">
        <v>391</v>
      </c>
      <c r="E6528" s="13">
        <f>C6528*$H$4</f>
        <v>11.781000000000001</v>
      </c>
      <c r="F6528" s="14">
        <f t="shared" si="545"/>
        <v>0</v>
      </c>
      <c r="G6528" s="13">
        <f t="shared" si="544"/>
        <v>9.82</v>
      </c>
      <c r="H6528" s="13">
        <f t="shared" si="547"/>
        <v>11.781000000000001</v>
      </c>
    </row>
    <row r="6529" spans="1:8" ht="12.4" customHeight="1" outlineLevel="2">
      <c r="A6529" s="19">
        <v>6710180</v>
      </c>
      <c r="B6529" s="68" t="s">
        <v>9586</v>
      </c>
      <c r="C6529" s="53">
        <v>0.23100000000000001</v>
      </c>
      <c r="D6529" s="38" t="s">
        <v>391</v>
      </c>
      <c r="E6529" s="13">
        <f>C6529*$H$4</f>
        <v>11.781000000000001</v>
      </c>
      <c r="F6529" s="14">
        <f t="shared" si="545"/>
        <v>0</v>
      </c>
      <c r="G6529" s="13">
        <f t="shared" si="544"/>
        <v>9.82</v>
      </c>
      <c r="H6529" s="13">
        <f t="shared" si="547"/>
        <v>11.781000000000001</v>
      </c>
    </row>
    <row r="6530" spans="1:8" ht="12.4" customHeight="1" outlineLevel="2">
      <c r="A6530" s="19">
        <v>6710181</v>
      </c>
      <c r="B6530" s="68" t="s">
        <v>6149</v>
      </c>
      <c r="C6530" s="53">
        <v>0.2205</v>
      </c>
      <c r="D6530" s="38" t="s">
        <v>391</v>
      </c>
      <c r="E6530" s="13">
        <f>C6530*$H$4</f>
        <v>11.2455</v>
      </c>
      <c r="F6530" s="14">
        <f t="shared" si="545"/>
        <v>0</v>
      </c>
      <c r="G6530" s="13">
        <f t="shared" si="544"/>
        <v>9.3699999999999992</v>
      </c>
      <c r="H6530" s="13">
        <f t="shared" si="547"/>
        <v>11.2455</v>
      </c>
    </row>
    <row r="6531" spans="1:8" ht="12.4" customHeight="1" outlineLevel="2">
      <c r="A6531" s="19">
        <v>6710182</v>
      </c>
      <c r="B6531" s="68" t="s">
        <v>9587</v>
      </c>
      <c r="C6531" s="53">
        <v>0.23100000000000001</v>
      </c>
      <c r="D6531" s="38" t="s">
        <v>391</v>
      </c>
      <c r="E6531" s="13">
        <f>C6531*$H$4</f>
        <v>11.781000000000001</v>
      </c>
      <c r="F6531" s="14">
        <f t="shared" si="545"/>
        <v>0</v>
      </c>
      <c r="G6531" s="13">
        <f t="shared" si="544"/>
        <v>9.82</v>
      </c>
      <c r="H6531" s="13">
        <f t="shared" si="547"/>
        <v>11.781000000000001</v>
      </c>
    </row>
    <row r="6532" spans="1:8" ht="12.4" customHeight="1" outlineLevel="2">
      <c r="A6532" s="19">
        <v>6710183</v>
      </c>
      <c r="B6532" s="68" t="s">
        <v>9588</v>
      </c>
      <c r="C6532" s="53">
        <v>0.23100000000000001</v>
      </c>
      <c r="D6532" s="38" t="s">
        <v>391</v>
      </c>
      <c r="E6532" s="13">
        <f>C6532*$H$4</f>
        <v>11.781000000000001</v>
      </c>
      <c r="F6532" s="14">
        <f t="shared" si="545"/>
        <v>0</v>
      </c>
      <c r="G6532" s="13">
        <f t="shared" si="544"/>
        <v>9.82</v>
      </c>
      <c r="H6532" s="13">
        <f t="shared" si="547"/>
        <v>11.781000000000001</v>
      </c>
    </row>
    <row r="6533" spans="1:8" ht="12.4" customHeight="1" outlineLevel="2">
      <c r="A6533" s="19">
        <v>6710184</v>
      </c>
      <c r="B6533" s="68" t="s">
        <v>9589</v>
      </c>
      <c r="C6533" s="53">
        <v>0.23100000000000001</v>
      </c>
      <c r="D6533" s="38" t="s">
        <v>391</v>
      </c>
      <c r="E6533" s="13">
        <f>C6533*$H$4</f>
        <v>11.781000000000001</v>
      </c>
      <c r="F6533" s="14">
        <f t="shared" si="545"/>
        <v>0</v>
      </c>
      <c r="G6533" s="13">
        <f t="shared" si="544"/>
        <v>9.82</v>
      </c>
      <c r="H6533" s="13">
        <f t="shared" si="547"/>
        <v>11.781000000000001</v>
      </c>
    </row>
    <row r="6534" spans="1:8" ht="12.4" customHeight="1" outlineLevel="2">
      <c r="A6534" s="19">
        <v>6710185</v>
      </c>
      <c r="B6534" s="68" t="s">
        <v>9590</v>
      </c>
      <c r="C6534" s="53">
        <v>0.23100000000000001</v>
      </c>
      <c r="D6534" s="38" t="s">
        <v>391</v>
      </c>
      <c r="E6534" s="13">
        <f>C6534*$H$4</f>
        <v>11.781000000000001</v>
      </c>
      <c r="F6534" s="14">
        <f t="shared" si="545"/>
        <v>0</v>
      </c>
      <c r="G6534" s="13">
        <f t="shared" si="544"/>
        <v>9.82</v>
      </c>
      <c r="H6534" s="13">
        <f t="shared" si="547"/>
        <v>11.781000000000001</v>
      </c>
    </row>
    <row r="6535" spans="1:8" ht="12.4" customHeight="1" outlineLevel="2">
      <c r="A6535" s="19">
        <v>6710186</v>
      </c>
      <c r="B6535" s="68" t="s">
        <v>9591</v>
      </c>
      <c r="C6535" s="53">
        <v>0.23100000000000001</v>
      </c>
      <c r="D6535" s="38" t="s">
        <v>391</v>
      </c>
      <c r="E6535" s="13">
        <f>C6535*$H$4</f>
        <v>11.781000000000001</v>
      </c>
      <c r="F6535" s="14">
        <f t="shared" si="545"/>
        <v>0</v>
      </c>
      <c r="G6535" s="13">
        <f t="shared" si="544"/>
        <v>9.82</v>
      </c>
      <c r="H6535" s="13">
        <f t="shared" si="547"/>
        <v>11.781000000000001</v>
      </c>
    </row>
    <row r="6536" spans="1:8" ht="12.4" customHeight="1" outlineLevel="2">
      <c r="A6536" s="19">
        <v>6710187</v>
      </c>
      <c r="B6536" s="68" t="s">
        <v>9592</v>
      </c>
      <c r="C6536" s="53">
        <v>0.23100000000000001</v>
      </c>
      <c r="D6536" s="38" t="s">
        <v>391</v>
      </c>
      <c r="E6536" s="13">
        <f>C6536*$H$4</f>
        <v>11.781000000000001</v>
      </c>
      <c r="F6536" s="14">
        <f t="shared" si="545"/>
        <v>0</v>
      </c>
      <c r="G6536" s="13">
        <f t="shared" si="544"/>
        <v>9.82</v>
      </c>
      <c r="H6536" s="13">
        <f t="shared" si="547"/>
        <v>11.781000000000001</v>
      </c>
    </row>
    <row r="6537" spans="1:8" ht="12.4" customHeight="1" outlineLevel="2">
      <c r="A6537" s="19">
        <v>6710188</v>
      </c>
      <c r="B6537" s="68" t="s">
        <v>9593</v>
      </c>
      <c r="C6537" s="53">
        <v>0.23100000000000001</v>
      </c>
      <c r="D6537" s="38" t="s">
        <v>391</v>
      </c>
      <c r="E6537" s="13">
        <f>C6537*$H$4</f>
        <v>11.781000000000001</v>
      </c>
      <c r="F6537" s="14">
        <f t="shared" si="545"/>
        <v>0</v>
      </c>
      <c r="G6537" s="13">
        <f t="shared" si="544"/>
        <v>9.82</v>
      </c>
      <c r="H6537" s="13">
        <f t="shared" si="547"/>
        <v>11.781000000000001</v>
      </c>
    </row>
    <row r="6538" spans="1:8" ht="12.4" customHeight="1" outlineLevel="2">
      <c r="A6538" s="19">
        <v>6710189</v>
      </c>
      <c r="B6538" s="68" t="s">
        <v>9594</v>
      </c>
      <c r="C6538" s="53">
        <v>0.23100000000000001</v>
      </c>
      <c r="D6538" s="38" t="s">
        <v>391</v>
      </c>
      <c r="E6538" s="13">
        <f>C6538*$H$4</f>
        <v>11.781000000000001</v>
      </c>
      <c r="F6538" s="14">
        <f t="shared" si="545"/>
        <v>0</v>
      </c>
      <c r="G6538" s="13">
        <f t="shared" si="544"/>
        <v>9.82</v>
      </c>
      <c r="H6538" s="13">
        <f t="shared" si="547"/>
        <v>11.781000000000001</v>
      </c>
    </row>
    <row r="6539" spans="1:8" ht="12.4" customHeight="1" outlineLevel="2">
      <c r="A6539" s="19">
        <v>6710190</v>
      </c>
      <c r="B6539" s="68" t="s">
        <v>9595</v>
      </c>
      <c r="C6539" s="53">
        <v>0.23100000000000001</v>
      </c>
      <c r="D6539" s="38" t="s">
        <v>391</v>
      </c>
      <c r="E6539" s="13">
        <f>C6539*$H$4</f>
        <v>11.781000000000001</v>
      </c>
      <c r="F6539" s="14">
        <f t="shared" si="545"/>
        <v>0</v>
      </c>
      <c r="G6539" s="13">
        <f t="shared" si="544"/>
        <v>9.82</v>
      </c>
      <c r="H6539" s="13">
        <f t="shared" si="547"/>
        <v>11.781000000000001</v>
      </c>
    </row>
    <row r="6540" spans="1:8" ht="12.4" customHeight="1" outlineLevel="2">
      <c r="A6540" s="19">
        <v>6710191</v>
      </c>
      <c r="B6540" s="68" t="s">
        <v>9596</v>
      </c>
      <c r="C6540" s="53">
        <v>0.23100000000000001</v>
      </c>
      <c r="D6540" s="38" t="s">
        <v>391</v>
      </c>
      <c r="E6540" s="13">
        <f>C6540*$H$4</f>
        <v>11.781000000000001</v>
      </c>
      <c r="F6540" s="14">
        <f t="shared" si="545"/>
        <v>0</v>
      </c>
      <c r="G6540" s="13">
        <f t="shared" si="544"/>
        <v>9.82</v>
      </c>
      <c r="H6540" s="13">
        <f t="shared" si="547"/>
        <v>11.781000000000001</v>
      </c>
    </row>
    <row r="6541" spans="1:8" ht="12.4" customHeight="1" outlineLevel="2">
      <c r="A6541" s="19">
        <v>6710192</v>
      </c>
      <c r="B6541" s="68" t="s">
        <v>6150</v>
      </c>
      <c r="C6541" s="53">
        <v>1.1025</v>
      </c>
      <c r="D6541" s="38" t="s">
        <v>391</v>
      </c>
      <c r="E6541" s="13">
        <f>C6541*$H$4</f>
        <v>56.227499999999999</v>
      </c>
      <c r="F6541" s="14">
        <f t="shared" si="545"/>
        <v>0</v>
      </c>
      <c r="G6541" s="13">
        <f t="shared" si="544"/>
        <v>46.86</v>
      </c>
      <c r="H6541" s="13">
        <f t="shared" si="547"/>
        <v>56.227499999999999</v>
      </c>
    </row>
    <row r="6542" spans="1:8" ht="12.4" customHeight="1" outlineLevel="2">
      <c r="A6542" s="19">
        <v>6710193</v>
      </c>
      <c r="B6542" s="68" t="s">
        <v>6151</v>
      </c>
      <c r="C6542" s="53">
        <v>1.1025</v>
      </c>
      <c r="D6542" s="38" t="s">
        <v>391</v>
      </c>
      <c r="E6542" s="13">
        <f>C6542*$H$4</f>
        <v>56.227499999999999</v>
      </c>
      <c r="F6542" s="14">
        <f t="shared" si="545"/>
        <v>0</v>
      </c>
      <c r="G6542" s="13">
        <f t="shared" ref="G6542:G6605" si="548">ROUND(H6542/1.2,2)</f>
        <v>46.86</v>
      </c>
      <c r="H6542" s="13">
        <f t="shared" si="547"/>
        <v>56.227499999999999</v>
      </c>
    </row>
    <row r="6543" spans="1:8" ht="12.4" customHeight="1" outlineLevel="2">
      <c r="A6543" s="19">
        <v>6710194</v>
      </c>
      <c r="B6543" s="68" t="s">
        <v>6152</v>
      </c>
      <c r="C6543" s="53">
        <v>1.1025</v>
      </c>
      <c r="D6543" s="38" t="s">
        <v>391</v>
      </c>
      <c r="E6543" s="13">
        <f>C6543*$H$4</f>
        <v>56.227499999999999</v>
      </c>
      <c r="F6543" s="14">
        <f t="shared" si="545"/>
        <v>0</v>
      </c>
      <c r="G6543" s="13">
        <f t="shared" si="548"/>
        <v>46.86</v>
      </c>
      <c r="H6543" s="13">
        <f t="shared" si="547"/>
        <v>56.227499999999999</v>
      </c>
    </row>
    <row r="6544" spans="1:8" ht="12.4" customHeight="1" outlineLevel="2">
      <c r="A6544" s="19">
        <v>6710195</v>
      </c>
      <c r="B6544" s="68" t="s">
        <v>6153</v>
      </c>
      <c r="C6544" s="53">
        <v>0.73499999999999999</v>
      </c>
      <c r="D6544" s="38" t="s">
        <v>391</v>
      </c>
      <c r="E6544" s="13">
        <f>C6544*$H$4</f>
        <v>37.484999999999999</v>
      </c>
      <c r="F6544" s="14">
        <f t="shared" si="545"/>
        <v>0</v>
      </c>
      <c r="G6544" s="13">
        <f t="shared" si="548"/>
        <v>31.24</v>
      </c>
      <c r="H6544" s="13">
        <f t="shared" si="547"/>
        <v>37.484999999999999</v>
      </c>
    </row>
    <row r="6545" spans="1:8" ht="12.4" customHeight="1" outlineLevel="2">
      <c r="A6545" s="19">
        <v>6710196</v>
      </c>
      <c r="B6545" s="68" t="s">
        <v>6154</v>
      </c>
      <c r="C6545" s="53">
        <v>0.73499999999999999</v>
      </c>
      <c r="D6545" s="38" t="s">
        <v>391</v>
      </c>
      <c r="E6545" s="13">
        <f>C6545*$H$4</f>
        <v>37.484999999999999</v>
      </c>
      <c r="F6545" s="14">
        <f t="shared" si="545"/>
        <v>0</v>
      </c>
      <c r="G6545" s="13">
        <f t="shared" si="548"/>
        <v>31.24</v>
      </c>
      <c r="H6545" s="13">
        <f t="shared" si="547"/>
        <v>37.484999999999999</v>
      </c>
    </row>
    <row r="6546" spans="1:8" ht="12.4" customHeight="1" outlineLevel="2">
      <c r="A6546" s="19">
        <v>6710197</v>
      </c>
      <c r="B6546" s="68" t="s">
        <v>6155</v>
      </c>
      <c r="C6546" s="53">
        <v>0.73499999999999999</v>
      </c>
      <c r="D6546" s="38" t="s">
        <v>391</v>
      </c>
      <c r="E6546" s="13">
        <f>C6546*$H$4</f>
        <v>37.484999999999999</v>
      </c>
      <c r="F6546" s="14">
        <f t="shared" si="545"/>
        <v>0</v>
      </c>
      <c r="G6546" s="13">
        <f t="shared" si="548"/>
        <v>31.24</v>
      </c>
      <c r="H6546" s="13">
        <f t="shared" si="547"/>
        <v>37.484999999999999</v>
      </c>
    </row>
    <row r="6547" spans="1:8" ht="12.4" customHeight="1" outlineLevel="2">
      <c r="A6547" s="19">
        <v>6710198</v>
      </c>
      <c r="B6547" s="68" t="s">
        <v>6156</v>
      </c>
      <c r="C6547" s="53">
        <v>0.47250000000000003</v>
      </c>
      <c r="D6547" s="38" t="s">
        <v>391</v>
      </c>
      <c r="E6547" s="13">
        <f>C6547*$H$4</f>
        <v>24.0975</v>
      </c>
      <c r="F6547" s="14">
        <f t="shared" si="545"/>
        <v>0</v>
      </c>
      <c r="G6547" s="13">
        <f t="shared" si="548"/>
        <v>20.079999999999998</v>
      </c>
      <c r="H6547" s="13">
        <f t="shared" si="547"/>
        <v>24.0975</v>
      </c>
    </row>
    <row r="6548" spans="1:8" ht="12.4" customHeight="1" outlineLevel="2">
      <c r="A6548" s="19">
        <v>6710199</v>
      </c>
      <c r="B6548" s="68" t="s">
        <v>6157</v>
      </c>
      <c r="C6548" s="53">
        <v>0.47250000000000003</v>
      </c>
      <c r="D6548" s="38" t="s">
        <v>391</v>
      </c>
      <c r="E6548" s="13">
        <f>C6548*$H$4</f>
        <v>24.0975</v>
      </c>
      <c r="F6548" s="14">
        <f t="shared" si="545"/>
        <v>0</v>
      </c>
      <c r="G6548" s="13">
        <f t="shared" si="548"/>
        <v>20.079999999999998</v>
      </c>
      <c r="H6548" s="13">
        <f t="shared" si="547"/>
        <v>24.0975</v>
      </c>
    </row>
    <row r="6549" spans="1:8" ht="12.4" customHeight="1" outlineLevel="2">
      <c r="A6549" s="19">
        <v>6710200</v>
      </c>
      <c r="B6549" s="68" t="s">
        <v>6158</v>
      </c>
      <c r="C6549" s="53">
        <v>0.47250000000000003</v>
      </c>
      <c r="D6549" s="38" t="s">
        <v>391</v>
      </c>
      <c r="E6549" s="13">
        <f>C6549*$H$4</f>
        <v>24.0975</v>
      </c>
      <c r="F6549" s="14">
        <f t="shared" si="545"/>
        <v>0</v>
      </c>
      <c r="G6549" s="13">
        <f t="shared" si="548"/>
        <v>20.079999999999998</v>
      </c>
      <c r="H6549" s="13">
        <f t="shared" si="547"/>
        <v>24.0975</v>
      </c>
    </row>
    <row r="6550" spans="1:8" ht="12.4" customHeight="1" outlineLevel="2">
      <c r="A6550" s="19">
        <v>6710201</v>
      </c>
      <c r="B6550" s="68" t="s">
        <v>6159</v>
      </c>
      <c r="C6550" s="53">
        <v>0.47250000000000003</v>
      </c>
      <c r="D6550" s="38" t="s">
        <v>391</v>
      </c>
      <c r="E6550" s="13">
        <f>C6550*$H$4</f>
        <v>24.0975</v>
      </c>
      <c r="F6550" s="14">
        <f t="shared" si="545"/>
        <v>0</v>
      </c>
      <c r="G6550" s="13">
        <f t="shared" si="548"/>
        <v>20.079999999999998</v>
      </c>
      <c r="H6550" s="13">
        <f t="shared" si="547"/>
        <v>24.0975</v>
      </c>
    </row>
    <row r="6551" spans="1:8" ht="12.4" customHeight="1" outlineLevel="2">
      <c r="A6551" s="19">
        <v>6710202</v>
      </c>
      <c r="B6551" s="68" t="s">
        <v>6160</v>
      </c>
      <c r="C6551" s="53">
        <v>0.47250000000000003</v>
      </c>
      <c r="D6551" s="38" t="s">
        <v>391</v>
      </c>
      <c r="E6551" s="13">
        <f>C6551*$H$4</f>
        <v>24.0975</v>
      </c>
      <c r="F6551" s="14">
        <f t="shared" si="545"/>
        <v>0</v>
      </c>
      <c r="G6551" s="13">
        <f t="shared" si="548"/>
        <v>20.079999999999998</v>
      </c>
      <c r="H6551" s="13">
        <f t="shared" si="547"/>
        <v>24.0975</v>
      </c>
    </row>
    <row r="6552" spans="1:8" ht="12.4" customHeight="1" outlineLevel="2">
      <c r="A6552" s="19">
        <v>6710203</v>
      </c>
      <c r="B6552" s="68" t="s">
        <v>6161</v>
      </c>
      <c r="C6552" s="53">
        <v>0.47250000000000003</v>
      </c>
      <c r="D6552" s="38" t="s">
        <v>391</v>
      </c>
      <c r="E6552" s="13">
        <f>C6552*$H$4</f>
        <v>24.0975</v>
      </c>
      <c r="F6552" s="14">
        <f t="shared" ref="F6552:F6615" si="549">$F$6362</f>
        <v>0</v>
      </c>
      <c r="G6552" s="13">
        <f t="shared" si="548"/>
        <v>20.079999999999998</v>
      </c>
      <c r="H6552" s="13">
        <f t="shared" ref="H6552:H6615" si="550">E6552-E6552*F6552</f>
        <v>24.0975</v>
      </c>
    </row>
    <row r="6553" spans="1:8" ht="12.4" customHeight="1" outlineLevel="2">
      <c r="A6553" s="19">
        <v>6710204</v>
      </c>
      <c r="B6553" s="68" t="s">
        <v>6162</v>
      </c>
      <c r="C6553" s="53">
        <v>0.47250000000000003</v>
      </c>
      <c r="D6553" s="38" t="s">
        <v>391</v>
      </c>
      <c r="E6553" s="13">
        <f>C6553*$H$4</f>
        <v>24.0975</v>
      </c>
      <c r="F6553" s="14">
        <f t="shared" si="549"/>
        <v>0</v>
      </c>
      <c r="G6553" s="13">
        <f t="shared" si="548"/>
        <v>20.079999999999998</v>
      </c>
      <c r="H6553" s="13">
        <f t="shared" si="550"/>
        <v>24.0975</v>
      </c>
    </row>
    <row r="6554" spans="1:8" ht="12.4" customHeight="1" outlineLevel="2">
      <c r="A6554" s="19">
        <v>6710205</v>
      </c>
      <c r="B6554" s="68" t="s">
        <v>6163</v>
      </c>
      <c r="C6554" s="53">
        <v>0.29400000000000004</v>
      </c>
      <c r="D6554" s="38" t="s">
        <v>390</v>
      </c>
      <c r="E6554" s="13">
        <f>C6554*$H$4</f>
        <v>14.994000000000002</v>
      </c>
      <c r="F6554" s="14">
        <f t="shared" si="549"/>
        <v>0</v>
      </c>
      <c r="G6554" s="13">
        <f t="shared" si="548"/>
        <v>12.5</v>
      </c>
      <c r="H6554" s="13">
        <f t="shared" si="550"/>
        <v>14.994000000000002</v>
      </c>
    </row>
    <row r="6555" spans="1:8" ht="12.4" customHeight="1" outlineLevel="2">
      <c r="A6555" s="19">
        <v>6710206</v>
      </c>
      <c r="B6555" s="68" t="s">
        <v>6164</v>
      </c>
      <c r="C6555" s="53">
        <v>0.29400000000000004</v>
      </c>
      <c r="D6555" s="38" t="s">
        <v>391</v>
      </c>
      <c r="E6555" s="13">
        <f>C6555*$H$4</f>
        <v>14.994000000000002</v>
      </c>
      <c r="F6555" s="14">
        <f t="shared" si="549"/>
        <v>0</v>
      </c>
      <c r="G6555" s="13">
        <f t="shared" si="548"/>
        <v>12.5</v>
      </c>
      <c r="H6555" s="13">
        <f t="shared" si="550"/>
        <v>14.994000000000002</v>
      </c>
    </row>
    <row r="6556" spans="1:8" ht="12.4" customHeight="1" outlineLevel="2">
      <c r="A6556" s="19">
        <v>6710207</v>
      </c>
      <c r="B6556" s="68" t="s">
        <v>6165</v>
      </c>
      <c r="C6556" s="53">
        <v>0.29400000000000004</v>
      </c>
      <c r="D6556" s="38" t="s">
        <v>391</v>
      </c>
      <c r="E6556" s="13">
        <f>C6556*$H$4</f>
        <v>14.994000000000002</v>
      </c>
      <c r="F6556" s="14">
        <f t="shared" si="549"/>
        <v>0</v>
      </c>
      <c r="G6556" s="13">
        <f t="shared" si="548"/>
        <v>12.5</v>
      </c>
      <c r="H6556" s="13">
        <f t="shared" si="550"/>
        <v>14.994000000000002</v>
      </c>
    </row>
    <row r="6557" spans="1:8" ht="12.4" customHeight="1" outlineLevel="2">
      <c r="A6557" s="19">
        <v>6710208</v>
      </c>
      <c r="B6557" s="68" t="s">
        <v>6166</v>
      </c>
      <c r="C6557" s="53">
        <v>0.29400000000000004</v>
      </c>
      <c r="D6557" s="38" t="s">
        <v>390</v>
      </c>
      <c r="E6557" s="13">
        <f>C6557*$H$4</f>
        <v>14.994000000000002</v>
      </c>
      <c r="F6557" s="14">
        <f t="shared" si="549"/>
        <v>0</v>
      </c>
      <c r="G6557" s="13">
        <f t="shared" si="548"/>
        <v>12.5</v>
      </c>
      <c r="H6557" s="13">
        <f t="shared" si="550"/>
        <v>14.994000000000002</v>
      </c>
    </row>
    <row r="6558" spans="1:8" ht="12.4" customHeight="1" outlineLevel="2">
      <c r="A6558" s="19">
        <v>6710209</v>
      </c>
      <c r="B6558" s="68" t="s">
        <v>6167</v>
      </c>
      <c r="C6558" s="53">
        <v>0.29400000000000004</v>
      </c>
      <c r="D6558" s="38" t="s">
        <v>391</v>
      </c>
      <c r="E6558" s="13">
        <f>C6558*$H$4</f>
        <v>14.994000000000002</v>
      </c>
      <c r="F6558" s="14">
        <f t="shared" si="549"/>
        <v>0</v>
      </c>
      <c r="G6558" s="13">
        <f t="shared" si="548"/>
        <v>12.5</v>
      </c>
      <c r="H6558" s="13">
        <f t="shared" si="550"/>
        <v>14.994000000000002</v>
      </c>
    </row>
    <row r="6559" spans="1:8" ht="12.4" customHeight="1" outlineLevel="2">
      <c r="A6559" s="19">
        <v>6710210</v>
      </c>
      <c r="B6559" s="68" t="s">
        <v>6168</v>
      </c>
      <c r="C6559" s="53">
        <v>0.29400000000000004</v>
      </c>
      <c r="D6559" s="38" t="s">
        <v>391</v>
      </c>
      <c r="E6559" s="13">
        <f>C6559*$H$4</f>
        <v>14.994000000000002</v>
      </c>
      <c r="F6559" s="14">
        <f t="shared" si="549"/>
        <v>0</v>
      </c>
      <c r="G6559" s="13">
        <f t="shared" si="548"/>
        <v>12.5</v>
      </c>
      <c r="H6559" s="13">
        <f t="shared" si="550"/>
        <v>14.994000000000002</v>
      </c>
    </row>
    <row r="6560" spans="1:8" ht="12.4" customHeight="1" outlineLevel="2">
      <c r="A6560" s="19">
        <v>6710211</v>
      </c>
      <c r="B6560" s="68" t="s">
        <v>6169</v>
      </c>
      <c r="C6560" s="53">
        <v>0.29400000000000004</v>
      </c>
      <c r="D6560" s="38" t="s">
        <v>390</v>
      </c>
      <c r="E6560" s="13">
        <f>C6560*$H$4</f>
        <v>14.994000000000002</v>
      </c>
      <c r="F6560" s="14">
        <f t="shared" si="549"/>
        <v>0</v>
      </c>
      <c r="G6560" s="13">
        <f t="shared" si="548"/>
        <v>12.5</v>
      </c>
      <c r="H6560" s="13">
        <f t="shared" si="550"/>
        <v>14.994000000000002</v>
      </c>
    </row>
    <row r="6561" spans="1:8" ht="12.4" customHeight="1" outlineLevel="2">
      <c r="A6561" s="19">
        <v>6710212</v>
      </c>
      <c r="B6561" s="68" t="s">
        <v>6170</v>
      </c>
      <c r="C6561" s="53">
        <v>0.29400000000000004</v>
      </c>
      <c r="D6561" s="38" t="s">
        <v>391</v>
      </c>
      <c r="E6561" s="13">
        <f>C6561*$H$4</f>
        <v>14.994000000000002</v>
      </c>
      <c r="F6561" s="14">
        <f t="shared" si="549"/>
        <v>0</v>
      </c>
      <c r="G6561" s="13">
        <f t="shared" si="548"/>
        <v>12.5</v>
      </c>
      <c r="H6561" s="13">
        <f t="shared" si="550"/>
        <v>14.994000000000002</v>
      </c>
    </row>
    <row r="6562" spans="1:8" ht="12.4" customHeight="1" outlineLevel="2">
      <c r="A6562" s="19">
        <v>6710213</v>
      </c>
      <c r="B6562" s="68" t="s">
        <v>6171</v>
      </c>
      <c r="C6562" s="53">
        <v>0.29400000000000004</v>
      </c>
      <c r="D6562" s="38" t="s">
        <v>391</v>
      </c>
      <c r="E6562" s="13">
        <f>C6562*$H$4</f>
        <v>14.994000000000002</v>
      </c>
      <c r="F6562" s="14">
        <f t="shared" si="549"/>
        <v>0</v>
      </c>
      <c r="G6562" s="13">
        <f t="shared" si="548"/>
        <v>12.5</v>
      </c>
      <c r="H6562" s="13">
        <f t="shared" si="550"/>
        <v>14.994000000000002</v>
      </c>
    </row>
    <row r="6563" spans="1:8" ht="12.4" customHeight="1" outlineLevel="2">
      <c r="A6563" s="19">
        <v>6710214</v>
      </c>
      <c r="B6563" s="68" t="s">
        <v>6172</v>
      </c>
      <c r="C6563" s="53">
        <v>0.29400000000000004</v>
      </c>
      <c r="D6563" s="38" t="s">
        <v>390</v>
      </c>
      <c r="E6563" s="13">
        <f>C6563*$H$4</f>
        <v>14.994000000000002</v>
      </c>
      <c r="F6563" s="14">
        <f t="shared" si="549"/>
        <v>0</v>
      </c>
      <c r="G6563" s="13">
        <f t="shared" si="548"/>
        <v>12.5</v>
      </c>
      <c r="H6563" s="13">
        <f t="shared" si="550"/>
        <v>14.994000000000002</v>
      </c>
    </row>
    <row r="6564" spans="1:8" ht="12.4" customHeight="1" outlineLevel="2">
      <c r="A6564" s="19">
        <v>6710215</v>
      </c>
      <c r="B6564" s="68" t="s">
        <v>6173</v>
      </c>
      <c r="C6564" s="53">
        <v>0.29400000000000004</v>
      </c>
      <c r="D6564" s="38" t="s">
        <v>390</v>
      </c>
      <c r="E6564" s="13">
        <f>C6564*$H$4</f>
        <v>14.994000000000002</v>
      </c>
      <c r="F6564" s="14">
        <f t="shared" si="549"/>
        <v>0</v>
      </c>
      <c r="G6564" s="13">
        <f t="shared" si="548"/>
        <v>12.5</v>
      </c>
      <c r="H6564" s="13">
        <f t="shared" si="550"/>
        <v>14.994000000000002</v>
      </c>
    </row>
    <row r="6565" spans="1:8" ht="12.4" customHeight="1" outlineLevel="2">
      <c r="A6565" s="19">
        <v>6710216</v>
      </c>
      <c r="B6565" s="68" t="s">
        <v>6174</v>
      </c>
      <c r="C6565" s="53">
        <v>0.84000000000000008</v>
      </c>
      <c r="D6565" s="38" t="s">
        <v>391</v>
      </c>
      <c r="E6565" s="13">
        <f>C6565*$H$4</f>
        <v>42.84</v>
      </c>
      <c r="F6565" s="14">
        <f t="shared" si="549"/>
        <v>0</v>
      </c>
      <c r="G6565" s="13">
        <f t="shared" si="548"/>
        <v>35.700000000000003</v>
      </c>
      <c r="H6565" s="13">
        <f t="shared" si="550"/>
        <v>42.84</v>
      </c>
    </row>
    <row r="6566" spans="1:8" ht="12.4" customHeight="1" outlineLevel="2">
      <c r="A6566" s="19">
        <v>6710217</v>
      </c>
      <c r="B6566" s="68" t="s">
        <v>6175</v>
      </c>
      <c r="C6566" s="53">
        <v>0.84000000000000008</v>
      </c>
      <c r="D6566" s="38" t="s">
        <v>391</v>
      </c>
      <c r="E6566" s="13">
        <f>C6566*$H$4</f>
        <v>42.84</v>
      </c>
      <c r="F6566" s="14">
        <f t="shared" si="549"/>
        <v>0</v>
      </c>
      <c r="G6566" s="13">
        <f t="shared" si="548"/>
        <v>35.700000000000003</v>
      </c>
      <c r="H6566" s="13">
        <f t="shared" si="550"/>
        <v>42.84</v>
      </c>
    </row>
    <row r="6567" spans="1:8" ht="12.4" customHeight="1" outlineLevel="2">
      <c r="A6567" s="19">
        <v>6710218</v>
      </c>
      <c r="B6567" s="68" t="s">
        <v>6176</v>
      </c>
      <c r="C6567" s="53">
        <v>0.84000000000000008</v>
      </c>
      <c r="D6567" s="38" t="s">
        <v>391</v>
      </c>
      <c r="E6567" s="13">
        <f>C6567*$H$4</f>
        <v>42.84</v>
      </c>
      <c r="F6567" s="14">
        <f t="shared" si="549"/>
        <v>0</v>
      </c>
      <c r="G6567" s="13">
        <f t="shared" si="548"/>
        <v>35.700000000000003</v>
      </c>
      <c r="H6567" s="13">
        <f t="shared" si="550"/>
        <v>42.84</v>
      </c>
    </row>
    <row r="6568" spans="1:8" ht="12.4" customHeight="1" outlineLevel="2">
      <c r="A6568" s="19">
        <v>6710219</v>
      </c>
      <c r="B6568" s="68" t="s">
        <v>6177</v>
      </c>
      <c r="C6568" s="53">
        <v>0.84000000000000008</v>
      </c>
      <c r="D6568" s="38" t="s">
        <v>391</v>
      </c>
      <c r="E6568" s="13">
        <f>C6568*$H$4</f>
        <v>42.84</v>
      </c>
      <c r="F6568" s="14">
        <f t="shared" si="549"/>
        <v>0</v>
      </c>
      <c r="G6568" s="13">
        <f t="shared" si="548"/>
        <v>35.700000000000003</v>
      </c>
      <c r="H6568" s="13">
        <f t="shared" si="550"/>
        <v>42.84</v>
      </c>
    </row>
    <row r="6569" spans="1:8" ht="12.4" customHeight="1" outlineLevel="2">
      <c r="A6569" s="19">
        <v>6710220</v>
      </c>
      <c r="B6569" s="68" t="s">
        <v>6178</v>
      </c>
      <c r="C6569" s="53">
        <v>0.84000000000000008</v>
      </c>
      <c r="D6569" s="38" t="s">
        <v>391</v>
      </c>
      <c r="E6569" s="13">
        <f>C6569*$H$4</f>
        <v>42.84</v>
      </c>
      <c r="F6569" s="14">
        <f t="shared" si="549"/>
        <v>0</v>
      </c>
      <c r="G6569" s="13">
        <f t="shared" si="548"/>
        <v>35.700000000000003</v>
      </c>
      <c r="H6569" s="13">
        <f t="shared" si="550"/>
        <v>42.84</v>
      </c>
    </row>
    <row r="6570" spans="1:8" ht="12.4" customHeight="1" outlineLevel="2">
      <c r="A6570" s="19">
        <v>6710221</v>
      </c>
      <c r="B6570" s="68" t="s">
        <v>6179</v>
      </c>
      <c r="C6570" s="53">
        <v>0.84000000000000008</v>
      </c>
      <c r="D6570" s="38" t="s">
        <v>391</v>
      </c>
      <c r="E6570" s="13">
        <f>C6570*$H$4</f>
        <v>42.84</v>
      </c>
      <c r="F6570" s="14">
        <f t="shared" si="549"/>
        <v>0</v>
      </c>
      <c r="G6570" s="13">
        <f t="shared" si="548"/>
        <v>35.700000000000003</v>
      </c>
      <c r="H6570" s="13">
        <f t="shared" si="550"/>
        <v>42.84</v>
      </c>
    </row>
    <row r="6571" spans="1:8" ht="12.4" customHeight="1" outlineLevel="2">
      <c r="A6571" s="19">
        <v>6710222</v>
      </c>
      <c r="B6571" s="68" t="s">
        <v>6180</v>
      </c>
      <c r="C6571" s="53">
        <v>0.84000000000000008</v>
      </c>
      <c r="D6571" s="38" t="s">
        <v>391</v>
      </c>
      <c r="E6571" s="13">
        <f>C6571*$H$4</f>
        <v>42.84</v>
      </c>
      <c r="F6571" s="14">
        <f t="shared" si="549"/>
        <v>0</v>
      </c>
      <c r="G6571" s="13">
        <f t="shared" si="548"/>
        <v>35.700000000000003</v>
      </c>
      <c r="H6571" s="13">
        <f t="shared" si="550"/>
        <v>42.84</v>
      </c>
    </row>
    <row r="6572" spans="1:8" ht="12.4" customHeight="1" outlineLevel="2">
      <c r="A6572" s="19">
        <v>6710223</v>
      </c>
      <c r="B6572" s="68" t="s">
        <v>6181</v>
      </c>
      <c r="C6572" s="53">
        <v>0.84000000000000008</v>
      </c>
      <c r="D6572" s="38" t="s">
        <v>391</v>
      </c>
      <c r="E6572" s="13">
        <f>C6572*$H$4</f>
        <v>42.84</v>
      </c>
      <c r="F6572" s="14">
        <f t="shared" si="549"/>
        <v>0</v>
      </c>
      <c r="G6572" s="13">
        <f t="shared" si="548"/>
        <v>35.700000000000003</v>
      </c>
      <c r="H6572" s="13">
        <f t="shared" si="550"/>
        <v>42.84</v>
      </c>
    </row>
    <row r="6573" spans="1:8" ht="12.4" customHeight="1" outlineLevel="2">
      <c r="A6573" s="19">
        <v>6710224</v>
      </c>
      <c r="B6573" s="68" t="s">
        <v>6182</v>
      </c>
      <c r="C6573" s="53">
        <v>0.84000000000000008</v>
      </c>
      <c r="D6573" s="38" t="s">
        <v>391</v>
      </c>
      <c r="E6573" s="13">
        <f>C6573*$H$4</f>
        <v>42.84</v>
      </c>
      <c r="F6573" s="14">
        <f t="shared" si="549"/>
        <v>0</v>
      </c>
      <c r="G6573" s="13">
        <f t="shared" si="548"/>
        <v>35.700000000000003</v>
      </c>
      <c r="H6573" s="13">
        <f t="shared" si="550"/>
        <v>42.84</v>
      </c>
    </row>
    <row r="6574" spans="1:8" ht="12.4" customHeight="1" outlineLevel="2">
      <c r="A6574" s="19">
        <v>6710225</v>
      </c>
      <c r="B6574" s="68" t="s">
        <v>6183</v>
      </c>
      <c r="C6574" s="53">
        <v>0.84000000000000008</v>
      </c>
      <c r="D6574" s="38" t="s">
        <v>391</v>
      </c>
      <c r="E6574" s="13">
        <f>C6574*$H$4</f>
        <v>42.84</v>
      </c>
      <c r="F6574" s="14">
        <f t="shared" si="549"/>
        <v>0</v>
      </c>
      <c r="G6574" s="13">
        <f t="shared" si="548"/>
        <v>35.700000000000003</v>
      </c>
      <c r="H6574" s="13">
        <f t="shared" si="550"/>
        <v>42.84</v>
      </c>
    </row>
    <row r="6575" spans="1:8" ht="12.4" customHeight="1" outlineLevel="2">
      <c r="A6575" s="19">
        <v>6710226</v>
      </c>
      <c r="B6575" s="68" t="s">
        <v>6184</v>
      </c>
      <c r="C6575" s="53">
        <v>0.84000000000000008</v>
      </c>
      <c r="D6575" s="38" t="s">
        <v>391</v>
      </c>
      <c r="E6575" s="13">
        <f>C6575*$H$4</f>
        <v>42.84</v>
      </c>
      <c r="F6575" s="14">
        <f t="shared" si="549"/>
        <v>0</v>
      </c>
      <c r="G6575" s="13">
        <f t="shared" si="548"/>
        <v>35.700000000000003</v>
      </c>
      <c r="H6575" s="13">
        <f t="shared" si="550"/>
        <v>42.84</v>
      </c>
    </row>
    <row r="6576" spans="1:8" ht="12.4" customHeight="1" outlineLevel="2">
      <c r="A6576" s="19">
        <v>6710227</v>
      </c>
      <c r="B6576" s="68" t="s">
        <v>6185</v>
      </c>
      <c r="C6576" s="53">
        <v>0.84000000000000008</v>
      </c>
      <c r="D6576" s="38" t="s">
        <v>391</v>
      </c>
      <c r="E6576" s="13">
        <f>C6576*$H$4</f>
        <v>42.84</v>
      </c>
      <c r="F6576" s="14">
        <f t="shared" si="549"/>
        <v>0</v>
      </c>
      <c r="G6576" s="13">
        <f t="shared" si="548"/>
        <v>35.700000000000003</v>
      </c>
      <c r="H6576" s="13">
        <f t="shared" si="550"/>
        <v>42.84</v>
      </c>
    </row>
    <row r="6577" spans="1:8" ht="12.4" customHeight="1" outlineLevel="2">
      <c r="A6577" s="19">
        <v>6710228</v>
      </c>
      <c r="B6577" s="68" t="s">
        <v>6186</v>
      </c>
      <c r="C6577" s="53">
        <v>0.84000000000000008</v>
      </c>
      <c r="D6577" s="38" t="s">
        <v>391</v>
      </c>
      <c r="E6577" s="13">
        <f>C6577*$H$4</f>
        <v>42.84</v>
      </c>
      <c r="F6577" s="14">
        <f t="shared" si="549"/>
        <v>0</v>
      </c>
      <c r="G6577" s="13">
        <f t="shared" si="548"/>
        <v>35.700000000000003</v>
      </c>
      <c r="H6577" s="13">
        <f t="shared" si="550"/>
        <v>42.84</v>
      </c>
    </row>
    <row r="6578" spans="1:8" ht="12.4" customHeight="1" outlineLevel="2">
      <c r="A6578" s="19">
        <v>6710229</v>
      </c>
      <c r="B6578" s="68" t="s">
        <v>6187</v>
      </c>
      <c r="C6578" s="53">
        <v>0.84000000000000008</v>
      </c>
      <c r="D6578" s="38" t="s">
        <v>391</v>
      </c>
      <c r="E6578" s="13">
        <f>C6578*$H$4</f>
        <v>42.84</v>
      </c>
      <c r="F6578" s="14">
        <f t="shared" si="549"/>
        <v>0</v>
      </c>
      <c r="G6578" s="13">
        <f t="shared" si="548"/>
        <v>35.700000000000003</v>
      </c>
      <c r="H6578" s="13">
        <f t="shared" si="550"/>
        <v>42.84</v>
      </c>
    </row>
    <row r="6579" spans="1:8" ht="12.4" customHeight="1" outlineLevel="2">
      <c r="A6579" s="19">
        <v>6710230</v>
      </c>
      <c r="B6579" s="68" t="s">
        <v>6188</v>
      </c>
      <c r="C6579" s="53">
        <v>0.84000000000000008</v>
      </c>
      <c r="D6579" s="38" t="s">
        <v>391</v>
      </c>
      <c r="E6579" s="13">
        <f>C6579*$H$4</f>
        <v>42.84</v>
      </c>
      <c r="F6579" s="14">
        <f t="shared" si="549"/>
        <v>0</v>
      </c>
      <c r="G6579" s="13">
        <f t="shared" si="548"/>
        <v>35.700000000000003</v>
      </c>
      <c r="H6579" s="13">
        <f t="shared" si="550"/>
        <v>42.84</v>
      </c>
    </row>
    <row r="6580" spans="1:8" ht="12.4" customHeight="1" outlineLevel="2">
      <c r="A6580" s="19">
        <v>6710231</v>
      </c>
      <c r="B6580" s="68" t="s">
        <v>6189</v>
      </c>
      <c r="C6580" s="53">
        <v>0.84000000000000008</v>
      </c>
      <c r="D6580" s="38" t="s">
        <v>391</v>
      </c>
      <c r="E6580" s="13">
        <f>C6580*$H$4</f>
        <v>42.84</v>
      </c>
      <c r="F6580" s="14">
        <f t="shared" si="549"/>
        <v>0</v>
      </c>
      <c r="G6580" s="13">
        <f t="shared" si="548"/>
        <v>35.700000000000003</v>
      </c>
      <c r="H6580" s="13">
        <f t="shared" si="550"/>
        <v>42.84</v>
      </c>
    </row>
    <row r="6581" spans="1:8" ht="12.4" customHeight="1" outlineLevel="2">
      <c r="A6581" s="19">
        <v>6710232</v>
      </c>
      <c r="B6581" s="68" t="s">
        <v>6190</v>
      </c>
      <c r="C6581" s="53">
        <v>0.84000000000000008</v>
      </c>
      <c r="D6581" s="38" t="s">
        <v>391</v>
      </c>
      <c r="E6581" s="13">
        <f>C6581*$H$4</f>
        <v>42.84</v>
      </c>
      <c r="F6581" s="14">
        <f t="shared" si="549"/>
        <v>0</v>
      </c>
      <c r="G6581" s="13">
        <f t="shared" si="548"/>
        <v>35.700000000000003</v>
      </c>
      <c r="H6581" s="13">
        <f t="shared" si="550"/>
        <v>42.84</v>
      </c>
    </row>
    <row r="6582" spans="1:8" ht="12.4" customHeight="1" outlineLevel="2">
      <c r="A6582" s="19">
        <v>6710233</v>
      </c>
      <c r="B6582" s="68" t="s">
        <v>6191</v>
      </c>
      <c r="C6582" s="53">
        <v>0.84000000000000008</v>
      </c>
      <c r="D6582" s="38" t="s">
        <v>391</v>
      </c>
      <c r="E6582" s="13">
        <f>C6582*$H$4</f>
        <v>42.84</v>
      </c>
      <c r="F6582" s="14">
        <f t="shared" si="549"/>
        <v>0</v>
      </c>
      <c r="G6582" s="13">
        <f t="shared" si="548"/>
        <v>35.700000000000003</v>
      </c>
      <c r="H6582" s="13">
        <f t="shared" si="550"/>
        <v>42.84</v>
      </c>
    </row>
    <row r="6583" spans="1:8" ht="12.4" customHeight="1" outlineLevel="2">
      <c r="A6583" s="19">
        <v>6710234</v>
      </c>
      <c r="B6583" s="68" t="s">
        <v>6192</v>
      </c>
      <c r="C6583" s="53">
        <v>0.84000000000000008</v>
      </c>
      <c r="D6583" s="38" t="s">
        <v>391</v>
      </c>
      <c r="E6583" s="13">
        <f>C6583*$H$4</f>
        <v>42.84</v>
      </c>
      <c r="F6583" s="14">
        <f t="shared" si="549"/>
        <v>0</v>
      </c>
      <c r="G6583" s="13">
        <f t="shared" si="548"/>
        <v>35.700000000000003</v>
      </c>
      <c r="H6583" s="13">
        <f t="shared" si="550"/>
        <v>42.84</v>
      </c>
    </row>
    <row r="6584" spans="1:8" ht="12.4" customHeight="1" outlineLevel="2">
      <c r="A6584" s="19">
        <v>6710235</v>
      </c>
      <c r="B6584" s="68" t="s">
        <v>6193</v>
      </c>
      <c r="C6584" s="53">
        <v>0.84000000000000008</v>
      </c>
      <c r="D6584" s="38" t="s">
        <v>391</v>
      </c>
      <c r="E6584" s="13">
        <f>C6584*$H$4</f>
        <v>42.84</v>
      </c>
      <c r="F6584" s="14">
        <f t="shared" si="549"/>
        <v>0</v>
      </c>
      <c r="G6584" s="13">
        <f t="shared" si="548"/>
        <v>35.700000000000003</v>
      </c>
      <c r="H6584" s="13">
        <f t="shared" si="550"/>
        <v>42.84</v>
      </c>
    </row>
    <row r="6585" spans="1:8" ht="12.4" customHeight="1" outlineLevel="2">
      <c r="A6585" s="19">
        <v>6710238</v>
      </c>
      <c r="B6585" s="68" t="s">
        <v>6194</v>
      </c>
      <c r="C6585" s="53">
        <v>1.47</v>
      </c>
      <c r="D6585" s="38" t="s">
        <v>390</v>
      </c>
      <c r="E6585" s="13">
        <f>C6585*$H$4</f>
        <v>74.97</v>
      </c>
      <c r="F6585" s="14">
        <f t="shared" si="549"/>
        <v>0</v>
      </c>
      <c r="G6585" s="13">
        <f t="shared" si="548"/>
        <v>62.48</v>
      </c>
      <c r="H6585" s="13">
        <f t="shared" si="550"/>
        <v>74.97</v>
      </c>
    </row>
    <row r="6586" spans="1:8" ht="12.4" customHeight="1" outlineLevel="2">
      <c r="A6586" s="19">
        <v>6710239</v>
      </c>
      <c r="B6586" s="68" t="s">
        <v>9597</v>
      </c>
      <c r="C6586" s="53">
        <v>1.47</v>
      </c>
      <c r="D6586" s="38" t="s">
        <v>391</v>
      </c>
      <c r="E6586" s="13">
        <f>C6586*$H$4</f>
        <v>74.97</v>
      </c>
      <c r="F6586" s="14">
        <f t="shared" si="549"/>
        <v>0</v>
      </c>
      <c r="G6586" s="13">
        <f t="shared" si="548"/>
        <v>62.48</v>
      </c>
      <c r="H6586" s="13">
        <f t="shared" si="550"/>
        <v>74.97</v>
      </c>
    </row>
    <row r="6587" spans="1:8" ht="12.4" customHeight="1" outlineLevel="2">
      <c r="A6587" s="19">
        <v>6710240</v>
      </c>
      <c r="B6587" s="68" t="s">
        <v>9598</v>
      </c>
      <c r="C6587" s="53">
        <v>1.47</v>
      </c>
      <c r="D6587" s="38" t="s">
        <v>391</v>
      </c>
      <c r="E6587" s="13">
        <f>C6587*$H$4</f>
        <v>74.97</v>
      </c>
      <c r="F6587" s="14">
        <f t="shared" si="549"/>
        <v>0</v>
      </c>
      <c r="G6587" s="13">
        <f t="shared" si="548"/>
        <v>62.48</v>
      </c>
      <c r="H6587" s="13">
        <f t="shared" si="550"/>
        <v>74.97</v>
      </c>
    </row>
    <row r="6588" spans="1:8" ht="12.4" customHeight="1" outlineLevel="2">
      <c r="A6588" s="19">
        <v>6710241</v>
      </c>
      <c r="B6588" s="68" t="s">
        <v>9599</v>
      </c>
      <c r="C6588" s="53">
        <v>1.47</v>
      </c>
      <c r="D6588" s="38" t="s">
        <v>391</v>
      </c>
      <c r="E6588" s="13">
        <f>C6588*$H$4</f>
        <v>74.97</v>
      </c>
      <c r="F6588" s="14">
        <f t="shared" si="549"/>
        <v>0</v>
      </c>
      <c r="G6588" s="13">
        <f t="shared" si="548"/>
        <v>62.48</v>
      </c>
      <c r="H6588" s="13">
        <f t="shared" si="550"/>
        <v>74.97</v>
      </c>
    </row>
    <row r="6589" spans="1:8" ht="12.4" customHeight="1" outlineLevel="2">
      <c r="A6589" s="19">
        <v>6710242</v>
      </c>
      <c r="B6589" s="68" t="s">
        <v>9600</v>
      </c>
      <c r="C6589" s="53">
        <v>1.47</v>
      </c>
      <c r="D6589" s="38" t="s">
        <v>391</v>
      </c>
      <c r="E6589" s="13">
        <f>C6589*$H$4</f>
        <v>74.97</v>
      </c>
      <c r="F6589" s="14">
        <f t="shared" si="549"/>
        <v>0</v>
      </c>
      <c r="G6589" s="13">
        <f t="shared" si="548"/>
        <v>62.48</v>
      </c>
      <c r="H6589" s="13">
        <f t="shared" si="550"/>
        <v>74.97</v>
      </c>
    </row>
    <row r="6590" spans="1:8" ht="12.4" customHeight="1" outlineLevel="2">
      <c r="A6590" s="19">
        <v>6710243</v>
      </c>
      <c r="B6590" s="68" t="s">
        <v>9601</v>
      </c>
      <c r="C6590" s="53">
        <v>1.47</v>
      </c>
      <c r="D6590" s="38" t="s">
        <v>391</v>
      </c>
      <c r="E6590" s="13">
        <f>C6590*$H$4</f>
        <v>74.97</v>
      </c>
      <c r="F6590" s="14">
        <f t="shared" si="549"/>
        <v>0</v>
      </c>
      <c r="G6590" s="13">
        <f t="shared" si="548"/>
        <v>62.48</v>
      </c>
      <c r="H6590" s="13">
        <f t="shared" si="550"/>
        <v>74.97</v>
      </c>
    </row>
    <row r="6591" spans="1:8" ht="12.4" customHeight="1" outlineLevel="2">
      <c r="A6591" s="19">
        <v>6710244</v>
      </c>
      <c r="B6591" s="68" t="s">
        <v>9602</v>
      </c>
      <c r="C6591" s="53">
        <v>0.23100000000000001</v>
      </c>
      <c r="D6591" s="38" t="s">
        <v>391</v>
      </c>
      <c r="E6591" s="13">
        <f>C6591*$H$4</f>
        <v>11.781000000000001</v>
      </c>
      <c r="F6591" s="14">
        <f t="shared" si="549"/>
        <v>0</v>
      </c>
      <c r="G6591" s="13">
        <f t="shared" si="548"/>
        <v>9.82</v>
      </c>
      <c r="H6591" s="13">
        <f t="shared" si="550"/>
        <v>11.781000000000001</v>
      </c>
    </row>
    <row r="6592" spans="1:8" ht="12.4" customHeight="1" outlineLevel="2">
      <c r="A6592" s="19">
        <v>6710245</v>
      </c>
      <c r="B6592" s="68" t="s">
        <v>9603</v>
      </c>
      <c r="C6592" s="53">
        <v>0.23100000000000001</v>
      </c>
      <c r="D6592" s="38" t="s">
        <v>391</v>
      </c>
      <c r="E6592" s="13">
        <f>C6592*$H$4</f>
        <v>11.781000000000001</v>
      </c>
      <c r="F6592" s="14">
        <f t="shared" si="549"/>
        <v>0</v>
      </c>
      <c r="G6592" s="13">
        <f t="shared" si="548"/>
        <v>9.82</v>
      </c>
      <c r="H6592" s="13">
        <f t="shared" si="550"/>
        <v>11.781000000000001</v>
      </c>
    </row>
    <row r="6593" spans="1:8" ht="12.4" customHeight="1" outlineLevel="2">
      <c r="A6593" s="19">
        <v>6710246</v>
      </c>
      <c r="B6593" s="68" t="s">
        <v>9604</v>
      </c>
      <c r="C6593" s="53">
        <v>0.23100000000000001</v>
      </c>
      <c r="D6593" s="38" t="s">
        <v>391</v>
      </c>
      <c r="E6593" s="13">
        <f>C6593*$H$4</f>
        <v>11.781000000000001</v>
      </c>
      <c r="F6593" s="14">
        <f t="shared" si="549"/>
        <v>0</v>
      </c>
      <c r="G6593" s="13">
        <f t="shared" si="548"/>
        <v>9.82</v>
      </c>
      <c r="H6593" s="13">
        <f t="shared" si="550"/>
        <v>11.781000000000001</v>
      </c>
    </row>
    <row r="6594" spans="1:8" ht="12.4" customHeight="1" outlineLevel="2">
      <c r="A6594" s="19">
        <v>6710247</v>
      </c>
      <c r="B6594" s="68" t="s">
        <v>9605</v>
      </c>
      <c r="C6594" s="53">
        <v>0.23100000000000001</v>
      </c>
      <c r="D6594" s="38" t="s">
        <v>391</v>
      </c>
      <c r="E6594" s="13">
        <f>C6594*$H$4</f>
        <v>11.781000000000001</v>
      </c>
      <c r="F6594" s="14">
        <f t="shared" si="549"/>
        <v>0</v>
      </c>
      <c r="G6594" s="13">
        <f t="shared" si="548"/>
        <v>9.82</v>
      </c>
      <c r="H6594" s="13">
        <f t="shared" si="550"/>
        <v>11.781000000000001</v>
      </c>
    </row>
    <row r="6595" spans="1:8" ht="12.4" customHeight="1" outlineLevel="2">
      <c r="A6595" s="19">
        <v>6710248</v>
      </c>
      <c r="B6595" s="68" t="s">
        <v>9606</v>
      </c>
      <c r="C6595" s="53">
        <v>0.23100000000000001</v>
      </c>
      <c r="D6595" s="38" t="s">
        <v>391</v>
      </c>
      <c r="E6595" s="13">
        <f>C6595*$H$4</f>
        <v>11.781000000000001</v>
      </c>
      <c r="F6595" s="14">
        <f t="shared" si="549"/>
        <v>0</v>
      </c>
      <c r="G6595" s="13">
        <f t="shared" si="548"/>
        <v>9.82</v>
      </c>
      <c r="H6595" s="13">
        <f t="shared" si="550"/>
        <v>11.781000000000001</v>
      </c>
    </row>
    <row r="6596" spans="1:8" ht="12.4" customHeight="1" outlineLevel="2">
      <c r="A6596" s="19">
        <v>6710249</v>
      </c>
      <c r="B6596" s="68" t="s">
        <v>9607</v>
      </c>
      <c r="C6596" s="53">
        <v>0.23100000000000001</v>
      </c>
      <c r="D6596" s="38" t="s">
        <v>391</v>
      </c>
      <c r="E6596" s="13">
        <f>C6596*$H$4</f>
        <v>11.781000000000001</v>
      </c>
      <c r="F6596" s="14">
        <f t="shared" si="549"/>
        <v>0</v>
      </c>
      <c r="G6596" s="13">
        <f t="shared" si="548"/>
        <v>9.82</v>
      </c>
      <c r="H6596" s="13">
        <f t="shared" si="550"/>
        <v>11.781000000000001</v>
      </c>
    </row>
    <row r="6597" spans="1:8" ht="12.4" customHeight="1" outlineLevel="2">
      <c r="A6597" s="19">
        <v>6710250</v>
      </c>
      <c r="B6597" s="68" t="s">
        <v>9608</v>
      </c>
      <c r="C6597" s="53">
        <v>0.23100000000000001</v>
      </c>
      <c r="D6597" s="38" t="s">
        <v>391</v>
      </c>
      <c r="E6597" s="13">
        <f>C6597*$H$4</f>
        <v>11.781000000000001</v>
      </c>
      <c r="F6597" s="14">
        <f t="shared" si="549"/>
        <v>0</v>
      </c>
      <c r="G6597" s="13">
        <f t="shared" si="548"/>
        <v>9.82</v>
      </c>
      <c r="H6597" s="13">
        <f t="shared" si="550"/>
        <v>11.781000000000001</v>
      </c>
    </row>
    <row r="6598" spans="1:8" ht="12.4" customHeight="1" outlineLevel="2">
      <c r="A6598" s="19">
        <v>6710251</v>
      </c>
      <c r="B6598" s="68" t="s">
        <v>9609</v>
      </c>
      <c r="C6598" s="53">
        <v>0.23100000000000001</v>
      </c>
      <c r="D6598" s="38" t="s">
        <v>391</v>
      </c>
      <c r="E6598" s="13">
        <f>C6598*$H$4</f>
        <v>11.781000000000001</v>
      </c>
      <c r="F6598" s="14">
        <f t="shared" si="549"/>
        <v>0</v>
      </c>
      <c r="G6598" s="13">
        <f t="shared" si="548"/>
        <v>9.82</v>
      </c>
      <c r="H6598" s="13">
        <f t="shared" si="550"/>
        <v>11.781000000000001</v>
      </c>
    </row>
    <row r="6599" spans="1:8" ht="12.4" customHeight="1" outlineLevel="2">
      <c r="A6599" s="19">
        <v>6710252</v>
      </c>
      <c r="B6599" s="68" t="s">
        <v>9610</v>
      </c>
      <c r="C6599" s="53">
        <v>0.23100000000000001</v>
      </c>
      <c r="D6599" s="38" t="s">
        <v>391</v>
      </c>
      <c r="E6599" s="13">
        <f>C6599*$H$4</f>
        <v>11.781000000000001</v>
      </c>
      <c r="F6599" s="14">
        <f t="shared" si="549"/>
        <v>0</v>
      </c>
      <c r="G6599" s="13">
        <f t="shared" si="548"/>
        <v>9.82</v>
      </c>
      <c r="H6599" s="13">
        <f t="shared" si="550"/>
        <v>11.781000000000001</v>
      </c>
    </row>
    <row r="6600" spans="1:8" ht="12.4" customHeight="1" outlineLevel="2">
      <c r="A6600" s="19">
        <v>6710253</v>
      </c>
      <c r="B6600" s="68" t="s">
        <v>9611</v>
      </c>
      <c r="C6600" s="53">
        <v>0.23100000000000001</v>
      </c>
      <c r="D6600" s="38" t="s">
        <v>391</v>
      </c>
      <c r="E6600" s="13">
        <f>C6600*$H$4</f>
        <v>11.781000000000001</v>
      </c>
      <c r="F6600" s="14">
        <f t="shared" si="549"/>
        <v>0</v>
      </c>
      <c r="G6600" s="13">
        <f t="shared" si="548"/>
        <v>9.82</v>
      </c>
      <c r="H6600" s="13">
        <f t="shared" si="550"/>
        <v>11.781000000000001</v>
      </c>
    </row>
    <row r="6601" spans="1:8" ht="12.4" customHeight="1" outlineLevel="2">
      <c r="A6601" s="19">
        <v>6710254</v>
      </c>
      <c r="B6601" s="68" t="s">
        <v>9612</v>
      </c>
      <c r="C6601" s="53">
        <v>0.23100000000000001</v>
      </c>
      <c r="D6601" s="38" t="s">
        <v>391</v>
      </c>
      <c r="E6601" s="13">
        <f>C6601*$H$4</f>
        <v>11.781000000000001</v>
      </c>
      <c r="F6601" s="14">
        <f t="shared" si="549"/>
        <v>0</v>
      </c>
      <c r="G6601" s="13">
        <f t="shared" si="548"/>
        <v>9.82</v>
      </c>
      <c r="H6601" s="13">
        <f t="shared" si="550"/>
        <v>11.781000000000001</v>
      </c>
    </row>
    <row r="6602" spans="1:8" ht="12.4" customHeight="1" outlineLevel="2">
      <c r="A6602" s="19">
        <v>6710255</v>
      </c>
      <c r="B6602" s="68" t="s">
        <v>9613</v>
      </c>
      <c r="C6602" s="53">
        <v>0.23100000000000001</v>
      </c>
      <c r="D6602" s="38" t="s">
        <v>391</v>
      </c>
      <c r="E6602" s="13">
        <f>C6602*$H$4</f>
        <v>11.781000000000001</v>
      </c>
      <c r="F6602" s="14">
        <f t="shared" si="549"/>
        <v>0</v>
      </c>
      <c r="G6602" s="13">
        <f t="shared" si="548"/>
        <v>9.82</v>
      </c>
      <c r="H6602" s="13">
        <f t="shared" si="550"/>
        <v>11.781000000000001</v>
      </c>
    </row>
    <row r="6603" spans="1:8" ht="12.4" customHeight="1" outlineLevel="2">
      <c r="A6603" s="19">
        <v>6710256</v>
      </c>
      <c r="B6603" s="68" t="s">
        <v>9614</v>
      </c>
      <c r="C6603" s="53">
        <v>0.23100000000000001</v>
      </c>
      <c r="D6603" s="38" t="s">
        <v>391</v>
      </c>
      <c r="E6603" s="13">
        <f>C6603*$H$4</f>
        <v>11.781000000000001</v>
      </c>
      <c r="F6603" s="14">
        <f t="shared" si="549"/>
        <v>0</v>
      </c>
      <c r="G6603" s="13">
        <f t="shared" si="548"/>
        <v>9.82</v>
      </c>
      <c r="H6603" s="13">
        <f t="shared" si="550"/>
        <v>11.781000000000001</v>
      </c>
    </row>
    <row r="6604" spans="1:8" ht="12.4" customHeight="1" outlineLevel="2">
      <c r="A6604" s="19">
        <v>6710257</v>
      </c>
      <c r="B6604" s="68" t="s">
        <v>9615</v>
      </c>
      <c r="C6604" s="53">
        <v>0.23100000000000001</v>
      </c>
      <c r="D6604" s="38" t="s">
        <v>391</v>
      </c>
      <c r="E6604" s="13">
        <f>C6604*$H$4</f>
        <v>11.781000000000001</v>
      </c>
      <c r="F6604" s="14">
        <f t="shared" si="549"/>
        <v>0</v>
      </c>
      <c r="G6604" s="13">
        <f t="shared" si="548"/>
        <v>9.82</v>
      </c>
      <c r="H6604" s="13">
        <f t="shared" si="550"/>
        <v>11.781000000000001</v>
      </c>
    </row>
    <row r="6605" spans="1:8" ht="12.4" customHeight="1" outlineLevel="2">
      <c r="A6605" s="19">
        <v>6710258</v>
      </c>
      <c r="B6605" s="68" t="s">
        <v>9616</v>
      </c>
      <c r="C6605" s="53">
        <v>0.23100000000000001</v>
      </c>
      <c r="D6605" s="38" t="s">
        <v>391</v>
      </c>
      <c r="E6605" s="13">
        <f>C6605*$H$4</f>
        <v>11.781000000000001</v>
      </c>
      <c r="F6605" s="14">
        <f t="shared" si="549"/>
        <v>0</v>
      </c>
      <c r="G6605" s="13">
        <f t="shared" si="548"/>
        <v>9.82</v>
      </c>
      <c r="H6605" s="13">
        <f t="shared" si="550"/>
        <v>11.781000000000001</v>
      </c>
    </row>
    <row r="6606" spans="1:8" ht="12.4" customHeight="1" outlineLevel="2">
      <c r="A6606" s="19">
        <v>6710259</v>
      </c>
      <c r="B6606" s="68" t="s">
        <v>9617</v>
      </c>
      <c r="C6606" s="53">
        <v>0.23100000000000001</v>
      </c>
      <c r="D6606" s="38" t="s">
        <v>391</v>
      </c>
      <c r="E6606" s="13">
        <f>C6606*$H$4</f>
        <v>11.781000000000001</v>
      </c>
      <c r="F6606" s="14">
        <f t="shared" si="549"/>
        <v>0</v>
      </c>
      <c r="G6606" s="13">
        <f t="shared" ref="G6606:G6669" si="551">ROUND(H6606/1.2,2)</f>
        <v>9.82</v>
      </c>
      <c r="H6606" s="13">
        <f t="shared" si="550"/>
        <v>11.781000000000001</v>
      </c>
    </row>
    <row r="6607" spans="1:8" ht="12.4" customHeight="1" outlineLevel="2">
      <c r="A6607" s="19">
        <v>6710260</v>
      </c>
      <c r="B6607" s="68" t="s">
        <v>9618</v>
      </c>
      <c r="C6607" s="53">
        <v>0.23100000000000001</v>
      </c>
      <c r="D6607" s="38" t="s">
        <v>391</v>
      </c>
      <c r="E6607" s="13">
        <f>C6607*$H$4</f>
        <v>11.781000000000001</v>
      </c>
      <c r="F6607" s="14">
        <f t="shared" si="549"/>
        <v>0</v>
      </c>
      <c r="G6607" s="13">
        <f t="shared" si="551"/>
        <v>9.82</v>
      </c>
      <c r="H6607" s="13">
        <f t="shared" si="550"/>
        <v>11.781000000000001</v>
      </c>
    </row>
    <row r="6608" spans="1:8" ht="12.4" customHeight="1" outlineLevel="2">
      <c r="A6608" s="19">
        <v>6710261</v>
      </c>
      <c r="B6608" s="68" t="s">
        <v>9619</v>
      </c>
      <c r="C6608" s="53">
        <v>0.23100000000000001</v>
      </c>
      <c r="D6608" s="38" t="s">
        <v>391</v>
      </c>
      <c r="E6608" s="13">
        <f>C6608*$H$4</f>
        <v>11.781000000000001</v>
      </c>
      <c r="F6608" s="14">
        <f t="shared" si="549"/>
        <v>0</v>
      </c>
      <c r="G6608" s="13">
        <f t="shared" si="551"/>
        <v>9.82</v>
      </c>
      <c r="H6608" s="13">
        <f t="shared" si="550"/>
        <v>11.781000000000001</v>
      </c>
    </row>
    <row r="6609" spans="1:8" ht="12.4" customHeight="1" outlineLevel="2">
      <c r="A6609" s="19">
        <v>6710262</v>
      </c>
      <c r="B6609" s="68" t="s">
        <v>9620</v>
      </c>
      <c r="C6609" s="53">
        <v>0.23100000000000001</v>
      </c>
      <c r="D6609" s="38" t="s">
        <v>391</v>
      </c>
      <c r="E6609" s="13">
        <f>C6609*$H$4</f>
        <v>11.781000000000001</v>
      </c>
      <c r="F6609" s="14">
        <f t="shared" si="549"/>
        <v>0</v>
      </c>
      <c r="G6609" s="13">
        <f t="shared" si="551"/>
        <v>9.82</v>
      </c>
      <c r="H6609" s="13">
        <f t="shared" si="550"/>
        <v>11.781000000000001</v>
      </c>
    </row>
    <row r="6610" spans="1:8" ht="12.4" customHeight="1" outlineLevel="2">
      <c r="A6610" s="19">
        <v>6710263</v>
      </c>
      <c r="B6610" s="68" t="s">
        <v>9621</v>
      </c>
      <c r="C6610" s="53">
        <v>0.23100000000000001</v>
      </c>
      <c r="D6610" s="38" t="s">
        <v>391</v>
      </c>
      <c r="E6610" s="13">
        <f>C6610*$H$4</f>
        <v>11.781000000000001</v>
      </c>
      <c r="F6610" s="14">
        <f t="shared" si="549"/>
        <v>0</v>
      </c>
      <c r="G6610" s="13">
        <f t="shared" si="551"/>
        <v>9.82</v>
      </c>
      <c r="H6610" s="13">
        <f t="shared" si="550"/>
        <v>11.781000000000001</v>
      </c>
    </row>
    <row r="6611" spans="1:8" ht="12.4" customHeight="1" outlineLevel="2">
      <c r="A6611" s="19">
        <v>6710264</v>
      </c>
      <c r="B6611" s="68" t="s">
        <v>9622</v>
      </c>
      <c r="C6611" s="53">
        <v>0.23100000000000001</v>
      </c>
      <c r="D6611" s="38" t="s">
        <v>391</v>
      </c>
      <c r="E6611" s="13">
        <f>C6611*$H$4</f>
        <v>11.781000000000001</v>
      </c>
      <c r="F6611" s="14">
        <f t="shared" si="549"/>
        <v>0</v>
      </c>
      <c r="G6611" s="13">
        <f t="shared" si="551"/>
        <v>9.82</v>
      </c>
      <c r="H6611" s="13">
        <f t="shared" si="550"/>
        <v>11.781000000000001</v>
      </c>
    </row>
    <row r="6612" spans="1:8" ht="12.4" customHeight="1" outlineLevel="2">
      <c r="A6612" s="19">
        <v>6710265</v>
      </c>
      <c r="B6612" s="68" t="s">
        <v>9623</v>
      </c>
      <c r="C6612" s="53">
        <v>0.23100000000000001</v>
      </c>
      <c r="D6612" s="38" t="s">
        <v>391</v>
      </c>
      <c r="E6612" s="13">
        <f>C6612*$H$4</f>
        <v>11.781000000000001</v>
      </c>
      <c r="F6612" s="14">
        <f t="shared" si="549"/>
        <v>0</v>
      </c>
      <c r="G6612" s="13">
        <f t="shared" si="551"/>
        <v>9.82</v>
      </c>
      <c r="H6612" s="13">
        <f t="shared" si="550"/>
        <v>11.781000000000001</v>
      </c>
    </row>
    <row r="6613" spans="1:8" ht="12.4" customHeight="1" outlineLevel="2">
      <c r="A6613" s="19">
        <v>6710267</v>
      </c>
      <c r="B6613" s="68" t="s">
        <v>9625</v>
      </c>
      <c r="C6613" s="53">
        <v>1.05</v>
      </c>
      <c r="D6613" s="38" t="s">
        <v>391</v>
      </c>
      <c r="E6613" s="13">
        <f>C6613*$H$4</f>
        <v>53.550000000000004</v>
      </c>
      <c r="F6613" s="14">
        <f t="shared" si="549"/>
        <v>0</v>
      </c>
      <c r="G6613" s="13">
        <f t="shared" si="551"/>
        <v>44.63</v>
      </c>
      <c r="H6613" s="13">
        <f t="shared" si="550"/>
        <v>53.550000000000004</v>
      </c>
    </row>
    <row r="6614" spans="1:8" ht="12.4" customHeight="1" outlineLevel="2">
      <c r="A6614" s="19">
        <v>6710268</v>
      </c>
      <c r="B6614" s="68" t="s">
        <v>9626</v>
      </c>
      <c r="C6614" s="53">
        <v>1.05</v>
      </c>
      <c r="D6614" s="38" t="s">
        <v>391</v>
      </c>
      <c r="E6614" s="13">
        <f>C6614*$H$4</f>
        <v>53.550000000000004</v>
      </c>
      <c r="F6614" s="14">
        <f t="shared" si="549"/>
        <v>0</v>
      </c>
      <c r="G6614" s="13">
        <f t="shared" si="551"/>
        <v>44.63</v>
      </c>
      <c r="H6614" s="13">
        <f t="shared" si="550"/>
        <v>53.550000000000004</v>
      </c>
    </row>
    <row r="6615" spans="1:8" ht="12.4" customHeight="1" outlineLevel="2">
      <c r="A6615" s="19">
        <v>6710269</v>
      </c>
      <c r="B6615" s="68" t="s">
        <v>9627</v>
      </c>
      <c r="C6615" s="53">
        <v>1.05</v>
      </c>
      <c r="D6615" s="38" t="s">
        <v>391</v>
      </c>
      <c r="E6615" s="13">
        <f>C6615*$H$4</f>
        <v>53.550000000000004</v>
      </c>
      <c r="F6615" s="14">
        <f t="shared" si="549"/>
        <v>0</v>
      </c>
      <c r="G6615" s="13">
        <f t="shared" si="551"/>
        <v>44.63</v>
      </c>
      <c r="H6615" s="13">
        <f t="shared" si="550"/>
        <v>53.550000000000004</v>
      </c>
    </row>
    <row r="6616" spans="1:8" ht="12.4" customHeight="1" outlineLevel="2">
      <c r="A6616" s="19">
        <v>6710270</v>
      </c>
      <c r="B6616" s="68" t="s">
        <v>9628</v>
      </c>
      <c r="C6616" s="53">
        <v>0.65</v>
      </c>
      <c r="D6616" s="38" t="s">
        <v>391</v>
      </c>
      <c r="E6616" s="13">
        <f>C6616*$H$4</f>
        <v>33.15</v>
      </c>
      <c r="F6616" s="14">
        <f t="shared" ref="F6616:F6679" si="552">$F$6362</f>
        <v>0</v>
      </c>
      <c r="G6616" s="13">
        <f t="shared" si="551"/>
        <v>27.63</v>
      </c>
      <c r="H6616" s="13">
        <f t="shared" ref="H6616:H6679" si="553">E6616-E6616*F6616</f>
        <v>33.15</v>
      </c>
    </row>
    <row r="6617" spans="1:8" ht="12.4" customHeight="1" outlineLevel="2">
      <c r="A6617" s="19">
        <v>6710271</v>
      </c>
      <c r="B6617" s="68" t="s">
        <v>9629</v>
      </c>
      <c r="C6617" s="53">
        <v>0.65</v>
      </c>
      <c r="D6617" s="38" t="s">
        <v>391</v>
      </c>
      <c r="E6617" s="13">
        <f>C6617*$H$4</f>
        <v>33.15</v>
      </c>
      <c r="F6617" s="14">
        <f t="shared" si="552"/>
        <v>0</v>
      </c>
      <c r="G6617" s="13">
        <f t="shared" si="551"/>
        <v>27.63</v>
      </c>
      <c r="H6617" s="13">
        <f t="shared" si="553"/>
        <v>33.15</v>
      </c>
    </row>
    <row r="6618" spans="1:8" ht="12.4" customHeight="1" outlineLevel="2">
      <c r="A6618" s="19">
        <v>6710272</v>
      </c>
      <c r="B6618" s="68" t="s">
        <v>9630</v>
      </c>
      <c r="C6618" s="53">
        <v>0.65</v>
      </c>
      <c r="D6618" s="38" t="s">
        <v>391</v>
      </c>
      <c r="E6618" s="13">
        <f>C6618*$H$4</f>
        <v>33.15</v>
      </c>
      <c r="F6618" s="14">
        <f t="shared" si="552"/>
        <v>0</v>
      </c>
      <c r="G6618" s="13">
        <f t="shared" si="551"/>
        <v>27.63</v>
      </c>
      <c r="H6618" s="13">
        <f t="shared" si="553"/>
        <v>33.15</v>
      </c>
    </row>
    <row r="6619" spans="1:8" ht="12.4" customHeight="1" outlineLevel="2">
      <c r="A6619" s="19">
        <v>6710273</v>
      </c>
      <c r="B6619" s="68" t="s">
        <v>9631</v>
      </c>
      <c r="C6619" s="53">
        <v>0.65</v>
      </c>
      <c r="D6619" s="38" t="s">
        <v>391</v>
      </c>
      <c r="E6619" s="13">
        <f>C6619*$H$4</f>
        <v>33.15</v>
      </c>
      <c r="F6619" s="14">
        <f t="shared" si="552"/>
        <v>0</v>
      </c>
      <c r="G6619" s="13">
        <f t="shared" si="551"/>
        <v>27.63</v>
      </c>
      <c r="H6619" s="13">
        <f t="shared" si="553"/>
        <v>33.15</v>
      </c>
    </row>
    <row r="6620" spans="1:8" ht="12.4" customHeight="1" outlineLevel="2">
      <c r="A6620" s="19">
        <v>6710274</v>
      </c>
      <c r="B6620" s="68" t="s">
        <v>9632</v>
      </c>
      <c r="C6620" s="53">
        <v>0.65</v>
      </c>
      <c r="D6620" s="38" t="s">
        <v>391</v>
      </c>
      <c r="E6620" s="13">
        <f>C6620*$H$4</f>
        <v>33.15</v>
      </c>
      <c r="F6620" s="14">
        <f t="shared" si="552"/>
        <v>0</v>
      </c>
      <c r="G6620" s="13">
        <f t="shared" si="551"/>
        <v>27.63</v>
      </c>
      <c r="H6620" s="13">
        <f t="shared" si="553"/>
        <v>33.15</v>
      </c>
    </row>
    <row r="6621" spans="1:8" ht="12.4" customHeight="1" outlineLevel="2">
      <c r="A6621" s="19">
        <v>6710275</v>
      </c>
      <c r="B6621" s="68" t="s">
        <v>9633</v>
      </c>
      <c r="C6621" s="53">
        <v>0.65</v>
      </c>
      <c r="D6621" s="38" t="s">
        <v>391</v>
      </c>
      <c r="E6621" s="13">
        <f>C6621*$H$4</f>
        <v>33.15</v>
      </c>
      <c r="F6621" s="14">
        <f t="shared" si="552"/>
        <v>0</v>
      </c>
      <c r="G6621" s="13">
        <f t="shared" si="551"/>
        <v>27.63</v>
      </c>
      <c r="H6621" s="13">
        <f t="shared" si="553"/>
        <v>33.15</v>
      </c>
    </row>
    <row r="6622" spans="1:8" ht="12.4" customHeight="1" outlineLevel="2">
      <c r="A6622" s="19">
        <v>6710276</v>
      </c>
      <c r="B6622" s="68" t="s">
        <v>9634</v>
      </c>
      <c r="C6622" s="53">
        <v>0.65</v>
      </c>
      <c r="D6622" s="38" t="s">
        <v>391</v>
      </c>
      <c r="E6622" s="13">
        <f>C6622*$H$4</f>
        <v>33.15</v>
      </c>
      <c r="F6622" s="14">
        <f t="shared" si="552"/>
        <v>0</v>
      </c>
      <c r="G6622" s="13">
        <f t="shared" si="551"/>
        <v>27.63</v>
      </c>
      <c r="H6622" s="13">
        <f t="shared" si="553"/>
        <v>33.15</v>
      </c>
    </row>
    <row r="6623" spans="1:8" ht="12.4" customHeight="1" outlineLevel="2">
      <c r="A6623" s="19">
        <v>6710277</v>
      </c>
      <c r="B6623" s="68" t="s">
        <v>9635</v>
      </c>
      <c r="C6623" s="53">
        <v>0.65</v>
      </c>
      <c r="D6623" s="38" t="s">
        <v>391</v>
      </c>
      <c r="E6623" s="13">
        <f>C6623*$H$4</f>
        <v>33.15</v>
      </c>
      <c r="F6623" s="14">
        <f t="shared" si="552"/>
        <v>0</v>
      </c>
      <c r="G6623" s="13">
        <f t="shared" si="551"/>
        <v>27.63</v>
      </c>
      <c r="H6623" s="13">
        <f t="shared" si="553"/>
        <v>33.15</v>
      </c>
    </row>
    <row r="6624" spans="1:8" ht="12.4" customHeight="1" outlineLevel="2">
      <c r="A6624" s="19">
        <v>6710278</v>
      </c>
      <c r="B6624" s="68" t="s">
        <v>9636</v>
      </c>
      <c r="C6624" s="53">
        <v>0.6</v>
      </c>
      <c r="D6624" s="38" t="s">
        <v>391</v>
      </c>
      <c r="E6624" s="13">
        <f>C6624*$H$4</f>
        <v>30.599999999999998</v>
      </c>
      <c r="F6624" s="14">
        <f t="shared" si="552"/>
        <v>0</v>
      </c>
      <c r="G6624" s="13">
        <f t="shared" si="551"/>
        <v>25.5</v>
      </c>
      <c r="H6624" s="13">
        <f t="shared" si="553"/>
        <v>30.599999999999998</v>
      </c>
    </row>
    <row r="6625" spans="1:8" ht="12.4" customHeight="1" outlineLevel="2">
      <c r="A6625" s="19">
        <v>6710279</v>
      </c>
      <c r="B6625" s="68" t="s">
        <v>9637</v>
      </c>
      <c r="C6625" s="53">
        <v>0.6</v>
      </c>
      <c r="D6625" s="38" t="s">
        <v>391</v>
      </c>
      <c r="E6625" s="13">
        <f>C6625*$H$4</f>
        <v>30.599999999999998</v>
      </c>
      <c r="F6625" s="14">
        <f t="shared" si="552"/>
        <v>0</v>
      </c>
      <c r="G6625" s="13">
        <f t="shared" si="551"/>
        <v>25.5</v>
      </c>
      <c r="H6625" s="13">
        <f t="shared" si="553"/>
        <v>30.599999999999998</v>
      </c>
    </row>
    <row r="6626" spans="1:8" ht="12.4" customHeight="1" outlineLevel="2">
      <c r="A6626" s="19">
        <v>6710280</v>
      </c>
      <c r="B6626" s="68" t="s">
        <v>9638</v>
      </c>
      <c r="C6626" s="53">
        <v>0.24150000000000002</v>
      </c>
      <c r="D6626" s="38" t="s">
        <v>391</v>
      </c>
      <c r="E6626" s="13">
        <f>C6626*$H$4</f>
        <v>12.316500000000001</v>
      </c>
      <c r="F6626" s="14">
        <f t="shared" si="552"/>
        <v>0</v>
      </c>
      <c r="G6626" s="13">
        <f t="shared" si="551"/>
        <v>10.26</v>
      </c>
      <c r="H6626" s="13">
        <f t="shared" si="553"/>
        <v>12.316500000000001</v>
      </c>
    </row>
    <row r="6627" spans="1:8" ht="12.4" customHeight="1" outlineLevel="2">
      <c r="A6627" s="19">
        <v>6710281</v>
      </c>
      <c r="B6627" s="68" t="s">
        <v>9639</v>
      </c>
      <c r="C6627" s="53">
        <v>0.24150000000000002</v>
      </c>
      <c r="D6627" s="38" t="s">
        <v>391</v>
      </c>
      <c r="E6627" s="13">
        <f>C6627*$H$4</f>
        <v>12.316500000000001</v>
      </c>
      <c r="F6627" s="14">
        <f t="shared" si="552"/>
        <v>0</v>
      </c>
      <c r="G6627" s="13">
        <f t="shared" si="551"/>
        <v>10.26</v>
      </c>
      <c r="H6627" s="13">
        <f t="shared" si="553"/>
        <v>12.316500000000001</v>
      </c>
    </row>
    <row r="6628" spans="1:8" ht="12.4" customHeight="1" outlineLevel="2">
      <c r="A6628" s="19">
        <v>6710282</v>
      </c>
      <c r="B6628" s="68" t="s">
        <v>9640</v>
      </c>
      <c r="C6628" s="53">
        <v>0.24150000000000002</v>
      </c>
      <c r="D6628" s="38" t="s">
        <v>391</v>
      </c>
      <c r="E6628" s="13">
        <f>C6628*$H$4</f>
        <v>12.316500000000001</v>
      </c>
      <c r="F6628" s="14">
        <f t="shared" si="552"/>
        <v>0</v>
      </c>
      <c r="G6628" s="13">
        <f t="shared" si="551"/>
        <v>10.26</v>
      </c>
      <c r="H6628" s="13">
        <f t="shared" si="553"/>
        <v>12.316500000000001</v>
      </c>
    </row>
    <row r="6629" spans="1:8" ht="12.4" customHeight="1" outlineLevel="2">
      <c r="A6629" s="19">
        <v>6710283</v>
      </c>
      <c r="B6629" s="68" t="s">
        <v>9641</v>
      </c>
      <c r="C6629" s="53">
        <v>0.24150000000000002</v>
      </c>
      <c r="D6629" s="38" t="s">
        <v>391</v>
      </c>
      <c r="E6629" s="13">
        <f>C6629*$H$4</f>
        <v>12.316500000000001</v>
      </c>
      <c r="F6629" s="14">
        <f t="shared" si="552"/>
        <v>0</v>
      </c>
      <c r="G6629" s="13">
        <f t="shared" si="551"/>
        <v>10.26</v>
      </c>
      <c r="H6629" s="13">
        <f t="shared" si="553"/>
        <v>12.316500000000001</v>
      </c>
    </row>
    <row r="6630" spans="1:8" ht="12.4" customHeight="1" outlineLevel="2">
      <c r="A6630" s="19">
        <v>6710284</v>
      </c>
      <c r="B6630" s="68" t="s">
        <v>9642</v>
      </c>
      <c r="C6630" s="53">
        <v>0.24150000000000002</v>
      </c>
      <c r="D6630" s="38" t="s">
        <v>391</v>
      </c>
      <c r="E6630" s="13">
        <f>C6630*$H$4</f>
        <v>12.316500000000001</v>
      </c>
      <c r="F6630" s="14">
        <f t="shared" si="552"/>
        <v>0</v>
      </c>
      <c r="G6630" s="13">
        <f t="shared" si="551"/>
        <v>10.26</v>
      </c>
      <c r="H6630" s="13">
        <f t="shared" si="553"/>
        <v>12.316500000000001</v>
      </c>
    </row>
    <row r="6631" spans="1:8" ht="12.4" customHeight="1" outlineLevel="2">
      <c r="A6631" s="19">
        <v>6710285</v>
      </c>
      <c r="B6631" s="68" t="s">
        <v>9643</v>
      </c>
      <c r="C6631" s="53">
        <v>0.24150000000000002</v>
      </c>
      <c r="D6631" s="38" t="s">
        <v>391</v>
      </c>
      <c r="E6631" s="13">
        <f>C6631*$H$4</f>
        <v>12.316500000000001</v>
      </c>
      <c r="F6631" s="14">
        <f t="shared" si="552"/>
        <v>0</v>
      </c>
      <c r="G6631" s="13">
        <f t="shared" si="551"/>
        <v>10.26</v>
      </c>
      <c r="H6631" s="13">
        <f t="shared" si="553"/>
        <v>12.316500000000001</v>
      </c>
    </row>
    <row r="6632" spans="1:8" ht="12.4" customHeight="1" outlineLevel="2">
      <c r="A6632" s="19">
        <v>6710286</v>
      </c>
      <c r="B6632" s="68" t="s">
        <v>9644</v>
      </c>
      <c r="C6632" s="53">
        <v>0.24150000000000002</v>
      </c>
      <c r="D6632" s="38" t="s">
        <v>391</v>
      </c>
      <c r="E6632" s="13">
        <f>C6632*$H$4</f>
        <v>12.316500000000001</v>
      </c>
      <c r="F6632" s="14">
        <f t="shared" si="552"/>
        <v>0</v>
      </c>
      <c r="G6632" s="13">
        <f t="shared" si="551"/>
        <v>10.26</v>
      </c>
      <c r="H6632" s="13">
        <f t="shared" si="553"/>
        <v>12.316500000000001</v>
      </c>
    </row>
    <row r="6633" spans="1:8" ht="12.4" customHeight="1" outlineLevel="2">
      <c r="A6633" s="19">
        <v>6710287</v>
      </c>
      <c r="B6633" s="68" t="s">
        <v>9645</v>
      </c>
      <c r="C6633" s="53">
        <v>0.24150000000000002</v>
      </c>
      <c r="D6633" s="38" t="s">
        <v>391</v>
      </c>
      <c r="E6633" s="13">
        <f>C6633*$H$4</f>
        <v>12.316500000000001</v>
      </c>
      <c r="F6633" s="14">
        <f t="shared" si="552"/>
        <v>0</v>
      </c>
      <c r="G6633" s="13">
        <f t="shared" si="551"/>
        <v>10.26</v>
      </c>
      <c r="H6633" s="13">
        <f t="shared" si="553"/>
        <v>12.316500000000001</v>
      </c>
    </row>
    <row r="6634" spans="1:8" ht="12.4" customHeight="1" outlineLevel="2">
      <c r="A6634" s="19">
        <v>6710288</v>
      </c>
      <c r="B6634" s="68" t="s">
        <v>6195</v>
      </c>
      <c r="C6634" s="53">
        <v>0.9</v>
      </c>
      <c r="D6634" s="38" t="s">
        <v>391</v>
      </c>
      <c r="E6634" s="13">
        <f>C6634*$H$4</f>
        <v>45.9</v>
      </c>
      <c r="F6634" s="14">
        <f t="shared" si="552"/>
        <v>0</v>
      </c>
      <c r="G6634" s="13">
        <f t="shared" si="551"/>
        <v>38.25</v>
      </c>
      <c r="H6634" s="13">
        <f t="shared" si="553"/>
        <v>45.9</v>
      </c>
    </row>
    <row r="6635" spans="1:8" ht="12.4" customHeight="1" outlineLevel="2">
      <c r="A6635" s="19">
        <v>6710289</v>
      </c>
      <c r="B6635" s="68" t="s">
        <v>6196</v>
      </c>
      <c r="C6635" s="53">
        <v>0.9</v>
      </c>
      <c r="D6635" s="38" t="s">
        <v>391</v>
      </c>
      <c r="E6635" s="13">
        <f>C6635*$H$4</f>
        <v>45.9</v>
      </c>
      <c r="F6635" s="14">
        <f t="shared" si="552"/>
        <v>0</v>
      </c>
      <c r="G6635" s="13">
        <f t="shared" si="551"/>
        <v>38.25</v>
      </c>
      <c r="H6635" s="13">
        <f t="shared" si="553"/>
        <v>45.9</v>
      </c>
    </row>
    <row r="6636" spans="1:8" ht="12.4" customHeight="1" outlineLevel="2">
      <c r="A6636" s="19">
        <v>6710290</v>
      </c>
      <c r="B6636" s="68" t="s">
        <v>6197</v>
      </c>
      <c r="C6636" s="53">
        <v>0.9</v>
      </c>
      <c r="D6636" s="38" t="s">
        <v>391</v>
      </c>
      <c r="E6636" s="13">
        <f>C6636*$H$4</f>
        <v>45.9</v>
      </c>
      <c r="F6636" s="14">
        <f t="shared" si="552"/>
        <v>0</v>
      </c>
      <c r="G6636" s="13">
        <f t="shared" si="551"/>
        <v>38.25</v>
      </c>
      <c r="H6636" s="13">
        <f t="shared" si="553"/>
        <v>45.9</v>
      </c>
    </row>
    <row r="6637" spans="1:8" ht="12.4" customHeight="1" outlineLevel="2">
      <c r="A6637" s="19">
        <v>6710291</v>
      </c>
      <c r="B6637" s="68" t="s">
        <v>6198</v>
      </c>
      <c r="C6637" s="53">
        <v>0.5</v>
      </c>
      <c r="D6637" s="38" t="s">
        <v>391</v>
      </c>
      <c r="E6637" s="13">
        <f>C6637*$H$4</f>
        <v>25.5</v>
      </c>
      <c r="F6637" s="14">
        <f t="shared" si="552"/>
        <v>0</v>
      </c>
      <c r="G6637" s="13">
        <f t="shared" si="551"/>
        <v>21.25</v>
      </c>
      <c r="H6637" s="13">
        <f t="shared" si="553"/>
        <v>25.5</v>
      </c>
    </row>
    <row r="6638" spans="1:8" ht="12.4" customHeight="1" outlineLevel="2">
      <c r="A6638" s="19">
        <v>6710292</v>
      </c>
      <c r="B6638" s="68" t="s">
        <v>6199</v>
      </c>
      <c r="C6638" s="53">
        <v>0.5</v>
      </c>
      <c r="D6638" s="38" t="s">
        <v>391</v>
      </c>
      <c r="E6638" s="13">
        <f>C6638*$H$4</f>
        <v>25.5</v>
      </c>
      <c r="F6638" s="14">
        <f t="shared" si="552"/>
        <v>0</v>
      </c>
      <c r="G6638" s="13">
        <f t="shared" si="551"/>
        <v>21.25</v>
      </c>
      <c r="H6638" s="13">
        <f t="shared" si="553"/>
        <v>25.5</v>
      </c>
    </row>
    <row r="6639" spans="1:8" ht="12.4" customHeight="1" outlineLevel="2">
      <c r="A6639" s="19">
        <v>6710293</v>
      </c>
      <c r="B6639" s="68" t="s">
        <v>6200</v>
      </c>
      <c r="C6639" s="53">
        <v>0.5</v>
      </c>
      <c r="D6639" s="38" t="s">
        <v>391</v>
      </c>
      <c r="E6639" s="13">
        <f>C6639*$H$4</f>
        <v>25.5</v>
      </c>
      <c r="F6639" s="14">
        <f t="shared" si="552"/>
        <v>0</v>
      </c>
      <c r="G6639" s="13">
        <f t="shared" si="551"/>
        <v>21.25</v>
      </c>
      <c r="H6639" s="13">
        <f t="shared" si="553"/>
        <v>25.5</v>
      </c>
    </row>
    <row r="6640" spans="1:8" ht="12.4" customHeight="1" outlineLevel="2">
      <c r="A6640" s="19">
        <v>6710294</v>
      </c>
      <c r="B6640" s="68" t="s">
        <v>6201</v>
      </c>
      <c r="C6640" s="53">
        <v>0.5</v>
      </c>
      <c r="D6640" s="38" t="s">
        <v>391</v>
      </c>
      <c r="E6640" s="13">
        <f>C6640*$H$4</f>
        <v>25.5</v>
      </c>
      <c r="F6640" s="14">
        <f t="shared" si="552"/>
        <v>0</v>
      </c>
      <c r="G6640" s="13">
        <f t="shared" si="551"/>
        <v>21.25</v>
      </c>
      <c r="H6640" s="13">
        <f t="shared" si="553"/>
        <v>25.5</v>
      </c>
    </row>
    <row r="6641" spans="1:8" ht="12.4" customHeight="1" outlineLevel="2">
      <c r="A6641" s="19">
        <v>6710295</v>
      </c>
      <c r="B6641" s="68" t="s">
        <v>6202</v>
      </c>
      <c r="C6641" s="53">
        <v>0.5</v>
      </c>
      <c r="D6641" s="38" t="s">
        <v>391</v>
      </c>
      <c r="E6641" s="13">
        <f>C6641*$H$4</f>
        <v>25.5</v>
      </c>
      <c r="F6641" s="14">
        <f t="shared" si="552"/>
        <v>0</v>
      </c>
      <c r="G6641" s="13">
        <f t="shared" si="551"/>
        <v>21.25</v>
      </c>
      <c r="H6641" s="13">
        <f t="shared" si="553"/>
        <v>25.5</v>
      </c>
    </row>
    <row r="6642" spans="1:8" ht="12.4" customHeight="1" outlineLevel="2">
      <c r="A6642" s="19">
        <v>6710296</v>
      </c>
      <c r="B6642" s="68" t="s">
        <v>6203</v>
      </c>
      <c r="C6642" s="53">
        <v>0.5</v>
      </c>
      <c r="D6642" s="38" t="s">
        <v>391</v>
      </c>
      <c r="E6642" s="13">
        <f>C6642*$H$4</f>
        <v>25.5</v>
      </c>
      <c r="F6642" s="14">
        <f t="shared" si="552"/>
        <v>0</v>
      </c>
      <c r="G6642" s="13">
        <f t="shared" si="551"/>
        <v>21.25</v>
      </c>
      <c r="H6642" s="13">
        <f t="shared" si="553"/>
        <v>25.5</v>
      </c>
    </row>
    <row r="6643" spans="1:8" ht="12.4" customHeight="1" outlineLevel="2">
      <c r="A6643" s="19">
        <v>6710297</v>
      </c>
      <c r="B6643" s="68" t="s">
        <v>6204</v>
      </c>
      <c r="C6643" s="53">
        <v>0.5</v>
      </c>
      <c r="D6643" s="38" t="s">
        <v>391</v>
      </c>
      <c r="E6643" s="13">
        <f>C6643*$H$4</f>
        <v>25.5</v>
      </c>
      <c r="F6643" s="14">
        <f t="shared" si="552"/>
        <v>0</v>
      </c>
      <c r="G6643" s="13">
        <f t="shared" si="551"/>
        <v>21.25</v>
      </c>
      <c r="H6643" s="13">
        <f t="shared" si="553"/>
        <v>25.5</v>
      </c>
    </row>
    <row r="6644" spans="1:8" ht="12.4" customHeight="1" outlineLevel="2">
      <c r="A6644" s="19">
        <v>6710298</v>
      </c>
      <c r="B6644" s="68" t="s">
        <v>6205</v>
      </c>
      <c r="C6644" s="53">
        <v>0.29400000000000004</v>
      </c>
      <c r="D6644" s="38" t="s">
        <v>391</v>
      </c>
      <c r="E6644" s="13">
        <f>C6644*$H$4</f>
        <v>14.994000000000002</v>
      </c>
      <c r="F6644" s="14">
        <f t="shared" si="552"/>
        <v>0</v>
      </c>
      <c r="G6644" s="13">
        <f t="shared" si="551"/>
        <v>12.5</v>
      </c>
      <c r="H6644" s="13">
        <f t="shared" si="553"/>
        <v>14.994000000000002</v>
      </c>
    </row>
    <row r="6645" spans="1:8" ht="12.4" customHeight="1" outlineLevel="2">
      <c r="A6645" s="19">
        <v>6710299</v>
      </c>
      <c r="B6645" s="68" t="s">
        <v>6206</v>
      </c>
      <c r="C6645" s="53">
        <v>0.29400000000000004</v>
      </c>
      <c r="D6645" s="38" t="s">
        <v>391</v>
      </c>
      <c r="E6645" s="13">
        <f>C6645*$H$4</f>
        <v>14.994000000000002</v>
      </c>
      <c r="F6645" s="14">
        <f t="shared" si="552"/>
        <v>0</v>
      </c>
      <c r="G6645" s="13">
        <f t="shared" si="551"/>
        <v>12.5</v>
      </c>
      <c r="H6645" s="13">
        <f t="shared" si="553"/>
        <v>14.994000000000002</v>
      </c>
    </row>
    <row r="6646" spans="1:8" ht="12.4" customHeight="1" outlineLevel="2">
      <c r="A6646" s="19">
        <v>6710300</v>
      </c>
      <c r="B6646" s="68" t="s">
        <v>6207</v>
      </c>
      <c r="C6646" s="53">
        <v>0.29400000000000004</v>
      </c>
      <c r="D6646" s="38" t="s">
        <v>391</v>
      </c>
      <c r="E6646" s="13">
        <f>C6646*$H$4</f>
        <v>14.994000000000002</v>
      </c>
      <c r="F6646" s="14">
        <f t="shared" si="552"/>
        <v>0</v>
      </c>
      <c r="G6646" s="13">
        <f t="shared" si="551"/>
        <v>12.5</v>
      </c>
      <c r="H6646" s="13">
        <f t="shared" si="553"/>
        <v>14.994000000000002</v>
      </c>
    </row>
    <row r="6647" spans="1:8" ht="12.4" customHeight="1" outlineLevel="2">
      <c r="A6647" s="19">
        <v>6710301</v>
      </c>
      <c r="B6647" s="68" t="s">
        <v>6208</v>
      </c>
      <c r="C6647" s="53">
        <v>0.29400000000000004</v>
      </c>
      <c r="D6647" s="38" t="s">
        <v>391</v>
      </c>
      <c r="E6647" s="13">
        <f>C6647*$H$4</f>
        <v>14.994000000000002</v>
      </c>
      <c r="F6647" s="14">
        <f t="shared" si="552"/>
        <v>0</v>
      </c>
      <c r="G6647" s="13">
        <f t="shared" si="551"/>
        <v>12.5</v>
      </c>
      <c r="H6647" s="13">
        <f t="shared" si="553"/>
        <v>14.994000000000002</v>
      </c>
    </row>
    <row r="6648" spans="1:8" ht="12.4" customHeight="1" outlineLevel="2">
      <c r="A6648" s="19">
        <v>6710302</v>
      </c>
      <c r="B6648" s="68" t="s">
        <v>6209</v>
      </c>
      <c r="C6648" s="53">
        <v>0.29400000000000004</v>
      </c>
      <c r="D6648" s="38" t="s">
        <v>391</v>
      </c>
      <c r="E6648" s="13">
        <f>C6648*$H$4</f>
        <v>14.994000000000002</v>
      </c>
      <c r="F6648" s="14">
        <f t="shared" si="552"/>
        <v>0</v>
      </c>
      <c r="G6648" s="13">
        <f t="shared" si="551"/>
        <v>12.5</v>
      </c>
      <c r="H6648" s="13">
        <f t="shared" si="553"/>
        <v>14.994000000000002</v>
      </c>
    </row>
    <row r="6649" spans="1:8" ht="12.4" customHeight="1" outlineLevel="2">
      <c r="A6649" s="19">
        <v>6710303</v>
      </c>
      <c r="B6649" s="68" t="s">
        <v>6210</v>
      </c>
      <c r="C6649" s="53">
        <v>0.29400000000000004</v>
      </c>
      <c r="D6649" s="38" t="s">
        <v>391</v>
      </c>
      <c r="E6649" s="13">
        <f>C6649*$H$4</f>
        <v>14.994000000000002</v>
      </c>
      <c r="F6649" s="14">
        <f t="shared" si="552"/>
        <v>0</v>
      </c>
      <c r="G6649" s="13">
        <f t="shared" si="551"/>
        <v>12.5</v>
      </c>
      <c r="H6649" s="13">
        <f t="shared" si="553"/>
        <v>14.994000000000002</v>
      </c>
    </row>
    <row r="6650" spans="1:8" ht="12.4" customHeight="1" outlineLevel="2">
      <c r="A6650" s="19">
        <v>6710304</v>
      </c>
      <c r="B6650" s="68" t="s">
        <v>6211</v>
      </c>
      <c r="C6650" s="53">
        <v>0.29400000000000004</v>
      </c>
      <c r="D6650" s="38" t="s">
        <v>391</v>
      </c>
      <c r="E6650" s="13">
        <f>C6650*$H$4</f>
        <v>14.994000000000002</v>
      </c>
      <c r="F6650" s="14">
        <f t="shared" si="552"/>
        <v>0</v>
      </c>
      <c r="G6650" s="13">
        <f t="shared" si="551"/>
        <v>12.5</v>
      </c>
      <c r="H6650" s="13">
        <f t="shared" si="553"/>
        <v>14.994000000000002</v>
      </c>
    </row>
    <row r="6651" spans="1:8" ht="12.4" customHeight="1" outlineLevel="2">
      <c r="A6651" s="19">
        <v>6710305</v>
      </c>
      <c r="B6651" s="68" t="s">
        <v>6212</v>
      </c>
      <c r="C6651" s="53">
        <v>0.29400000000000004</v>
      </c>
      <c r="D6651" s="38" t="s">
        <v>391</v>
      </c>
      <c r="E6651" s="13">
        <f>C6651*$H$4</f>
        <v>14.994000000000002</v>
      </c>
      <c r="F6651" s="14">
        <f t="shared" si="552"/>
        <v>0</v>
      </c>
      <c r="G6651" s="13">
        <f t="shared" si="551"/>
        <v>12.5</v>
      </c>
      <c r="H6651" s="13">
        <f t="shared" si="553"/>
        <v>14.994000000000002</v>
      </c>
    </row>
    <row r="6652" spans="1:8" ht="12.4" customHeight="1" outlineLevel="2">
      <c r="A6652" s="19">
        <v>6710306</v>
      </c>
      <c r="B6652" s="68" t="s">
        <v>6213</v>
      </c>
      <c r="C6652" s="53">
        <v>0.29400000000000004</v>
      </c>
      <c r="D6652" s="38" t="s">
        <v>391</v>
      </c>
      <c r="E6652" s="13">
        <f>C6652*$H$4</f>
        <v>14.994000000000002</v>
      </c>
      <c r="F6652" s="14">
        <f t="shared" si="552"/>
        <v>0</v>
      </c>
      <c r="G6652" s="13">
        <f t="shared" si="551"/>
        <v>12.5</v>
      </c>
      <c r="H6652" s="13">
        <f t="shared" si="553"/>
        <v>14.994000000000002</v>
      </c>
    </row>
    <row r="6653" spans="1:8" ht="12.4" customHeight="1" outlineLevel="2">
      <c r="A6653" s="19">
        <v>6710307</v>
      </c>
      <c r="B6653" s="68" t="s">
        <v>6214</v>
      </c>
      <c r="C6653" s="53">
        <v>0.29400000000000004</v>
      </c>
      <c r="D6653" s="38" t="s">
        <v>391</v>
      </c>
      <c r="E6653" s="13">
        <f>C6653*$H$4</f>
        <v>14.994000000000002</v>
      </c>
      <c r="F6653" s="14">
        <f t="shared" si="552"/>
        <v>0</v>
      </c>
      <c r="G6653" s="13">
        <f t="shared" si="551"/>
        <v>12.5</v>
      </c>
      <c r="H6653" s="13">
        <f t="shared" si="553"/>
        <v>14.994000000000002</v>
      </c>
    </row>
    <row r="6654" spans="1:8" ht="12.4" customHeight="1" outlineLevel="2">
      <c r="A6654" s="19">
        <v>6710308</v>
      </c>
      <c r="B6654" s="68" t="s">
        <v>6215</v>
      </c>
      <c r="C6654" s="53">
        <v>0.29400000000000004</v>
      </c>
      <c r="D6654" s="38" t="s">
        <v>391</v>
      </c>
      <c r="E6654" s="13">
        <f>C6654*$H$4</f>
        <v>14.994000000000002</v>
      </c>
      <c r="F6654" s="14">
        <f t="shared" si="552"/>
        <v>0</v>
      </c>
      <c r="G6654" s="13">
        <f t="shared" si="551"/>
        <v>12.5</v>
      </c>
      <c r="H6654" s="13">
        <f t="shared" si="553"/>
        <v>14.994000000000002</v>
      </c>
    </row>
    <row r="6655" spans="1:8" ht="12.4" customHeight="1" outlineLevel="2">
      <c r="A6655" s="19">
        <v>6710309</v>
      </c>
      <c r="B6655" s="68" t="s">
        <v>6216</v>
      </c>
      <c r="C6655" s="53">
        <v>2.52</v>
      </c>
      <c r="D6655" s="38" t="s">
        <v>391</v>
      </c>
      <c r="E6655" s="13">
        <f>C6655*$H$4</f>
        <v>128.52000000000001</v>
      </c>
      <c r="F6655" s="14">
        <f t="shared" si="552"/>
        <v>0</v>
      </c>
      <c r="G6655" s="13">
        <f t="shared" si="551"/>
        <v>107.1</v>
      </c>
      <c r="H6655" s="13">
        <f t="shared" si="553"/>
        <v>128.52000000000001</v>
      </c>
    </row>
    <row r="6656" spans="1:8" ht="12.4" customHeight="1" outlineLevel="2">
      <c r="A6656" s="19">
        <v>6710310</v>
      </c>
      <c r="B6656" s="68" t="s">
        <v>6217</v>
      </c>
      <c r="C6656" s="53">
        <v>2.52</v>
      </c>
      <c r="D6656" s="38" t="s">
        <v>391</v>
      </c>
      <c r="E6656" s="13">
        <f>C6656*$H$4</f>
        <v>128.52000000000001</v>
      </c>
      <c r="F6656" s="14">
        <f t="shared" si="552"/>
        <v>0</v>
      </c>
      <c r="G6656" s="13">
        <f t="shared" si="551"/>
        <v>107.1</v>
      </c>
      <c r="H6656" s="13">
        <f t="shared" si="553"/>
        <v>128.52000000000001</v>
      </c>
    </row>
    <row r="6657" spans="1:8" ht="12.4" customHeight="1" outlineLevel="2">
      <c r="A6657" s="19">
        <v>6710311</v>
      </c>
      <c r="B6657" s="68" t="s">
        <v>6218</v>
      </c>
      <c r="C6657" s="53">
        <v>1.5750000000000002</v>
      </c>
      <c r="D6657" s="38" t="s">
        <v>391</v>
      </c>
      <c r="E6657" s="13">
        <f>C6657*$H$4</f>
        <v>80.325000000000003</v>
      </c>
      <c r="F6657" s="14">
        <f t="shared" si="552"/>
        <v>0</v>
      </c>
      <c r="G6657" s="13">
        <f t="shared" si="551"/>
        <v>66.94</v>
      </c>
      <c r="H6657" s="13">
        <f t="shared" si="553"/>
        <v>80.325000000000003</v>
      </c>
    </row>
    <row r="6658" spans="1:8" ht="12.4" customHeight="1" outlineLevel="2">
      <c r="A6658" s="19">
        <v>6710312</v>
      </c>
      <c r="B6658" s="68" t="s">
        <v>6219</v>
      </c>
      <c r="C6658" s="53">
        <v>1.5750000000000002</v>
      </c>
      <c r="D6658" s="38" t="s">
        <v>391</v>
      </c>
      <c r="E6658" s="13">
        <f>C6658*$H$4</f>
        <v>80.325000000000003</v>
      </c>
      <c r="F6658" s="14">
        <f t="shared" si="552"/>
        <v>0</v>
      </c>
      <c r="G6658" s="13">
        <f t="shared" si="551"/>
        <v>66.94</v>
      </c>
      <c r="H6658" s="13">
        <f t="shared" si="553"/>
        <v>80.325000000000003</v>
      </c>
    </row>
    <row r="6659" spans="1:8" ht="12.4" customHeight="1" outlineLevel="2">
      <c r="A6659" s="19">
        <v>6710313</v>
      </c>
      <c r="B6659" s="68" t="s">
        <v>6220</v>
      </c>
      <c r="C6659" s="53">
        <v>1.5750000000000002</v>
      </c>
      <c r="D6659" s="38" t="s">
        <v>391</v>
      </c>
      <c r="E6659" s="13">
        <f>C6659*$H$4</f>
        <v>80.325000000000003</v>
      </c>
      <c r="F6659" s="14">
        <f t="shared" si="552"/>
        <v>0</v>
      </c>
      <c r="G6659" s="13">
        <f t="shared" si="551"/>
        <v>66.94</v>
      </c>
      <c r="H6659" s="13">
        <f t="shared" si="553"/>
        <v>80.325000000000003</v>
      </c>
    </row>
    <row r="6660" spans="1:8" ht="12.4" customHeight="1" outlineLevel="2">
      <c r="A6660" s="19">
        <v>6710314</v>
      </c>
      <c r="B6660" s="68" t="s">
        <v>6221</v>
      </c>
      <c r="C6660" s="53">
        <v>1.5750000000000002</v>
      </c>
      <c r="D6660" s="38" t="s">
        <v>391</v>
      </c>
      <c r="E6660" s="13">
        <f>C6660*$H$4</f>
        <v>80.325000000000003</v>
      </c>
      <c r="F6660" s="14">
        <f t="shared" si="552"/>
        <v>0</v>
      </c>
      <c r="G6660" s="13">
        <f t="shared" si="551"/>
        <v>66.94</v>
      </c>
      <c r="H6660" s="13">
        <f t="shared" si="553"/>
        <v>80.325000000000003</v>
      </c>
    </row>
    <row r="6661" spans="1:8" ht="12.4" customHeight="1" outlineLevel="2">
      <c r="A6661" s="19">
        <v>6710315</v>
      </c>
      <c r="B6661" s="68" t="s">
        <v>6222</v>
      </c>
      <c r="C6661" s="53">
        <v>1.5750000000000002</v>
      </c>
      <c r="D6661" s="38" t="s">
        <v>391</v>
      </c>
      <c r="E6661" s="13">
        <f>C6661*$H$4</f>
        <v>80.325000000000003</v>
      </c>
      <c r="F6661" s="14">
        <f t="shared" si="552"/>
        <v>0</v>
      </c>
      <c r="G6661" s="13">
        <f t="shared" si="551"/>
        <v>66.94</v>
      </c>
      <c r="H6661" s="13">
        <f t="shared" si="553"/>
        <v>80.325000000000003</v>
      </c>
    </row>
    <row r="6662" spans="1:8" ht="12.4" customHeight="1" outlineLevel="2">
      <c r="A6662" s="19">
        <v>6710316</v>
      </c>
      <c r="B6662" s="68" t="s">
        <v>6223</v>
      </c>
      <c r="C6662" s="53">
        <v>0.99749999999999994</v>
      </c>
      <c r="D6662" s="38" t="s">
        <v>391</v>
      </c>
      <c r="E6662" s="13">
        <f>C6662*$H$4</f>
        <v>50.872499999999995</v>
      </c>
      <c r="F6662" s="14">
        <f t="shared" si="552"/>
        <v>0</v>
      </c>
      <c r="G6662" s="13">
        <f t="shared" si="551"/>
        <v>42.39</v>
      </c>
      <c r="H6662" s="13">
        <f t="shared" si="553"/>
        <v>50.872499999999995</v>
      </c>
    </row>
    <row r="6663" spans="1:8" ht="12.4" customHeight="1" outlineLevel="2">
      <c r="A6663" s="19">
        <v>6710317</v>
      </c>
      <c r="B6663" s="68" t="s">
        <v>6224</v>
      </c>
      <c r="C6663" s="53">
        <v>0.99749999999999994</v>
      </c>
      <c r="D6663" s="38" t="s">
        <v>391</v>
      </c>
      <c r="E6663" s="13">
        <f>C6663*$H$4</f>
        <v>50.872499999999995</v>
      </c>
      <c r="F6663" s="14">
        <f t="shared" si="552"/>
        <v>0</v>
      </c>
      <c r="G6663" s="13">
        <f t="shared" si="551"/>
        <v>42.39</v>
      </c>
      <c r="H6663" s="13">
        <f t="shared" si="553"/>
        <v>50.872499999999995</v>
      </c>
    </row>
    <row r="6664" spans="1:8" ht="12.4" customHeight="1" outlineLevel="2">
      <c r="A6664" s="19">
        <v>6710318</v>
      </c>
      <c r="B6664" s="68" t="s">
        <v>6225</v>
      </c>
      <c r="C6664" s="53">
        <v>0.99749999999999994</v>
      </c>
      <c r="D6664" s="38" t="s">
        <v>391</v>
      </c>
      <c r="E6664" s="13">
        <f>C6664*$H$4</f>
        <v>50.872499999999995</v>
      </c>
      <c r="F6664" s="14">
        <f t="shared" si="552"/>
        <v>0</v>
      </c>
      <c r="G6664" s="13">
        <f t="shared" si="551"/>
        <v>42.39</v>
      </c>
      <c r="H6664" s="13">
        <f t="shared" si="553"/>
        <v>50.872499999999995</v>
      </c>
    </row>
    <row r="6665" spans="1:8" ht="12.4" customHeight="1" outlineLevel="2">
      <c r="A6665" s="19">
        <v>6710319</v>
      </c>
      <c r="B6665" s="68" t="s">
        <v>6226</v>
      </c>
      <c r="C6665" s="53">
        <v>0.99749999999999994</v>
      </c>
      <c r="D6665" s="38" t="s">
        <v>390</v>
      </c>
      <c r="E6665" s="13">
        <f>C6665*$H$4</f>
        <v>50.872499999999995</v>
      </c>
      <c r="F6665" s="14">
        <f t="shared" si="552"/>
        <v>0</v>
      </c>
      <c r="G6665" s="13">
        <f t="shared" si="551"/>
        <v>42.39</v>
      </c>
      <c r="H6665" s="13">
        <f t="shared" si="553"/>
        <v>50.872499999999995</v>
      </c>
    </row>
    <row r="6666" spans="1:8" ht="12.4" customHeight="1" outlineLevel="2">
      <c r="A6666" s="19">
        <v>6710320</v>
      </c>
      <c r="B6666" s="68" t="s">
        <v>6227</v>
      </c>
      <c r="C6666" s="53">
        <v>0.99749999999999994</v>
      </c>
      <c r="D6666" s="38" t="s">
        <v>391</v>
      </c>
      <c r="E6666" s="13">
        <f>C6666*$H$4</f>
        <v>50.872499999999995</v>
      </c>
      <c r="F6666" s="14">
        <f t="shared" si="552"/>
        <v>0</v>
      </c>
      <c r="G6666" s="13">
        <f t="shared" si="551"/>
        <v>42.39</v>
      </c>
      <c r="H6666" s="13">
        <f t="shared" si="553"/>
        <v>50.872499999999995</v>
      </c>
    </row>
    <row r="6667" spans="1:8" ht="12.4" customHeight="1" outlineLevel="2">
      <c r="A6667" s="19">
        <v>6710321</v>
      </c>
      <c r="B6667" s="68" t="s">
        <v>6228</v>
      </c>
      <c r="C6667" s="53">
        <v>0.99749999999999994</v>
      </c>
      <c r="D6667" s="38" t="s">
        <v>391</v>
      </c>
      <c r="E6667" s="13">
        <f>C6667*$H$4</f>
        <v>50.872499999999995</v>
      </c>
      <c r="F6667" s="14">
        <f t="shared" si="552"/>
        <v>0</v>
      </c>
      <c r="G6667" s="13">
        <f t="shared" si="551"/>
        <v>42.39</v>
      </c>
      <c r="H6667" s="13">
        <f t="shared" si="553"/>
        <v>50.872499999999995</v>
      </c>
    </row>
    <row r="6668" spans="1:8" ht="12.4" customHeight="1" outlineLevel="2">
      <c r="A6668" s="19">
        <v>6710322</v>
      </c>
      <c r="B6668" s="68" t="s">
        <v>6229</v>
      </c>
      <c r="C6668" s="53">
        <v>0.99749999999999994</v>
      </c>
      <c r="D6668" s="38" t="s">
        <v>391</v>
      </c>
      <c r="E6668" s="13">
        <f>C6668*$H$4</f>
        <v>50.872499999999995</v>
      </c>
      <c r="F6668" s="14">
        <f t="shared" si="552"/>
        <v>0</v>
      </c>
      <c r="G6668" s="13">
        <f t="shared" si="551"/>
        <v>42.39</v>
      </c>
      <c r="H6668" s="13">
        <f t="shared" si="553"/>
        <v>50.872499999999995</v>
      </c>
    </row>
    <row r="6669" spans="1:8" ht="12.4" customHeight="1" outlineLevel="2">
      <c r="A6669" s="19">
        <v>6710323</v>
      </c>
      <c r="B6669" s="68" t="s">
        <v>6230</v>
      </c>
      <c r="C6669" s="53">
        <v>0.99749999999999994</v>
      </c>
      <c r="D6669" s="38" t="s">
        <v>391</v>
      </c>
      <c r="E6669" s="13">
        <f>C6669*$H$4</f>
        <v>50.872499999999995</v>
      </c>
      <c r="F6669" s="14">
        <f t="shared" si="552"/>
        <v>0</v>
      </c>
      <c r="G6669" s="13">
        <f t="shared" si="551"/>
        <v>42.39</v>
      </c>
      <c r="H6669" s="13">
        <f t="shared" si="553"/>
        <v>50.872499999999995</v>
      </c>
    </row>
    <row r="6670" spans="1:8" ht="12.4" customHeight="1" outlineLevel="2">
      <c r="A6670" s="19">
        <v>6710324</v>
      </c>
      <c r="B6670" s="68" t="s">
        <v>6231</v>
      </c>
      <c r="C6670" s="53">
        <v>0.99749999999999994</v>
      </c>
      <c r="D6670" s="38" t="s">
        <v>391</v>
      </c>
      <c r="E6670" s="13">
        <f>C6670*$H$4</f>
        <v>50.872499999999995</v>
      </c>
      <c r="F6670" s="14">
        <f t="shared" si="552"/>
        <v>0</v>
      </c>
      <c r="G6670" s="13">
        <f t="shared" ref="G6670:G6733" si="554">ROUND(H6670/1.2,2)</f>
        <v>42.39</v>
      </c>
      <c r="H6670" s="13">
        <f t="shared" si="553"/>
        <v>50.872499999999995</v>
      </c>
    </row>
    <row r="6671" spans="1:8" ht="12.4" customHeight="1" outlineLevel="2">
      <c r="A6671" s="19">
        <v>6710325</v>
      </c>
      <c r="B6671" s="68" t="s">
        <v>6232</v>
      </c>
      <c r="C6671" s="53">
        <v>0.99749999999999994</v>
      </c>
      <c r="D6671" s="38" t="s">
        <v>391</v>
      </c>
      <c r="E6671" s="13">
        <f>C6671*$H$4</f>
        <v>50.872499999999995</v>
      </c>
      <c r="F6671" s="14">
        <f t="shared" si="552"/>
        <v>0</v>
      </c>
      <c r="G6671" s="13">
        <f t="shared" si="554"/>
        <v>42.39</v>
      </c>
      <c r="H6671" s="13">
        <f t="shared" si="553"/>
        <v>50.872499999999995</v>
      </c>
    </row>
    <row r="6672" spans="1:8" ht="12.4" customHeight="1" outlineLevel="2">
      <c r="A6672" s="19">
        <v>6710326</v>
      </c>
      <c r="B6672" s="68" t="s">
        <v>6233</v>
      </c>
      <c r="C6672" s="53">
        <v>0.99749999999999994</v>
      </c>
      <c r="D6672" s="38" t="s">
        <v>391</v>
      </c>
      <c r="E6672" s="13">
        <f>C6672*$H$4</f>
        <v>50.872499999999995</v>
      </c>
      <c r="F6672" s="14">
        <f t="shared" si="552"/>
        <v>0</v>
      </c>
      <c r="G6672" s="13">
        <f t="shared" si="554"/>
        <v>42.39</v>
      </c>
      <c r="H6672" s="13">
        <f t="shared" si="553"/>
        <v>50.872499999999995</v>
      </c>
    </row>
    <row r="6673" spans="1:8" ht="12.4" customHeight="1" outlineLevel="2">
      <c r="A6673" s="19">
        <v>6710327</v>
      </c>
      <c r="B6673" s="68" t="s">
        <v>6234</v>
      </c>
      <c r="C6673" s="53">
        <v>0.99749999999999994</v>
      </c>
      <c r="D6673" s="38" t="s">
        <v>391</v>
      </c>
      <c r="E6673" s="13">
        <f>C6673*$H$4</f>
        <v>50.872499999999995</v>
      </c>
      <c r="F6673" s="14">
        <f t="shared" si="552"/>
        <v>0</v>
      </c>
      <c r="G6673" s="13">
        <f t="shared" si="554"/>
        <v>42.39</v>
      </c>
      <c r="H6673" s="13">
        <f t="shared" si="553"/>
        <v>50.872499999999995</v>
      </c>
    </row>
    <row r="6674" spans="1:8" ht="12.4" customHeight="1" outlineLevel="2">
      <c r="A6674" s="19">
        <v>6710328</v>
      </c>
      <c r="B6674" s="68" t="s">
        <v>6235</v>
      </c>
      <c r="C6674" s="53">
        <v>0.99749999999999994</v>
      </c>
      <c r="D6674" s="38" t="s">
        <v>391</v>
      </c>
      <c r="E6674" s="13">
        <f>C6674*$H$4</f>
        <v>50.872499999999995</v>
      </c>
      <c r="F6674" s="14">
        <f t="shared" si="552"/>
        <v>0</v>
      </c>
      <c r="G6674" s="13">
        <f t="shared" si="554"/>
        <v>42.39</v>
      </c>
      <c r="H6674" s="13">
        <f t="shared" si="553"/>
        <v>50.872499999999995</v>
      </c>
    </row>
    <row r="6675" spans="1:8" ht="12.4" customHeight="1" outlineLevel="2">
      <c r="A6675" s="19">
        <v>6710329</v>
      </c>
      <c r="B6675" s="68" t="s">
        <v>6236</v>
      </c>
      <c r="C6675" s="53">
        <v>0.99749999999999994</v>
      </c>
      <c r="D6675" s="38" t="s">
        <v>391</v>
      </c>
      <c r="E6675" s="13">
        <f>C6675*$H$4</f>
        <v>50.872499999999995</v>
      </c>
      <c r="F6675" s="14">
        <f t="shared" si="552"/>
        <v>0</v>
      </c>
      <c r="G6675" s="13">
        <f t="shared" si="554"/>
        <v>42.39</v>
      </c>
      <c r="H6675" s="13">
        <f t="shared" si="553"/>
        <v>50.872499999999995</v>
      </c>
    </row>
    <row r="6676" spans="1:8" ht="12.4" customHeight="1" outlineLevel="2">
      <c r="A6676" s="19">
        <v>6710330</v>
      </c>
      <c r="B6676" s="68" t="s">
        <v>6237</v>
      </c>
      <c r="C6676" s="53">
        <v>1.5750000000000002</v>
      </c>
      <c r="D6676" s="38" t="s">
        <v>391</v>
      </c>
      <c r="E6676" s="13">
        <f>C6676*$H$4</f>
        <v>80.325000000000003</v>
      </c>
      <c r="F6676" s="14">
        <f t="shared" si="552"/>
        <v>0</v>
      </c>
      <c r="G6676" s="13">
        <f t="shared" si="554"/>
        <v>66.94</v>
      </c>
      <c r="H6676" s="13">
        <f t="shared" si="553"/>
        <v>80.325000000000003</v>
      </c>
    </row>
    <row r="6677" spans="1:8" ht="12.4" customHeight="1" outlineLevel="2">
      <c r="A6677" s="19">
        <v>6710331</v>
      </c>
      <c r="B6677" s="68" t="s">
        <v>6238</v>
      </c>
      <c r="C6677" s="53">
        <v>1.5750000000000002</v>
      </c>
      <c r="D6677" s="38" t="s">
        <v>390</v>
      </c>
      <c r="E6677" s="13">
        <f>C6677*$H$4</f>
        <v>80.325000000000003</v>
      </c>
      <c r="F6677" s="14">
        <f t="shared" si="552"/>
        <v>0</v>
      </c>
      <c r="G6677" s="13">
        <f t="shared" si="554"/>
        <v>66.94</v>
      </c>
      <c r="H6677" s="13">
        <f t="shared" si="553"/>
        <v>80.325000000000003</v>
      </c>
    </row>
    <row r="6678" spans="1:8" ht="12.4" customHeight="1" outlineLevel="2">
      <c r="A6678" s="19">
        <v>6710332</v>
      </c>
      <c r="B6678" s="68" t="s">
        <v>6239</v>
      </c>
      <c r="C6678" s="53">
        <v>1.5750000000000002</v>
      </c>
      <c r="D6678" s="38" t="s">
        <v>391</v>
      </c>
      <c r="E6678" s="13">
        <f>C6678*$H$4</f>
        <v>80.325000000000003</v>
      </c>
      <c r="F6678" s="14">
        <f t="shared" si="552"/>
        <v>0</v>
      </c>
      <c r="G6678" s="13">
        <f t="shared" si="554"/>
        <v>66.94</v>
      </c>
      <c r="H6678" s="13">
        <f t="shared" si="553"/>
        <v>80.325000000000003</v>
      </c>
    </row>
    <row r="6679" spans="1:8" ht="12.4" customHeight="1" outlineLevel="2">
      <c r="A6679" s="19">
        <v>6710333</v>
      </c>
      <c r="B6679" s="68" t="s">
        <v>6240</v>
      </c>
      <c r="C6679" s="53">
        <v>1.5750000000000002</v>
      </c>
      <c r="D6679" s="38" t="s">
        <v>391</v>
      </c>
      <c r="E6679" s="13">
        <f>C6679*$H$4</f>
        <v>80.325000000000003</v>
      </c>
      <c r="F6679" s="14">
        <f t="shared" si="552"/>
        <v>0</v>
      </c>
      <c r="G6679" s="13">
        <f t="shared" si="554"/>
        <v>66.94</v>
      </c>
      <c r="H6679" s="13">
        <f t="shared" si="553"/>
        <v>80.325000000000003</v>
      </c>
    </row>
    <row r="6680" spans="1:8" ht="12.4" customHeight="1" outlineLevel="2">
      <c r="A6680" s="19">
        <v>6710334</v>
      </c>
      <c r="B6680" s="68" t="s">
        <v>6241</v>
      </c>
      <c r="C6680" s="53">
        <v>2.52</v>
      </c>
      <c r="D6680" s="38" t="s">
        <v>390</v>
      </c>
      <c r="E6680" s="13">
        <f>C6680*$H$4</f>
        <v>128.52000000000001</v>
      </c>
      <c r="F6680" s="14">
        <f t="shared" ref="F6680:F6711" si="555">$F$6362</f>
        <v>0</v>
      </c>
      <c r="G6680" s="13">
        <f t="shared" si="554"/>
        <v>107.1</v>
      </c>
      <c r="H6680" s="13">
        <f t="shared" ref="H6680:H6711" si="556">E6680-E6680*F6680</f>
        <v>128.52000000000001</v>
      </c>
    </row>
    <row r="6681" spans="1:8" ht="12.4" customHeight="1" outlineLevel="2">
      <c r="A6681" s="19">
        <v>6711015</v>
      </c>
      <c r="B6681" s="68" t="s">
        <v>6242</v>
      </c>
      <c r="C6681" s="53">
        <v>3.7</v>
      </c>
      <c r="D6681" s="38" t="s">
        <v>391</v>
      </c>
      <c r="E6681" s="13">
        <f>C6681*$H$4</f>
        <v>188.70000000000002</v>
      </c>
      <c r="F6681" s="14">
        <f t="shared" si="555"/>
        <v>0</v>
      </c>
      <c r="G6681" s="13">
        <f t="shared" si="554"/>
        <v>157.25</v>
      </c>
      <c r="H6681" s="13">
        <f t="shared" si="556"/>
        <v>188.70000000000002</v>
      </c>
    </row>
    <row r="6682" spans="1:8" ht="12.4" customHeight="1" outlineLevel="2">
      <c r="A6682" s="19">
        <v>6711005</v>
      </c>
      <c r="B6682" s="68" t="s">
        <v>6243</v>
      </c>
      <c r="C6682" s="53">
        <v>3.7</v>
      </c>
      <c r="D6682" s="38" t="s">
        <v>391</v>
      </c>
      <c r="E6682" s="13">
        <f>C6682*$H$4</f>
        <v>188.70000000000002</v>
      </c>
      <c r="F6682" s="14">
        <f t="shared" si="555"/>
        <v>0</v>
      </c>
      <c r="G6682" s="13">
        <f t="shared" si="554"/>
        <v>157.25</v>
      </c>
      <c r="H6682" s="13">
        <f t="shared" si="556"/>
        <v>188.70000000000002</v>
      </c>
    </row>
    <row r="6683" spans="1:8" ht="12.4" customHeight="1" outlineLevel="2">
      <c r="A6683" s="19">
        <v>6711016</v>
      </c>
      <c r="B6683" s="68" t="s">
        <v>6244</v>
      </c>
      <c r="C6683" s="53">
        <v>3.7</v>
      </c>
      <c r="D6683" s="38" t="s">
        <v>391</v>
      </c>
      <c r="E6683" s="13">
        <f>C6683*$H$4</f>
        <v>188.70000000000002</v>
      </c>
      <c r="F6683" s="14">
        <f t="shared" si="555"/>
        <v>0</v>
      </c>
      <c r="G6683" s="13">
        <f t="shared" si="554"/>
        <v>157.25</v>
      </c>
      <c r="H6683" s="13">
        <f t="shared" si="556"/>
        <v>188.70000000000002</v>
      </c>
    </row>
    <row r="6684" spans="1:8" ht="12.4" customHeight="1" outlineLevel="2">
      <c r="A6684" s="19">
        <v>6711017</v>
      </c>
      <c r="B6684" s="68" t="s">
        <v>6245</v>
      </c>
      <c r="C6684" s="53">
        <v>3.7</v>
      </c>
      <c r="D6684" s="38" t="s">
        <v>391</v>
      </c>
      <c r="E6684" s="13">
        <f>C6684*$H$4</f>
        <v>188.70000000000002</v>
      </c>
      <c r="F6684" s="14">
        <f t="shared" si="555"/>
        <v>0</v>
      </c>
      <c r="G6684" s="13">
        <f t="shared" si="554"/>
        <v>157.25</v>
      </c>
      <c r="H6684" s="13">
        <f t="shared" si="556"/>
        <v>188.70000000000002</v>
      </c>
    </row>
    <row r="6685" spans="1:8" ht="12.4" customHeight="1" outlineLevel="2">
      <c r="A6685" s="19">
        <v>6711018</v>
      </c>
      <c r="B6685" s="68" t="s">
        <v>6246</v>
      </c>
      <c r="C6685" s="53">
        <v>3.7</v>
      </c>
      <c r="D6685" s="38" t="s">
        <v>391</v>
      </c>
      <c r="E6685" s="13">
        <f>C6685*$H$4</f>
        <v>188.70000000000002</v>
      </c>
      <c r="F6685" s="14">
        <f t="shared" si="555"/>
        <v>0</v>
      </c>
      <c r="G6685" s="13">
        <f t="shared" si="554"/>
        <v>157.25</v>
      </c>
      <c r="H6685" s="13">
        <f t="shared" si="556"/>
        <v>188.70000000000002</v>
      </c>
    </row>
    <row r="6686" spans="1:8" ht="12.4" customHeight="1" outlineLevel="2">
      <c r="A6686" s="19">
        <v>6711006</v>
      </c>
      <c r="B6686" s="68" t="s">
        <v>6247</v>
      </c>
      <c r="C6686" s="53">
        <v>3.7</v>
      </c>
      <c r="D6686" s="38" t="s">
        <v>391</v>
      </c>
      <c r="E6686" s="13">
        <f>C6686*$H$4</f>
        <v>188.70000000000002</v>
      </c>
      <c r="F6686" s="14">
        <f t="shared" si="555"/>
        <v>0</v>
      </c>
      <c r="G6686" s="13">
        <f t="shared" si="554"/>
        <v>157.25</v>
      </c>
      <c r="H6686" s="13">
        <f t="shared" si="556"/>
        <v>188.70000000000002</v>
      </c>
    </row>
    <row r="6687" spans="1:8" ht="12.4" customHeight="1" outlineLevel="2">
      <c r="A6687" s="19">
        <v>6711001</v>
      </c>
      <c r="B6687" s="68" t="s">
        <v>6248</v>
      </c>
      <c r="C6687" s="53">
        <v>3.7</v>
      </c>
      <c r="D6687" s="38" t="s">
        <v>391</v>
      </c>
      <c r="E6687" s="13">
        <f>C6687*$H$4</f>
        <v>188.70000000000002</v>
      </c>
      <c r="F6687" s="14">
        <f t="shared" si="555"/>
        <v>0</v>
      </c>
      <c r="G6687" s="13">
        <f t="shared" si="554"/>
        <v>157.25</v>
      </c>
      <c r="H6687" s="13">
        <f t="shared" si="556"/>
        <v>188.70000000000002</v>
      </c>
    </row>
    <row r="6688" spans="1:8" ht="12.4" customHeight="1" outlineLevel="2">
      <c r="A6688" s="19">
        <v>6711002</v>
      </c>
      <c r="B6688" s="68" t="s">
        <v>6249</v>
      </c>
      <c r="C6688" s="53">
        <v>3.7</v>
      </c>
      <c r="D6688" s="38" t="s">
        <v>391</v>
      </c>
      <c r="E6688" s="13">
        <f>C6688*$H$4</f>
        <v>188.70000000000002</v>
      </c>
      <c r="F6688" s="14">
        <f t="shared" si="555"/>
        <v>0</v>
      </c>
      <c r="G6688" s="13">
        <f t="shared" si="554"/>
        <v>157.25</v>
      </c>
      <c r="H6688" s="13">
        <f t="shared" si="556"/>
        <v>188.70000000000002</v>
      </c>
    </row>
    <row r="6689" spans="1:8" ht="12.4" customHeight="1" outlineLevel="2">
      <c r="A6689" s="19">
        <v>6711003</v>
      </c>
      <c r="B6689" s="68" t="s">
        <v>6250</v>
      </c>
      <c r="C6689" s="53">
        <v>3.7</v>
      </c>
      <c r="D6689" s="38" t="s">
        <v>391</v>
      </c>
      <c r="E6689" s="13">
        <f>C6689*$H$4</f>
        <v>188.70000000000002</v>
      </c>
      <c r="F6689" s="14">
        <f t="shared" si="555"/>
        <v>0</v>
      </c>
      <c r="G6689" s="13">
        <f t="shared" si="554"/>
        <v>157.25</v>
      </c>
      <c r="H6689" s="13">
        <f t="shared" si="556"/>
        <v>188.70000000000002</v>
      </c>
    </row>
    <row r="6690" spans="1:8" ht="12.4" customHeight="1" outlineLevel="2">
      <c r="A6690" s="19">
        <v>6711019</v>
      </c>
      <c r="B6690" s="68" t="s">
        <v>6251</v>
      </c>
      <c r="C6690" s="53">
        <v>3.7</v>
      </c>
      <c r="D6690" s="38" t="s">
        <v>391</v>
      </c>
      <c r="E6690" s="13">
        <f>C6690*$H$4</f>
        <v>188.70000000000002</v>
      </c>
      <c r="F6690" s="14">
        <f t="shared" si="555"/>
        <v>0</v>
      </c>
      <c r="G6690" s="13">
        <f t="shared" si="554"/>
        <v>157.25</v>
      </c>
      <c r="H6690" s="13">
        <f t="shared" si="556"/>
        <v>188.70000000000002</v>
      </c>
    </row>
    <row r="6691" spans="1:8" ht="12.4" customHeight="1" outlineLevel="2">
      <c r="A6691" s="19">
        <v>6711004</v>
      </c>
      <c r="B6691" s="68" t="s">
        <v>6252</v>
      </c>
      <c r="C6691" s="53">
        <v>3.7</v>
      </c>
      <c r="D6691" s="38" t="s">
        <v>391</v>
      </c>
      <c r="E6691" s="13">
        <f>C6691*$H$4</f>
        <v>188.70000000000002</v>
      </c>
      <c r="F6691" s="14">
        <f t="shared" si="555"/>
        <v>0</v>
      </c>
      <c r="G6691" s="13">
        <f t="shared" si="554"/>
        <v>157.25</v>
      </c>
      <c r="H6691" s="13">
        <f t="shared" si="556"/>
        <v>188.70000000000002</v>
      </c>
    </row>
    <row r="6692" spans="1:8" ht="12.4" customHeight="1" outlineLevel="2">
      <c r="A6692" s="19">
        <v>6711020</v>
      </c>
      <c r="B6692" s="68" t="s">
        <v>6253</v>
      </c>
      <c r="C6692" s="53">
        <v>3.7</v>
      </c>
      <c r="D6692" s="38" t="s">
        <v>391</v>
      </c>
      <c r="E6692" s="13">
        <f>C6692*$H$4</f>
        <v>188.70000000000002</v>
      </c>
      <c r="F6692" s="14">
        <f t="shared" si="555"/>
        <v>0</v>
      </c>
      <c r="G6692" s="13">
        <f t="shared" si="554"/>
        <v>157.25</v>
      </c>
      <c r="H6692" s="13">
        <f t="shared" si="556"/>
        <v>188.70000000000002</v>
      </c>
    </row>
    <row r="6693" spans="1:8" ht="12.4" customHeight="1" outlineLevel="2">
      <c r="A6693" s="19">
        <v>6711029</v>
      </c>
      <c r="B6693" s="68" t="s">
        <v>10276</v>
      </c>
      <c r="C6693" s="53">
        <v>3.9</v>
      </c>
      <c r="D6693" s="38" t="s">
        <v>391</v>
      </c>
      <c r="E6693" s="13">
        <f>C6693*$H$4</f>
        <v>198.9</v>
      </c>
      <c r="F6693" s="14">
        <f t="shared" si="555"/>
        <v>0</v>
      </c>
      <c r="G6693" s="13">
        <f t="shared" si="554"/>
        <v>165.75</v>
      </c>
      <c r="H6693" s="13">
        <f t="shared" si="556"/>
        <v>198.9</v>
      </c>
    </row>
    <row r="6694" spans="1:8" ht="12.4" customHeight="1" outlineLevel="2">
      <c r="A6694" s="19">
        <v>6711030</v>
      </c>
      <c r="B6694" s="68" t="s">
        <v>10277</v>
      </c>
      <c r="C6694" s="53">
        <v>3.9</v>
      </c>
      <c r="D6694" s="38" t="s">
        <v>391</v>
      </c>
      <c r="E6694" s="13">
        <f>C6694*$H$4</f>
        <v>198.9</v>
      </c>
      <c r="F6694" s="14">
        <f t="shared" si="555"/>
        <v>0</v>
      </c>
      <c r="G6694" s="13">
        <f t="shared" si="554"/>
        <v>165.75</v>
      </c>
      <c r="H6694" s="13">
        <f t="shared" si="556"/>
        <v>198.9</v>
      </c>
    </row>
    <row r="6695" spans="1:8" ht="12.4" customHeight="1" outlineLevel="2">
      <c r="A6695" s="19">
        <v>6711031</v>
      </c>
      <c r="B6695" s="68" t="s">
        <v>10278</v>
      </c>
      <c r="C6695" s="53">
        <v>3.9</v>
      </c>
      <c r="D6695" s="38" t="s">
        <v>391</v>
      </c>
      <c r="E6695" s="13">
        <f>C6695*$H$4</f>
        <v>198.9</v>
      </c>
      <c r="F6695" s="14">
        <f t="shared" si="555"/>
        <v>0</v>
      </c>
      <c r="G6695" s="13">
        <f t="shared" si="554"/>
        <v>165.75</v>
      </c>
      <c r="H6695" s="13">
        <f t="shared" si="556"/>
        <v>198.9</v>
      </c>
    </row>
    <row r="6696" spans="1:8" ht="12.4" customHeight="1" outlineLevel="2">
      <c r="A6696" s="19">
        <v>6711032</v>
      </c>
      <c r="B6696" s="68" t="s">
        <v>10279</v>
      </c>
      <c r="C6696" s="53">
        <v>6.1</v>
      </c>
      <c r="D6696" s="38" t="s">
        <v>391</v>
      </c>
      <c r="E6696" s="13">
        <f>C6696*$H$4</f>
        <v>311.09999999999997</v>
      </c>
      <c r="F6696" s="14">
        <f t="shared" si="555"/>
        <v>0</v>
      </c>
      <c r="G6696" s="13">
        <f t="shared" si="554"/>
        <v>259.25</v>
      </c>
      <c r="H6696" s="13">
        <f t="shared" si="556"/>
        <v>311.09999999999997</v>
      </c>
    </row>
    <row r="6697" spans="1:8" ht="12.4" customHeight="1" outlineLevel="2">
      <c r="A6697" s="19">
        <v>6711033</v>
      </c>
      <c r="B6697" s="68" t="s">
        <v>10280</v>
      </c>
      <c r="C6697" s="53">
        <v>3.9</v>
      </c>
      <c r="D6697" s="38" t="s">
        <v>391</v>
      </c>
      <c r="E6697" s="13">
        <f>C6697*$H$4</f>
        <v>198.9</v>
      </c>
      <c r="F6697" s="14">
        <f t="shared" si="555"/>
        <v>0</v>
      </c>
      <c r="G6697" s="13">
        <f t="shared" si="554"/>
        <v>165.75</v>
      </c>
      <c r="H6697" s="13">
        <f t="shared" si="556"/>
        <v>198.9</v>
      </c>
    </row>
    <row r="6698" spans="1:8" ht="12.4" customHeight="1" outlineLevel="2">
      <c r="A6698" s="19">
        <v>6711034</v>
      </c>
      <c r="B6698" s="68" t="s">
        <v>10281</v>
      </c>
      <c r="C6698" s="53">
        <v>3.9</v>
      </c>
      <c r="D6698" s="38" t="s">
        <v>391</v>
      </c>
      <c r="E6698" s="13">
        <f>C6698*$H$4</f>
        <v>198.9</v>
      </c>
      <c r="F6698" s="14">
        <f t="shared" si="555"/>
        <v>0</v>
      </c>
      <c r="G6698" s="13">
        <f t="shared" si="554"/>
        <v>165.75</v>
      </c>
      <c r="H6698" s="13">
        <f t="shared" si="556"/>
        <v>198.9</v>
      </c>
    </row>
    <row r="6699" spans="1:8" ht="12.4" customHeight="1" outlineLevel="2">
      <c r="A6699" s="19">
        <v>6711035</v>
      </c>
      <c r="B6699" s="68" t="s">
        <v>10282</v>
      </c>
      <c r="C6699" s="53">
        <v>3.9</v>
      </c>
      <c r="D6699" s="38" t="s">
        <v>391</v>
      </c>
      <c r="E6699" s="13">
        <f>C6699*$H$4</f>
        <v>198.9</v>
      </c>
      <c r="F6699" s="14">
        <f t="shared" si="555"/>
        <v>0</v>
      </c>
      <c r="G6699" s="13">
        <f t="shared" si="554"/>
        <v>165.75</v>
      </c>
      <c r="H6699" s="13">
        <f t="shared" si="556"/>
        <v>198.9</v>
      </c>
    </row>
    <row r="6700" spans="1:8" ht="12.4" customHeight="1" outlineLevel="2">
      <c r="A6700" s="19">
        <v>6711036</v>
      </c>
      <c r="B6700" s="68" t="s">
        <v>10283</v>
      </c>
      <c r="C6700" s="53">
        <v>3.9</v>
      </c>
      <c r="D6700" s="38" t="s">
        <v>391</v>
      </c>
      <c r="E6700" s="13">
        <f>C6700*$H$4</f>
        <v>198.9</v>
      </c>
      <c r="F6700" s="14">
        <f t="shared" si="555"/>
        <v>0</v>
      </c>
      <c r="G6700" s="13">
        <f t="shared" si="554"/>
        <v>165.75</v>
      </c>
      <c r="H6700" s="13">
        <f t="shared" si="556"/>
        <v>198.9</v>
      </c>
    </row>
    <row r="6701" spans="1:8" ht="12.4" customHeight="1" outlineLevel="2">
      <c r="A6701" s="19">
        <v>6711037</v>
      </c>
      <c r="B6701" s="68" t="s">
        <v>10284</v>
      </c>
      <c r="C6701" s="53">
        <v>3.9</v>
      </c>
      <c r="D6701" s="38" t="s">
        <v>391</v>
      </c>
      <c r="E6701" s="13">
        <f>C6701*$H$4</f>
        <v>198.9</v>
      </c>
      <c r="F6701" s="14">
        <f t="shared" si="555"/>
        <v>0</v>
      </c>
      <c r="G6701" s="13">
        <f t="shared" si="554"/>
        <v>165.75</v>
      </c>
      <c r="H6701" s="13">
        <f t="shared" si="556"/>
        <v>198.9</v>
      </c>
    </row>
    <row r="6702" spans="1:8" ht="12.4" customHeight="1" outlineLevel="2">
      <c r="A6702" s="19">
        <v>6711038</v>
      </c>
      <c r="B6702" s="68" t="s">
        <v>10285</v>
      </c>
      <c r="C6702" s="53">
        <v>3.9</v>
      </c>
      <c r="D6702" s="38" t="s">
        <v>391</v>
      </c>
      <c r="E6702" s="13">
        <f>C6702*$H$4</f>
        <v>198.9</v>
      </c>
      <c r="F6702" s="14">
        <f t="shared" si="555"/>
        <v>0</v>
      </c>
      <c r="G6702" s="13">
        <f t="shared" si="554"/>
        <v>165.75</v>
      </c>
      <c r="H6702" s="13">
        <f t="shared" si="556"/>
        <v>198.9</v>
      </c>
    </row>
    <row r="6703" spans="1:8" ht="12.4" customHeight="1" outlineLevel="2">
      <c r="A6703" s="19">
        <v>6711039</v>
      </c>
      <c r="B6703" s="68" t="s">
        <v>10286</v>
      </c>
      <c r="C6703" s="53">
        <v>3.9</v>
      </c>
      <c r="D6703" s="38" t="s">
        <v>391</v>
      </c>
      <c r="E6703" s="13">
        <f>C6703*$H$4</f>
        <v>198.9</v>
      </c>
      <c r="F6703" s="14">
        <f t="shared" si="555"/>
        <v>0</v>
      </c>
      <c r="G6703" s="13">
        <f t="shared" si="554"/>
        <v>165.75</v>
      </c>
      <c r="H6703" s="13">
        <f t="shared" si="556"/>
        <v>198.9</v>
      </c>
    </row>
    <row r="6704" spans="1:8" ht="12.4" customHeight="1" outlineLevel="2">
      <c r="A6704" s="19">
        <v>6711040</v>
      </c>
      <c r="B6704" s="68" t="s">
        <v>10287</v>
      </c>
      <c r="C6704" s="53">
        <v>3.9</v>
      </c>
      <c r="D6704" s="38" t="s">
        <v>391</v>
      </c>
      <c r="E6704" s="13">
        <f>C6704*$H$4</f>
        <v>198.9</v>
      </c>
      <c r="F6704" s="14">
        <f t="shared" si="555"/>
        <v>0</v>
      </c>
      <c r="G6704" s="13">
        <f t="shared" si="554"/>
        <v>165.75</v>
      </c>
      <c r="H6704" s="13">
        <f t="shared" si="556"/>
        <v>198.9</v>
      </c>
    </row>
    <row r="6705" spans="1:8" ht="12.4" customHeight="1" outlineLevel="2">
      <c r="A6705" s="19">
        <v>6711008</v>
      </c>
      <c r="B6705" s="68" t="s">
        <v>6254</v>
      </c>
      <c r="C6705" s="53">
        <v>6.1</v>
      </c>
      <c r="D6705" s="38" t="s">
        <v>391</v>
      </c>
      <c r="E6705" s="13">
        <f>C6705*$H$4</f>
        <v>311.09999999999997</v>
      </c>
      <c r="F6705" s="14">
        <f t="shared" si="555"/>
        <v>0</v>
      </c>
      <c r="G6705" s="13">
        <f t="shared" si="554"/>
        <v>259.25</v>
      </c>
      <c r="H6705" s="13">
        <f t="shared" si="556"/>
        <v>311.09999999999997</v>
      </c>
    </row>
    <row r="6706" spans="1:8" ht="12.4" customHeight="1" outlineLevel="2">
      <c r="A6706" s="19">
        <v>6711009</v>
      </c>
      <c r="B6706" s="68" t="s">
        <v>6255</v>
      </c>
      <c r="C6706" s="53">
        <v>6.1</v>
      </c>
      <c r="D6706" s="38" t="s">
        <v>391</v>
      </c>
      <c r="E6706" s="13">
        <f>C6706*$H$4</f>
        <v>311.09999999999997</v>
      </c>
      <c r="F6706" s="14">
        <f t="shared" si="555"/>
        <v>0</v>
      </c>
      <c r="G6706" s="13">
        <f t="shared" si="554"/>
        <v>259.25</v>
      </c>
      <c r="H6706" s="13">
        <f t="shared" si="556"/>
        <v>311.09999999999997</v>
      </c>
    </row>
    <row r="6707" spans="1:8" ht="12.4" customHeight="1" outlineLevel="2">
      <c r="A6707" s="19">
        <v>6711010</v>
      </c>
      <c r="B6707" s="68" t="s">
        <v>6256</v>
      </c>
      <c r="C6707" s="53">
        <v>6.1</v>
      </c>
      <c r="D6707" s="38" t="s">
        <v>391</v>
      </c>
      <c r="E6707" s="13">
        <f>C6707*$H$4</f>
        <v>311.09999999999997</v>
      </c>
      <c r="F6707" s="14">
        <f t="shared" si="555"/>
        <v>0</v>
      </c>
      <c r="G6707" s="13">
        <f t="shared" si="554"/>
        <v>259.25</v>
      </c>
      <c r="H6707" s="13">
        <f t="shared" si="556"/>
        <v>311.09999999999997</v>
      </c>
    </row>
    <row r="6708" spans="1:8" ht="12.4" customHeight="1" outlineLevel="2">
      <c r="A6708" s="19">
        <v>6711022</v>
      </c>
      <c r="B6708" s="68" t="s">
        <v>6257</v>
      </c>
      <c r="C6708" s="53">
        <v>6.1</v>
      </c>
      <c r="D6708" s="38" t="s">
        <v>391</v>
      </c>
      <c r="E6708" s="13">
        <f>C6708*$H$4</f>
        <v>311.09999999999997</v>
      </c>
      <c r="F6708" s="14">
        <f t="shared" si="555"/>
        <v>0</v>
      </c>
      <c r="G6708" s="13">
        <f t="shared" si="554"/>
        <v>259.25</v>
      </c>
      <c r="H6708" s="13">
        <f t="shared" si="556"/>
        <v>311.09999999999997</v>
      </c>
    </row>
    <row r="6709" spans="1:8" ht="12.4" customHeight="1" outlineLevel="2">
      <c r="A6709" s="19">
        <v>6711023</v>
      </c>
      <c r="B6709" s="68" t="s">
        <v>6258</v>
      </c>
      <c r="C6709" s="53">
        <v>6.1</v>
      </c>
      <c r="D6709" s="38" t="s">
        <v>391</v>
      </c>
      <c r="E6709" s="13">
        <f>C6709*$H$4</f>
        <v>311.09999999999997</v>
      </c>
      <c r="F6709" s="14">
        <f t="shared" si="555"/>
        <v>0</v>
      </c>
      <c r="G6709" s="13">
        <f t="shared" si="554"/>
        <v>259.25</v>
      </c>
      <c r="H6709" s="13">
        <f t="shared" si="556"/>
        <v>311.09999999999997</v>
      </c>
    </row>
    <row r="6710" spans="1:8" ht="12.4" customHeight="1" outlineLevel="2">
      <c r="A6710" s="19">
        <v>6711024</v>
      </c>
      <c r="B6710" s="68" t="s">
        <v>6259</v>
      </c>
      <c r="C6710" s="53">
        <v>6.1</v>
      </c>
      <c r="D6710" s="38" t="s">
        <v>391</v>
      </c>
      <c r="E6710" s="13">
        <f>C6710*$H$4</f>
        <v>311.09999999999997</v>
      </c>
      <c r="F6710" s="14">
        <f t="shared" si="555"/>
        <v>0</v>
      </c>
      <c r="G6710" s="13">
        <f t="shared" si="554"/>
        <v>259.25</v>
      </c>
      <c r="H6710" s="13">
        <f t="shared" si="556"/>
        <v>311.09999999999997</v>
      </c>
    </row>
    <row r="6711" spans="1:8" ht="12.4" customHeight="1" outlineLevel="2">
      <c r="A6711" s="19">
        <v>6711025</v>
      </c>
      <c r="B6711" s="68" t="s">
        <v>6260</v>
      </c>
      <c r="C6711" s="53">
        <v>6.1</v>
      </c>
      <c r="D6711" s="38" t="s">
        <v>391</v>
      </c>
      <c r="E6711" s="13">
        <f>C6711*$H$4</f>
        <v>311.09999999999997</v>
      </c>
      <c r="F6711" s="14">
        <f t="shared" si="555"/>
        <v>0</v>
      </c>
      <c r="G6711" s="13">
        <f t="shared" si="554"/>
        <v>259.25</v>
      </c>
      <c r="H6711" s="13">
        <f t="shared" si="556"/>
        <v>311.09999999999997</v>
      </c>
    </row>
    <row r="6712" spans="1:8" ht="12.4" customHeight="1" outlineLevel="2">
      <c r="A6712" s="19">
        <v>6711011</v>
      </c>
      <c r="B6712" s="68" t="s">
        <v>6261</v>
      </c>
      <c r="C6712" s="53">
        <v>6.3000000000000007</v>
      </c>
      <c r="D6712" s="38" t="s">
        <v>391</v>
      </c>
      <c r="E6712" s="13">
        <f>C6712*$H$4</f>
        <v>321.3</v>
      </c>
      <c r="F6712" s="14">
        <f t="shared" ref="F6712:F6743" si="557">$F$6362</f>
        <v>0</v>
      </c>
      <c r="G6712" s="13">
        <f t="shared" si="554"/>
        <v>267.75</v>
      </c>
      <c r="H6712" s="13">
        <f t="shared" ref="H6712:H6739" si="558">E6712-E6712*F6712</f>
        <v>321.3</v>
      </c>
    </row>
    <row r="6713" spans="1:8" ht="12.4" customHeight="1" outlineLevel="2">
      <c r="A6713" s="19">
        <v>6711026</v>
      </c>
      <c r="B6713" s="68" t="s">
        <v>6262</v>
      </c>
      <c r="C6713" s="53">
        <v>6.3000000000000007</v>
      </c>
      <c r="D6713" s="38" t="s">
        <v>391</v>
      </c>
      <c r="E6713" s="13">
        <f>C6713*$H$4</f>
        <v>321.3</v>
      </c>
      <c r="F6713" s="14">
        <f t="shared" si="557"/>
        <v>0</v>
      </c>
      <c r="G6713" s="13">
        <f t="shared" si="554"/>
        <v>267.75</v>
      </c>
      <c r="H6713" s="13">
        <f t="shared" si="558"/>
        <v>321.3</v>
      </c>
    </row>
    <row r="6714" spans="1:8" ht="12.4" customHeight="1" outlineLevel="2">
      <c r="A6714" s="19">
        <v>6711027</v>
      </c>
      <c r="B6714" s="68" t="s">
        <v>6263</v>
      </c>
      <c r="C6714" s="53">
        <v>6.3000000000000007</v>
      </c>
      <c r="D6714" s="38" t="s">
        <v>391</v>
      </c>
      <c r="E6714" s="13">
        <f>C6714*$H$4</f>
        <v>321.3</v>
      </c>
      <c r="F6714" s="14">
        <f t="shared" si="557"/>
        <v>0</v>
      </c>
      <c r="G6714" s="13">
        <f t="shared" si="554"/>
        <v>267.75</v>
      </c>
      <c r="H6714" s="13">
        <f t="shared" si="558"/>
        <v>321.3</v>
      </c>
    </row>
    <row r="6715" spans="1:8" ht="12.4" customHeight="1" outlineLevel="2">
      <c r="A6715" s="19">
        <v>6711012</v>
      </c>
      <c r="B6715" s="68" t="s">
        <v>6264</v>
      </c>
      <c r="C6715" s="53">
        <v>6.4</v>
      </c>
      <c r="D6715" s="38" t="s">
        <v>391</v>
      </c>
      <c r="E6715" s="13">
        <f>C6715*$H$4</f>
        <v>326.40000000000003</v>
      </c>
      <c r="F6715" s="14">
        <f t="shared" si="557"/>
        <v>0</v>
      </c>
      <c r="G6715" s="13">
        <f t="shared" si="554"/>
        <v>272</v>
      </c>
      <c r="H6715" s="13">
        <f t="shared" si="558"/>
        <v>326.40000000000003</v>
      </c>
    </row>
    <row r="6716" spans="1:8" ht="12.4" customHeight="1" outlineLevel="2">
      <c r="A6716" s="19">
        <v>6711013</v>
      </c>
      <c r="B6716" s="68" t="s">
        <v>6265</v>
      </c>
      <c r="C6716" s="53">
        <v>6.5</v>
      </c>
      <c r="D6716" s="38" t="s">
        <v>391</v>
      </c>
      <c r="E6716" s="13">
        <f>C6716*$H$4</f>
        <v>331.5</v>
      </c>
      <c r="F6716" s="14">
        <f t="shared" si="557"/>
        <v>0</v>
      </c>
      <c r="G6716" s="13">
        <f t="shared" si="554"/>
        <v>276.25</v>
      </c>
      <c r="H6716" s="13">
        <f t="shared" si="558"/>
        <v>331.5</v>
      </c>
    </row>
    <row r="6717" spans="1:8" ht="12.4" customHeight="1" outlineLevel="2">
      <c r="A6717" s="19">
        <v>6711014</v>
      </c>
      <c r="B6717" s="68" t="s">
        <v>6266</v>
      </c>
      <c r="C6717" s="53">
        <v>6.7</v>
      </c>
      <c r="D6717" s="38" t="s">
        <v>391</v>
      </c>
      <c r="E6717" s="13">
        <f>C6717*$H$4</f>
        <v>341.7</v>
      </c>
      <c r="F6717" s="14">
        <f t="shared" si="557"/>
        <v>0</v>
      </c>
      <c r="G6717" s="13">
        <f t="shared" si="554"/>
        <v>284.75</v>
      </c>
      <c r="H6717" s="13">
        <f t="shared" si="558"/>
        <v>341.7</v>
      </c>
    </row>
    <row r="6718" spans="1:8" ht="12.4" customHeight="1" outlineLevel="2">
      <c r="A6718" s="83">
        <v>6711028</v>
      </c>
      <c r="B6718" s="84" t="s">
        <v>10275</v>
      </c>
      <c r="C6718" s="53">
        <v>6.6150000000000002</v>
      </c>
      <c r="D6718" s="38" t="s">
        <v>391</v>
      </c>
      <c r="E6718" s="13">
        <f>C6718*$H$4</f>
        <v>337.36500000000001</v>
      </c>
      <c r="F6718" s="14">
        <f t="shared" si="557"/>
        <v>0</v>
      </c>
      <c r="G6718" s="13">
        <f t="shared" si="554"/>
        <v>281.14</v>
      </c>
      <c r="H6718" s="13">
        <f t="shared" si="558"/>
        <v>337.36500000000001</v>
      </c>
    </row>
    <row r="6719" spans="1:8" ht="12.4" customHeight="1" outlineLevel="2">
      <c r="A6719" s="83">
        <v>6711041</v>
      </c>
      <c r="B6719" s="84" t="s">
        <v>10288</v>
      </c>
      <c r="C6719" s="53">
        <v>6.3000000000000007</v>
      </c>
      <c r="D6719" s="38" t="s">
        <v>391</v>
      </c>
      <c r="E6719" s="13">
        <f>C6719*$H$4</f>
        <v>321.3</v>
      </c>
      <c r="F6719" s="14">
        <f t="shared" si="557"/>
        <v>0</v>
      </c>
      <c r="G6719" s="13">
        <f t="shared" si="554"/>
        <v>267.75</v>
      </c>
      <c r="H6719" s="13">
        <f t="shared" si="558"/>
        <v>321.3</v>
      </c>
    </row>
    <row r="6720" spans="1:8" ht="12.4" customHeight="1" outlineLevel="2">
      <c r="A6720" s="83">
        <v>6711042</v>
      </c>
      <c r="B6720" s="84" t="s">
        <v>10289</v>
      </c>
      <c r="C6720" s="53">
        <v>6.3000000000000007</v>
      </c>
      <c r="D6720" s="38" t="s">
        <v>391</v>
      </c>
      <c r="E6720" s="13">
        <f>C6720*$H$4</f>
        <v>321.3</v>
      </c>
      <c r="F6720" s="14">
        <f t="shared" si="557"/>
        <v>0</v>
      </c>
      <c r="G6720" s="13">
        <f t="shared" si="554"/>
        <v>267.75</v>
      </c>
      <c r="H6720" s="13">
        <f t="shared" si="558"/>
        <v>321.3</v>
      </c>
    </row>
    <row r="6721" spans="1:8" ht="12.4" customHeight="1" outlineLevel="2">
      <c r="A6721" s="83">
        <v>6711043</v>
      </c>
      <c r="B6721" s="84" t="s">
        <v>10290</v>
      </c>
      <c r="C6721" s="53">
        <v>6.3000000000000007</v>
      </c>
      <c r="D6721" s="38" t="s">
        <v>391</v>
      </c>
      <c r="E6721" s="13">
        <f>C6721*$H$4</f>
        <v>321.3</v>
      </c>
      <c r="F6721" s="14">
        <f t="shared" si="557"/>
        <v>0</v>
      </c>
      <c r="G6721" s="13">
        <f t="shared" si="554"/>
        <v>267.75</v>
      </c>
      <c r="H6721" s="13">
        <f t="shared" si="558"/>
        <v>321.3</v>
      </c>
    </row>
    <row r="6722" spans="1:8" ht="12.4" customHeight="1" outlineLevel="2">
      <c r="A6722" s="83">
        <v>6711044</v>
      </c>
      <c r="B6722" s="84" t="s">
        <v>10291</v>
      </c>
      <c r="C6722" s="53">
        <v>6.1</v>
      </c>
      <c r="D6722" s="38" t="s">
        <v>391</v>
      </c>
      <c r="E6722" s="13">
        <f>C6722*$H$4</f>
        <v>311.09999999999997</v>
      </c>
      <c r="F6722" s="14">
        <f t="shared" si="557"/>
        <v>0</v>
      </c>
      <c r="G6722" s="13">
        <f t="shared" si="554"/>
        <v>259.25</v>
      </c>
      <c r="H6722" s="13">
        <f t="shared" si="558"/>
        <v>311.09999999999997</v>
      </c>
    </row>
    <row r="6723" spans="1:8" ht="12.4" customHeight="1" outlineLevel="2">
      <c r="A6723" s="83">
        <v>6711045</v>
      </c>
      <c r="B6723" s="84" t="s">
        <v>10292</v>
      </c>
      <c r="C6723" s="53">
        <v>6.1</v>
      </c>
      <c r="D6723" s="38" t="s">
        <v>391</v>
      </c>
      <c r="E6723" s="13">
        <f>C6723*$H$4</f>
        <v>311.09999999999997</v>
      </c>
      <c r="F6723" s="14">
        <f t="shared" si="557"/>
        <v>0</v>
      </c>
      <c r="G6723" s="13">
        <f t="shared" si="554"/>
        <v>259.25</v>
      </c>
      <c r="H6723" s="13">
        <f t="shared" si="558"/>
        <v>311.09999999999997</v>
      </c>
    </row>
    <row r="6724" spans="1:8" ht="12.4" customHeight="1" outlineLevel="2">
      <c r="A6724" s="83">
        <v>6711046</v>
      </c>
      <c r="B6724" s="84" t="s">
        <v>10293</v>
      </c>
      <c r="C6724" s="53">
        <v>6.1</v>
      </c>
      <c r="D6724" s="38" t="s">
        <v>391</v>
      </c>
      <c r="E6724" s="13">
        <f>C6724*$H$4</f>
        <v>311.09999999999997</v>
      </c>
      <c r="F6724" s="14">
        <f t="shared" si="557"/>
        <v>0</v>
      </c>
      <c r="G6724" s="13">
        <f t="shared" si="554"/>
        <v>259.25</v>
      </c>
      <c r="H6724" s="13">
        <f t="shared" si="558"/>
        <v>311.09999999999997</v>
      </c>
    </row>
    <row r="6725" spans="1:8" ht="12.4" customHeight="1" outlineLevel="2">
      <c r="A6725" s="83">
        <v>6711047</v>
      </c>
      <c r="B6725" s="84" t="s">
        <v>10294</v>
      </c>
      <c r="C6725" s="53">
        <v>6.1</v>
      </c>
      <c r="D6725" s="38" t="s">
        <v>391</v>
      </c>
      <c r="E6725" s="13">
        <f>C6725*$H$4</f>
        <v>311.09999999999997</v>
      </c>
      <c r="F6725" s="14">
        <f t="shared" si="557"/>
        <v>0</v>
      </c>
      <c r="G6725" s="13">
        <f t="shared" si="554"/>
        <v>259.25</v>
      </c>
      <c r="H6725" s="13">
        <f t="shared" si="558"/>
        <v>311.09999999999997</v>
      </c>
    </row>
    <row r="6726" spans="1:8" ht="12.4" customHeight="1" outlineLevel="2">
      <c r="A6726" s="83">
        <v>6711048</v>
      </c>
      <c r="B6726" s="84" t="s">
        <v>10295</v>
      </c>
      <c r="C6726" s="53">
        <v>6.1</v>
      </c>
      <c r="D6726" s="38" t="s">
        <v>391</v>
      </c>
      <c r="E6726" s="13">
        <f>C6726*$H$4</f>
        <v>311.09999999999997</v>
      </c>
      <c r="F6726" s="14">
        <f t="shared" si="557"/>
        <v>0</v>
      </c>
      <c r="G6726" s="13">
        <f t="shared" si="554"/>
        <v>259.25</v>
      </c>
      <c r="H6726" s="13">
        <f t="shared" si="558"/>
        <v>311.09999999999997</v>
      </c>
    </row>
    <row r="6727" spans="1:8" ht="12.4" customHeight="1" outlineLevel="2">
      <c r="A6727" s="83">
        <v>6711049</v>
      </c>
      <c r="B6727" s="84" t="s">
        <v>10296</v>
      </c>
      <c r="C6727" s="53">
        <v>6.1</v>
      </c>
      <c r="D6727" s="38" t="s">
        <v>391</v>
      </c>
      <c r="E6727" s="13">
        <f>C6727*$H$4</f>
        <v>311.09999999999997</v>
      </c>
      <c r="F6727" s="14">
        <f t="shared" si="557"/>
        <v>0</v>
      </c>
      <c r="G6727" s="13">
        <f t="shared" si="554"/>
        <v>259.25</v>
      </c>
      <c r="H6727" s="13">
        <f t="shared" si="558"/>
        <v>311.09999999999997</v>
      </c>
    </row>
    <row r="6728" spans="1:8" ht="12.4" customHeight="1" outlineLevel="2">
      <c r="A6728" s="83">
        <v>6711050</v>
      </c>
      <c r="B6728" s="84" t="s">
        <v>10297</v>
      </c>
      <c r="C6728" s="53">
        <v>6.1</v>
      </c>
      <c r="D6728" s="38" t="s">
        <v>391</v>
      </c>
      <c r="E6728" s="13">
        <f>C6728*$H$4</f>
        <v>311.09999999999997</v>
      </c>
      <c r="F6728" s="14">
        <f t="shared" si="557"/>
        <v>0</v>
      </c>
      <c r="G6728" s="13">
        <f t="shared" si="554"/>
        <v>259.25</v>
      </c>
      <c r="H6728" s="13">
        <f t="shared" si="558"/>
        <v>311.09999999999997</v>
      </c>
    </row>
    <row r="6729" spans="1:8" ht="12.4" customHeight="1" outlineLevel="2">
      <c r="A6729" s="83">
        <v>6711051</v>
      </c>
      <c r="B6729" s="84" t="s">
        <v>10298</v>
      </c>
      <c r="C6729" s="53">
        <v>6.1</v>
      </c>
      <c r="D6729" s="38" t="s">
        <v>391</v>
      </c>
      <c r="E6729" s="13">
        <f>C6729*$H$4</f>
        <v>311.09999999999997</v>
      </c>
      <c r="F6729" s="14">
        <f t="shared" si="557"/>
        <v>0</v>
      </c>
      <c r="G6729" s="13">
        <f t="shared" si="554"/>
        <v>259.25</v>
      </c>
      <c r="H6729" s="13">
        <f t="shared" si="558"/>
        <v>311.09999999999997</v>
      </c>
    </row>
    <row r="6730" spans="1:8" ht="12.4" customHeight="1" outlineLevel="2">
      <c r="A6730" s="83">
        <v>6711052</v>
      </c>
      <c r="B6730" s="84" t="s">
        <v>10299</v>
      </c>
      <c r="C6730" s="53">
        <v>6.3000000000000007</v>
      </c>
      <c r="D6730" s="38" t="s">
        <v>391</v>
      </c>
      <c r="E6730" s="13">
        <f>C6730*$H$4</f>
        <v>321.3</v>
      </c>
      <c r="F6730" s="14">
        <f t="shared" si="557"/>
        <v>0</v>
      </c>
      <c r="G6730" s="13">
        <f t="shared" si="554"/>
        <v>267.75</v>
      </c>
      <c r="H6730" s="13">
        <f t="shared" si="558"/>
        <v>321.3</v>
      </c>
    </row>
    <row r="6731" spans="1:8" ht="12.4" customHeight="1" outlineLevel="2">
      <c r="A6731" s="83">
        <v>6711053</v>
      </c>
      <c r="B6731" s="84" t="s">
        <v>10300</v>
      </c>
      <c r="C6731" s="53">
        <v>6.3000000000000007</v>
      </c>
      <c r="D6731" s="38" t="s">
        <v>391</v>
      </c>
      <c r="E6731" s="13">
        <f>C6731*$H$4</f>
        <v>321.3</v>
      </c>
      <c r="F6731" s="14">
        <f t="shared" si="557"/>
        <v>0</v>
      </c>
      <c r="G6731" s="13">
        <f t="shared" si="554"/>
        <v>267.75</v>
      </c>
      <c r="H6731" s="13">
        <f t="shared" si="558"/>
        <v>321.3</v>
      </c>
    </row>
    <row r="6732" spans="1:8" ht="12.4" customHeight="1" outlineLevel="2">
      <c r="A6732" s="83">
        <v>6711054</v>
      </c>
      <c r="B6732" s="84" t="s">
        <v>10301</v>
      </c>
      <c r="C6732" s="53">
        <v>6</v>
      </c>
      <c r="D6732" s="38" t="s">
        <v>391</v>
      </c>
      <c r="E6732" s="13">
        <f>C6732*$H$4</f>
        <v>306</v>
      </c>
      <c r="F6732" s="14">
        <f t="shared" si="557"/>
        <v>0</v>
      </c>
      <c r="G6732" s="13">
        <f t="shared" si="554"/>
        <v>255</v>
      </c>
      <c r="H6732" s="13">
        <f t="shared" si="558"/>
        <v>306</v>
      </c>
    </row>
    <row r="6733" spans="1:8" ht="12.4" customHeight="1" outlineLevel="2">
      <c r="A6733" s="37">
        <v>2651000</v>
      </c>
      <c r="B6733" s="68" t="s">
        <v>893</v>
      </c>
      <c r="C6733" s="53">
        <v>0.65100000000000002</v>
      </c>
      <c r="D6733" s="38" t="s">
        <v>391</v>
      </c>
      <c r="E6733" s="13">
        <f>C6733*$H$4</f>
        <v>33.201000000000001</v>
      </c>
      <c r="F6733" s="14">
        <f t="shared" si="557"/>
        <v>0</v>
      </c>
      <c r="G6733" s="13">
        <f t="shared" si="554"/>
        <v>27.67</v>
      </c>
      <c r="H6733" s="13">
        <f t="shared" si="558"/>
        <v>33.201000000000001</v>
      </c>
    </row>
    <row r="6734" spans="1:8" ht="12.4" customHeight="1" outlineLevel="2">
      <c r="A6734" s="37">
        <v>2651001</v>
      </c>
      <c r="B6734" s="68" t="s">
        <v>894</v>
      </c>
      <c r="C6734" s="53">
        <v>0.65100000000000002</v>
      </c>
      <c r="D6734" s="38" t="s">
        <v>390</v>
      </c>
      <c r="E6734" s="13">
        <f>C6734*$H$4</f>
        <v>33.201000000000001</v>
      </c>
      <c r="F6734" s="14">
        <f t="shared" si="557"/>
        <v>0</v>
      </c>
      <c r="G6734" s="13">
        <f t="shared" ref="G6734:G6797" si="559">ROUND(H6734/1.2,2)</f>
        <v>27.67</v>
      </c>
      <c r="H6734" s="13">
        <f t="shared" si="558"/>
        <v>33.201000000000001</v>
      </c>
    </row>
    <row r="6735" spans="1:8" ht="12.4" customHeight="1" outlineLevel="2">
      <c r="A6735" s="37">
        <v>2651002</v>
      </c>
      <c r="B6735" s="68" t="s">
        <v>895</v>
      </c>
      <c r="C6735" s="53">
        <v>0.65100000000000002</v>
      </c>
      <c r="D6735" s="38" t="s">
        <v>390</v>
      </c>
      <c r="E6735" s="13">
        <f>C6735*$H$4</f>
        <v>33.201000000000001</v>
      </c>
      <c r="F6735" s="14">
        <f t="shared" si="557"/>
        <v>0</v>
      </c>
      <c r="G6735" s="13">
        <f t="shared" si="559"/>
        <v>27.67</v>
      </c>
      <c r="H6735" s="13">
        <f t="shared" si="558"/>
        <v>33.201000000000001</v>
      </c>
    </row>
    <row r="6736" spans="1:8" ht="12.4" customHeight="1" outlineLevel="2">
      <c r="A6736" s="37">
        <v>2651003</v>
      </c>
      <c r="B6736" s="68" t="s">
        <v>896</v>
      </c>
      <c r="C6736" s="53">
        <v>0.65100000000000002</v>
      </c>
      <c r="D6736" s="38" t="s">
        <v>390</v>
      </c>
      <c r="E6736" s="13">
        <f>C6736*$H$4</f>
        <v>33.201000000000001</v>
      </c>
      <c r="F6736" s="14">
        <f t="shared" si="557"/>
        <v>0</v>
      </c>
      <c r="G6736" s="13">
        <f t="shared" si="559"/>
        <v>27.67</v>
      </c>
      <c r="H6736" s="13">
        <f t="shared" si="558"/>
        <v>33.201000000000001</v>
      </c>
    </row>
    <row r="6737" spans="1:8" ht="12.4" customHeight="1" outlineLevel="2">
      <c r="A6737" s="37">
        <v>2651004</v>
      </c>
      <c r="B6737" s="68" t="s">
        <v>897</v>
      </c>
      <c r="C6737" s="53">
        <v>0.65100000000000002</v>
      </c>
      <c r="D6737" s="38" t="s">
        <v>390</v>
      </c>
      <c r="E6737" s="13">
        <f>C6737*$H$4</f>
        <v>33.201000000000001</v>
      </c>
      <c r="F6737" s="14">
        <f t="shared" si="557"/>
        <v>0</v>
      </c>
      <c r="G6737" s="13">
        <f t="shared" si="559"/>
        <v>27.67</v>
      </c>
      <c r="H6737" s="13">
        <f t="shared" si="558"/>
        <v>33.201000000000001</v>
      </c>
    </row>
    <row r="6738" spans="1:8" ht="12.4" customHeight="1" outlineLevel="2">
      <c r="A6738" s="37">
        <v>2651005</v>
      </c>
      <c r="B6738" s="68" t="s">
        <v>898</v>
      </c>
      <c r="C6738" s="53">
        <v>0.65100000000000002</v>
      </c>
      <c r="D6738" s="38" t="s">
        <v>390</v>
      </c>
      <c r="E6738" s="13">
        <f>C6738*$H$4</f>
        <v>33.201000000000001</v>
      </c>
      <c r="F6738" s="14">
        <f t="shared" si="557"/>
        <v>0</v>
      </c>
      <c r="G6738" s="13">
        <f t="shared" si="559"/>
        <v>27.67</v>
      </c>
      <c r="H6738" s="13">
        <f t="shared" si="558"/>
        <v>33.201000000000001</v>
      </c>
    </row>
    <row r="6739" spans="1:8" ht="12.4" customHeight="1" outlineLevel="2">
      <c r="A6739" s="37">
        <v>2651006</v>
      </c>
      <c r="B6739" s="68" t="s">
        <v>899</v>
      </c>
      <c r="C6739" s="53">
        <v>0.68250000000000011</v>
      </c>
      <c r="D6739" s="38" t="s">
        <v>390</v>
      </c>
      <c r="E6739" s="13">
        <f>C6739*$H$4</f>
        <v>34.807500000000005</v>
      </c>
      <c r="F6739" s="14">
        <f t="shared" si="557"/>
        <v>0</v>
      </c>
      <c r="G6739" s="13">
        <f t="shared" si="559"/>
        <v>29.01</v>
      </c>
      <c r="H6739" s="13">
        <f t="shared" si="558"/>
        <v>34.807500000000005</v>
      </c>
    </row>
    <row r="6740" spans="1:8" ht="12.4" customHeight="1" outlineLevel="2">
      <c r="A6740" s="37">
        <v>2651007</v>
      </c>
      <c r="B6740" s="68" t="s">
        <v>900</v>
      </c>
      <c r="C6740" s="53">
        <v>0.68250000000000011</v>
      </c>
      <c r="D6740" s="38" t="s">
        <v>390</v>
      </c>
      <c r="E6740" s="13">
        <f>C6740*$H$4</f>
        <v>34.807500000000005</v>
      </c>
      <c r="F6740" s="14">
        <f t="shared" si="557"/>
        <v>0</v>
      </c>
      <c r="G6740" s="13">
        <f t="shared" si="559"/>
        <v>29.01</v>
      </c>
      <c r="H6740" s="13">
        <f t="shared" ref="H6740:H6758" si="560">E6740-E6740*F6740</f>
        <v>34.807500000000005</v>
      </c>
    </row>
    <row r="6741" spans="1:8" ht="12.4" customHeight="1" outlineLevel="2">
      <c r="A6741" s="37">
        <v>2651008</v>
      </c>
      <c r="B6741" s="68" t="s">
        <v>901</v>
      </c>
      <c r="C6741" s="53">
        <v>0.68250000000000011</v>
      </c>
      <c r="D6741" s="38" t="s">
        <v>390</v>
      </c>
      <c r="E6741" s="13">
        <f>C6741*$H$4</f>
        <v>34.807500000000005</v>
      </c>
      <c r="F6741" s="14">
        <f t="shared" si="557"/>
        <v>0</v>
      </c>
      <c r="G6741" s="13">
        <f t="shared" si="559"/>
        <v>29.01</v>
      </c>
      <c r="H6741" s="13">
        <f t="shared" si="560"/>
        <v>34.807500000000005</v>
      </c>
    </row>
    <row r="6742" spans="1:8" ht="12.4" customHeight="1" outlineLevel="2">
      <c r="A6742" s="37">
        <v>2651009</v>
      </c>
      <c r="B6742" s="68" t="s">
        <v>902</v>
      </c>
      <c r="C6742" s="53">
        <v>0.68250000000000011</v>
      </c>
      <c r="D6742" s="38" t="s">
        <v>390</v>
      </c>
      <c r="E6742" s="13">
        <f>C6742*$H$4</f>
        <v>34.807500000000005</v>
      </c>
      <c r="F6742" s="14">
        <f t="shared" si="557"/>
        <v>0</v>
      </c>
      <c r="G6742" s="13">
        <f t="shared" si="559"/>
        <v>29.01</v>
      </c>
      <c r="H6742" s="13">
        <f t="shared" si="560"/>
        <v>34.807500000000005</v>
      </c>
    </row>
    <row r="6743" spans="1:8" ht="12.4" customHeight="1" outlineLevel="2">
      <c r="A6743" s="37">
        <v>2651010</v>
      </c>
      <c r="B6743" s="68" t="s">
        <v>903</v>
      </c>
      <c r="C6743" s="53">
        <v>0.68250000000000011</v>
      </c>
      <c r="D6743" s="38" t="s">
        <v>390</v>
      </c>
      <c r="E6743" s="13">
        <f>C6743*$H$4</f>
        <v>34.807500000000005</v>
      </c>
      <c r="F6743" s="14">
        <f t="shared" si="557"/>
        <v>0</v>
      </c>
      <c r="G6743" s="13">
        <f t="shared" si="559"/>
        <v>29.01</v>
      </c>
      <c r="H6743" s="13">
        <f t="shared" si="560"/>
        <v>34.807500000000005</v>
      </c>
    </row>
    <row r="6744" spans="1:8" ht="12.4" customHeight="1" outlineLevel="2">
      <c r="A6744" s="37">
        <v>2652007</v>
      </c>
      <c r="B6744" s="68" t="s">
        <v>904</v>
      </c>
      <c r="C6744" s="53">
        <v>1.05</v>
      </c>
      <c r="D6744" s="38" t="s">
        <v>391</v>
      </c>
      <c r="E6744" s="13">
        <f>C6744*$H$4</f>
        <v>53.550000000000004</v>
      </c>
      <c r="F6744" s="14">
        <f t="shared" ref="F6744:F6758" si="561">$F$6362</f>
        <v>0</v>
      </c>
      <c r="G6744" s="13">
        <f t="shared" si="559"/>
        <v>44.63</v>
      </c>
      <c r="H6744" s="13">
        <f t="shared" si="560"/>
        <v>53.550000000000004</v>
      </c>
    </row>
    <row r="6745" spans="1:8" ht="12.4" customHeight="1" outlineLevel="2">
      <c r="A6745" s="37">
        <v>2652008</v>
      </c>
      <c r="B6745" s="68" t="s">
        <v>905</v>
      </c>
      <c r="C6745" s="53">
        <v>1.05</v>
      </c>
      <c r="D6745" s="38" t="s">
        <v>391</v>
      </c>
      <c r="E6745" s="13">
        <f>C6745*$H$4</f>
        <v>53.550000000000004</v>
      </c>
      <c r="F6745" s="14">
        <f t="shared" si="561"/>
        <v>0</v>
      </c>
      <c r="G6745" s="13">
        <f t="shared" si="559"/>
        <v>44.63</v>
      </c>
      <c r="H6745" s="13">
        <f t="shared" si="560"/>
        <v>53.550000000000004</v>
      </c>
    </row>
    <row r="6746" spans="1:8" ht="12.4" customHeight="1" outlineLevel="2">
      <c r="A6746" s="37">
        <v>2652009</v>
      </c>
      <c r="B6746" s="68" t="s">
        <v>906</v>
      </c>
      <c r="C6746" s="53">
        <v>1.05</v>
      </c>
      <c r="D6746" s="38" t="s">
        <v>390</v>
      </c>
      <c r="E6746" s="13">
        <f>C6746*$H$4</f>
        <v>53.550000000000004</v>
      </c>
      <c r="F6746" s="14">
        <f t="shared" si="561"/>
        <v>0</v>
      </c>
      <c r="G6746" s="13">
        <f t="shared" si="559"/>
        <v>44.63</v>
      </c>
      <c r="H6746" s="13">
        <f t="shared" si="560"/>
        <v>53.550000000000004</v>
      </c>
    </row>
    <row r="6747" spans="1:8" ht="12.4" customHeight="1" outlineLevel="2">
      <c r="A6747" s="37">
        <v>2652010</v>
      </c>
      <c r="B6747" s="68" t="s">
        <v>907</v>
      </c>
      <c r="C6747" s="53">
        <v>0.84000000000000008</v>
      </c>
      <c r="D6747" s="38" t="s">
        <v>390</v>
      </c>
      <c r="E6747" s="13">
        <f>C6747*$H$4</f>
        <v>42.84</v>
      </c>
      <c r="F6747" s="14">
        <f t="shared" si="561"/>
        <v>0</v>
      </c>
      <c r="G6747" s="13">
        <f t="shared" si="559"/>
        <v>35.700000000000003</v>
      </c>
      <c r="H6747" s="13">
        <f t="shared" si="560"/>
        <v>42.84</v>
      </c>
    </row>
    <row r="6748" spans="1:8" ht="12.4" customHeight="1" outlineLevel="2">
      <c r="A6748" s="37">
        <v>2652011</v>
      </c>
      <c r="B6748" s="68" t="s">
        <v>908</v>
      </c>
      <c r="C6748" s="53">
        <v>0.84000000000000008</v>
      </c>
      <c r="D6748" s="38" t="s">
        <v>390</v>
      </c>
      <c r="E6748" s="13">
        <f>C6748*$H$4</f>
        <v>42.84</v>
      </c>
      <c r="F6748" s="14">
        <f t="shared" si="561"/>
        <v>0</v>
      </c>
      <c r="G6748" s="13">
        <f t="shared" si="559"/>
        <v>35.700000000000003</v>
      </c>
      <c r="H6748" s="13">
        <f t="shared" si="560"/>
        <v>42.84</v>
      </c>
    </row>
    <row r="6749" spans="1:8" ht="12.4" customHeight="1" outlineLevel="2">
      <c r="A6749" s="37">
        <v>2652012</v>
      </c>
      <c r="B6749" s="68" t="s">
        <v>909</v>
      </c>
      <c r="C6749" s="53">
        <v>0.84000000000000008</v>
      </c>
      <c r="D6749" s="38" t="s">
        <v>390</v>
      </c>
      <c r="E6749" s="13">
        <f>C6749*$H$4</f>
        <v>42.84</v>
      </c>
      <c r="F6749" s="14">
        <f t="shared" si="561"/>
        <v>0</v>
      </c>
      <c r="G6749" s="13">
        <f t="shared" si="559"/>
        <v>35.700000000000003</v>
      </c>
      <c r="H6749" s="13">
        <f t="shared" si="560"/>
        <v>42.84</v>
      </c>
    </row>
    <row r="6750" spans="1:8" ht="12.4" customHeight="1" outlineLevel="2">
      <c r="A6750" s="37">
        <v>2652013</v>
      </c>
      <c r="B6750" s="68" t="s">
        <v>910</v>
      </c>
      <c r="C6750" s="53">
        <v>0.84000000000000008</v>
      </c>
      <c r="D6750" s="38" t="s">
        <v>390</v>
      </c>
      <c r="E6750" s="13">
        <f>C6750*$H$4</f>
        <v>42.84</v>
      </c>
      <c r="F6750" s="14">
        <f t="shared" si="561"/>
        <v>0</v>
      </c>
      <c r="G6750" s="13">
        <f t="shared" si="559"/>
        <v>35.700000000000003</v>
      </c>
      <c r="H6750" s="13">
        <f t="shared" si="560"/>
        <v>42.84</v>
      </c>
    </row>
    <row r="6751" spans="1:8" ht="12.4" customHeight="1" outlineLevel="2">
      <c r="A6751" s="37">
        <v>2652014</v>
      </c>
      <c r="B6751" s="68" t="s">
        <v>911</v>
      </c>
      <c r="C6751" s="53">
        <v>0.84000000000000008</v>
      </c>
      <c r="D6751" s="38" t="s">
        <v>390</v>
      </c>
      <c r="E6751" s="13">
        <f>C6751*$H$4</f>
        <v>42.84</v>
      </c>
      <c r="F6751" s="14">
        <f t="shared" si="561"/>
        <v>0</v>
      </c>
      <c r="G6751" s="13">
        <f t="shared" si="559"/>
        <v>35.700000000000003</v>
      </c>
      <c r="H6751" s="13">
        <f t="shared" si="560"/>
        <v>42.84</v>
      </c>
    </row>
    <row r="6752" spans="1:8" ht="12.4" customHeight="1" outlineLevel="2">
      <c r="A6752" s="37">
        <v>2652015</v>
      </c>
      <c r="B6752" s="68" t="s">
        <v>912</v>
      </c>
      <c r="C6752" s="53">
        <v>0.84000000000000008</v>
      </c>
      <c r="D6752" s="38" t="s">
        <v>390</v>
      </c>
      <c r="E6752" s="13">
        <f>C6752*$H$4</f>
        <v>42.84</v>
      </c>
      <c r="F6752" s="14">
        <f t="shared" si="561"/>
        <v>0</v>
      </c>
      <c r="G6752" s="13">
        <f t="shared" si="559"/>
        <v>35.700000000000003</v>
      </c>
      <c r="H6752" s="13">
        <f t="shared" si="560"/>
        <v>42.84</v>
      </c>
    </row>
    <row r="6753" spans="1:8" ht="12.4" customHeight="1" outlineLevel="2">
      <c r="A6753" s="37">
        <v>2652016</v>
      </c>
      <c r="B6753" s="68" t="s">
        <v>913</v>
      </c>
      <c r="C6753" s="53">
        <v>0.84000000000000008</v>
      </c>
      <c r="D6753" s="38" t="s">
        <v>390</v>
      </c>
      <c r="E6753" s="13">
        <f>C6753*$H$4</f>
        <v>42.84</v>
      </c>
      <c r="F6753" s="14">
        <f t="shared" si="561"/>
        <v>0</v>
      </c>
      <c r="G6753" s="13">
        <f t="shared" si="559"/>
        <v>35.700000000000003</v>
      </c>
      <c r="H6753" s="13">
        <f t="shared" si="560"/>
        <v>42.84</v>
      </c>
    </row>
    <row r="6754" spans="1:8" ht="12.4" customHeight="1" outlineLevel="2">
      <c r="A6754" s="37">
        <v>2652017</v>
      </c>
      <c r="B6754" s="68" t="s">
        <v>914</v>
      </c>
      <c r="C6754" s="53">
        <v>0.84000000000000008</v>
      </c>
      <c r="D6754" s="38" t="s">
        <v>390</v>
      </c>
      <c r="E6754" s="13">
        <f>C6754*$H$4</f>
        <v>42.84</v>
      </c>
      <c r="F6754" s="14">
        <f t="shared" si="561"/>
        <v>0</v>
      </c>
      <c r="G6754" s="13">
        <f t="shared" si="559"/>
        <v>35.700000000000003</v>
      </c>
      <c r="H6754" s="13">
        <f t="shared" si="560"/>
        <v>42.84</v>
      </c>
    </row>
    <row r="6755" spans="1:8" ht="12.4" customHeight="1" outlineLevel="2">
      <c r="A6755" s="37">
        <v>2652018</v>
      </c>
      <c r="B6755" s="68" t="s">
        <v>915</v>
      </c>
      <c r="C6755" s="53">
        <v>0.84000000000000008</v>
      </c>
      <c r="D6755" s="38" t="s">
        <v>390</v>
      </c>
      <c r="E6755" s="13">
        <f>C6755*$H$4</f>
        <v>42.84</v>
      </c>
      <c r="F6755" s="14">
        <f t="shared" si="561"/>
        <v>0</v>
      </c>
      <c r="G6755" s="13">
        <f t="shared" si="559"/>
        <v>35.700000000000003</v>
      </c>
      <c r="H6755" s="13">
        <f t="shared" si="560"/>
        <v>42.84</v>
      </c>
    </row>
    <row r="6756" spans="1:8" ht="12.4" customHeight="1" outlineLevel="2">
      <c r="A6756" s="37">
        <v>2652019</v>
      </c>
      <c r="B6756" s="68" t="s">
        <v>916</v>
      </c>
      <c r="C6756" s="53">
        <v>0.84000000000000008</v>
      </c>
      <c r="D6756" s="38" t="s">
        <v>390</v>
      </c>
      <c r="E6756" s="13">
        <f>C6756*$H$4</f>
        <v>42.84</v>
      </c>
      <c r="F6756" s="14">
        <f t="shared" si="561"/>
        <v>0</v>
      </c>
      <c r="G6756" s="13">
        <f t="shared" si="559"/>
        <v>35.700000000000003</v>
      </c>
      <c r="H6756" s="13">
        <f t="shared" si="560"/>
        <v>42.84</v>
      </c>
    </row>
    <row r="6757" spans="1:8" ht="12.4" customHeight="1" outlineLevel="2">
      <c r="A6757" s="37">
        <v>2652020</v>
      </c>
      <c r="B6757" s="68" t="s">
        <v>917</v>
      </c>
      <c r="C6757" s="53">
        <v>0.99749999999999994</v>
      </c>
      <c r="D6757" s="38" t="s">
        <v>390</v>
      </c>
      <c r="E6757" s="13">
        <f>C6757*$H$4</f>
        <v>50.872499999999995</v>
      </c>
      <c r="F6757" s="14">
        <f t="shared" si="561"/>
        <v>0</v>
      </c>
      <c r="G6757" s="13">
        <f t="shared" si="559"/>
        <v>42.39</v>
      </c>
      <c r="H6757" s="13">
        <f t="shared" si="560"/>
        <v>50.872499999999995</v>
      </c>
    </row>
    <row r="6758" spans="1:8" ht="12.4" customHeight="1" outlineLevel="2">
      <c r="A6758" s="37">
        <v>2651011</v>
      </c>
      <c r="B6758" s="68" t="s">
        <v>918</v>
      </c>
      <c r="C6758" s="53">
        <v>0.75600000000000001</v>
      </c>
      <c r="D6758" s="38" t="s">
        <v>390</v>
      </c>
      <c r="E6758" s="13">
        <f>C6758*$H$4</f>
        <v>38.555999999999997</v>
      </c>
      <c r="F6758" s="14">
        <f t="shared" si="561"/>
        <v>0</v>
      </c>
      <c r="G6758" s="13">
        <f t="shared" si="559"/>
        <v>32.130000000000003</v>
      </c>
      <c r="H6758" s="13">
        <f t="shared" si="560"/>
        <v>38.555999999999997</v>
      </c>
    </row>
    <row r="6759" spans="1:8" ht="12.4" customHeight="1" outlineLevel="2">
      <c r="A6759" s="37">
        <v>2651012</v>
      </c>
      <c r="B6759" s="68" t="s">
        <v>919</v>
      </c>
      <c r="C6759" s="53">
        <v>0.75600000000000001</v>
      </c>
      <c r="D6759" s="38" t="s">
        <v>390</v>
      </c>
      <c r="E6759" s="13">
        <f>C6759*$H$4</f>
        <v>38.555999999999997</v>
      </c>
      <c r="F6759" s="14">
        <f t="shared" ref="F6759:F6822" si="562">$F$6362</f>
        <v>0</v>
      </c>
      <c r="G6759" s="13">
        <f t="shared" si="559"/>
        <v>32.130000000000003</v>
      </c>
      <c r="H6759" s="13">
        <f t="shared" ref="H6759:H6822" si="563">E6759-E6759*F6759</f>
        <v>38.555999999999997</v>
      </c>
    </row>
    <row r="6760" spans="1:8" ht="12.4" customHeight="1" outlineLevel="2">
      <c r="A6760" s="37">
        <v>2651013</v>
      </c>
      <c r="B6760" s="68" t="s">
        <v>920</v>
      </c>
      <c r="C6760" s="53">
        <v>0.73499999999999999</v>
      </c>
      <c r="D6760" s="38" t="s">
        <v>390</v>
      </c>
      <c r="E6760" s="13">
        <f>C6760*$H$4</f>
        <v>37.484999999999999</v>
      </c>
      <c r="F6760" s="14">
        <f t="shared" si="562"/>
        <v>0</v>
      </c>
      <c r="G6760" s="13">
        <f t="shared" si="559"/>
        <v>31.24</v>
      </c>
      <c r="H6760" s="13">
        <f t="shared" si="563"/>
        <v>37.484999999999999</v>
      </c>
    </row>
    <row r="6761" spans="1:8" ht="12.4" customHeight="1" outlineLevel="2">
      <c r="A6761" s="37">
        <v>2651014</v>
      </c>
      <c r="B6761" s="68" t="s">
        <v>921</v>
      </c>
      <c r="C6761" s="53">
        <v>0.73499999999999999</v>
      </c>
      <c r="D6761" s="38" t="s">
        <v>390</v>
      </c>
      <c r="E6761" s="13">
        <f>C6761*$H$4</f>
        <v>37.484999999999999</v>
      </c>
      <c r="F6761" s="14">
        <f t="shared" si="562"/>
        <v>0</v>
      </c>
      <c r="G6761" s="13">
        <f t="shared" si="559"/>
        <v>31.24</v>
      </c>
      <c r="H6761" s="13">
        <f t="shared" si="563"/>
        <v>37.484999999999999</v>
      </c>
    </row>
    <row r="6762" spans="1:8" ht="12.4" customHeight="1" outlineLevel="2">
      <c r="A6762" s="37">
        <v>2651015</v>
      </c>
      <c r="B6762" s="68" t="s">
        <v>922</v>
      </c>
      <c r="C6762" s="53">
        <v>0.73499999999999999</v>
      </c>
      <c r="D6762" s="38" t="s">
        <v>390</v>
      </c>
      <c r="E6762" s="13">
        <f>C6762*$H$4</f>
        <v>37.484999999999999</v>
      </c>
      <c r="F6762" s="14">
        <f t="shared" si="562"/>
        <v>0</v>
      </c>
      <c r="G6762" s="13">
        <f t="shared" si="559"/>
        <v>31.24</v>
      </c>
      <c r="H6762" s="13">
        <f t="shared" si="563"/>
        <v>37.484999999999999</v>
      </c>
    </row>
    <row r="6763" spans="1:8" ht="12.4" customHeight="1" outlineLevel="2">
      <c r="A6763" s="37">
        <v>2651016</v>
      </c>
      <c r="B6763" s="68" t="s">
        <v>923</v>
      </c>
      <c r="C6763" s="53">
        <v>0.73499999999999999</v>
      </c>
      <c r="D6763" s="38" t="s">
        <v>390</v>
      </c>
      <c r="E6763" s="13">
        <f>C6763*$H$4</f>
        <v>37.484999999999999</v>
      </c>
      <c r="F6763" s="14">
        <f t="shared" si="562"/>
        <v>0</v>
      </c>
      <c r="G6763" s="13">
        <f t="shared" si="559"/>
        <v>31.24</v>
      </c>
      <c r="H6763" s="13">
        <f t="shared" si="563"/>
        <v>37.484999999999999</v>
      </c>
    </row>
    <row r="6764" spans="1:8" ht="12.4" customHeight="1" outlineLevel="2">
      <c r="A6764" s="37">
        <v>2651017</v>
      </c>
      <c r="B6764" s="68" t="s">
        <v>924</v>
      </c>
      <c r="C6764" s="53">
        <v>0.73499999999999999</v>
      </c>
      <c r="D6764" s="38" t="s">
        <v>390</v>
      </c>
      <c r="E6764" s="13">
        <f>C6764*$H$4</f>
        <v>37.484999999999999</v>
      </c>
      <c r="F6764" s="14">
        <f t="shared" si="562"/>
        <v>0</v>
      </c>
      <c r="G6764" s="13">
        <f t="shared" si="559"/>
        <v>31.24</v>
      </c>
      <c r="H6764" s="13">
        <f t="shared" si="563"/>
        <v>37.484999999999999</v>
      </c>
    </row>
    <row r="6765" spans="1:8" ht="12.4" customHeight="1" outlineLevel="2">
      <c r="A6765" s="37">
        <v>2651018</v>
      </c>
      <c r="B6765" s="68" t="s">
        <v>925</v>
      </c>
      <c r="C6765" s="53">
        <v>0.73499999999999999</v>
      </c>
      <c r="D6765" s="38" t="s">
        <v>390</v>
      </c>
      <c r="E6765" s="13">
        <f>C6765*$H$4</f>
        <v>37.484999999999999</v>
      </c>
      <c r="F6765" s="14">
        <f t="shared" si="562"/>
        <v>0</v>
      </c>
      <c r="G6765" s="13">
        <f t="shared" si="559"/>
        <v>31.24</v>
      </c>
      <c r="H6765" s="13">
        <f t="shared" si="563"/>
        <v>37.484999999999999</v>
      </c>
    </row>
    <row r="6766" spans="1:8" ht="12.4" customHeight="1" outlineLevel="2">
      <c r="A6766" s="37">
        <v>2651019</v>
      </c>
      <c r="B6766" s="68" t="s">
        <v>926</v>
      </c>
      <c r="C6766" s="53">
        <v>0.73499999999999999</v>
      </c>
      <c r="D6766" s="38" t="s">
        <v>390</v>
      </c>
      <c r="E6766" s="13">
        <f>C6766*$H$4</f>
        <v>37.484999999999999</v>
      </c>
      <c r="F6766" s="14">
        <f t="shared" si="562"/>
        <v>0</v>
      </c>
      <c r="G6766" s="13">
        <f t="shared" si="559"/>
        <v>31.24</v>
      </c>
      <c r="H6766" s="13">
        <f t="shared" si="563"/>
        <v>37.484999999999999</v>
      </c>
    </row>
    <row r="6767" spans="1:8" ht="12.4" customHeight="1" outlineLevel="2">
      <c r="A6767" s="37">
        <v>2651020</v>
      </c>
      <c r="B6767" s="68" t="s">
        <v>927</v>
      </c>
      <c r="C6767" s="53">
        <v>0.73499999999999999</v>
      </c>
      <c r="D6767" s="38" t="s">
        <v>390</v>
      </c>
      <c r="E6767" s="13">
        <f>C6767*$H$4</f>
        <v>37.484999999999999</v>
      </c>
      <c r="F6767" s="14">
        <f t="shared" si="562"/>
        <v>0</v>
      </c>
      <c r="G6767" s="13">
        <f t="shared" si="559"/>
        <v>31.24</v>
      </c>
      <c r="H6767" s="13">
        <f t="shared" si="563"/>
        <v>37.484999999999999</v>
      </c>
    </row>
    <row r="6768" spans="1:8" ht="12.4" customHeight="1" outlineLevel="2">
      <c r="A6768" s="37">
        <v>2651021</v>
      </c>
      <c r="B6768" s="68" t="s">
        <v>928</v>
      </c>
      <c r="C6768" s="53">
        <v>0.75600000000000001</v>
      </c>
      <c r="D6768" s="38" t="s">
        <v>390</v>
      </c>
      <c r="E6768" s="13">
        <f>C6768*$H$4</f>
        <v>38.555999999999997</v>
      </c>
      <c r="F6768" s="14">
        <f t="shared" si="562"/>
        <v>0</v>
      </c>
      <c r="G6768" s="13">
        <f t="shared" si="559"/>
        <v>32.130000000000003</v>
      </c>
      <c r="H6768" s="13">
        <f t="shared" si="563"/>
        <v>38.555999999999997</v>
      </c>
    </row>
    <row r="6769" spans="1:8" ht="12.4" customHeight="1" outlineLevel="2">
      <c r="A6769" s="37">
        <v>2651022</v>
      </c>
      <c r="B6769" s="68" t="s">
        <v>929</v>
      </c>
      <c r="C6769" s="53">
        <v>0.75600000000000001</v>
      </c>
      <c r="D6769" s="38" t="s">
        <v>390</v>
      </c>
      <c r="E6769" s="13">
        <f>C6769*$H$4</f>
        <v>38.555999999999997</v>
      </c>
      <c r="F6769" s="14">
        <f t="shared" si="562"/>
        <v>0</v>
      </c>
      <c r="G6769" s="13">
        <f t="shared" si="559"/>
        <v>32.130000000000003</v>
      </c>
      <c r="H6769" s="13">
        <f t="shared" si="563"/>
        <v>38.555999999999997</v>
      </c>
    </row>
    <row r="6770" spans="1:8" ht="12.4" customHeight="1" outlineLevel="2">
      <c r="A6770" s="37">
        <v>2652021</v>
      </c>
      <c r="B6770" s="68" t="s">
        <v>930</v>
      </c>
      <c r="C6770" s="53">
        <v>1.95</v>
      </c>
      <c r="D6770" s="38" t="s">
        <v>391</v>
      </c>
      <c r="E6770" s="13">
        <f>C6770*$H$4</f>
        <v>99.45</v>
      </c>
      <c r="F6770" s="14">
        <f t="shared" si="562"/>
        <v>0</v>
      </c>
      <c r="G6770" s="13">
        <f t="shared" si="559"/>
        <v>82.88</v>
      </c>
      <c r="H6770" s="13">
        <f t="shared" si="563"/>
        <v>99.45</v>
      </c>
    </row>
    <row r="6771" spans="1:8" ht="12.4" customHeight="1" outlineLevel="2">
      <c r="A6771" s="37">
        <v>2652022</v>
      </c>
      <c r="B6771" s="68" t="s">
        <v>931</v>
      </c>
      <c r="C6771" s="53">
        <v>1.95</v>
      </c>
      <c r="D6771" s="38" t="s">
        <v>391</v>
      </c>
      <c r="E6771" s="13">
        <f>C6771*$H$4</f>
        <v>99.45</v>
      </c>
      <c r="F6771" s="14">
        <f t="shared" si="562"/>
        <v>0</v>
      </c>
      <c r="G6771" s="13">
        <f t="shared" si="559"/>
        <v>82.88</v>
      </c>
      <c r="H6771" s="13">
        <f t="shared" si="563"/>
        <v>99.45</v>
      </c>
    </row>
    <row r="6772" spans="1:8" ht="12.4" customHeight="1" outlineLevel="2">
      <c r="A6772" s="37">
        <v>2652023</v>
      </c>
      <c r="B6772" s="68" t="s">
        <v>932</v>
      </c>
      <c r="C6772" s="53">
        <v>1.6800000000000002</v>
      </c>
      <c r="D6772" s="38" t="s">
        <v>391</v>
      </c>
      <c r="E6772" s="13">
        <f>C6772*$H$4</f>
        <v>85.68</v>
      </c>
      <c r="F6772" s="14">
        <f t="shared" si="562"/>
        <v>0</v>
      </c>
      <c r="G6772" s="13">
        <f t="shared" si="559"/>
        <v>71.400000000000006</v>
      </c>
      <c r="H6772" s="13">
        <f t="shared" si="563"/>
        <v>85.68</v>
      </c>
    </row>
    <row r="6773" spans="1:8" ht="12.4" customHeight="1" outlineLevel="2">
      <c r="A6773" s="37">
        <v>2652024</v>
      </c>
      <c r="B6773" s="68" t="s">
        <v>933</v>
      </c>
      <c r="C6773" s="53">
        <v>1.6800000000000002</v>
      </c>
      <c r="D6773" s="38" t="s">
        <v>391</v>
      </c>
      <c r="E6773" s="13">
        <f>C6773*$H$4</f>
        <v>85.68</v>
      </c>
      <c r="F6773" s="14">
        <f t="shared" si="562"/>
        <v>0</v>
      </c>
      <c r="G6773" s="13">
        <f t="shared" si="559"/>
        <v>71.400000000000006</v>
      </c>
      <c r="H6773" s="13">
        <f t="shared" si="563"/>
        <v>85.68</v>
      </c>
    </row>
    <row r="6774" spans="1:8" ht="12.4" customHeight="1" outlineLevel="2">
      <c r="A6774" s="37">
        <v>2652025</v>
      </c>
      <c r="B6774" s="68" t="s">
        <v>934</v>
      </c>
      <c r="C6774" s="53">
        <v>1.6800000000000002</v>
      </c>
      <c r="D6774" s="38" t="s">
        <v>391</v>
      </c>
      <c r="E6774" s="13">
        <f>C6774*$H$4</f>
        <v>85.68</v>
      </c>
      <c r="F6774" s="14">
        <f t="shared" si="562"/>
        <v>0</v>
      </c>
      <c r="G6774" s="13">
        <f t="shared" si="559"/>
        <v>71.400000000000006</v>
      </c>
      <c r="H6774" s="13">
        <f t="shared" si="563"/>
        <v>85.68</v>
      </c>
    </row>
    <row r="6775" spans="1:8" ht="12.4" customHeight="1" outlineLevel="2">
      <c r="A6775" s="37">
        <v>2652026</v>
      </c>
      <c r="B6775" s="68" t="s">
        <v>892</v>
      </c>
      <c r="C6775" s="53">
        <v>1.6800000000000002</v>
      </c>
      <c r="D6775" s="38" t="s">
        <v>391</v>
      </c>
      <c r="E6775" s="13">
        <f>C6775*$H$4</f>
        <v>85.68</v>
      </c>
      <c r="F6775" s="14">
        <f t="shared" si="562"/>
        <v>0</v>
      </c>
      <c r="G6775" s="13">
        <f t="shared" si="559"/>
        <v>71.400000000000006</v>
      </c>
      <c r="H6775" s="13">
        <f t="shared" si="563"/>
        <v>85.68</v>
      </c>
    </row>
    <row r="6776" spans="1:8" ht="12.4" customHeight="1" outlineLevel="2">
      <c r="A6776" s="37">
        <v>2652027</v>
      </c>
      <c r="B6776" s="68" t="s">
        <v>935</v>
      </c>
      <c r="C6776" s="53">
        <v>1.6800000000000002</v>
      </c>
      <c r="D6776" s="38" t="s">
        <v>391</v>
      </c>
      <c r="E6776" s="13">
        <f>C6776*$H$4</f>
        <v>85.68</v>
      </c>
      <c r="F6776" s="14">
        <f t="shared" si="562"/>
        <v>0</v>
      </c>
      <c r="G6776" s="13">
        <f t="shared" si="559"/>
        <v>71.400000000000006</v>
      </c>
      <c r="H6776" s="13">
        <f t="shared" si="563"/>
        <v>85.68</v>
      </c>
    </row>
    <row r="6777" spans="1:8" ht="12.4" customHeight="1" outlineLevel="2">
      <c r="A6777" s="37">
        <v>2652028</v>
      </c>
      <c r="B6777" s="68" t="s">
        <v>936</v>
      </c>
      <c r="C6777" s="53">
        <v>1.6800000000000002</v>
      </c>
      <c r="D6777" s="38" t="s">
        <v>391</v>
      </c>
      <c r="E6777" s="13">
        <f>C6777*$H$4</f>
        <v>85.68</v>
      </c>
      <c r="F6777" s="14">
        <f t="shared" si="562"/>
        <v>0</v>
      </c>
      <c r="G6777" s="13">
        <f t="shared" si="559"/>
        <v>71.400000000000006</v>
      </c>
      <c r="H6777" s="13">
        <f t="shared" si="563"/>
        <v>85.68</v>
      </c>
    </row>
    <row r="6778" spans="1:8" ht="12.4" customHeight="1" outlineLevel="2">
      <c r="A6778" s="37">
        <v>2652029</v>
      </c>
      <c r="B6778" s="68" t="s">
        <v>937</v>
      </c>
      <c r="C6778" s="53">
        <v>1.6800000000000002</v>
      </c>
      <c r="D6778" s="38" t="s">
        <v>391</v>
      </c>
      <c r="E6778" s="13">
        <f>C6778*$H$4</f>
        <v>85.68</v>
      </c>
      <c r="F6778" s="14">
        <f t="shared" si="562"/>
        <v>0</v>
      </c>
      <c r="G6778" s="13">
        <f t="shared" si="559"/>
        <v>71.400000000000006</v>
      </c>
      <c r="H6778" s="13">
        <f t="shared" si="563"/>
        <v>85.68</v>
      </c>
    </row>
    <row r="6779" spans="1:8" ht="12.4" customHeight="1" outlineLevel="2">
      <c r="A6779" s="37">
        <v>2652030</v>
      </c>
      <c r="B6779" s="68" t="s">
        <v>938</v>
      </c>
      <c r="C6779" s="53">
        <v>1.6800000000000002</v>
      </c>
      <c r="D6779" s="38" t="s">
        <v>391</v>
      </c>
      <c r="E6779" s="13">
        <f>C6779*$H$4</f>
        <v>85.68</v>
      </c>
      <c r="F6779" s="14">
        <f t="shared" si="562"/>
        <v>0</v>
      </c>
      <c r="G6779" s="13">
        <f t="shared" si="559"/>
        <v>71.400000000000006</v>
      </c>
      <c r="H6779" s="13">
        <f t="shared" si="563"/>
        <v>85.68</v>
      </c>
    </row>
    <row r="6780" spans="1:8" ht="12.4" customHeight="1" outlineLevel="2">
      <c r="A6780" s="37">
        <v>2652031</v>
      </c>
      <c r="B6780" s="68" t="s">
        <v>939</v>
      </c>
      <c r="C6780" s="53">
        <v>1.6800000000000002</v>
      </c>
      <c r="D6780" s="38" t="s">
        <v>391</v>
      </c>
      <c r="E6780" s="13">
        <f>C6780*$H$4</f>
        <v>85.68</v>
      </c>
      <c r="F6780" s="14">
        <f t="shared" si="562"/>
        <v>0</v>
      </c>
      <c r="G6780" s="13">
        <f t="shared" si="559"/>
        <v>71.400000000000006</v>
      </c>
      <c r="H6780" s="13">
        <f t="shared" si="563"/>
        <v>85.68</v>
      </c>
    </row>
    <row r="6781" spans="1:8" ht="12.4" customHeight="1" outlineLevel="2">
      <c r="A6781" s="37">
        <v>2652032</v>
      </c>
      <c r="B6781" s="68" t="s">
        <v>940</v>
      </c>
      <c r="C6781" s="53">
        <v>1.6800000000000002</v>
      </c>
      <c r="D6781" s="38" t="s">
        <v>391</v>
      </c>
      <c r="E6781" s="13">
        <f>C6781*$H$4</f>
        <v>85.68</v>
      </c>
      <c r="F6781" s="14">
        <f t="shared" si="562"/>
        <v>0</v>
      </c>
      <c r="G6781" s="13">
        <f t="shared" si="559"/>
        <v>71.400000000000006</v>
      </c>
      <c r="H6781" s="13">
        <f t="shared" si="563"/>
        <v>85.68</v>
      </c>
    </row>
    <row r="6782" spans="1:8" ht="12.4" customHeight="1" outlineLevel="2">
      <c r="A6782" s="37">
        <v>2652033</v>
      </c>
      <c r="B6782" s="68" t="s">
        <v>941</v>
      </c>
      <c r="C6782" s="53">
        <v>1.8</v>
      </c>
      <c r="D6782" s="38" t="s">
        <v>391</v>
      </c>
      <c r="E6782" s="13">
        <f>C6782*$H$4</f>
        <v>91.8</v>
      </c>
      <c r="F6782" s="14">
        <f t="shared" si="562"/>
        <v>0</v>
      </c>
      <c r="G6782" s="13">
        <f t="shared" si="559"/>
        <v>76.5</v>
      </c>
      <c r="H6782" s="13">
        <f t="shared" si="563"/>
        <v>91.8</v>
      </c>
    </row>
    <row r="6783" spans="1:8" ht="12.4" customHeight="1" outlineLevel="2">
      <c r="A6783" s="37">
        <v>2652034</v>
      </c>
      <c r="B6783" s="68" t="s">
        <v>942</v>
      </c>
      <c r="C6783" s="53">
        <v>1.8</v>
      </c>
      <c r="D6783" s="38" t="s">
        <v>391</v>
      </c>
      <c r="E6783" s="13">
        <f>C6783*$H$4</f>
        <v>91.8</v>
      </c>
      <c r="F6783" s="14">
        <f t="shared" si="562"/>
        <v>0</v>
      </c>
      <c r="G6783" s="13">
        <f t="shared" si="559"/>
        <v>76.5</v>
      </c>
      <c r="H6783" s="13">
        <f t="shared" si="563"/>
        <v>91.8</v>
      </c>
    </row>
    <row r="6784" spans="1:8" ht="12.4" customHeight="1" outlineLevel="2">
      <c r="A6784" s="37">
        <v>2652035</v>
      </c>
      <c r="B6784" s="68" t="s">
        <v>943</v>
      </c>
      <c r="C6784" s="53">
        <v>1.9949999999999999</v>
      </c>
      <c r="D6784" s="38" t="s">
        <v>391</v>
      </c>
      <c r="E6784" s="13">
        <f>C6784*$H$4</f>
        <v>101.74499999999999</v>
      </c>
      <c r="F6784" s="14">
        <f t="shared" si="562"/>
        <v>0</v>
      </c>
      <c r="G6784" s="13">
        <f t="shared" si="559"/>
        <v>84.79</v>
      </c>
      <c r="H6784" s="13">
        <f t="shared" si="563"/>
        <v>101.74499999999999</v>
      </c>
    </row>
    <row r="6785" spans="1:8" ht="12.4" customHeight="1" outlineLevel="2">
      <c r="A6785" s="37">
        <v>2652036</v>
      </c>
      <c r="B6785" s="68" t="s">
        <v>944</v>
      </c>
      <c r="C6785" s="53">
        <v>1.9949999999999999</v>
      </c>
      <c r="D6785" s="38" t="s">
        <v>391</v>
      </c>
      <c r="E6785" s="13">
        <f>C6785*$H$4</f>
        <v>101.74499999999999</v>
      </c>
      <c r="F6785" s="14">
        <f t="shared" si="562"/>
        <v>0</v>
      </c>
      <c r="G6785" s="13">
        <f t="shared" si="559"/>
        <v>84.79</v>
      </c>
      <c r="H6785" s="13">
        <f t="shared" si="563"/>
        <v>101.74499999999999</v>
      </c>
    </row>
    <row r="6786" spans="1:8" ht="12.4" customHeight="1" outlineLevel="2">
      <c r="A6786" s="37">
        <v>2651023</v>
      </c>
      <c r="B6786" s="68" t="s">
        <v>945</v>
      </c>
      <c r="C6786" s="53">
        <v>1.4175000000000002</v>
      </c>
      <c r="D6786" s="38" t="s">
        <v>391</v>
      </c>
      <c r="E6786" s="13">
        <f>C6786*$H$4</f>
        <v>72.292500000000004</v>
      </c>
      <c r="F6786" s="14">
        <f t="shared" si="562"/>
        <v>0</v>
      </c>
      <c r="G6786" s="13">
        <f t="shared" si="559"/>
        <v>60.24</v>
      </c>
      <c r="H6786" s="13">
        <f t="shared" si="563"/>
        <v>72.292500000000004</v>
      </c>
    </row>
    <row r="6787" spans="1:8" ht="12.4" customHeight="1" outlineLevel="2">
      <c r="A6787" s="37">
        <v>2651024</v>
      </c>
      <c r="B6787" s="68" t="s">
        <v>946</v>
      </c>
      <c r="C6787" s="53">
        <v>1.4175000000000002</v>
      </c>
      <c r="D6787" s="38" t="s">
        <v>391</v>
      </c>
      <c r="E6787" s="13">
        <f>C6787*$H$4</f>
        <v>72.292500000000004</v>
      </c>
      <c r="F6787" s="14">
        <f t="shared" si="562"/>
        <v>0</v>
      </c>
      <c r="G6787" s="13">
        <f t="shared" si="559"/>
        <v>60.24</v>
      </c>
      <c r="H6787" s="13">
        <f t="shared" si="563"/>
        <v>72.292500000000004</v>
      </c>
    </row>
    <row r="6788" spans="1:8" ht="12.4" customHeight="1" outlineLevel="2">
      <c r="A6788" s="37">
        <v>2651025</v>
      </c>
      <c r="B6788" s="68" t="s">
        <v>947</v>
      </c>
      <c r="C6788" s="53">
        <v>1.4175000000000002</v>
      </c>
      <c r="D6788" s="38" t="s">
        <v>391</v>
      </c>
      <c r="E6788" s="13">
        <f>C6788*$H$4</f>
        <v>72.292500000000004</v>
      </c>
      <c r="F6788" s="14">
        <f t="shared" si="562"/>
        <v>0</v>
      </c>
      <c r="G6788" s="13">
        <f t="shared" si="559"/>
        <v>60.24</v>
      </c>
      <c r="H6788" s="13">
        <f t="shared" si="563"/>
        <v>72.292500000000004</v>
      </c>
    </row>
    <row r="6789" spans="1:8" ht="12.4" customHeight="1" outlineLevel="2">
      <c r="A6789" s="37">
        <v>2651026</v>
      </c>
      <c r="B6789" s="68" t="s">
        <v>948</v>
      </c>
      <c r="C6789" s="53">
        <v>1.4175000000000002</v>
      </c>
      <c r="D6789" s="38" t="s">
        <v>390</v>
      </c>
      <c r="E6789" s="13">
        <f>C6789*$H$4</f>
        <v>72.292500000000004</v>
      </c>
      <c r="F6789" s="14">
        <f t="shared" si="562"/>
        <v>0</v>
      </c>
      <c r="G6789" s="13">
        <f t="shared" si="559"/>
        <v>60.24</v>
      </c>
      <c r="H6789" s="13">
        <f t="shared" si="563"/>
        <v>72.292500000000004</v>
      </c>
    </row>
    <row r="6790" spans="1:8" ht="12.4" customHeight="1" outlineLevel="2">
      <c r="A6790" s="37">
        <v>2651027</v>
      </c>
      <c r="B6790" s="68" t="s">
        <v>949</v>
      </c>
      <c r="C6790" s="53">
        <v>1.4175000000000002</v>
      </c>
      <c r="D6790" s="38" t="s">
        <v>391</v>
      </c>
      <c r="E6790" s="13">
        <f>C6790*$H$4</f>
        <v>72.292500000000004</v>
      </c>
      <c r="F6790" s="14">
        <f t="shared" si="562"/>
        <v>0</v>
      </c>
      <c r="G6790" s="13">
        <f t="shared" si="559"/>
        <v>60.24</v>
      </c>
      <c r="H6790" s="13">
        <f t="shared" si="563"/>
        <v>72.292500000000004</v>
      </c>
    </row>
    <row r="6791" spans="1:8" ht="12.4" customHeight="1" outlineLevel="2">
      <c r="A6791" s="37">
        <v>2651028</v>
      </c>
      <c r="B6791" s="68" t="s">
        <v>950</v>
      </c>
      <c r="C6791" s="53">
        <v>1.4175000000000002</v>
      </c>
      <c r="D6791" s="38" t="s">
        <v>390</v>
      </c>
      <c r="E6791" s="13">
        <f>C6791*$H$4</f>
        <v>72.292500000000004</v>
      </c>
      <c r="F6791" s="14">
        <f t="shared" si="562"/>
        <v>0</v>
      </c>
      <c r="G6791" s="13">
        <f t="shared" si="559"/>
        <v>60.24</v>
      </c>
      <c r="H6791" s="13">
        <f t="shared" si="563"/>
        <v>72.292500000000004</v>
      </c>
    </row>
    <row r="6792" spans="1:8" ht="12.4" customHeight="1" outlineLevel="2">
      <c r="A6792" s="37">
        <v>2651029</v>
      </c>
      <c r="B6792" s="68" t="s">
        <v>951</v>
      </c>
      <c r="C6792" s="53">
        <v>1.4175000000000002</v>
      </c>
      <c r="D6792" s="38" t="s">
        <v>390</v>
      </c>
      <c r="E6792" s="13">
        <f>C6792*$H$4</f>
        <v>72.292500000000004</v>
      </c>
      <c r="F6792" s="14">
        <f t="shared" si="562"/>
        <v>0</v>
      </c>
      <c r="G6792" s="13">
        <f t="shared" si="559"/>
        <v>60.24</v>
      </c>
      <c r="H6792" s="13">
        <f t="shared" si="563"/>
        <v>72.292500000000004</v>
      </c>
    </row>
    <row r="6793" spans="1:8" ht="12.4" customHeight="1" outlineLevel="2">
      <c r="A6793" s="37">
        <v>2651030</v>
      </c>
      <c r="B6793" s="68" t="s">
        <v>952</v>
      </c>
      <c r="C6793" s="53">
        <v>1.4175000000000002</v>
      </c>
      <c r="D6793" s="38" t="s">
        <v>390</v>
      </c>
      <c r="E6793" s="13">
        <f>C6793*$H$4</f>
        <v>72.292500000000004</v>
      </c>
      <c r="F6793" s="14">
        <f t="shared" si="562"/>
        <v>0</v>
      </c>
      <c r="G6793" s="13">
        <f t="shared" si="559"/>
        <v>60.24</v>
      </c>
      <c r="H6793" s="13">
        <f t="shared" si="563"/>
        <v>72.292500000000004</v>
      </c>
    </row>
    <row r="6794" spans="1:8" ht="12.4" customHeight="1" outlineLevel="2">
      <c r="A6794" s="37">
        <v>2651031</v>
      </c>
      <c r="B6794" s="68" t="s">
        <v>953</v>
      </c>
      <c r="C6794" s="53">
        <v>1.4489999999999998</v>
      </c>
      <c r="D6794" s="38" t="s">
        <v>390</v>
      </c>
      <c r="E6794" s="13">
        <f>C6794*$H$4</f>
        <v>73.898999999999987</v>
      </c>
      <c r="F6794" s="14">
        <f t="shared" si="562"/>
        <v>0</v>
      </c>
      <c r="G6794" s="13">
        <f t="shared" si="559"/>
        <v>61.58</v>
      </c>
      <c r="H6794" s="13">
        <f t="shared" si="563"/>
        <v>73.898999999999987</v>
      </c>
    </row>
    <row r="6795" spans="1:8" ht="12.4" customHeight="1" outlineLevel="2">
      <c r="A6795" s="37">
        <v>2651032</v>
      </c>
      <c r="B6795" s="68" t="s">
        <v>954</v>
      </c>
      <c r="C6795" s="53">
        <v>1.4489999999999998</v>
      </c>
      <c r="D6795" s="38" t="s">
        <v>390</v>
      </c>
      <c r="E6795" s="13">
        <f>C6795*$H$4</f>
        <v>73.898999999999987</v>
      </c>
      <c r="F6795" s="14">
        <f t="shared" si="562"/>
        <v>0</v>
      </c>
      <c r="G6795" s="13">
        <f t="shared" si="559"/>
        <v>61.58</v>
      </c>
      <c r="H6795" s="13">
        <f t="shared" si="563"/>
        <v>73.898999999999987</v>
      </c>
    </row>
    <row r="6796" spans="1:8" ht="12.4" customHeight="1" outlineLevel="2">
      <c r="A6796" s="37">
        <v>2651033</v>
      </c>
      <c r="B6796" s="68" t="s">
        <v>955</v>
      </c>
      <c r="C6796" s="53">
        <v>1.4489999999999998</v>
      </c>
      <c r="D6796" s="38" t="s">
        <v>390</v>
      </c>
      <c r="E6796" s="13">
        <f>C6796*$H$4</f>
        <v>73.898999999999987</v>
      </c>
      <c r="F6796" s="14">
        <f t="shared" si="562"/>
        <v>0</v>
      </c>
      <c r="G6796" s="13">
        <f t="shared" si="559"/>
        <v>61.58</v>
      </c>
      <c r="H6796" s="13">
        <f t="shared" si="563"/>
        <v>73.898999999999987</v>
      </c>
    </row>
    <row r="6797" spans="1:8" ht="12.4" customHeight="1" outlineLevel="2">
      <c r="A6797" s="37">
        <v>2651034</v>
      </c>
      <c r="B6797" s="68" t="s">
        <v>956</v>
      </c>
      <c r="C6797" s="53">
        <v>1.5</v>
      </c>
      <c r="D6797" s="38" t="s">
        <v>390</v>
      </c>
      <c r="E6797" s="13">
        <f>C6797*$H$4</f>
        <v>76.5</v>
      </c>
      <c r="F6797" s="14">
        <f t="shared" si="562"/>
        <v>0</v>
      </c>
      <c r="G6797" s="13">
        <f t="shared" si="559"/>
        <v>63.75</v>
      </c>
      <c r="H6797" s="13">
        <f t="shared" si="563"/>
        <v>76.5</v>
      </c>
    </row>
    <row r="6798" spans="1:8" ht="12.4" customHeight="1" outlineLevel="2">
      <c r="A6798" s="37">
        <v>2651035</v>
      </c>
      <c r="B6798" s="68" t="s">
        <v>957</v>
      </c>
      <c r="C6798" s="53">
        <v>1.5</v>
      </c>
      <c r="D6798" s="38" t="s">
        <v>390</v>
      </c>
      <c r="E6798" s="13">
        <f>C6798*$H$4</f>
        <v>76.5</v>
      </c>
      <c r="F6798" s="14">
        <f t="shared" si="562"/>
        <v>0</v>
      </c>
      <c r="G6798" s="13">
        <f t="shared" ref="G6798:G6861" si="564">ROUND(H6798/1.2,2)</f>
        <v>63.75</v>
      </c>
      <c r="H6798" s="13">
        <f t="shared" si="563"/>
        <v>76.5</v>
      </c>
    </row>
    <row r="6799" spans="1:8" ht="12.4" customHeight="1" outlineLevel="2">
      <c r="A6799" s="37">
        <v>2652037</v>
      </c>
      <c r="B6799" s="68" t="s">
        <v>958</v>
      </c>
      <c r="C6799" s="53">
        <v>2.85</v>
      </c>
      <c r="D6799" s="38" t="s">
        <v>391</v>
      </c>
      <c r="E6799" s="13">
        <f>C6799*$H$4</f>
        <v>145.35</v>
      </c>
      <c r="F6799" s="14">
        <f t="shared" si="562"/>
        <v>0</v>
      </c>
      <c r="G6799" s="13">
        <f t="shared" si="564"/>
        <v>121.13</v>
      </c>
      <c r="H6799" s="13">
        <f t="shared" si="563"/>
        <v>145.35</v>
      </c>
    </row>
    <row r="6800" spans="1:8" ht="12.4" customHeight="1" outlineLevel="2">
      <c r="A6800" s="37">
        <v>2652038</v>
      </c>
      <c r="B6800" s="68" t="s">
        <v>959</v>
      </c>
      <c r="C6800" s="53">
        <v>2.85</v>
      </c>
      <c r="D6800" s="38" t="s">
        <v>391</v>
      </c>
      <c r="E6800" s="13">
        <f>C6800*$H$4</f>
        <v>145.35</v>
      </c>
      <c r="F6800" s="14">
        <f t="shared" si="562"/>
        <v>0</v>
      </c>
      <c r="G6800" s="13">
        <f t="shared" si="564"/>
        <v>121.13</v>
      </c>
      <c r="H6800" s="13">
        <f t="shared" si="563"/>
        <v>145.35</v>
      </c>
    </row>
    <row r="6801" spans="1:8" ht="12.4" customHeight="1" outlineLevel="2">
      <c r="A6801" s="37">
        <v>2652039</v>
      </c>
      <c r="B6801" s="68" t="s">
        <v>960</v>
      </c>
      <c r="C6801" s="53">
        <v>2.85</v>
      </c>
      <c r="D6801" s="38" t="s">
        <v>391</v>
      </c>
      <c r="E6801" s="13">
        <f>C6801*$H$4</f>
        <v>145.35</v>
      </c>
      <c r="F6801" s="14">
        <f t="shared" si="562"/>
        <v>0</v>
      </c>
      <c r="G6801" s="13">
        <f t="shared" si="564"/>
        <v>121.13</v>
      </c>
      <c r="H6801" s="13">
        <f t="shared" si="563"/>
        <v>145.35</v>
      </c>
    </row>
    <row r="6802" spans="1:8" ht="12.4" customHeight="1" outlineLevel="2">
      <c r="A6802" s="37">
        <v>2652040</v>
      </c>
      <c r="B6802" s="68" t="s">
        <v>961</v>
      </c>
      <c r="C6802" s="53">
        <v>2.85</v>
      </c>
      <c r="D6802" s="38" t="s">
        <v>391</v>
      </c>
      <c r="E6802" s="13">
        <f>C6802*$H$4</f>
        <v>145.35</v>
      </c>
      <c r="F6802" s="14">
        <f t="shared" si="562"/>
        <v>0</v>
      </c>
      <c r="G6802" s="13">
        <f t="shared" si="564"/>
        <v>121.13</v>
      </c>
      <c r="H6802" s="13">
        <f t="shared" si="563"/>
        <v>145.35</v>
      </c>
    </row>
    <row r="6803" spans="1:8" ht="12.4" customHeight="1" outlineLevel="2">
      <c r="A6803" s="37">
        <v>2652041</v>
      </c>
      <c r="B6803" s="68" t="s">
        <v>962</v>
      </c>
      <c r="C6803" s="53">
        <v>2.85</v>
      </c>
      <c r="D6803" s="38" t="s">
        <v>391</v>
      </c>
      <c r="E6803" s="13">
        <f>C6803*$H$4</f>
        <v>145.35</v>
      </c>
      <c r="F6803" s="14">
        <f t="shared" si="562"/>
        <v>0</v>
      </c>
      <c r="G6803" s="13">
        <f t="shared" si="564"/>
        <v>121.13</v>
      </c>
      <c r="H6803" s="13">
        <f t="shared" si="563"/>
        <v>145.35</v>
      </c>
    </row>
    <row r="6804" spans="1:8" ht="12.4" customHeight="1" outlineLevel="2">
      <c r="A6804" s="37">
        <v>2652042</v>
      </c>
      <c r="B6804" s="68" t="s">
        <v>963</v>
      </c>
      <c r="C6804" s="53">
        <v>2.85</v>
      </c>
      <c r="D6804" s="38" t="s">
        <v>391</v>
      </c>
      <c r="E6804" s="13">
        <f>C6804*$H$4</f>
        <v>145.35</v>
      </c>
      <c r="F6804" s="14">
        <f t="shared" si="562"/>
        <v>0</v>
      </c>
      <c r="G6804" s="13">
        <f t="shared" si="564"/>
        <v>121.13</v>
      </c>
      <c r="H6804" s="13">
        <f t="shared" si="563"/>
        <v>145.35</v>
      </c>
    </row>
    <row r="6805" spans="1:8" ht="12.4" customHeight="1" outlineLevel="2">
      <c r="A6805" s="37">
        <v>2652043</v>
      </c>
      <c r="B6805" s="68" t="s">
        <v>964</v>
      </c>
      <c r="C6805" s="53">
        <v>2.85</v>
      </c>
      <c r="D6805" s="38" t="s">
        <v>391</v>
      </c>
      <c r="E6805" s="13">
        <f>C6805*$H$4</f>
        <v>145.35</v>
      </c>
      <c r="F6805" s="14">
        <f t="shared" si="562"/>
        <v>0</v>
      </c>
      <c r="G6805" s="13">
        <f t="shared" si="564"/>
        <v>121.13</v>
      </c>
      <c r="H6805" s="13">
        <f t="shared" si="563"/>
        <v>145.35</v>
      </c>
    </row>
    <row r="6806" spans="1:8" ht="12.4" customHeight="1" outlineLevel="2">
      <c r="A6806" s="37">
        <v>2652044</v>
      </c>
      <c r="B6806" s="68" t="s">
        <v>965</v>
      </c>
      <c r="C6806" s="53">
        <v>2.85</v>
      </c>
      <c r="D6806" s="38" t="s">
        <v>391</v>
      </c>
      <c r="E6806" s="13">
        <f>C6806*$H$4</f>
        <v>145.35</v>
      </c>
      <c r="F6806" s="14">
        <f t="shared" si="562"/>
        <v>0</v>
      </c>
      <c r="G6806" s="13">
        <f t="shared" si="564"/>
        <v>121.13</v>
      </c>
      <c r="H6806" s="13">
        <f t="shared" si="563"/>
        <v>145.35</v>
      </c>
    </row>
    <row r="6807" spans="1:8" ht="12.4" customHeight="1" outlineLevel="2">
      <c r="A6807" s="37">
        <v>2652045</v>
      </c>
      <c r="B6807" s="68" t="s">
        <v>966</v>
      </c>
      <c r="C6807" s="53">
        <v>2.85</v>
      </c>
      <c r="D6807" s="38" t="s">
        <v>391</v>
      </c>
      <c r="E6807" s="13">
        <f>C6807*$H$4</f>
        <v>145.35</v>
      </c>
      <c r="F6807" s="14">
        <f t="shared" si="562"/>
        <v>0</v>
      </c>
      <c r="G6807" s="13">
        <f t="shared" si="564"/>
        <v>121.13</v>
      </c>
      <c r="H6807" s="13">
        <f t="shared" si="563"/>
        <v>145.35</v>
      </c>
    </row>
    <row r="6808" spans="1:8" ht="12.4" customHeight="1" outlineLevel="2">
      <c r="A6808" s="37">
        <v>2652046</v>
      </c>
      <c r="B6808" s="68" t="s">
        <v>967</v>
      </c>
      <c r="C6808" s="53">
        <v>2.85</v>
      </c>
      <c r="D6808" s="38" t="s">
        <v>391</v>
      </c>
      <c r="E6808" s="13">
        <f>C6808*$H$4</f>
        <v>145.35</v>
      </c>
      <c r="F6808" s="14">
        <f t="shared" si="562"/>
        <v>0</v>
      </c>
      <c r="G6808" s="13">
        <f t="shared" si="564"/>
        <v>121.13</v>
      </c>
      <c r="H6808" s="13">
        <f t="shared" si="563"/>
        <v>145.35</v>
      </c>
    </row>
    <row r="6809" spans="1:8" ht="12.4" customHeight="1" outlineLevel="2">
      <c r="A6809" s="37">
        <v>2652047</v>
      </c>
      <c r="B6809" s="68" t="s">
        <v>968</v>
      </c>
      <c r="C6809" s="53">
        <v>2.95</v>
      </c>
      <c r="D6809" s="38" t="s">
        <v>391</v>
      </c>
      <c r="E6809" s="13">
        <f>C6809*$H$4</f>
        <v>150.45000000000002</v>
      </c>
      <c r="F6809" s="14">
        <f t="shared" si="562"/>
        <v>0</v>
      </c>
      <c r="G6809" s="13">
        <f t="shared" si="564"/>
        <v>125.38</v>
      </c>
      <c r="H6809" s="13">
        <f t="shared" si="563"/>
        <v>150.45000000000002</v>
      </c>
    </row>
    <row r="6810" spans="1:8" ht="12.4" customHeight="1" outlineLevel="2">
      <c r="A6810" s="37">
        <v>2652048</v>
      </c>
      <c r="B6810" s="68" t="s">
        <v>969</v>
      </c>
      <c r="C6810" s="53">
        <v>2.95</v>
      </c>
      <c r="D6810" s="38" t="s">
        <v>391</v>
      </c>
      <c r="E6810" s="13">
        <f>C6810*$H$4</f>
        <v>150.45000000000002</v>
      </c>
      <c r="F6810" s="14">
        <f t="shared" si="562"/>
        <v>0</v>
      </c>
      <c r="G6810" s="13">
        <f t="shared" si="564"/>
        <v>125.38</v>
      </c>
      <c r="H6810" s="13">
        <f t="shared" si="563"/>
        <v>150.45000000000002</v>
      </c>
    </row>
    <row r="6811" spans="1:8" ht="12.4" customHeight="1" outlineLevel="2">
      <c r="A6811" s="37">
        <v>2652049</v>
      </c>
      <c r="B6811" s="68" t="s">
        <v>970</v>
      </c>
      <c r="C6811" s="53">
        <v>2.95</v>
      </c>
      <c r="D6811" s="38" t="s">
        <v>391</v>
      </c>
      <c r="E6811" s="13">
        <f>C6811*$H$4</f>
        <v>150.45000000000002</v>
      </c>
      <c r="F6811" s="14">
        <f t="shared" si="562"/>
        <v>0</v>
      </c>
      <c r="G6811" s="13">
        <f t="shared" si="564"/>
        <v>125.38</v>
      </c>
      <c r="H6811" s="13">
        <f t="shared" si="563"/>
        <v>150.45000000000002</v>
      </c>
    </row>
    <row r="6812" spans="1:8" ht="12.4" customHeight="1" outlineLevel="2">
      <c r="A6812" s="37">
        <v>2652050</v>
      </c>
      <c r="B6812" s="68" t="s">
        <v>971</v>
      </c>
      <c r="C6812" s="53">
        <v>3.25</v>
      </c>
      <c r="D6812" s="38" t="s">
        <v>391</v>
      </c>
      <c r="E6812" s="13">
        <f>C6812*$H$4</f>
        <v>165.75</v>
      </c>
      <c r="F6812" s="14">
        <f t="shared" si="562"/>
        <v>0</v>
      </c>
      <c r="G6812" s="13">
        <f t="shared" si="564"/>
        <v>138.13</v>
      </c>
      <c r="H6812" s="13">
        <f t="shared" si="563"/>
        <v>165.75</v>
      </c>
    </row>
    <row r="6813" spans="1:8" ht="12.4" customHeight="1" outlineLevel="2">
      <c r="A6813" s="37">
        <v>2652051</v>
      </c>
      <c r="B6813" s="68" t="s">
        <v>972</v>
      </c>
      <c r="C6813" s="53">
        <v>3.25</v>
      </c>
      <c r="D6813" s="38" t="s">
        <v>391</v>
      </c>
      <c r="E6813" s="13">
        <f>C6813*$H$4</f>
        <v>165.75</v>
      </c>
      <c r="F6813" s="14">
        <f t="shared" si="562"/>
        <v>0</v>
      </c>
      <c r="G6813" s="13">
        <f t="shared" si="564"/>
        <v>138.13</v>
      </c>
      <c r="H6813" s="13">
        <f t="shared" si="563"/>
        <v>165.75</v>
      </c>
    </row>
    <row r="6814" spans="1:8" ht="12.4" customHeight="1" outlineLevel="2">
      <c r="A6814" s="37">
        <v>2652052</v>
      </c>
      <c r="B6814" s="68" t="s">
        <v>973</v>
      </c>
      <c r="C6814" s="53">
        <v>3.35</v>
      </c>
      <c r="D6814" s="38" t="s">
        <v>391</v>
      </c>
      <c r="E6814" s="13">
        <f>C6814*$H$4</f>
        <v>170.85</v>
      </c>
      <c r="F6814" s="14">
        <f t="shared" si="562"/>
        <v>0</v>
      </c>
      <c r="G6814" s="13">
        <f t="shared" si="564"/>
        <v>142.38</v>
      </c>
      <c r="H6814" s="13">
        <f t="shared" si="563"/>
        <v>170.85</v>
      </c>
    </row>
    <row r="6815" spans="1:8" ht="12.4" customHeight="1" outlineLevel="2">
      <c r="A6815" s="37">
        <v>2652053</v>
      </c>
      <c r="B6815" s="68" t="s">
        <v>974</v>
      </c>
      <c r="C6815" s="53">
        <v>4</v>
      </c>
      <c r="D6815" s="38" t="s">
        <v>391</v>
      </c>
      <c r="E6815" s="13">
        <f>C6815*$H$4</f>
        <v>204</v>
      </c>
      <c r="F6815" s="14">
        <f t="shared" si="562"/>
        <v>0</v>
      </c>
      <c r="G6815" s="13">
        <f t="shared" si="564"/>
        <v>170</v>
      </c>
      <c r="H6815" s="13">
        <f t="shared" si="563"/>
        <v>204</v>
      </c>
    </row>
    <row r="6816" spans="1:8" ht="12.4" customHeight="1" outlineLevel="2">
      <c r="A6816" s="37">
        <v>2651036</v>
      </c>
      <c r="B6816" s="68" t="s">
        <v>975</v>
      </c>
      <c r="C6816" s="53">
        <v>2.95</v>
      </c>
      <c r="D6816" s="38" t="s">
        <v>391</v>
      </c>
      <c r="E6816" s="13">
        <f>C6816*$H$4</f>
        <v>150.45000000000002</v>
      </c>
      <c r="F6816" s="14">
        <f t="shared" si="562"/>
        <v>0</v>
      </c>
      <c r="G6816" s="13">
        <f t="shared" si="564"/>
        <v>125.38</v>
      </c>
      <c r="H6816" s="13">
        <f t="shared" si="563"/>
        <v>150.45000000000002</v>
      </c>
    </row>
    <row r="6817" spans="1:8" ht="12.4" customHeight="1" outlineLevel="2">
      <c r="A6817" s="37">
        <v>2651037</v>
      </c>
      <c r="B6817" s="68" t="s">
        <v>976</v>
      </c>
      <c r="C6817" s="53">
        <v>2.95</v>
      </c>
      <c r="D6817" s="38" t="s">
        <v>391</v>
      </c>
      <c r="E6817" s="13">
        <f>C6817*$H$4</f>
        <v>150.45000000000002</v>
      </c>
      <c r="F6817" s="14">
        <f t="shared" si="562"/>
        <v>0</v>
      </c>
      <c r="G6817" s="13">
        <f t="shared" si="564"/>
        <v>125.38</v>
      </c>
      <c r="H6817" s="13">
        <f t="shared" si="563"/>
        <v>150.45000000000002</v>
      </c>
    </row>
    <row r="6818" spans="1:8" ht="12.4" customHeight="1" outlineLevel="2">
      <c r="A6818" s="37">
        <v>2651038</v>
      </c>
      <c r="B6818" s="68" t="s">
        <v>977</v>
      </c>
      <c r="C6818" s="53">
        <v>2.5</v>
      </c>
      <c r="D6818" s="38" t="s">
        <v>391</v>
      </c>
      <c r="E6818" s="13">
        <f>C6818*$H$4</f>
        <v>127.5</v>
      </c>
      <c r="F6818" s="14">
        <f t="shared" si="562"/>
        <v>0</v>
      </c>
      <c r="G6818" s="13">
        <f t="shared" si="564"/>
        <v>106.25</v>
      </c>
      <c r="H6818" s="13">
        <f t="shared" si="563"/>
        <v>127.5</v>
      </c>
    </row>
    <row r="6819" spans="1:8" ht="12.4" customHeight="1" outlineLevel="2">
      <c r="A6819" s="37">
        <v>2651039</v>
      </c>
      <c r="B6819" s="68" t="s">
        <v>978</v>
      </c>
      <c r="C6819" s="53">
        <v>2.4</v>
      </c>
      <c r="D6819" s="38" t="s">
        <v>391</v>
      </c>
      <c r="E6819" s="13">
        <f>C6819*$H$4</f>
        <v>122.39999999999999</v>
      </c>
      <c r="F6819" s="14">
        <f t="shared" si="562"/>
        <v>0</v>
      </c>
      <c r="G6819" s="13">
        <f t="shared" si="564"/>
        <v>102</v>
      </c>
      <c r="H6819" s="13">
        <f t="shared" si="563"/>
        <v>122.39999999999999</v>
      </c>
    </row>
    <row r="6820" spans="1:8" ht="12.4" customHeight="1" outlineLevel="2">
      <c r="A6820" s="37">
        <v>2651040</v>
      </c>
      <c r="B6820" s="68" t="s">
        <v>979</v>
      </c>
      <c r="C6820" s="53">
        <v>2.4</v>
      </c>
      <c r="D6820" s="38" t="s">
        <v>391</v>
      </c>
      <c r="E6820" s="13">
        <f>C6820*$H$4</f>
        <v>122.39999999999999</v>
      </c>
      <c r="F6820" s="14">
        <f t="shared" si="562"/>
        <v>0</v>
      </c>
      <c r="G6820" s="13">
        <f t="shared" si="564"/>
        <v>102</v>
      </c>
      <c r="H6820" s="13">
        <f t="shared" si="563"/>
        <v>122.39999999999999</v>
      </c>
    </row>
    <row r="6821" spans="1:8" ht="12.4" customHeight="1" outlineLevel="2">
      <c r="A6821" s="37">
        <v>2651041</v>
      </c>
      <c r="B6821" s="68" t="s">
        <v>980</v>
      </c>
      <c r="C6821" s="53">
        <v>2.4</v>
      </c>
      <c r="D6821" s="38" t="s">
        <v>391</v>
      </c>
      <c r="E6821" s="13">
        <f>C6821*$H$4</f>
        <v>122.39999999999999</v>
      </c>
      <c r="F6821" s="14">
        <f t="shared" si="562"/>
        <v>0</v>
      </c>
      <c r="G6821" s="13">
        <f t="shared" si="564"/>
        <v>102</v>
      </c>
      <c r="H6821" s="13">
        <f t="shared" si="563"/>
        <v>122.39999999999999</v>
      </c>
    </row>
    <row r="6822" spans="1:8" ht="12.4" customHeight="1" outlineLevel="2">
      <c r="A6822" s="37">
        <v>2651042</v>
      </c>
      <c r="B6822" s="68" t="s">
        <v>981</v>
      </c>
      <c r="C6822" s="53">
        <v>2.4</v>
      </c>
      <c r="D6822" s="38" t="s">
        <v>391</v>
      </c>
      <c r="E6822" s="13">
        <f>C6822*$H$4</f>
        <v>122.39999999999999</v>
      </c>
      <c r="F6822" s="14">
        <f t="shared" si="562"/>
        <v>0</v>
      </c>
      <c r="G6822" s="13">
        <f t="shared" si="564"/>
        <v>102</v>
      </c>
      <c r="H6822" s="13">
        <f t="shared" si="563"/>
        <v>122.39999999999999</v>
      </c>
    </row>
    <row r="6823" spans="1:8" ht="12.4" customHeight="1" outlineLevel="2">
      <c r="A6823" s="37">
        <v>2651043</v>
      </c>
      <c r="B6823" s="68" t="s">
        <v>982</v>
      </c>
      <c r="C6823" s="53">
        <v>2.4</v>
      </c>
      <c r="D6823" s="38" t="s">
        <v>391</v>
      </c>
      <c r="E6823" s="13">
        <f>C6823*$H$4</f>
        <v>122.39999999999999</v>
      </c>
      <c r="F6823" s="14">
        <f t="shared" ref="F6823:F6886" si="565">$F$6362</f>
        <v>0</v>
      </c>
      <c r="G6823" s="13">
        <f t="shared" si="564"/>
        <v>102</v>
      </c>
      <c r="H6823" s="13">
        <f t="shared" ref="H6823:H6886" si="566">E6823-E6823*F6823</f>
        <v>122.39999999999999</v>
      </c>
    </row>
    <row r="6824" spans="1:8" ht="12.4" customHeight="1" outlineLevel="2">
      <c r="A6824" s="37">
        <v>2651044</v>
      </c>
      <c r="B6824" s="68" t="s">
        <v>983</v>
      </c>
      <c r="C6824" s="53">
        <v>2.4</v>
      </c>
      <c r="D6824" s="38" t="s">
        <v>391</v>
      </c>
      <c r="E6824" s="13">
        <f>C6824*$H$4</f>
        <v>122.39999999999999</v>
      </c>
      <c r="F6824" s="14">
        <f t="shared" si="565"/>
        <v>0</v>
      </c>
      <c r="G6824" s="13">
        <f t="shared" si="564"/>
        <v>102</v>
      </c>
      <c r="H6824" s="13">
        <f t="shared" si="566"/>
        <v>122.39999999999999</v>
      </c>
    </row>
    <row r="6825" spans="1:8" ht="12.4" customHeight="1" outlineLevel="2">
      <c r="A6825" s="37">
        <v>2651045</v>
      </c>
      <c r="B6825" s="68" t="s">
        <v>984</v>
      </c>
      <c r="C6825" s="53">
        <v>2.4</v>
      </c>
      <c r="D6825" s="38" t="s">
        <v>390</v>
      </c>
      <c r="E6825" s="13">
        <f>C6825*$H$4</f>
        <v>122.39999999999999</v>
      </c>
      <c r="F6825" s="14">
        <f t="shared" si="565"/>
        <v>0</v>
      </c>
      <c r="G6825" s="13">
        <f t="shared" si="564"/>
        <v>102</v>
      </c>
      <c r="H6825" s="13">
        <f t="shared" si="566"/>
        <v>122.39999999999999</v>
      </c>
    </row>
    <row r="6826" spans="1:8" ht="12.4" customHeight="1" outlineLevel="2">
      <c r="A6826" s="37">
        <v>2651046</v>
      </c>
      <c r="B6826" s="68" t="s">
        <v>985</v>
      </c>
      <c r="C6826" s="53">
        <v>2.4</v>
      </c>
      <c r="D6826" s="38" t="s">
        <v>390</v>
      </c>
      <c r="E6826" s="13">
        <f>C6826*$H$4</f>
        <v>122.39999999999999</v>
      </c>
      <c r="F6826" s="14">
        <f t="shared" si="565"/>
        <v>0</v>
      </c>
      <c r="G6826" s="13">
        <f t="shared" si="564"/>
        <v>102</v>
      </c>
      <c r="H6826" s="13">
        <f t="shared" si="566"/>
        <v>122.39999999999999</v>
      </c>
    </row>
    <row r="6827" spans="1:8" ht="12.4" customHeight="1" outlineLevel="2">
      <c r="A6827" s="37">
        <v>2651047</v>
      </c>
      <c r="B6827" s="68" t="s">
        <v>986</v>
      </c>
      <c r="C6827" s="53">
        <v>2.5</v>
      </c>
      <c r="D6827" s="38" t="s">
        <v>390</v>
      </c>
      <c r="E6827" s="13">
        <f>C6827*$H$4</f>
        <v>127.5</v>
      </c>
      <c r="F6827" s="14">
        <f t="shared" si="565"/>
        <v>0</v>
      </c>
      <c r="G6827" s="13">
        <f t="shared" si="564"/>
        <v>106.25</v>
      </c>
      <c r="H6827" s="13">
        <f t="shared" si="566"/>
        <v>127.5</v>
      </c>
    </row>
    <row r="6828" spans="1:8" ht="12.4" customHeight="1" outlineLevel="2">
      <c r="A6828" s="37">
        <v>2651048</v>
      </c>
      <c r="B6828" s="68" t="s">
        <v>987</v>
      </c>
      <c r="C6828" s="53">
        <v>2.7</v>
      </c>
      <c r="D6828" s="38" t="s">
        <v>390</v>
      </c>
      <c r="E6828" s="13">
        <f>C6828*$H$4</f>
        <v>137.70000000000002</v>
      </c>
      <c r="F6828" s="14">
        <f t="shared" si="565"/>
        <v>0</v>
      </c>
      <c r="G6828" s="13">
        <f t="shared" si="564"/>
        <v>114.75</v>
      </c>
      <c r="H6828" s="13">
        <f t="shared" si="566"/>
        <v>137.70000000000002</v>
      </c>
    </row>
    <row r="6829" spans="1:8" ht="12.4" customHeight="1" outlineLevel="2">
      <c r="A6829" s="37">
        <v>2651049</v>
      </c>
      <c r="B6829" s="68" t="s">
        <v>988</v>
      </c>
      <c r="C6829" s="53">
        <v>2.7</v>
      </c>
      <c r="D6829" s="38" t="s">
        <v>390</v>
      </c>
      <c r="E6829" s="13">
        <f>C6829*$H$4</f>
        <v>137.70000000000002</v>
      </c>
      <c r="F6829" s="14">
        <f t="shared" si="565"/>
        <v>0</v>
      </c>
      <c r="G6829" s="13">
        <f t="shared" si="564"/>
        <v>114.75</v>
      </c>
      <c r="H6829" s="13">
        <f t="shared" si="566"/>
        <v>137.70000000000002</v>
      </c>
    </row>
    <row r="6830" spans="1:8" ht="12.4" customHeight="1" outlineLevel="2">
      <c r="A6830" s="37">
        <v>2651050</v>
      </c>
      <c r="B6830" s="68" t="s">
        <v>989</v>
      </c>
      <c r="C6830" s="53">
        <v>2.85</v>
      </c>
      <c r="D6830" s="38" t="s">
        <v>390</v>
      </c>
      <c r="E6830" s="13">
        <f>C6830*$H$4</f>
        <v>145.35</v>
      </c>
      <c r="F6830" s="14">
        <f t="shared" si="565"/>
        <v>0</v>
      </c>
      <c r="G6830" s="13">
        <f t="shared" si="564"/>
        <v>121.13</v>
      </c>
      <c r="H6830" s="13">
        <f t="shared" si="566"/>
        <v>145.35</v>
      </c>
    </row>
    <row r="6831" spans="1:8" ht="12.4" customHeight="1" outlineLevel="2">
      <c r="A6831" s="37">
        <v>2651051</v>
      </c>
      <c r="B6831" s="68" t="s">
        <v>990</v>
      </c>
      <c r="C6831" s="53">
        <v>3.35</v>
      </c>
      <c r="D6831" s="38" t="s">
        <v>390</v>
      </c>
      <c r="E6831" s="13">
        <f>C6831*$H$4</f>
        <v>170.85</v>
      </c>
      <c r="F6831" s="14">
        <f t="shared" si="565"/>
        <v>0</v>
      </c>
      <c r="G6831" s="13">
        <f t="shared" si="564"/>
        <v>142.38</v>
      </c>
      <c r="H6831" s="13">
        <f t="shared" si="566"/>
        <v>170.85</v>
      </c>
    </row>
    <row r="6832" spans="1:8" ht="12.4" customHeight="1" outlineLevel="2">
      <c r="A6832" s="37">
        <v>2652000</v>
      </c>
      <c r="B6832" s="68" t="s">
        <v>991</v>
      </c>
      <c r="C6832" s="53">
        <v>0.75</v>
      </c>
      <c r="D6832" s="38" t="s">
        <v>391</v>
      </c>
      <c r="E6832" s="13">
        <f>C6832*$H$4</f>
        <v>38.25</v>
      </c>
      <c r="F6832" s="14">
        <f t="shared" si="565"/>
        <v>0</v>
      </c>
      <c r="G6832" s="13">
        <f t="shared" si="564"/>
        <v>31.88</v>
      </c>
      <c r="H6832" s="13">
        <f t="shared" si="566"/>
        <v>38.25</v>
      </c>
    </row>
    <row r="6833" spans="1:8" ht="12.4" customHeight="1" outlineLevel="2">
      <c r="A6833" s="37">
        <v>2652001</v>
      </c>
      <c r="B6833" s="68" t="s">
        <v>992</v>
      </c>
      <c r="C6833" s="53">
        <v>0.75</v>
      </c>
      <c r="D6833" s="38" t="s">
        <v>391</v>
      </c>
      <c r="E6833" s="13">
        <f>C6833*$H$4</f>
        <v>38.25</v>
      </c>
      <c r="F6833" s="14">
        <f t="shared" si="565"/>
        <v>0</v>
      </c>
      <c r="G6833" s="13">
        <f t="shared" si="564"/>
        <v>31.88</v>
      </c>
      <c r="H6833" s="13">
        <f t="shared" si="566"/>
        <v>38.25</v>
      </c>
    </row>
    <row r="6834" spans="1:8" ht="12.4" customHeight="1" outlineLevel="2">
      <c r="A6834" s="37">
        <v>2652002</v>
      </c>
      <c r="B6834" s="68" t="s">
        <v>993</v>
      </c>
      <c r="C6834" s="53">
        <v>0.75</v>
      </c>
      <c r="D6834" s="38" t="s">
        <v>391</v>
      </c>
      <c r="E6834" s="13">
        <f>C6834*$H$4</f>
        <v>38.25</v>
      </c>
      <c r="F6834" s="14">
        <f t="shared" si="565"/>
        <v>0</v>
      </c>
      <c r="G6834" s="13">
        <f t="shared" si="564"/>
        <v>31.88</v>
      </c>
      <c r="H6834" s="13">
        <f t="shared" si="566"/>
        <v>38.25</v>
      </c>
    </row>
    <row r="6835" spans="1:8" ht="12.4" customHeight="1" outlineLevel="2">
      <c r="A6835" s="37">
        <v>2652003</v>
      </c>
      <c r="B6835" s="68" t="s">
        <v>994</v>
      </c>
      <c r="C6835" s="53">
        <v>0.75</v>
      </c>
      <c r="D6835" s="38" t="s">
        <v>391</v>
      </c>
      <c r="E6835" s="13">
        <f>C6835*$H$4</f>
        <v>38.25</v>
      </c>
      <c r="F6835" s="14">
        <f t="shared" si="565"/>
        <v>0</v>
      </c>
      <c r="G6835" s="13">
        <f t="shared" si="564"/>
        <v>31.88</v>
      </c>
      <c r="H6835" s="13">
        <f t="shared" si="566"/>
        <v>38.25</v>
      </c>
    </row>
    <row r="6836" spans="1:8" ht="12.4" customHeight="1" outlineLevel="2">
      <c r="A6836" s="37">
        <v>2652004</v>
      </c>
      <c r="B6836" s="68" t="s">
        <v>995</v>
      </c>
      <c r="C6836" s="53">
        <v>0.75</v>
      </c>
      <c r="D6836" s="38" t="s">
        <v>391</v>
      </c>
      <c r="E6836" s="13">
        <f>C6836*$H$4</f>
        <v>38.25</v>
      </c>
      <c r="F6836" s="14">
        <f t="shared" si="565"/>
        <v>0</v>
      </c>
      <c r="G6836" s="13">
        <f t="shared" si="564"/>
        <v>31.88</v>
      </c>
      <c r="H6836" s="13">
        <f t="shared" si="566"/>
        <v>38.25</v>
      </c>
    </row>
    <row r="6837" spans="1:8" ht="12.4" customHeight="1" outlineLevel="2">
      <c r="A6837" s="37">
        <v>2652005</v>
      </c>
      <c r="B6837" s="68" t="s">
        <v>996</v>
      </c>
      <c r="C6837" s="53">
        <v>0.75</v>
      </c>
      <c r="D6837" s="38" t="s">
        <v>391</v>
      </c>
      <c r="E6837" s="13">
        <f>C6837*$H$4</f>
        <v>38.25</v>
      </c>
      <c r="F6837" s="14">
        <f t="shared" si="565"/>
        <v>0</v>
      </c>
      <c r="G6837" s="13">
        <f t="shared" si="564"/>
        <v>31.88</v>
      </c>
      <c r="H6837" s="13">
        <f t="shared" si="566"/>
        <v>38.25</v>
      </c>
    </row>
    <row r="6838" spans="1:8" ht="12.4" customHeight="1" outlineLevel="2">
      <c r="A6838" s="37">
        <v>2652006</v>
      </c>
      <c r="B6838" s="68" t="s">
        <v>997</v>
      </c>
      <c r="C6838" s="53">
        <v>0.75</v>
      </c>
      <c r="D6838" s="38" t="s">
        <v>391</v>
      </c>
      <c r="E6838" s="13">
        <f>C6838*$H$4</f>
        <v>38.25</v>
      </c>
      <c r="F6838" s="14">
        <f t="shared" si="565"/>
        <v>0</v>
      </c>
      <c r="G6838" s="13">
        <f t="shared" si="564"/>
        <v>31.88</v>
      </c>
      <c r="H6838" s="13">
        <f t="shared" si="566"/>
        <v>38.25</v>
      </c>
    </row>
    <row r="6839" spans="1:8" ht="12.4" customHeight="1" outlineLevel="2">
      <c r="A6839" s="19">
        <v>2520001</v>
      </c>
      <c r="B6839" s="68" t="s">
        <v>6353</v>
      </c>
      <c r="C6839" s="53">
        <v>3.2</v>
      </c>
      <c r="D6839" s="38" t="s">
        <v>390</v>
      </c>
      <c r="E6839" s="13">
        <f>C6839*$H$4</f>
        <v>163.20000000000002</v>
      </c>
      <c r="F6839" s="14">
        <f t="shared" si="565"/>
        <v>0</v>
      </c>
      <c r="G6839" s="13">
        <f t="shared" si="564"/>
        <v>136</v>
      </c>
      <c r="H6839" s="13">
        <f t="shared" si="566"/>
        <v>163.20000000000002</v>
      </c>
    </row>
    <row r="6840" spans="1:8" ht="12.4" customHeight="1" outlineLevel="2">
      <c r="A6840" s="19">
        <v>2520002</v>
      </c>
      <c r="B6840" s="68" t="s">
        <v>6354</v>
      </c>
      <c r="C6840" s="53">
        <v>6.8999999999999995</v>
      </c>
      <c r="D6840" s="38" t="s">
        <v>391</v>
      </c>
      <c r="E6840" s="13">
        <f>C6840*$H$4</f>
        <v>351.9</v>
      </c>
      <c r="F6840" s="14">
        <f t="shared" si="565"/>
        <v>0</v>
      </c>
      <c r="G6840" s="13">
        <f t="shared" si="564"/>
        <v>293.25</v>
      </c>
      <c r="H6840" s="13">
        <f t="shared" si="566"/>
        <v>351.9</v>
      </c>
    </row>
    <row r="6841" spans="1:8" ht="12.4" customHeight="1" outlineLevel="2">
      <c r="A6841" s="19">
        <v>2520003</v>
      </c>
      <c r="B6841" s="68" t="s">
        <v>6355</v>
      </c>
      <c r="C6841" s="53">
        <v>6.6</v>
      </c>
      <c r="D6841" s="38" t="s">
        <v>390</v>
      </c>
      <c r="E6841" s="13">
        <f>C6841*$H$4</f>
        <v>336.59999999999997</v>
      </c>
      <c r="F6841" s="14">
        <f t="shared" si="565"/>
        <v>0</v>
      </c>
      <c r="G6841" s="13">
        <f t="shared" si="564"/>
        <v>280.5</v>
      </c>
      <c r="H6841" s="13">
        <f t="shared" si="566"/>
        <v>336.59999999999997</v>
      </c>
    </row>
    <row r="6842" spans="1:8" ht="12.4" customHeight="1" outlineLevel="2">
      <c r="A6842" s="19">
        <v>2520004</v>
      </c>
      <c r="B6842" s="68" t="s">
        <v>6356</v>
      </c>
      <c r="C6842" s="53">
        <v>9.5</v>
      </c>
      <c r="D6842" s="38" t="s">
        <v>390</v>
      </c>
      <c r="E6842" s="13">
        <f>C6842*$H$4</f>
        <v>484.5</v>
      </c>
      <c r="F6842" s="14">
        <f t="shared" si="565"/>
        <v>0</v>
      </c>
      <c r="G6842" s="13">
        <f t="shared" si="564"/>
        <v>403.75</v>
      </c>
      <c r="H6842" s="13">
        <f t="shared" si="566"/>
        <v>484.5</v>
      </c>
    </row>
    <row r="6843" spans="1:8" ht="12.4" customHeight="1" outlineLevel="2">
      <c r="A6843" s="19">
        <v>2520005</v>
      </c>
      <c r="B6843" s="68" t="s">
        <v>6357</v>
      </c>
      <c r="C6843" s="53">
        <v>14.6</v>
      </c>
      <c r="D6843" s="38" t="s">
        <v>391</v>
      </c>
      <c r="E6843" s="13">
        <f>C6843*$H$4</f>
        <v>744.6</v>
      </c>
      <c r="F6843" s="14">
        <f t="shared" si="565"/>
        <v>0</v>
      </c>
      <c r="G6843" s="13">
        <f t="shared" si="564"/>
        <v>620.5</v>
      </c>
      <c r="H6843" s="13">
        <f t="shared" si="566"/>
        <v>744.6</v>
      </c>
    </row>
    <row r="6844" spans="1:8" ht="12.4" customHeight="1" outlineLevel="2">
      <c r="A6844" s="19">
        <v>2520011</v>
      </c>
      <c r="B6844" s="68" t="s">
        <v>6358</v>
      </c>
      <c r="C6844" s="53">
        <v>9.1999999999999993</v>
      </c>
      <c r="D6844" s="38" t="s">
        <v>391</v>
      </c>
      <c r="E6844" s="13">
        <f>C6844*$H$4</f>
        <v>469.2</v>
      </c>
      <c r="F6844" s="14">
        <f t="shared" si="565"/>
        <v>0</v>
      </c>
      <c r="G6844" s="13">
        <f t="shared" si="564"/>
        <v>391</v>
      </c>
      <c r="H6844" s="13">
        <f t="shared" si="566"/>
        <v>469.2</v>
      </c>
    </row>
    <row r="6845" spans="1:8" ht="12.4" customHeight="1" outlineLevel="2">
      <c r="A6845" s="19">
        <v>2520012</v>
      </c>
      <c r="B6845" s="68" t="s">
        <v>6359</v>
      </c>
      <c r="C6845" s="53">
        <v>15.1</v>
      </c>
      <c r="D6845" s="38" t="s">
        <v>391</v>
      </c>
      <c r="E6845" s="13">
        <f>C6845*$H$4</f>
        <v>770.1</v>
      </c>
      <c r="F6845" s="14">
        <f t="shared" si="565"/>
        <v>0</v>
      </c>
      <c r="G6845" s="13">
        <f t="shared" si="564"/>
        <v>641.75</v>
      </c>
      <c r="H6845" s="13">
        <f t="shared" si="566"/>
        <v>770.1</v>
      </c>
    </row>
    <row r="6846" spans="1:8" ht="12.4" customHeight="1" outlineLevel="2">
      <c r="A6846" s="19">
        <v>2520013</v>
      </c>
      <c r="B6846" s="68" t="s">
        <v>6360</v>
      </c>
      <c r="C6846" s="53">
        <v>19.700000000000003</v>
      </c>
      <c r="D6846" s="38" t="s">
        <v>391</v>
      </c>
      <c r="E6846" s="13">
        <f>C6846*$H$4</f>
        <v>1004.7000000000002</v>
      </c>
      <c r="F6846" s="14">
        <f t="shared" si="565"/>
        <v>0</v>
      </c>
      <c r="G6846" s="13">
        <f t="shared" si="564"/>
        <v>837.25</v>
      </c>
      <c r="H6846" s="13">
        <f t="shared" si="566"/>
        <v>1004.7000000000002</v>
      </c>
    </row>
    <row r="6847" spans="1:8" ht="12.4" customHeight="1" outlineLevel="2">
      <c r="A6847" s="19">
        <v>2520014</v>
      </c>
      <c r="B6847" s="68" t="s">
        <v>6361</v>
      </c>
      <c r="C6847" s="53">
        <v>28</v>
      </c>
      <c r="D6847" s="38" t="s">
        <v>391</v>
      </c>
      <c r="E6847" s="13">
        <f>C6847*$H$4</f>
        <v>1428</v>
      </c>
      <c r="F6847" s="14">
        <f t="shared" si="565"/>
        <v>0</v>
      </c>
      <c r="G6847" s="13">
        <f t="shared" si="564"/>
        <v>1190</v>
      </c>
      <c r="H6847" s="13">
        <f t="shared" si="566"/>
        <v>1428</v>
      </c>
    </row>
    <row r="6848" spans="1:8" ht="12.4" customHeight="1" outlineLevel="2">
      <c r="A6848" s="19">
        <v>2520015</v>
      </c>
      <c r="B6848" s="68" t="s">
        <v>6362</v>
      </c>
      <c r="C6848" s="53">
        <v>34.200000000000003</v>
      </c>
      <c r="D6848" s="38" t="s">
        <v>391</v>
      </c>
      <c r="E6848" s="13">
        <f>C6848*$H$4</f>
        <v>1744.2</v>
      </c>
      <c r="F6848" s="14">
        <f t="shared" si="565"/>
        <v>0</v>
      </c>
      <c r="G6848" s="13">
        <f t="shared" si="564"/>
        <v>1453.5</v>
      </c>
      <c r="H6848" s="13">
        <f t="shared" si="566"/>
        <v>1744.2</v>
      </c>
    </row>
    <row r="6849" spans="1:8" ht="12.4" customHeight="1" outlineLevel="2">
      <c r="A6849" s="19">
        <v>2540001</v>
      </c>
      <c r="B6849" s="68" t="s">
        <v>6363</v>
      </c>
      <c r="C6849" s="53">
        <v>2.65</v>
      </c>
      <c r="D6849" s="38" t="s">
        <v>390</v>
      </c>
      <c r="E6849" s="13">
        <f>C6849*$H$4</f>
        <v>135.15</v>
      </c>
      <c r="F6849" s="14">
        <f t="shared" si="565"/>
        <v>0</v>
      </c>
      <c r="G6849" s="13">
        <f t="shared" si="564"/>
        <v>112.63</v>
      </c>
      <c r="H6849" s="13">
        <f t="shared" si="566"/>
        <v>135.15</v>
      </c>
    </row>
    <row r="6850" spans="1:8" ht="12.4" customHeight="1" outlineLevel="2">
      <c r="A6850" s="19">
        <v>2540002</v>
      </c>
      <c r="B6850" s="68" t="s">
        <v>6364</v>
      </c>
      <c r="C6850" s="53">
        <v>6.8999999999999995</v>
      </c>
      <c r="D6850" s="38" t="s">
        <v>391</v>
      </c>
      <c r="E6850" s="13">
        <f>C6850*$H$4</f>
        <v>351.9</v>
      </c>
      <c r="F6850" s="14">
        <f t="shared" si="565"/>
        <v>0</v>
      </c>
      <c r="G6850" s="13">
        <f t="shared" si="564"/>
        <v>293.25</v>
      </c>
      <c r="H6850" s="13">
        <f t="shared" si="566"/>
        <v>351.9</v>
      </c>
    </row>
    <row r="6851" spans="1:8" ht="12.4" customHeight="1" outlineLevel="2">
      <c r="A6851" s="19">
        <v>2540003</v>
      </c>
      <c r="B6851" s="68" t="s">
        <v>6365</v>
      </c>
      <c r="C6851" s="53">
        <v>5.7</v>
      </c>
      <c r="D6851" s="38" t="s">
        <v>390</v>
      </c>
      <c r="E6851" s="13">
        <f>C6851*$H$4</f>
        <v>290.7</v>
      </c>
      <c r="F6851" s="14">
        <f t="shared" si="565"/>
        <v>0</v>
      </c>
      <c r="G6851" s="13">
        <f t="shared" si="564"/>
        <v>242.25</v>
      </c>
      <c r="H6851" s="13">
        <f t="shared" si="566"/>
        <v>290.7</v>
      </c>
    </row>
    <row r="6852" spans="1:8" ht="12.4" customHeight="1" outlineLevel="2">
      <c r="A6852" s="19">
        <v>2540004</v>
      </c>
      <c r="B6852" s="68" t="s">
        <v>6366</v>
      </c>
      <c r="C6852" s="53">
        <v>7.7</v>
      </c>
      <c r="D6852" s="38" t="s">
        <v>390</v>
      </c>
      <c r="E6852" s="13">
        <f>C6852*$H$4</f>
        <v>392.7</v>
      </c>
      <c r="F6852" s="14">
        <f t="shared" si="565"/>
        <v>0</v>
      </c>
      <c r="G6852" s="13">
        <f t="shared" si="564"/>
        <v>327.25</v>
      </c>
      <c r="H6852" s="13">
        <f t="shared" si="566"/>
        <v>392.7</v>
      </c>
    </row>
    <row r="6853" spans="1:8" ht="12.4" customHeight="1" outlineLevel="2">
      <c r="A6853" s="19">
        <v>2540005</v>
      </c>
      <c r="B6853" s="68" t="s">
        <v>6367</v>
      </c>
      <c r="C6853" s="53">
        <v>14.6</v>
      </c>
      <c r="D6853" s="38" t="s">
        <v>391</v>
      </c>
      <c r="E6853" s="13">
        <f>C6853*$H$4</f>
        <v>744.6</v>
      </c>
      <c r="F6853" s="14">
        <f t="shared" si="565"/>
        <v>0</v>
      </c>
      <c r="G6853" s="13">
        <f t="shared" si="564"/>
        <v>620.5</v>
      </c>
      <c r="H6853" s="13">
        <f t="shared" si="566"/>
        <v>744.6</v>
      </c>
    </row>
    <row r="6854" spans="1:8" ht="12.4" customHeight="1" outlineLevel="2">
      <c r="A6854" s="19">
        <v>2540011</v>
      </c>
      <c r="B6854" s="68" t="s">
        <v>6368</v>
      </c>
      <c r="C6854" s="53">
        <v>8.4</v>
      </c>
      <c r="D6854" s="38" t="s">
        <v>390</v>
      </c>
      <c r="E6854" s="13">
        <f>C6854*$H$4</f>
        <v>428.40000000000003</v>
      </c>
      <c r="F6854" s="14">
        <f t="shared" si="565"/>
        <v>0</v>
      </c>
      <c r="G6854" s="13">
        <f t="shared" si="564"/>
        <v>357</v>
      </c>
      <c r="H6854" s="13">
        <f t="shared" si="566"/>
        <v>428.40000000000003</v>
      </c>
    </row>
    <row r="6855" spans="1:8" ht="12.4" customHeight="1" outlineLevel="2">
      <c r="A6855" s="19">
        <v>2540012</v>
      </c>
      <c r="B6855" s="68" t="s">
        <v>6369</v>
      </c>
      <c r="C6855" s="53">
        <v>15.1</v>
      </c>
      <c r="D6855" s="38" t="s">
        <v>391</v>
      </c>
      <c r="E6855" s="13">
        <f>C6855*$H$4</f>
        <v>770.1</v>
      </c>
      <c r="F6855" s="14">
        <f t="shared" si="565"/>
        <v>0</v>
      </c>
      <c r="G6855" s="13">
        <f t="shared" si="564"/>
        <v>641.75</v>
      </c>
      <c r="H6855" s="13">
        <f t="shared" si="566"/>
        <v>770.1</v>
      </c>
    </row>
    <row r="6856" spans="1:8" ht="12.4" customHeight="1" outlineLevel="2">
      <c r="A6856" s="19">
        <v>2540013</v>
      </c>
      <c r="B6856" s="68" t="s">
        <v>6370</v>
      </c>
      <c r="C6856" s="53">
        <v>19.700000000000003</v>
      </c>
      <c r="D6856" s="38" t="s">
        <v>391</v>
      </c>
      <c r="E6856" s="13">
        <f>C6856*$H$4</f>
        <v>1004.7000000000002</v>
      </c>
      <c r="F6856" s="14">
        <f t="shared" si="565"/>
        <v>0</v>
      </c>
      <c r="G6856" s="13">
        <f t="shared" si="564"/>
        <v>837.25</v>
      </c>
      <c r="H6856" s="13">
        <f t="shared" si="566"/>
        <v>1004.7000000000002</v>
      </c>
    </row>
    <row r="6857" spans="1:8" ht="12.4" customHeight="1" outlineLevel="2">
      <c r="A6857" s="19">
        <v>2540014</v>
      </c>
      <c r="B6857" s="68" t="s">
        <v>6371</v>
      </c>
      <c r="C6857" s="53">
        <v>25.8</v>
      </c>
      <c r="D6857" s="38" t="s">
        <v>390</v>
      </c>
      <c r="E6857" s="13">
        <f>C6857*$H$4</f>
        <v>1315.8</v>
      </c>
      <c r="F6857" s="14">
        <f t="shared" si="565"/>
        <v>0</v>
      </c>
      <c r="G6857" s="13">
        <f t="shared" si="564"/>
        <v>1096.5</v>
      </c>
      <c r="H6857" s="13">
        <f t="shared" si="566"/>
        <v>1315.8</v>
      </c>
    </row>
    <row r="6858" spans="1:8" ht="12.4" customHeight="1" outlineLevel="2">
      <c r="A6858" s="19">
        <v>2540015</v>
      </c>
      <c r="B6858" s="68" t="s">
        <v>6372</v>
      </c>
      <c r="C6858" s="53">
        <v>34.200000000000003</v>
      </c>
      <c r="D6858" s="38" t="s">
        <v>391</v>
      </c>
      <c r="E6858" s="13">
        <f>C6858*$H$4</f>
        <v>1744.2</v>
      </c>
      <c r="F6858" s="14">
        <f t="shared" si="565"/>
        <v>0</v>
      </c>
      <c r="G6858" s="13">
        <f t="shared" si="564"/>
        <v>1453.5</v>
      </c>
      <c r="H6858" s="13">
        <f t="shared" si="566"/>
        <v>1744.2</v>
      </c>
    </row>
    <row r="6859" spans="1:8" ht="12.4" customHeight="1" outlineLevel="2">
      <c r="A6859" s="19">
        <v>2560001</v>
      </c>
      <c r="B6859" s="68" t="s">
        <v>6373</v>
      </c>
      <c r="C6859" s="53">
        <v>6.5</v>
      </c>
      <c r="D6859" s="38" t="s">
        <v>390</v>
      </c>
      <c r="E6859" s="13">
        <f>C6859*$H$4</f>
        <v>331.5</v>
      </c>
      <c r="F6859" s="14">
        <f t="shared" si="565"/>
        <v>0</v>
      </c>
      <c r="G6859" s="13">
        <f t="shared" si="564"/>
        <v>276.25</v>
      </c>
      <c r="H6859" s="13">
        <f t="shared" si="566"/>
        <v>331.5</v>
      </c>
    </row>
    <row r="6860" spans="1:8" ht="12.4" customHeight="1" outlineLevel="2">
      <c r="A6860" s="19">
        <v>2560002</v>
      </c>
      <c r="B6860" s="68" t="s">
        <v>6374</v>
      </c>
      <c r="C6860" s="53">
        <v>18.100000000000001</v>
      </c>
      <c r="D6860" s="38" t="s">
        <v>391</v>
      </c>
      <c r="E6860" s="13">
        <f>C6860*$H$4</f>
        <v>923.1</v>
      </c>
      <c r="F6860" s="14">
        <f t="shared" si="565"/>
        <v>0</v>
      </c>
      <c r="G6860" s="13">
        <f t="shared" si="564"/>
        <v>769.25</v>
      </c>
      <c r="H6860" s="13">
        <f t="shared" si="566"/>
        <v>923.1</v>
      </c>
    </row>
    <row r="6861" spans="1:8" ht="12.4" customHeight="1" outlineLevel="2">
      <c r="A6861" s="19">
        <v>2560003</v>
      </c>
      <c r="B6861" s="68" t="s">
        <v>6375</v>
      </c>
      <c r="C6861" s="53">
        <v>13.3</v>
      </c>
      <c r="D6861" s="38" t="s">
        <v>390</v>
      </c>
      <c r="E6861" s="13">
        <f>C6861*$H$4</f>
        <v>678.30000000000007</v>
      </c>
      <c r="F6861" s="14">
        <f t="shared" si="565"/>
        <v>0</v>
      </c>
      <c r="G6861" s="13">
        <f t="shared" si="564"/>
        <v>565.25</v>
      </c>
      <c r="H6861" s="13">
        <f t="shared" si="566"/>
        <v>678.30000000000007</v>
      </c>
    </row>
    <row r="6862" spans="1:8" ht="12.4" customHeight="1" outlineLevel="2">
      <c r="A6862" s="19">
        <v>2560004</v>
      </c>
      <c r="B6862" s="68" t="s">
        <v>6376</v>
      </c>
      <c r="C6862" s="53">
        <v>16.7</v>
      </c>
      <c r="D6862" s="38" t="s">
        <v>390</v>
      </c>
      <c r="E6862" s="13">
        <f>C6862*$H$4</f>
        <v>851.69999999999993</v>
      </c>
      <c r="F6862" s="14">
        <f t="shared" si="565"/>
        <v>0</v>
      </c>
      <c r="G6862" s="13">
        <f t="shared" ref="G6862:G6925" si="567">ROUND(H6862/1.2,2)</f>
        <v>709.75</v>
      </c>
      <c r="H6862" s="13">
        <f t="shared" si="566"/>
        <v>851.69999999999993</v>
      </c>
    </row>
    <row r="6863" spans="1:8" ht="12.4" customHeight="1" outlineLevel="2">
      <c r="A6863" s="19">
        <v>2560005</v>
      </c>
      <c r="B6863" s="68" t="s">
        <v>6377</v>
      </c>
      <c r="C6863" s="53">
        <v>29.5</v>
      </c>
      <c r="D6863" s="38" t="s">
        <v>391</v>
      </c>
      <c r="E6863" s="13">
        <f>C6863*$H$4</f>
        <v>1504.5</v>
      </c>
      <c r="F6863" s="14">
        <f t="shared" si="565"/>
        <v>0</v>
      </c>
      <c r="G6863" s="13">
        <f t="shared" si="567"/>
        <v>1253.75</v>
      </c>
      <c r="H6863" s="13">
        <f t="shared" si="566"/>
        <v>1504.5</v>
      </c>
    </row>
    <row r="6864" spans="1:8" ht="12.4" customHeight="1" outlineLevel="2">
      <c r="A6864" s="19">
        <v>2560011</v>
      </c>
      <c r="B6864" s="68" t="s">
        <v>6378</v>
      </c>
      <c r="C6864" s="53">
        <v>11.299999999999999</v>
      </c>
      <c r="D6864" s="38" t="s">
        <v>391</v>
      </c>
      <c r="E6864" s="13">
        <f>C6864*$H$4</f>
        <v>576.29999999999995</v>
      </c>
      <c r="F6864" s="14">
        <f t="shared" si="565"/>
        <v>0</v>
      </c>
      <c r="G6864" s="13">
        <f t="shared" si="567"/>
        <v>480.25</v>
      </c>
      <c r="H6864" s="13">
        <f t="shared" si="566"/>
        <v>576.29999999999995</v>
      </c>
    </row>
    <row r="6865" spans="1:8" ht="12.4" customHeight="1" outlineLevel="2">
      <c r="A6865" s="19">
        <v>2560012</v>
      </c>
      <c r="B6865" s="68" t="s">
        <v>6379</v>
      </c>
      <c r="C6865" s="53">
        <v>20.6</v>
      </c>
      <c r="D6865" s="38" t="s">
        <v>391</v>
      </c>
      <c r="E6865" s="13">
        <f>C6865*$H$4</f>
        <v>1050.6000000000001</v>
      </c>
      <c r="F6865" s="14">
        <f t="shared" si="565"/>
        <v>0</v>
      </c>
      <c r="G6865" s="13">
        <f t="shared" si="567"/>
        <v>875.5</v>
      </c>
      <c r="H6865" s="13">
        <f t="shared" si="566"/>
        <v>1050.6000000000001</v>
      </c>
    </row>
    <row r="6866" spans="1:8" ht="12.4" customHeight="1" outlineLevel="2">
      <c r="A6866" s="19">
        <v>2560013</v>
      </c>
      <c r="B6866" s="68" t="s">
        <v>6380</v>
      </c>
      <c r="C6866" s="53">
        <v>24.900000000000002</v>
      </c>
      <c r="D6866" s="38" t="s">
        <v>391</v>
      </c>
      <c r="E6866" s="13">
        <f>C6866*$H$4</f>
        <v>1269.9000000000001</v>
      </c>
      <c r="F6866" s="14">
        <f t="shared" si="565"/>
        <v>0</v>
      </c>
      <c r="G6866" s="13">
        <f t="shared" si="567"/>
        <v>1058.25</v>
      </c>
      <c r="H6866" s="13">
        <f t="shared" si="566"/>
        <v>1269.9000000000001</v>
      </c>
    </row>
    <row r="6867" spans="1:8" ht="12.4" customHeight="1" outlineLevel="2">
      <c r="A6867" s="19">
        <v>2560014</v>
      </c>
      <c r="B6867" s="68" t="s">
        <v>6381</v>
      </c>
      <c r="C6867" s="53">
        <v>34</v>
      </c>
      <c r="D6867" s="38" t="s">
        <v>391</v>
      </c>
      <c r="E6867" s="13">
        <f>C6867*$H$4</f>
        <v>1734</v>
      </c>
      <c r="F6867" s="14">
        <f t="shared" si="565"/>
        <v>0</v>
      </c>
      <c r="G6867" s="13">
        <f t="shared" si="567"/>
        <v>1445</v>
      </c>
      <c r="H6867" s="13">
        <f t="shared" si="566"/>
        <v>1734</v>
      </c>
    </row>
    <row r="6868" spans="1:8" ht="12.4" customHeight="1" outlineLevel="2">
      <c r="A6868" s="19">
        <v>2560015</v>
      </c>
      <c r="B6868" s="68" t="s">
        <v>6382</v>
      </c>
      <c r="C6868" s="53">
        <v>45.2</v>
      </c>
      <c r="D6868" s="38" t="s">
        <v>391</v>
      </c>
      <c r="E6868" s="13">
        <f>C6868*$H$4</f>
        <v>2305.2000000000003</v>
      </c>
      <c r="F6868" s="14">
        <f t="shared" si="565"/>
        <v>0</v>
      </c>
      <c r="G6868" s="13">
        <f t="shared" si="567"/>
        <v>1921</v>
      </c>
      <c r="H6868" s="13">
        <f t="shared" si="566"/>
        <v>2305.2000000000003</v>
      </c>
    </row>
    <row r="6869" spans="1:8" ht="12.4" customHeight="1" outlineLevel="2">
      <c r="A6869" s="19">
        <v>2570001</v>
      </c>
      <c r="B6869" s="68" t="s">
        <v>6383</v>
      </c>
      <c r="C6869" s="53">
        <v>11.799999999999999</v>
      </c>
      <c r="D6869" s="38" t="s">
        <v>390</v>
      </c>
      <c r="E6869" s="13">
        <f>C6869*$H$4</f>
        <v>601.79999999999995</v>
      </c>
      <c r="F6869" s="14">
        <f t="shared" si="565"/>
        <v>0</v>
      </c>
      <c r="G6869" s="13">
        <f t="shared" si="567"/>
        <v>501.5</v>
      </c>
      <c r="H6869" s="13">
        <f t="shared" si="566"/>
        <v>601.79999999999995</v>
      </c>
    </row>
    <row r="6870" spans="1:8" ht="12.4" customHeight="1" outlineLevel="2">
      <c r="A6870" s="19">
        <v>2570002</v>
      </c>
      <c r="B6870" s="68" t="s">
        <v>6384</v>
      </c>
      <c r="C6870" s="53">
        <v>34.1</v>
      </c>
      <c r="D6870" s="38" t="s">
        <v>391</v>
      </c>
      <c r="E6870" s="13">
        <f>C6870*$H$4</f>
        <v>1739.1000000000001</v>
      </c>
      <c r="F6870" s="14">
        <f t="shared" si="565"/>
        <v>0</v>
      </c>
      <c r="G6870" s="13">
        <f t="shared" si="567"/>
        <v>1449.25</v>
      </c>
      <c r="H6870" s="13">
        <f t="shared" si="566"/>
        <v>1739.1000000000001</v>
      </c>
    </row>
    <row r="6871" spans="1:8" ht="12.4" customHeight="1" outlineLevel="2">
      <c r="A6871" s="19">
        <v>2570003</v>
      </c>
      <c r="B6871" s="68" t="s">
        <v>6385</v>
      </c>
      <c r="C6871" s="53">
        <v>22.900000000000002</v>
      </c>
      <c r="D6871" s="38" t="s">
        <v>390</v>
      </c>
      <c r="E6871" s="13">
        <f>C6871*$H$4</f>
        <v>1167.9000000000001</v>
      </c>
      <c r="F6871" s="14">
        <f t="shared" si="565"/>
        <v>0</v>
      </c>
      <c r="G6871" s="13">
        <f t="shared" si="567"/>
        <v>973.25</v>
      </c>
      <c r="H6871" s="13">
        <f t="shared" si="566"/>
        <v>1167.9000000000001</v>
      </c>
    </row>
    <row r="6872" spans="1:8" ht="12.4" customHeight="1" outlineLevel="2">
      <c r="A6872" s="19">
        <v>2570004</v>
      </c>
      <c r="B6872" s="68" t="s">
        <v>6386</v>
      </c>
      <c r="C6872" s="53">
        <v>29.700000000000003</v>
      </c>
      <c r="D6872" s="38" t="s">
        <v>390</v>
      </c>
      <c r="E6872" s="13">
        <f>C6872*$H$4</f>
        <v>1514.7</v>
      </c>
      <c r="F6872" s="14">
        <f t="shared" si="565"/>
        <v>0</v>
      </c>
      <c r="G6872" s="13">
        <f t="shared" si="567"/>
        <v>1262.25</v>
      </c>
      <c r="H6872" s="13">
        <f t="shared" si="566"/>
        <v>1514.7</v>
      </c>
    </row>
    <row r="6873" spans="1:8" ht="12.4" customHeight="1" outlineLevel="2">
      <c r="A6873" s="19">
        <v>2570005</v>
      </c>
      <c r="B6873" s="68" t="s">
        <v>6387</v>
      </c>
      <c r="C6873" s="53">
        <v>52.9</v>
      </c>
      <c r="D6873" s="38" t="s">
        <v>390</v>
      </c>
      <c r="E6873" s="13">
        <f>C6873*$H$4</f>
        <v>2697.9</v>
      </c>
      <c r="F6873" s="14">
        <f t="shared" si="565"/>
        <v>0</v>
      </c>
      <c r="G6873" s="13">
        <f t="shared" si="567"/>
        <v>2248.25</v>
      </c>
      <c r="H6873" s="13">
        <f t="shared" si="566"/>
        <v>2697.9</v>
      </c>
    </row>
    <row r="6874" spans="1:8" ht="12.4" customHeight="1" outlineLevel="2">
      <c r="A6874" s="19">
        <v>2570011</v>
      </c>
      <c r="B6874" s="68" t="s">
        <v>6388</v>
      </c>
      <c r="C6874" s="53">
        <v>14.6</v>
      </c>
      <c r="D6874" s="38" t="s">
        <v>391</v>
      </c>
      <c r="E6874" s="13">
        <f>C6874*$H$4</f>
        <v>744.6</v>
      </c>
      <c r="F6874" s="14">
        <f t="shared" si="565"/>
        <v>0</v>
      </c>
      <c r="G6874" s="13">
        <f t="shared" si="567"/>
        <v>620.5</v>
      </c>
      <c r="H6874" s="13">
        <f t="shared" si="566"/>
        <v>744.6</v>
      </c>
    </row>
    <row r="6875" spans="1:8" ht="12.4" customHeight="1" outlineLevel="2">
      <c r="A6875" s="19">
        <v>2570012</v>
      </c>
      <c r="B6875" s="68" t="s">
        <v>6389</v>
      </c>
      <c r="C6875" s="53">
        <v>29.6</v>
      </c>
      <c r="D6875" s="38" t="s">
        <v>391</v>
      </c>
      <c r="E6875" s="13">
        <f>C6875*$H$4</f>
        <v>1509.6000000000001</v>
      </c>
      <c r="F6875" s="14">
        <f t="shared" si="565"/>
        <v>0</v>
      </c>
      <c r="G6875" s="13">
        <f t="shared" si="567"/>
        <v>1258</v>
      </c>
      <c r="H6875" s="13">
        <f t="shared" si="566"/>
        <v>1509.6000000000001</v>
      </c>
    </row>
    <row r="6876" spans="1:8" ht="12.4" customHeight="1" outlineLevel="2">
      <c r="A6876" s="19">
        <v>2570013</v>
      </c>
      <c r="B6876" s="68" t="s">
        <v>6390</v>
      </c>
      <c r="C6876" s="53">
        <v>31.900000000000002</v>
      </c>
      <c r="D6876" s="38" t="s">
        <v>391</v>
      </c>
      <c r="E6876" s="13">
        <f>C6876*$H$4</f>
        <v>1626.9</v>
      </c>
      <c r="F6876" s="14">
        <f t="shared" si="565"/>
        <v>0</v>
      </c>
      <c r="G6876" s="13">
        <f t="shared" si="567"/>
        <v>1355.75</v>
      </c>
      <c r="H6876" s="13">
        <f t="shared" si="566"/>
        <v>1626.9</v>
      </c>
    </row>
    <row r="6877" spans="1:8" ht="12.4" customHeight="1" outlineLevel="2">
      <c r="A6877" s="19">
        <v>2570014</v>
      </c>
      <c r="B6877" s="68" t="s">
        <v>6391</v>
      </c>
      <c r="C6877" s="53">
        <v>42.800000000000004</v>
      </c>
      <c r="D6877" s="38" t="s">
        <v>390</v>
      </c>
      <c r="E6877" s="13">
        <f>C6877*$H$4</f>
        <v>2182.8000000000002</v>
      </c>
      <c r="F6877" s="14">
        <f t="shared" si="565"/>
        <v>0</v>
      </c>
      <c r="G6877" s="13">
        <f t="shared" si="567"/>
        <v>1819</v>
      </c>
      <c r="H6877" s="13">
        <f t="shared" si="566"/>
        <v>2182.8000000000002</v>
      </c>
    </row>
    <row r="6878" spans="1:8" ht="12.4" customHeight="1" outlineLevel="2">
      <c r="A6878" s="19">
        <v>2570015</v>
      </c>
      <c r="B6878" s="68" t="s">
        <v>6392</v>
      </c>
      <c r="C6878" s="53">
        <v>61.6</v>
      </c>
      <c r="D6878" s="38" t="s">
        <v>391</v>
      </c>
      <c r="E6878" s="13">
        <f>C6878*$H$4</f>
        <v>3141.6</v>
      </c>
      <c r="F6878" s="14">
        <f t="shared" si="565"/>
        <v>0</v>
      </c>
      <c r="G6878" s="13">
        <f t="shared" si="567"/>
        <v>2618</v>
      </c>
      <c r="H6878" s="13">
        <f t="shared" si="566"/>
        <v>3141.6</v>
      </c>
    </row>
    <row r="6879" spans="1:8" ht="12.4" customHeight="1" outlineLevel="2">
      <c r="A6879" s="19">
        <v>2540948</v>
      </c>
      <c r="B6879" s="68" t="s">
        <v>6393</v>
      </c>
      <c r="C6879" s="53">
        <v>10.1</v>
      </c>
      <c r="D6879" s="38" t="s">
        <v>391</v>
      </c>
      <c r="E6879" s="13">
        <f>C6879*$H$4</f>
        <v>515.1</v>
      </c>
      <c r="F6879" s="14">
        <f t="shared" si="565"/>
        <v>0</v>
      </c>
      <c r="G6879" s="13">
        <f t="shared" si="567"/>
        <v>429.25</v>
      </c>
      <c r="H6879" s="13">
        <f t="shared" si="566"/>
        <v>515.1</v>
      </c>
    </row>
    <row r="6880" spans="1:8" ht="12.4" customHeight="1" outlineLevel="2">
      <c r="A6880" s="19">
        <v>2540949</v>
      </c>
      <c r="B6880" s="68" t="s">
        <v>6394</v>
      </c>
      <c r="C6880" s="53">
        <v>16</v>
      </c>
      <c r="D6880" s="38" t="s">
        <v>391</v>
      </c>
      <c r="E6880" s="13">
        <f>C6880*$H$4</f>
        <v>816</v>
      </c>
      <c r="F6880" s="14">
        <f t="shared" si="565"/>
        <v>0</v>
      </c>
      <c r="G6880" s="13">
        <f t="shared" si="567"/>
        <v>680</v>
      </c>
      <c r="H6880" s="13">
        <f t="shared" si="566"/>
        <v>816</v>
      </c>
    </row>
    <row r="6881" spans="1:8" ht="12.4" customHeight="1" outlineLevel="2">
      <c r="A6881" s="19">
        <v>2560948</v>
      </c>
      <c r="B6881" s="68" t="s">
        <v>6395</v>
      </c>
      <c r="C6881" s="53">
        <v>10.1</v>
      </c>
      <c r="D6881" s="38" t="s">
        <v>391</v>
      </c>
      <c r="E6881" s="13">
        <f>C6881*$H$4</f>
        <v>515.1</v>
      </c>
      <c r="F6881" s="14">
        <f t="shared" si="565"/>
        <v>0</v>
      </c>
      <c r="G6881" s="13">
        <f t="shared" si="567"/>
        <v>429.25</v>
      </c>
      <c r="H6881" s="13">
        <f t="shared" si="566"/>
        <v>515.1</v>
      </c>
    </row>
    <row r="6882" spans="1:8" ht="12.4" customHeight="1" outlineLevel="2">
      <c r="A6882" s="19">
        <v>2560949</v>
      </c>
      <c r="B6882" s="68" t="s">
        <v>6396</v>
      </c>
      <c r="C6882" s="53">
        <v>16</v>
      </c>
      <c r="D6882" s="38" t="s">
        <v>391</v>
      </c>
      <c r="E6882" s="13">
        <f>C6882*$H$4</f>
        <v>816</v>
      </c>
      <c r="F6882" s="14">
        <f t="shared" si="565"/>
        <v>0</v>
      </c>
      <c r="G6882" s="13">
        <f t="shared" si="567"/>
        <v>680</v>
      </c>
      <c r="H6882" s="13">
        <f t="shared" si="566"/>
        <v>816</v>
      </c>
    </row>
    <row r="6883" spans="1:8" ht="12.4" customHeight="1" outlineLevel="2">
      <c r="A6883" s="19">
        <v>2570948</v>
      </c>
      <c r="B6883" s="68" t="s">
        <v>6397</v>
      </c>
      <c r="C6883" s="53">
        <v>10.1</v>
      </c>
      <c r="D6883" s="38" t="s">
        <v>391</v>
      </c>
      <c r="E6883" s="13">
        <f>C6883*$H$4</f>
        <v>515.1</v>
      </c>
      <c r="F6883" s="14">
        <f t="shared" si="565"/>
        <v>0</v>
      </c>
      <c r="G6883" s="13">
        <f t="shared" si="567"/>
        <v>429.25</v>
      </c>
      <c r="H6883" s="13">
        <f t="shared" si="566"/>
        <v>515.1</v>
      </c>
    </row>
    <row r="6884" spans="1:8" ht="12.4" customHeight="1" outlineLevel="2">
      <c r="A6884" s="19">
        <v>2570949</v>
      </c>
      <c r="B6884" s="68" t="s">
        <v>6398</v>
      </c>
      <c r="C6884" s="53">
        <v>16</v>
      </c>
      <c r="D6884" s="38" t="s">
        <v>391</v>
      </c>
      <c r="E6884" s="13">
        <f>C6884*$H$4</f>
        <v>816</v>
      </c>
      <c r="F6884" s="14">
        <f t="shared" si="565"/>
        <v>0</v>
      </c>
      <c r="G6884" s="13">
        <f t="shared" si="567"/>
        <v>680</v>
      </c>
      <c r="H6884" s="13">
        <f t="shared" si="566"/>
        <v>816</v>
      </c>
    </row>
    <row r="6885" spans="1:8" ht="12.4" customHeight="1" outlineLevel="2">
      <c r="A6885" s="19">
        <v>2530001</v>
      </c>
      <c r="B6885" s="68" t="s">
        <v>10220</v>
      </c>
      <c r="C6885" s="53">
        <v>4.5999999999999996</v>
      </c>
      <c r="D6885" s="38" t="s">
        <v>391</v>
      </c>
      <c r="E6885" s="13">
        <f>C6885*$H$4</f>
        <v>234.6</v>
      </c>
      <c r="F6885" s="14">
        <f t="shared" si="565"/>
        <v>0</v>
      </c>
      <c r="G6885" s="13">
        <f t="shared" si="567"/>
        <v>195.5</v>
      </c>
      <c r="H6885" s="13">
        <f t="shared" si="566"/>
        <v>234.6</v>
      </c>
    </row>
    <row r="6886" spans="1:8" ht="12.4" customHeight="1" outlineLevel="2">
      <c r="A6886" s="19">
        <v>2530011</v>
      </c>
      <c r="B6886" s="68" t="s">
        <v>11155</v>
      </c>
      <c r="C6886" s="53">
        <v>13.9</v>
      </c>
      <c r="D6886" s="38" t="s">
        <v>391</v>
      </c>
      <c r="E6886" s="13">
        <f>C6886*$H$4</f>
        <v>708.9</v>
      </c>
      <c r="F6886" s="14">
        <f t="shared" si="565"/>
        <v>0</v>
      </c>
      <c r="G6886" s="13">
        <f t="shared" si="567"/>
        <v>590.75</v>
      </c>
      <c r="H6886" s="13">
        <f t="shared" si="566"/>
        <v>708.9</v>
      </c>
    </row>
    <row r="6887" spans="1:8" ht="12.4" customHeight="1" outlineLevel="2">
      <c r="A6887" s="19">
        <v>2530003</v>
      </c>
      <c r="B6887" s="68" t="s">
        <v>11156</v>
      </c>
      <c r="C6887" s="53">
        <v>9.9</v>
      </c>
      <c r="D6887" s="38" t="s">
        <v>391</v>
      </c>
      <c r="E6887" s="13">
        <f>C6887*$H$4</f>
        <v>504.90000000000003</v>
      </c>
      <c r="F6887" s="14">
        <f t="shared" ref="F6887:F6904" si="568">$F$6362</f>
        <v>0</v>
      </c>
      <c r="G6887" s="13">
        <f t="shared" si="567"/>
        <v>420.75</v>
      </c>
      <c r="H6887" s="13">
        <f t="shared" ref="H6887:H6904" si="569">E6887-E6887*F6887</f>
        <v>504.90000000000003</v>
      </c>
    </row>
    <row r="6888" spans="1:8" ht="12.4" customHeight="1" outlineLevel="2">
      <c r="A6888" s="19">
        <v>2530013</v>
      </c>
      <c r="B6888" s="68" t="s">
        <v>11154</v>
      </c>
      <c r="C6888" s="53">
        <v>25.700000000000003</v>
      </c>
      <c r="D6888" s="38" t="s">
        <v>391</v>
      </c>
      <c r="E6888" s="13">
        <f>C6888*$H$4</f>
        <v>1310.7</v>
      </c>
      <c r="F6888" s="14">
        <f t="shared" si="568"/>
        <v>0</v>
      </c>
      <c r="G6888" s="13">
        <f t="shared" si="567"/>
        <v>1092.25</v>
      </c>
      <c r="H6888" s="13">
        <f t="shared" si="569"/>
        <v>1310.7</v>
      </c>
    </row>
    <row r="6889" spans="1:8" ht="12.4" customHeight="1" outlineLevel="2">
      <c r="A6889" s="19">
        <v>2530004</v>
      </c>
      <c r="B6889" s="68" t="s">
        <v>11157</v>
      </c>
      <c r="C6889" s="53">
        <v>15.5</v>
      </c>
      <c r="D6889" s="38" t="s">
        <v>391</v>
      </c>
      <c r="E6889" s="13">
        <f>C6889*$H$4</f>
        <v>790.5</v>
      </c>
      <c r="F6889" s="14">
        <f t="shared" si="568"/>
        <v>0</v>
      </c>
      <c r="G6889" s="13">
        <f t="shared" si="567"/>
        <v>658.75</v>
      </c>
      <c r="H6889" s="13">
        <f t="shared" si="569"/>
        <v>790.5</v>
      </c>
    </row>
    <row r="6890" spans="1:8" ht="12.4" customHeight="1" outlineLevel="2">
      <c r="A6890" s="19">
        <v>2530014</v>
      </c>
      <c r="B6890" s="68" t="s">
        <v>11158</v>
      </c>
      <c r="C6890" s="53">
        <v>42.6</v>
      </c>
      <c r="D6890" s="38" t="s">
        <v>391</v>
      </c>
      <c r="E6890" s="13">
        <f>C6890*$H$4</f>
        <v>2172.6</v>
      </c>
      <c r="F6890" s="14">
        <f t="shared" si="568"/>
        <v>0</v>
      </c>
      <c r="G6890" s="13">
        <f t="shared" si="567"/>
        <v>1810.5</v>
      </c>
      <c r="H6890" s="13">
        <f t="shared" si="569"/>
        <v>2172.6</v>
      </c>
    </row>
    <row r="6891" spans="1:8" ht="12.4" customHeight="1" outlineLevel="2">
      <c r="A6891" s="19">
        <v>2530005</v>
      </c>
      <c r="B6891" s="68" t="s">
        <v>11159</v>
      </c>
      <c r="C6891" s="53">
        <v>22.3</v>
      </c>
      <c r="D6891" s="38" t="s">
        <v>391</v>
      </c>
      <c r="E6891" s="13">
        <f>C6891*$H$4</f>
        <v>1137.3</v>
      </c>
      <c r="F6891" s="14">
        <f t="shared" si="568"/>
        <v>0</v>
      </c>
      <c r="G6891" s="13">
        <f t="shared" si="567"/>
        <v>947.75</v>
      </c>
      <c r="H6891" s="13">
        <f t="shared" si="569"/>
        <v>1137.3</v>
      </c>
    </row>
    <row r="6892" spans="1:8" ht="12.4" customHeight="1" outlineLevel="2">
      <c r="A6892" s="19">
        <v>2550401</v>
      </c>
      <c r="B6892" s="68" t="s">
        <v>11160</v>
      </c>
      <c r="C6892" s="53">
        <v>2.95</v>
      </c>
      <c r="D6892" s="38" t="s">
        <v>391</v>
      </c>
      <c r="E6892" s="13">
        <f>C6892*$H$4</f>
        <v>150.45000000000002</v>
      </c>
      <c r="F6892" s="14">
        <f t="shared" si="568"/>
        <v>0</v>
      </c>
      <c r="G6892" s="13">
        <f t="shared" si="567"/>
        <v>125.38</v>
      </c>
      <c r="H6892" s="13">
        <f t="shared" ref="H6892:H6901" si="570">E6892-E6892*F6892</f>
        <v>150.45000000000002</v>
      </c>
    </row>
    <row r="6893" spans="1:8" ht="12.4" customHeight="1" outlineLevel="2">
      <c r="A6893" s="19">
        <v>2550411</v>
      </c>
      <c r="B6893" s="68" t="s">
        <v>11161</v>
      </c>
      <c r="C6893" s="53">
        <v>11.299999999999999</v>
      </c>
      <c r="D6893" s="38" t="s">
        <v>391</v>
      </c>
      <c r="E6893" s="13">
        <f>C6893*$H$4</f>
        <v>576.29999999999995</v>
      </c>
      <c r="F6893" s="14">
        <f t="shared" si="568"/>
        <v>0</v>
      </c>
      <c r="G6893" s="13">
        <f t="shared" si="567"/>
        <v>480.25</v>
      </c>
      <c r="H6893" s="13">
        <f t="shared" si="570"/>
        <v>576.29999999999995</v>
      </c>
    </row>
    <row r="6894" spans="1:8" ht="12.4" customHeight="1" outlineLevel="2">
      <c r="A6894" s="19">
        <v>2550402</v>
      </c>
      <c r="B6894" s="68" t="s">
        <v>11162</v>
      </c>
      <c r="C6894" s="53">
        <v>6.8</v>
      </c>
      <c r="D6894" s="38" t="s">
        <v>391</v>
      </c>
      <c r="E6894" s="13">
        <f>C6894*$H$4</f>
        <v>346.8</v>
      </c>
      <c r="F6894" s="14">
        <f t="shared" si="568"/>
        <v>0</v>
      </c>
      <c r="G6894" s="13">
        <f t="shared" si="567"/>
        <v>289</v>
      </c>
      <c r="H6894" s="13">
        <f t="shared" si="570"/>
        <v>346.8</v>
      </c>
    </row>
    <row r="6895" spans="1:8" ht="12.4" customHeight="1" outlineLevel="2">
      <c r="A6895" s="19">
        <v>2550412</v>
      </c>
      <c r="B6895" s="68" t="s">
        <v>11163</v>
      </c>
      <c r="C6895" s="53">
        <v>14.7</v>
      </c>
      <c r="D6895" s="38" t="s">
        <v>391</v>
      </c>
      <c r="E6895" s="13">
        <f>C6895*$H$4</f>
        <v>749.69999999999993</v>
      </c>
      <c r="F6895" s="14">
        <f t="shared" si="568"/>
        <v>0</v>
      </c>
      <c r="G6895" s="13">
        <f t="shared" si="567"/>
        <v>624.75</v>
      </c>
      <c r="H6895" s="13">
        <f t="shared" si="570"/>
        <v>749.69999999999993</v>
      </c>
    </row>
    <row r="6896" spans="1:8" ht="12.4" customHeight="1" outlineLevel="2">
      <c r="A6896" s="19">
        <v>2550403</v>
      </c>
      <c r="B6896" s="68" t="s">
        <v>11164</v>
      </c>
      <c r="C6896" s="53">
        <v>6.9</v>
      </c>
      <c r="D6896" s="38" t="s">
        <v>391</v>
      </c>
      <c r="E6896" s="13">
        <f>C6896*$H$4</f>
        <v>351.90000000000003</v>
      </c>
      <c r="F6896" s="14">
        <f t="shared" si="568"/>
        <v>0</v>
      </c>
      <c r="G6896" s="13">
        <f t="shared" si="567"/>
        <v>293.25</v>
      </c>
      <c r="H6896" s="13">
        <f t="shared" si="570"/>
        <v>351.90000000000003</v>
      </c>
    </row>
    <row r="6897" spans="1:8" ht="12.4" customHeight="1" outlineLevel="2">
      <c r="A6897" s="19">
        <v>2550413</v>
      </c>
      <c r="B6897" s="68" t="s">
        <v>11165</v>
      </c>
      <c r="C6897" s="53">
        <v>23.5</v>
      </c>
      <c r="D6897" s="38" t="s">
        <v>391</v>
      </c>
      <c r="E6897" s="13">
        <f>C6897*$H$4</f>
        <v>1198.5</v>
      </c>
      <c r="F6897" s="14">
        <f t="shared" si="568"/>
        <v>0</v>
      </c>
      <c r="G6897" s="13">
        <f t="shared" si="567"/>
        <v>998.75</v>
      </c>
      <c r="H6897" s="13">
        <f t="shared" si="570"/>
        <v>1198.5</v>
      </c>
    </row>
    <row r="6898" spans="1:8" ht="12.4" customHeight="1" outlineLevel="2">
      <c r="A6898" s="19">
        <v>2550404</v>
      </c>
      <c r="B6898" s="68" t="s">
        <v>11166</v>
      </c>
      <c r="C6898" s="53">
        <v>9.9</v>
      </c>
      <c r="D6898" s="38" t="s">
        <v>391</v>
      </c>
      <c r="E6898" s="13">
        <f>C6898*$H$4</f>
        <v>504.90000000000003</v>
      </c>
      <c r="F6898" s="14">
        <f t="shared" si="568"/>
        <v>0</v>
      </c>
      <c r="G6898" s="13">
        <f t="shared" si="567"/>
        <v>420.75</v>
      </c>
      <c r="H6898" s="13">
        <f t="shared" si="570"/>
        <v>504.90000000000003</v>
      </c>
    </row>
    <row r="6899" spans="1:8" ht="12.4" customHeight="1" outlineLevel="2">
      <c r="A6899" s="19">
        <v>2550414</v>
      </c>
      <c r="B6899" s="68" t="s">
        <v>11167</v>
      </c>
      <c r="C6899" s="53">
        <v>35.5</v>
      </c>
      <c r="D6899" s="38" t="s">
        <v>391</v>
      </c>
      <c r="E6899" s="13">
        <f>C6899*$H$4</f>
        <v>1810.5</v>
      </c>
      <c r="F6899" s="14">
        <f t="shared" si="568"/>
        <v>0</v>
      </c>
      <c r="G6899" s="13">
        <f t="shared" si="567"/>
        <v>1508.75</v>
      </c>
      <c r="H6899" s="13">
        <f t="shared" si="570"/>
        <v>1810.5</v>
      </c>
    </row>
    <row r="6900" spans="1:8" ht="12.4" customHeight="1" outlineLevel="2">
      <c r="A6900" s="19">
        <v>2550405</v>
      </c>
      <c r="B6900" s="68" t="s">
        <v>11168</v>
      </c>
      <c r="C6900" s="53">
        <v>14.1</v>
      </c>
      <c r="D6900" s="38" t="s">
        <v>391</v>
      </c>
      <c r="E6900" s="13">
        <f>C6900*$H$4</f>
        <v>719.1</v>
      </c>
      <c r="F6900" s="14">
        <f t="shared" si="568"/>
        <v>0</v>
      </c>
      <c r="G6900" s="13">
        <f t="shared" si="567"/>
        <v>599.25</v>
      </c>
      <c r="H6900" s="13">
        <f t="shared" si="570"/>
        <v>719.1</v>
      </c>
    </row>
    <row r="6901" spans="1:8" ht="12.4" customHeight="1" outlineLevel="2">
      <c r="A6901" s="19">
        <v>2550415</v>
      </c>
      <c r="B6901" s="68" t="s">
        <v>11169</v>
      </c>
      <c r="C6901" s="53">
        <v>46</v>
      </c>
      <c r="D6901" s="38" t="s">
        <v>391</v>
      </c>
      <c r="E6901" s="13">
        <f>C6901*$H$4</f>
        <v>2346</v>
      </c>
      <c r="F6901" s="14">
        <f t="shared" si="568"/>
        <v>0</v>
      </c>
      <c r="G6901" s="13">
        <f t="shared" si="567"/>
        <v>1955</v>
      </c>
      <c r="H6901" s="13">
        <f t="shared" si="570"/>
        <v>2346</v>
      </c>
    </row>
    <row r="6902" spans="1:8" ht="12.4" customHeight="1" outlineLevel="2">
      <c r="A6902" s="19">
        <v>2559001</v>
      </c>
      <c r="B6902" s="68" t="s">
        <v>11037</v>
      </c>
      <c r="C6902" s="53">
        <v>17</v>
      </c>
      <c r="D6902" s="38" t="s">
        <v>391</v>
      </c>
      <c r="E6902" s="13">
        <f>C6902*$H$4</f>
        <v>867</v>
      </c>
      <c r="F6902" s="14">
        <f t="shared" si="568"/>
        <v>0</v>
      </c>
      <c r="G6902" s="13">
        <f t="shared" si="567"/>
        <v>722.5</v>
      </c>
      <c r="H6902" s="13">
        <f t="shared" ref="H6902" si="571">E6902-E6902*F6902</f>
        <v>867</v>
      </c>
    </row>
    <row r="6903" spans="1:8" ht="12.4" customHeight="1" outlineLevel="2">
      <c r="A6903" s="19">
        <v>2569001</v>
      </c>
      <c r="B6903" s="68" t="s">
        <v>6406</v>
      </c>
      <c r="C6903" s="53">
        <v>16</v>
      </c>
      <c r="D6903" s="38" t="s">
        <v>390</v>
      </c>
      <c r="E6903" s="13">
        <f>C6903*$H$4</f>
        <v>816</v>
      </c>
      <c r="F6903" s="14">
        <f t="shared" si="568"/>
        <v>0</v>
      </c>
      <c r="G6903" s="13">
        <f t="shared" si="567"/>
        <v>680</v>
      </c>
      <c r="H6903" s="13">
        <f t="shared" si="569"/>
        <v>816</v>
      </c>
    </row>
    <row r="6904" spans="1:8" ht="12.4" customHeight="1" outlineLevel="2">
      <c r="A6904" s="19">
        <v>2579001</v>
      </c>
      <c r="B6904" s="68" t="s">
        <v>6407</v>
      </c>
      <c r="C6904" s="53">
        <v>17.5</v>
      </c>
      <c r="D6904" s="38" t="s">
        <v>391</v>
      </c>
      <c r="E6904" s="13">
        <f>C6904*$H$4</f>
        <v>892.5</v>
      </c>
      <c r="F6904" s="14">
        <f t="shared" si="568"/>
        <v>0</v>
      </c>
      <c r="G6904" s="13">
        <f t="shared" si="567"/>
        <v>743.75</v>
      </c>
      <c r="H6904" s="13">
        <f t="shared" si="569"/>
        <v>892.5</v>
      </c>
    </row>
    <row r="6905" spans="1:8" ht="12.4" customHeight="1">
      <c r="A6905" s="41" t="s">
        <v>308</v>
      </c>
      <c r="B6905" s="69"/>
      <c r="C6905" s="75"/>
      <c r="D6905" s="22"/>
      <c r="E6905" s="22"/>
      <c r="F6905" s="18">
        <f>H6</f>
        <v>0</v>
      </c>
      <c r="G6905" s="13">
        <f t="shared" si="567"/>
        <v>0</v>
      </c>
      <c r="H6905" s="22"/>
    </row>
    <row r="6906" spans="1:8" ht="12.4" customHeight="1" outlineLevel="1">
      <c r="A6906" s="42" t="s">
        <v>309</v>
      </c>
      <c r="B6906" s="68"/>
      <c r="C6906" s="9"/>
      <c r="D6906" s="38"/>
      <c r="E6906" s="13"/>
      <c r="F6906" s="17"/>
      <c r="G6906" s="13">
        <f t="shared" si="567"/>
        <v>0</v>
      </c>
      <c r="H6906" s="13"/>
    </row>
    <row r="6907" spans="1:8" ht="12.4" customHeight="1" outlineLevel="2">
      <c r="A6907" s="19">
        <v>4183204</v>
      </c>
      <c r="B6907" s="68" t="s">
        <v>6408</v>
      </c>
      <c r="C6907" s="53">
        <v>6.1999999999999993</v>
      </c>
      <c r="D6907" s="38" t="s">
        <v>391</v>
      </c>
      <c r="E6907" s="13">
        <f>C6907*$H$4</f>
        <v>316.2</v>
      </c>
      <c r="F6907" s="14">
        <f t="shared" ref="F6907:F6938" si="572">$F$6905</f>
        <v>0</v>
      </c>
      <c r="G6907" s="13">
        <f t="shared" si="567"/>
        <v>263.5</v>
      </c>
      <c r="H6907" s="13">
        <f t="shared" ref="H6907:H6938" si="573">E6907-E6907*F6907</f>
        <v>316.2</v>
      </c>
    </row>
    <row r="6908" spans="1:8" ht="12.4" customHeight="1" outlineLevel="2">
      <c r="A6908" s="19">
        <v>4183205</v>
      </c>
      <c r="B6908" s="68" t="s">
        <v>6409</v>
      </c>
      <c r="C6908" s="53">
        <v>6.1999999999999993</v>
      </c>
      <c r="D6908" s="38" t="s">
        <v>391</v>
      </c>
      <c r="E6908" s="13">
        <f>C6908*$H$4</f>
        <v>316.2</v>
      </c>
      <c r="F6908" s="14">
        <f t="shared" si="572"/>
        <v>0</v>
      </c>
      <c r="G6908" s="13">
        <f t="shared" si="567"/>
        <v>263.5</v>
      </c>
      <c r="H6908" s="13">
        <f t="shared" si="573"/>
        <v>316.2</v>
      </c>
    </row>
    <row r="6909" spans="1:8" ht="12.4" customHeight="1" outlineLevel="2">
      <c r="A6909" s="19">
        <v>4183206</v>
      </c>
      <c r="B6909" s="68" t="s">
        <v>6410</v>
      </c>
      <c r="C6909" s="53">
        <v>6.1999999999999993</v>
      </c>
      <c r="D6909" s="38" t="s">
        <v>391</v>
      </c>
      <c r="E6909" s="13">
        <f>C6909*$H$4</f>
        <v>316.2</v>
      </c>
      <c r="F6909" s="14">
        <f t="shared" si="572"/>
        <v>0</v>
      </c>
      <c r="G6909" s="13">
        <f t="shared" si="567"/>
        <v>263.5</v>
      </c>
      <c r="H6909" s="13">
        <f t="shared" si="573"/>
        <v>316.2</v>
      </c>
    </row>
    <row r="6910" spans="1:8" ht="12.4" customHeight="1" outlineLevel="2">
      <c r="A6910" s="19">
        <v>4183207</v>
      </c>
      <c r="B6910" s="68" t="s">
        <v>6411</v>
      </c>
      <c r="C6910" s="53">
        <v>6.1999999999999993</v>
      </c>
      <c r="D6910" s="38" t="s">
        <v>391</v>
      </c>
      <c r="E6910" s="13">
        <f>C6910*$H$4</f>
        <v>316.2</v>
      </c>
      <c r="F6910" s="14">
        <f t="shared" si="572"/>
        <v>0</v>
      </c>
      <c r="G6910" s="13">
        <f t="shared" si="567"/>
        <v>263.5</v>
      </c>
      <c r="H6910" s="13">
        <f t="shared" si="573"/>
        <v>316.2</v>
      </c>
    </row>
    <row r="6911" spans="1:8" ht="12.4" customHeight="1" outlineLevel="2">
      <c r="A6911" s="19">
        <v>4183208</v>
      </c>
      <c r="B6911" s="68" t="s">
        <v>6412</v>
      </c>
      <c r="C6911" s="53">
        <v>6.1999999999999993</v>
      </c>
      <c r="D6911" s="38" t="s">
        <v>391</v>
      </c>
      <c r="E6911" s="13">
        <f>C6911*$H$4</f>
        <v>316.2</v>
      </c>
      <c r="F6911" s="14">
        <f t="shared" si="572"/>
        <v>0</v>
      </c>
      <c r="G6911" s="13">
        <f t="shared" si="567"/>
        <v>263.5</v>
      </c>
      <c r="H6911" s="13">
        <f t="shared" si="573"/>
        <v>316.2</v>
      </c>
    </row>
    <row r="6912" spans="1:8" ht="12.4" customHeight="1" outlineLevel="2">
      <c r="A6912" s="19">
        <v>4183210</v>
      </c>
      <c r="B6912" s="68" t="s">
        <v>6413</v>
      </c>
      <c r="C6912" s="53">
        <v>6.1999999999999993</v>
      </c>
      <c r="D6912" s="38" t="s">
        <v>391</v>
      </c>
      <c r="E6912" s="13">
        <f>C6912*$H$4</f>
        <v>316.2</v>
      </c>
      <c r="F6912" s="14">
        <f t="shared" si="572"/>
        <v>0</v>
      </c>
      <c r="G6912" s="13">
        <f t="shared" si="567"/>
        <v>263.5</v>
      </c>
      <c r="H6912" s="13">
        <f t="shared" si="573"/>
        <v>316.2</v>
      </c>
    </row>
    <row r="6913" spans="1:8" ht="12.4" customHeight="1" outlineLevel="2">
      <c r="A6913" s="19">
        <v>4183211</v>
      </c>
      <c r="B6913" s="68" t="s">
        <v>6414</v>
      </c>
      <c r="C6913" s="53">
        <v>6.1999999999999993</v>
      </c>
      <c r="D6913" s="38" t="s">
        <v>391</v>
      </c>
      <c r="E6913" s="13">
        <f>C6913*$H$4</f>
        <v>316.2</v>
      </c>
      <c r="F6913" s="14">
        <f t="shared" si="572"/>
        <v>0</v>
      </c>
      <c r="G6913" s="13">
        <f t="shared" si="567"/>
        <v>263.5</v>
      </c>
      <c r="H6913" s="13">
        <f t="shared" si="573"/>
        <v>316.2</v>
      </c>
    </row>
    <row r="6914" spans="1:8" ht="12.4" customHeight="1" outlineLevel="2">
      <c r="A6914" s="19">
        <v>4183212</v>
      </c>
      <c r="B6914" s="68" t="s">
        <v>6415</v>
      </c>
      <c r="C6914" s="53">
        <v>6.1999999999999993</v>
      </c>
      <c r="D6914" s="38" t="s">
        <v>391</v>
      </c>
      <c r="E6914" s="13">
        <f>C6914*$H$4</f>
        <v>316.2</v>
      </c>
      <c r="F6914" s="14">
        <f t="shared" si="572"/>
        <v>0</v>
      </c>
      <c r="G6914" s="13">
        <f t="shared" si="567"/>
        <v>263.5</v>
      </c>
      <c r="H6914" s="13">
        <f t="shared" si="573"/>
        <v>316.2</v>
      </c>
    </row>
    <row r="6915" spans="1:8" ht="12.4" customHeight="1" outlineLevel="2">
      <c r="A6915" s="19">
        <v>4183213</v>
      </c>
      <c r="B6915" s="68" t="s">
        <v>6416</v>
      </c>
      <c r="C6915" s="53">
        <v>6.1999999999999993</v>
      </c>
      <c r="D6915" s="38" t="s">
        <v>391</v>
      </c>
      <c r="E6915" s="13">
        <f>C6915*$H$4</f>
        <v>316.2</v>
      </c>
      <c r="F6915" s="14">
        <f t="shared" si="572"/>
        <v>0</v>
      </c>
      <c r="G6915" s="13">
        <f t="shared" si="567"/>
        <v>263.5</v>
      </c>
      <c r="H6915" s="13">
        <f t="shared" si="573"/>
        <v>316.2</v>
      </c>
    </row>
    <row r="6916" spans="1:8" ht="12.4" customHeight="1" outlineLevel="2">
      <c r="A6916" s="19">
        <v>4183214</v>
      </c>
      <c r="B6916" s="68" t="s">
        <v>6417</v>
      </c>
      <c r="C6916" s="53">
        <v>6.1999999999999993</v>
      </c>
      <c r="D6916" s="38" t="s">
        <v>391</v>
      </c>
      <c r="E6916" s="13">
        <f>C6916*$H$4</f>
        <v>316.2</v>
      </c>
      <c r="F6916" s="14">
        <f t="shared" si="572"/>
        <v>0</v>
      </c>
      <c r="G6916" s="13">
        <f t="shared" si="567"/>
        <v>263.5</v>
      </c>
      <c r="H6916" s="13">
        <f t="shared" si="573"/>
        <v>316.2</v>
      </c>
    </row>
    <row r="6917" spans="1:8" ht="12.4" customHeight="1" outlineLevel="2">
      <c r="A6917" s="19">
        <v>4183215</v>
      </c>
      <c r="B6917" s="68" t="s">
        <v>6418</v>
      </c>
      <c r="C6917" s="53">
        <v>6.1999999999999993</v>
      </c>
      <c r="D6917" s="38" t="s">
        <v>391</v>
      </c>
      <c r="E6917" s="13">
        <f>C6917*$H$4</f>
        <v>316.2</v>
      </c>
      <c r="F6917" s="14">
        <f t="shared" si="572"/>
        <v>0</v>
      </c>
      <c r="G6917" s="13">
        <f t="shared" si="567"/>
        <v>263.5</v>
      </c>
      <c r="H6917" s="13">
        <f t="shared" si="573"/>
        <v>316.2</v>
      </c>
    </row>
    <row r="6918" spans="1:8" ht="12.4" customHeight="1" outlineLevel="2">
      <c r="A6918" s="19">
        <v>4183216</v>
      </c>
      <c r="B6918" s="68" t="s">
        <v>6419</v>
      </c>
      <c r="C6918" s="53">
        <v>6.1999999999999993</v>
      </c>
      <c r="D6918" s="38" t="s">
        <v>391</v>
      </c>
      <c r="E6918" s="13">
        <f>C6918*$H$4</f>
        <v>316.2</v>
      </c>
      <c r="F6918" s="14">
        <f t="shared" si="572"/>
        <v>0</v>
      </c>
      <c r="G6918" s="13">
        <f t="shared" si="567"/>
        <v>263.5</v>
      </c>
      <c r="H6918" s="13">
        <f t="shared" si="573"/>
        <v>316.2</v>
      </c>
    </row>
    <row r="6919" spans="1:8" ht="12.4" customHeight="1" outlineLevel="2">
      <c r="A6919" s="19">
        <v>4181201</v>
      </c>
      <c r="B6919" s="68" t="s">
        <v>6420</v>
      </c>
      <c r="C6919" s="53">
        <v>3.8000000000000003</v>
      </c>
      <c r="D6919" s="38" t="s">
        <v>391</v>
      </c>
      <c r="E6919" s="13">
        <f>C6919*$H$4</f>
        <v>193.8</v>
      </c>
      <c r="F6919" s="14">
        <f t="shared" si="572"/>
        <v>0</v>
      </c>
      <c r="G6919" s="13">
        <f t="shared" si="567"/>
        <v>161.5</v>
      </c>
      <c r="H6919" s="13">
        <f t="shared" si="573"/>
        <v>193.8</v>
      </c>
    </row>
    <row r="6920" spans="1:8" ht="12.4" customHeight="1" outlineLevel="2">
      <c r="A6920" s="19">
        <v>4181202</v>
      </c>
      <c r="B6920" s="68" t="s">
        <v>6421</v>
      </c>
      <c r="C6920" s="53">
        <v>3.8000000000000003</v>
      </c>
      <c r="D6920" s="38" t="s">
        <v>391</v>
      </c>
      <c r="E6920" s="13">
        <f>C6920*$H$4</f>
        <v>193.8</v>
      </c>
      <c r="F6920" s="14">
        <f t="shared" si="572"/>
        <v>0</v>
      </c>
      <c r="G6920" s="13">
        <f t="shared" si="567"/>
        <v>161.5</v>
      </c>
      <c r="H6920" s="13">
        <f t="shared" si="573"/>
        <v>193.8</v>
      </c>
    </row>
    <row r="6921" spans="1:8" ht="12.4" customHeight="1" outlineLevel="2">
      <c r="A6921" s="19">
        <v>4181203</v>
      </c>
      <c r="B6921" s="68" t="s">
        <v>6422</v>
      </c>
      <c r="C6921" s="53">
        <v>3.9</v>
      </c>
      <c r="D6921" s="38" t="s">
        <v>390</v>
      </c>
      <c r="E6921" s="13">
        <f>C6921*$H$4</f>
        <v>198.9</v>
      </c>
      <c r="F6921" s="14">
        <f t="shared" si="572"/>
        <v>0</v>
      </c>
      <c r="G6921" s="13">
        <f t="shared" si="567"/>
        <v>165.75</v>
      </c>
      <c r="H6921" s="13">
        <f t="shared" si="573"/>
        <v>198.9</v>
      </c>
    </row>
    <row r="6922" spans="1:8" ht="12.4" customHeight="1" outlineLevel="2">
      <c r="A6922" s="19">
        <v>4181204</v>
      </c>
      <c r="B6922" s="68" t="s">
        <v>6423</v>
      </c>
      <c r="C6922" s="53">
        <v>3.9</v>
      </c>
      <c r="D6922" s="38" t="s">
        <v>390</v>
      </c>
      <c r="E6922" s="13">
        <f>C6922*$H$4</f>
        <v>198.9</v>
      </c>
      <c r="F6922" s="14">
        <f t="shared" si="572"/>
        <v>0</v>
      </c>
      <c r="G6922" s="13">
        <f t="shared" si="567"/>
        <v>165.75</v>
      </c>
      <c r="H6922" s="13">
        <f t="shared" si="573"/>
        <v>198.9</v>
      </c>
    </row>
    <row r="6923" spans="1:8" ht="12.4" customHeight="1" outlineLevel="2">
      <c r="A6923" s="19">
        <v>4181205</v>
      </c>
      <c r="B6923" s="68" t="s">
        <v>6424</v>
      </c>
      <c r="C6923" s="53">
        <v>3.9</v>
      </c>
      <c r="D6923" s="38" t="s">
        <v>390</v>
      </c>
      <c r="E6923" s="13">
        <f>C6923*$H$4</f>
        <v>198.9</v>
      </c>
      <c r="F6923" s="14">
        <f t="shared" si="572"/>
        <v>0</v>
      </c>
      <c r="G6923" s="13">
        <f t="shared" si="567"/>
        <v>165.75</v>
      </c>
      <c r="H6923" s="13">
        <f t="shared" si="573"/>
        <v>198.9</v>
      </c>
    </row>
    <row r="6924" spans="1:8" ht="12.4" customHeight="1" outlineLevel="2">
      <c r="A6924" s="19">
        <v>4181206</v>
      </c>
      <c r="B6924" s="68" t="s">
        <v>6425</v>
      </c>
      <c r="C6924" s="53">
        <v>3.9</v>
      </c>
      <c r="D6924" s="38" t="s">
        <v>390</v>
      </c>
      <c r="E6924" s="13">
        <f>C6924*$H$4</f>
        <v>198.9</v>
      </c>
      <c r="F6924" s="14">
        <f t="shared" si="572"/>
        <v>0</v>
      </c>
      <c r="G6924" s="13">
        <f t="shared" si="567"/>
        <v>165.75</v>
      </c>
      <c r="H6924" s="13">
        <f t="shared" si="573"/>
        <v>198.9</v>
      </c>
    </row>
    <row r="6925" spans="1:8" ht="12.4" customHeight="1" outlineLevel="2">
      <c r="A6925" s="19">
        <v>4181207</v>
      </c>
      <c r="B6925" s="68" t="s">
        <v>6426</v>
      </c>
      <c r="C6925" s="53">
        <v>3.5</v>
      </c>
      <c r="D6925" s="38" t="s">
        <v>390</v>
      </c>
      <c r="E6925" s="13">
        <f>C6925*$H$4</f>
        <v>178.5</v>
      </c>
      <c r="F6925" s="14">
        <f t="shared" si="572"/>
        <v>0</v>
      </c>
      <c r="G6925" s="13">
        <f t="shared" si="567"/>
        <v>148.75</v>
      </c>
      <c r="H6925" s="13">
        <f t="shared" si="573"/>
        <v>178.5</v>
      </c>
    </row>
    <row r="6926" spans="1:8" ht="12.4" customHeight="1" outlineLevel="2">
      <c r="A6926" s="19">
        <v>4181208</v>
      </c>
      <c r="B6926" s="68" t="s">
        <v>6427</v>
      </c>
      <c r="C6926" s="53">
        <v>3.5</v>
      </c>
      <c r="D6926" s="38" t="s">
        <v>390</v>
      </c>
      <c r="E6926" s="13">
        <f>C6926*$H$4</f>
        <v>178.5</v>
      </c>
      <c r="F6926" s="14">
        <f t="shared" si="572"/>
        <v>0</v>
      </c>
      <c r="G6926" s="13">
        <f t="shared" ref="G6926:G6989" si="574">ROUND(H6926/1.2,2)</f>
        <v>148.75</v>
      </c>
      <c r="H6926" s="13">
        <f t="shared" si="573"/>
        <v>178.5</v>
      </c>
    </row>
    <row r="6927" spans="1:8" ht="12.4" customHeight="1" outlineLevel="2">
      <c r="A6927" s="19">
        <v>4181209</v>
      </c>
      <c r="B6927" s="68" t="s">
        <v>6428</v>
      </c>
      <c r="C6927" s="53">
        <v>3.5</v>
      </c>
      <c r="D6927" s="38" t="s">
        <v>390</v>
      </c>
      <c r="E6927" s="13">
        <f>C6927*$H$4</f>
        <v>178.5</v>
      </c>
      <c r="F6927" s="14">
        <f t="shared" si="572"/>
        <v>0</v>
      </c>
      <c r="G6927" s="13">
        <f t="shared" si="574"/>
        <v>148.75</v>
      </c>
      <c r="H6927" s="13">
        <f t="shared" si="573"/>
        <v>178.5</v>
      </c>
    </row>
    <row r="6928" spans="1:8" ht="12.4" customHeight="1" outlineLevel="2">
      <c r="A6928" s="19">
        <v>4181210</v>
      </c>
      <c r="B6928" s="68" t="s">
        <v>6429</v>
      </c>
      <c r="C6928" s="53">
        <v>3.5</v>
      </c>
      <c r="D6928" s="38" t="s">
        <v>390</v>
      </c>
      <c r="E6928" s="13">
        <f>C6928*$H$4</f>
        <v>178.5</v>
      </c>
      <c r="F6928" s="14">
        <f t="shared" si="572"/>
        <v>0</v>
      </c>
      <c r="G6928" s="13">
        <f t="shared" si="574"/>
        <v>148.75</v>
      </c>
      <c r="H6928" s="13">
        <f t="shared" si="573"/>
        <v>178.5</v>
      </c>
    </row>
    <row r="6929" spans="1:8" ht="12.4" customHeight="1" outlineLevel="2">
      <c r="A6929" s="19">
        <v>4181211</v>
      </c>
      <c r="B6929" s="68" t="s">
        <v>6430</v>
      </c>
      <c r="C6929" s="53">
        <v>3.5</v>
      </c>
      <c r="D6929" s="38" t="s">
        <v>390</v>
      </c>
      <c r="E6929" s="13">
        <f>C6929*$H$4</f>
        <v>178.5</v>
      </c>
      <c r="F6929" s="14">
        <f t="shared" si="572"/>
        <v>0</v>
      </c>
      <c r="G6929" s="13">
        <f t="shared" si="574"/>
        <v>148.75</v>
      </c>
      <c r="H6929" s="13">
        <f t="shared" si="573"/>
        <v>178.5</v>
      </c>
    </row>
    <row r="6930" spans="1:8" ht="12.4" customHeight="1" outlineLevel="2">
      <c r="A6930" s="19">
        <v>4181212</v>
      </c>
      <c r="B6930" s="68" t="s">
        <v>6431</v>
      </c>
      <c r="C6930" s="53">
        <v>3.5</v>
      </c>
      <c r="D6930" s="38" t="s">
        <v>390</v>
      </c>
      <c r="E6930" s="13">
        <f>C6930*$H$4</f>
        <v>178.5</v>
      </c>
      <c r="F6930" s="14">
        <f t="shared" si="572"/>
        <v>0</v>
      </c>
      <c r="G6930" s="13">
        <f t="shared" si="574"/>
        <v>148.75</v>
      </c>
      <c r="H6930" s="13">
        <f t="shared" si="573"/>
        <v>178.5</v>
      </c>
    </row>
    <row r="6931" spans="1:8" ht="12.4" customHeight="1" outlineLevel="2">
      <c r="A6931" s="19">
        <v>4181213</v>
      </c>
      <c r="B6931" s="68" t="s">
        <v>6432</v>
      </c>
      <c r="C6931" s="53">
        <v>3.9</v>
      </c>
      <c r="D6931" s="38" t="s">
        <v>390</v>
      </c>
      <c r="E6931" s="13">
        <f>C6931*$H$4</f>
        <v>198.9</v>
      </c>
      <c r="F6931" s="14">
        <f t="shared" si="572"/>
        <v>0</v>
      </c>
      <c r="G6931" s="13">
        <f t="shared" si="574"/>
        <v>165.75</v>
      </c>
      <c r="H6931" s="13">
        <f t="shared" si="573"/>
        <v>198.9</v>
      </c>
    </row>
    <row r="6932" spans="1:8" ht="12.4" customHeight="1" outlineLevel="2">
      <c r="A6932" s="19">
        <v>4181214</v>
      </c>
      <c r="B6932" s="68" t="s">
        <v>6433</v>
      </c>
      <c r="C6932" s="53">
        <v>3.9</v>
      </c>
      <c r="D6932" s="38" t="s">
        <v>390</v>
      </c>
      <c r="E6932" s="13">
        <f>C6932*$H$4</f>
        <v>198.9</v>
      </c>
      <c r="F6932" s="14">
        <f t="shared" si="572"/>
        <v>0</v>
      </c>
      <c r="G6932" s="13">
        <f t="shared" si="574"/>
        <v>165.75</v>
      </c>
      <c r="H6932" s="13">
        <f t="shared" si="573"/>
        <v>198.9</v>
      </c>
    </row>
    <row r="6933" spans="1:8" ht="12.4" customHeight="1" outlineLevel="2">
      <c r="A6933" s="19">
        <v>4181215</v>
      </c>
      <c r="B6933" s="68" t="s">
        <v>6434</v>
      </c>
      <c r="C6933" s="53">
        <v>5.6</v>
      </c>
      <c r="D6933" s="38" t="s">
        <v>390</v>
      </c>
      <c r="E6933" s="13">
        <f>C6933*$H$4</f>
        <v>285.59999999999997</v>
      </c>
      <c r="F6933" s="14">
        <f t="shared" si="572"/>
        <v>0</v>
      </c>
      <c r="G6933" s="13">
        <f t="shared" si="574"/>
        <v>238</v>
      </c>
      <c r="H6933" s="13">
        <f t="shared" si="573"/>
        <v>285.59999999999997</v>
      </c>
    </row>
    <row r="6934" spans="1:8" ht="12.4" customHeight="1" outlineLevel="2">
      <c r="A6934" s="19">
        <v>4182215</v>
      </c>
      <c r="B6934" s="68" t="s">
        <v>6435</v>
      </c>
      <c r="C6934" s="53">
        <v>4.5</v>
      </c>
      <c r="D6934" s="38" t="s">
        <v>390</v>
      </c>
      <c r="E6934" s="13">
        <f>C6934*$H$4</f>
        <v>229.5</v>
      </c>
      <c r="F6934" s="14">
        <f t="shared" si="572"/>
        <v>0</v>
      </c>
      <c r="G6934" s="13">
        <f t="shared" si="574"/>
        <v>191.25</v>
      </c>
      <c r="H6934" s="13">
        <f t="shared" si="573"/>
        <v>229.5</v>
      </c>
    </row>
    <row r="6935" spans="1:8" ht="12.4" customHeight="1" outlineLevel="2">
      <c r="A6935" s="19">
        <v>4182216</v>
      </c>
      <c r="B6935" s="68" t="s">
        <v>6436</v>
      </c>
      <c r="C6935" s="53">
        <v>4.5</v>
      </c>
      <c r="D6935" s="38" t="s">
        <v>390</v>
      </c>
      <c r="E6935" s="13">
        <f>C6935*$H$4</f>
        <v>229.5</v>
      </c>
      <c r="F6935" s="14">
        <f t="shared" si="572"/>
        <v>0</v>
      </c>
      <c r="G6935" s="13">
        <f t="shared" si="574"/>
        <v>191.25</v>
      </c>
      <c r="H6935" s="13">
        <f t="shared" si="573"/>
        <v>229.5</v>
      </c>
    </row>
    <row r="6936" spans="1:8" ht="12.4" customHeight="1" outlineLevel="2">
      <c r="A6936" s="19">
        <v>4181216</v>
      </c>
      <c r="B6936" s="68" t="s">
        <v>6437</v>
      </c>
      <c r="C6936" s="53">
        <v>5.8</v>
      </c>
      <c r="D6936" s="38" t="s">
        <v>390</v>
      </c>
      <c r="E6936" s="13">
        <f>C6936*$H$4</f>
        <v>295.8</v>
      </c>
      <c r="F6936" s="14">
        <f t="shared" si="572"/>
        <v>0</v>
      </c>
      <c r="G6936" s="13">
        <f t="shared" si="574"/>
        <v>246.5</v>
      </c>
      <c r="H6936" s="13">
        <f t="shared" si="573"/>
        <v>295.8</v>
      </c>
    </row>
    <row r="6937" spans="1:8" ht="12.4" customHeight="1" outlineLevel="2">
      <c r="A6937" s="19">
        <v>4181301</v>
      </c>
      <c r="B6937" s="68" t="s">
        <v>6438</v>
      </c>
      <c r="C6937" s="53">
        <v>6.1999999999999993</v>
      </c>
      <c r="D6937" s="38" t="s">
        <v>391</v>
      </c>
      <c r="E6937" s="13">
        <f>C6937*$H$4</f>
        <v>316.2</v>
      </c>
      <c r="F6937" s="14">
        <f t="shared" si="572"/>
        <v>0</v>
      </c>
      <c r="G6937" s="13">
        <f t="shared" si="574"/>
        <v>263.5</v>
      </c>
      <c r="H6937" s="13">
        <f t="shared" si="573"/>
        <v>316.2</v>
      </c>
    </row>
    <row r="6938" spans="1:8" ht="12.4" customHeight="1" outlineLevel="2">
      <c r="A6938" s="19">
        <v>4181302</v>
      </c>
      <c r="B6938" s="68" t="s">
        <v>6439</v>
      </c>
      <c r="C6938" s="53">
        <v>6.1999999999999993</v>
      </c>
      <c r="D6938" s="38" t="s">
        <v>391</v>
      </c>
      <c r="E6938" s="13">
        <f>C6938*$H$4</f>
        <v>316.2</v>
      </c>
      <c r="F6938" s="14">
        <f t="shared" si="572"/>
        <v>0</v>
      </c>
      <c r="G6938" s="13">
        <f t="shared" si="574"/>
        <v>263.5</v>
      </c>
      <c r="H6938" s="13">
        <f t="shared" si="573"/>
        <v>316.2</v>
      </c>
    </row>
    <row r="6939" spans="1:8" ht="12.4" customHeight="1" outlineLevel="2">
      <c r="A6939" s="19">
        <v>4181303</v>
      </c>
      <c r="B6939" s="68" t="s">
        <v>6440</v>
      </c>
      <c r="C6939" s="53">
        <v>6.1999999999999993</v>
      </c>
      <c r="D6939" s="38" t="s">
        <v>391</v>
      </c>
      <c r="E6939" s="13">
        <f>C6939*$H$4</f>
        <v>316.2</v>
      </c>
      <c r="F6939" s="14">
        <f t="shared" ref="F6939:F6970" si="575">$F$6905</f>
        <v>0</v>
      </c>
      <c r="G6939" s="13">
        <f t="shared" si="574"/>
        <v>263.5</v>
      </c>
      <c r="H6939" s="13">
        <f t="shared" ref="H6939:H6970" si="576">E6939-E6939*F6939</f>
        <v>316.2</v>
      </c>
    </row>
    <row r="6940" spans="1:8" ht="12.4" customHeight="1" outlineLevel="2">
      <c r="A6940" s="19">
        <v>4181304</v>
      </c>
      <c r="B6940" s="68" t="s">
        <v>6441</v>
      </c>
      <c r="C6940" s="53">
        <v>6.1999999999999993</v>
      </c>
      <c r="D6940" s="38" t="s">
        <v>391</v>
      </c>
      <c r="E6940" s="13">
        <f>C6940*$H$4</f>
        <v>316.2</v>
      </c>
      <c r="F6940" s="14">
        <f t="shared" si="575"/>
        <v>0</v>
      </c>
      <c r="G6940" s="13">
        <f t="shared" si="574"/>
        <v>263.5</v>
      </c>
      <c r="H6940" s="13">
        <f t="shared" si="576"/>
        <v>316.2</v>
      </c>
    </row>
    <row r="6941" spans="1:8" ht="12.4" customHeight="1" outlineLevel="2">
      <c r="A6941" s="19">
        <v>4181305</v>
      </c>
      <c r="B6941" s="68" t="s">
        <v>6442</v>
      </c>
      <c r="C6941" s="53">
        <v>6.1999999999999993</v>
      </c>
      <c r="D6941" s="38" t="s">
        <v>391</v>
      </c>
      <c r="E6941" s="13">
        <f>C6941*$H$4</f>
        <v>316.2</v>
      </c>
      <c r="F6941" s="14">
        <f t="shared" si="575"/>
        <v>0</v>
      </c>
      <c r="G6941" s="13">
        <f t="shared" si="574"/>
        <v>263.5</v>
      </c>
      <c r="H6941" s="13">
        <f t="shared" si="576"/>
        <v>316.2</v>
      </c>
    </row>
    <row r="6942" spans="1:8" ht="12.4" customHeight="1" outlineLevel="2">
      <c r="A6942" s="19">
        <v>4181306</v>
      </c>
      <c r="B6942" s="68" t="s">
        <v>6443</v>
      </c>
      <c r="C6942" s="53">
        <v>6.1999999999999993</v>
      </c>
      <c r="D6942" s="38" t="s">
        <v>391</v>
      </c>
      <c r="E6942" s="13">
        <f>C6942*$H$4</f>
        <v>316.2</v>
      </c>
      <c r="F6942" s="14">
        <f t="shared" si="575"/>
        <v>0</v>
      </c>
      <c r="G6942" s="13">
        <f t="shared" si="574"/>
        <v>263.5</v>
      </c>
      <c r="H6942" s="13">
        <f t="shared" si="576"/>
        <v>316.2</v>
      </c>
    </row>
    <row r="6943" spans="1:8" ht="12.4" customHeight="1" outlineLevel="2">
      <c r="A6943" s="19">
        <v>4181307</v>
      </c>
      <c r="B6943" s="68" t="s">
        <v>6444</v>
      </c>
      <c r="C6943" s="53">
        <v>6.1999999999999993</v>
      </c>
      <c r="D6943" s="38" t="s">
        <v>391</v>
      </c>
      <c r="E6943" s="13">
        <f>C6943*$H$4</f>
        <v>316.2</v>
      </c>
      <c r="F6943" s="14">
        <f t="shared" si="575"/>
        <v>0</v>
      </c>
      <c r="G6943" s="13">
        <f t="shared" si="574"/>
        <v>263.5</v>
      </c>
      <c r="H6943" s="13">
        <f t="shared" si="576"/>
        <v>316.2</v>
      </c>
    </row>
    <row r="6944" spans="1:8" ht="12.4" customHeight="1" outlineLevel="2">
      <c r="A6944" s="19">
        <v>4181308</v>
      </c>
      <c r="B6944" s="68" t="s">
        <v>6445</v>
      </c>
      <c r="C6944" s="53">
        <v>6.1999999999999993</v>
      </c>
      <c r="D6944" s="38" t="s">
        <v>391</v>
      </c>
      <c r="E6944" s="13">
        <f>C6944*$H$4</f>
        <v>316.2</v>
      </c>
      <c r="F6944" s="14">
        <f t="shared" si="575"/>
        <v>0</v>
      </c>
      <c r="G6944" s="13">
        <f t="shared" si="574"/>
        <v>263.5</v>
      </c>
      <c r="H6944" s="13">
        <f t="shared" si="576"/>
        <v>316.2</v>
      </c>
    </row>
    <row r="6945" spans="1:8" ht="12.4" customHeight="1" outlineLevel="2">
      <c r="A6945" s="19">
        <v>4181309</v>
      </c>
      <c r="B6945" s="68" t="s">
        <v>6446</v>
      </c>
      <c r="C6945" s="53">
        <v>6.1999999999999993</v>
      </c>
      <c r="D6945" s="38" t="s">
        <v>391</v>
      </c>
      <c r="E6945" s="13">
        <f>C6945*$H$4</f>
        <v>316.2</v>
      </c>
      <c r="F6945" s="14">
        <f t="shared" si="575"/>
        <v>0</v>
      </c>
      <c r="G6945" s="13">
        <f t="shared" si="574"/>
        <v>263.5</v>
      </c>
      <c r="H6945" s="13">
        <f t="shared" si="576"/>
        <v>316.2</v>
      </c>
    </row>
    <row r="6946" spans="1:8" ht="12.4" customHeight="1" outlineLevel="2">
      <c r="A6946" s="19">
        <v>4181310</v>
      </c>
      <c r="B6946" s="68" t="s">
        <v>6447</v>
      </c>
      <c r="C6946" s="53">
        <v>6.1999999999999993</v>
      </c>
      <c r="D6946" s="38" t="s">
        <v>391</v>
      </c>
      <c r="E6946" s="13">
        <f>C6946*$H$4</f>
        <v>316.2</v>
      </c>
      <c r="F6946" s="14">
        <f t="shared" si="575"/>
        <v>0</v>
      </c>
      <c r="G6946" s="13">
        <f t="shared" si="574"/>
        <v>263.5</v>
      </c>
      <c r="H6946" s="13">
        <f t="shared" si="576"/>
        <v>316.2</v>
      </c>
    </row>
    <row r="6947" spans="1:8" ht="12.4" customHeight="1" outlineLevel="2">
      <c r="A6947" s="19">
        <v>4181311</v>
      </c>
      <c r="B6947" s="68" t="s">
        <v>6448</v>
      </c>
      <c r="C6947" s="53">
        <v>6.1999999999999993</v>
      </c>
      <c r="D6947" s="38" t="s">
        <v>391</v>
      </c>
      <c r="E6947" s="13">
        <f>C6947*$H$4</f>
        <v>316.2</v>
      </c>
      <c r="F6947" s="14">
        <f t="shared" si="575"/>
        <v>0</v>
      </c>
      <c r="G6947" s="13">
        <f t="shared" si="574"/>
        <v>263.5</v>
      </c>
      <c r="H6947" s="13">
        <f t="shared" si="576"/>
        <v>316.2</v>
      </c>
    </row>
    <row r="6948" spans="1:8" ht="12.4" customHeight="1" outlineLevel="2">
      <c r="A6948" s="19">
        <v>4182312</v>
      </c>
      <c r="B6948" s="68" t="s">
        <v>6449</v>
      </c>
      <c r="C6948" s="53">
        <v>6.5</v>
      </c>
      <c r="D6948" s="38" t="s">
        <v>391</v>
      </c>
      <c r="E6948" s="13">
        <f>C6948*$H$4</f>
        <v>331.5</v>
      </c>
      <c r="F6948" s="14">
        <f t="shared" si="575"/>
        <v>0</v>
      </c>
      <c r="G6948" s="13">
        <f t="shared" si="574"/>
        <v>276.25</v>
      </c>
      <c r="H6948" s="13">
        <f t="shared" si="576"/>
        <v>331.5</v>
      </c>
    </row>
    <row r="6949" spans="1:8" ht="12.4" customHeight="1" outlineLevel="2">
      <c r="A6949" s="19">
        <v>4182313</v>
      </c>
      <c r="B6949" s="68" t="s">
        <v>6450</v>
      </c>
      <c r="C6949" s="53">
        <v>6.5</v>
      </c>
      <c r="D6949" s="38" t="s">
        <v>391</v>
      </c>
      <c r="E6949" s="13">
        <f>C6949*$H$4</f>
        <v>331.5</v>
      </c>
      <c r="F6949" s="14">
        <f t="shared" si="575"/>
        <v>0</v>
      </c>
      <c r="G6949" s="13">
        <f t="shared" si="574"/>
        <v>276.25</v>
      </c>
      <c r="H6949" s="13">
        <f t="shared" si="576"/>
        <v>331.5</v>
      </c>
    </row>
    <row r="6950" spans="1:8" ht="12.4" customHeight="1" outlineLevel="2">
      <c r="A6950" s="19">
        <v>4182314</v>
      </c>
      <c r="B6950" s="68" t="s">
        <v>6451</v>
      </c>
      <c r="C6950" s="53">
        <v>6.5</v>
      </c>
      <c r="D6950" s="38" t="s">
        <v>391</v>
      </c>
      <c r="E6950" s="13">
        <f>C6950*$H$4</f>
        <v>331.5</v>
      </c>
      <c r="F6950" s="14">
        <f t="shared" si="575"/>
        <v>0</v>
      </c>
      <c r="G6950" s="13">
        <f t="shared" si="574"/>
        <v>276.25</v>
      </c>
      <c r="H6950" s="13">
        <f t="shared" si="576"/>
        <v>331.5</v>
      </c>
    </row>
    <row r="6951" spans="1:8" ht="12.4" customHeight="1" outlineLevel="2">
      <c r="A6951" s="19">
        <v>4182315</v>
      </c>
      <c r="B6951" s="68" t="s">
        <v>6452</v>
      </c>
      <c r="C6951" s="53">
        <v>6.5</v>
      </c>
      <c r="D6951" s="38" t="s">
        <v>391</v>
      </c>
      <c r="E6951" s="13">
        <f>C6951*$H$4</f>
        <v>331.5</v>
      </c>
      <c r="F6951" s="14">
        <f t="shared" si="575"/>
        <v>0</v>
      </c>
      <c r="G6951" s="13">
        <f t="shared" si="574"/>
        <v>276.25</v>
      </c>
      <c r="H6951" s="13">
        <f t="shared" si="576"/>
        <v>331.5</v>
      </c>
    </row>
    <row r="6952" spans="1:8" ht="12.4" customHeight="1" outlineLevel="2">
      <c r="A6952" s="19">
        <v>4184203</v>
      </c>
      <c r="B6952" s="68" t="s">
        <v>6453</v>
      </c>
      <c r="C6952" s="53">
        <v>6</v>
      </c>
      <c r="D6952" s="38" t="s">
        <v>391</v>
      </c>
      <c r="E6952" s="13">
        <f>C6952*$H$4</f>
        <v>306</v>
      </c>
      <c r="F6952" s="14">
        <f t="shared" si="575"/>
        <v>0</v>
      </c>
      <c r="G6952" s="13">
        <f t="shared" si="574"/>
        <v>255</v>
      </c>
      <c r="H6952" s="13">
        <f t="shared" si="576"/>
        <v>306</v>
      </c>
    </row>
    <row r="6953" spans="1:8" ht="12.4" customHeight="1" outlineLevel="2">
      <c r="A6953" s="19">
        <v>4184204</v>
      </c>
      <c r="B6953" s="68" t="s">
        <v>6454</v>
      </c>
      <c r="C6953" s="53">
        <v>6</v>
      </c>
      <c r="D6953" s="38" t="s">
        <v>391</v>
      </c>
      <c r="E6953" s="13">
        <f>C6953*$H$4</f>
        <v>306</v>
      </c>
      <c r="F6953" s="14">
        <f t="shared" si="575"/>
        <v>0</v>
      </c>
      <c r="G6953" s="13">
        <f t="shared" si="574"/>
        <v>255</v>
      </c>
      <c r="H6953" s="13">
        <f t="shared" si="576"/>
        <v>306</v>
      </c>
    </row>
    <row r="6954" spans="1:8" ht="12.4" customHeight="1" outlineLevel="2">
      <c r="A6954" s="19">
        <v>4184205</v>
      </c>
      <c r="B6954" s="68" t="s">
        <v>6455</v>
      </c>
      <c r="C6954" s="53">
        <v>6</v>
      </c>
      <c r="D6954" s="38" t="s">
        <v>391</v>
      </c>
      <c r="E6954" s="13">
        <f>C6954*$H$4</f>
        <v>306</v>
      </c>
      <c r="F6954" s="14">
        <f t="shared" si="575"/>
        <v>0</v>
      </c>
      <c r="G6954" s="13">
        <f t="shared" si="574"/>
        <v>255</v>
      </c>
      <c r="H6954" s="13">
        <f t="shared" si="576"/>
        <v>306</v>
      </c>
    </row>
    <row r="6955" spans="1:8" ht="12.4" customHeight="1" outlineLevel="2">
      <c r="A6955" s="19">
        <v>4184206</v>
      </c>
      <c r="B6955" s="68" t="s">
        <v>6456</v>
      </c>
      <c r="C6955" s="53">
        <v>6</v>
      </c>
      <c r="D6955" s="38" t="s">
        <v>391</v>
      </c>
      <c r="E6955" s="13">
        <f>C6955*$H$4</f>
        <v>306</v>
      </c>
      <c r="F6955" s="14">
        <f t="shared" si="575"/>
        <v>0</v>
      </c>
      <c r="G6955" s="13">
        <f t="shared" si="574"/>
        <v>255</v>
      </c>
      <c r="H6955" s="13">
        <f t="shared" si="576"/>
        <v>306</v>
      </c>
    </row>
    <row r="6956" spans="1:8" ht="12.4" customHeight="1" outlineLevel="2">
      <c r="A6956" s="19">
        <v>4184207</v>
      </c>
      <c r="B6956" s="68" t="s">
        <v>6457</v>
      </c>
      <c r="C6956" s="53">
        <v>6</v>
      </c>
      <c r="D6956" s="38" t="s">
        <v>390</v>
      </c>
      <c r="E6956" s="13">
        <f>C6956*$H$4</f>
        <v>306</v>
      </c>
      <c r="F6956" s="14">
        <f t="shared" si="575"/>
        <v>0</v>
      </c>
      <c r="G6956" s="13">
        <f t="shared" si="574"/>
        <v>255</v>
      </c>
      <c r="H6956" s="13">
        <f t="shared" si="576"/>
        <v>306</v>
      </c>
    </row>
    <row r="6957" spans="1:8" ht="12.4" customHeight="1" outlineLevel="2">
      <c r="A6957" s="19">
        <v>4184208</v>
      </c>
      <c r="B6957" s="68" t="s">
        <v>6458</v>
      </c>
      <c r="C6957" s="53">
        <v>6</v>
      </c>
      <c r="D6957" s="38" t="s">
        <v>390</v>
      </c>
      <c r="E6957" s="13">
        <f>C6957*$H$4</f>
        <v>306</v>
      </c>
      <c r="F6957" s="14">
        <f t="shared" si="575"/>
        <v>0</v>
      </c>
      <c r="G6957" s="13">
        <f t="shared" si="574"/>
        <v>255</v>
      </c>
      <c r="H6957" s="13">
        <f t="shared" si="576"/>
        <v>306</v>
      </c>
    </row>
    <row r="6958" spans="1:8" ht="12.4" customHeight="1" outlineLevel="2">
      <c r="A6958" s="19">
        <v>4184209</v>
      </c>
      <c r="B6958" s="68" t="s">
        <v>6459</v>
      </c>
      <c r="C6958" s="53">
        <v>6</v>
      </c>
      <c r="D6958" s="38" t="s">
        <v>391</v>
      </c>
      <c r="E6958" s="13">
        <f>C6958*$H$4</f>
        <v>306</v>
      </c>
      <c r="F6958" s="14">
        <f t="shared" si="575"/>
        <v>0</v>
      </c>
      <c r="G6958" s="13">
        <f t="shared" si="574"/>
        <v>255</v>
      </c>
      <c r="H6958" s="13">
        <f t="shared" si="576"/>
        <v>306</v>
      </c>
    </row>
    <row r="6959" spans="1:8" ht="12.4" customHeight="1" outlineLevel="2">
      <c r="A6959" s="19">
        <v>4184210</v>
      </c>
      <c r="B6959" s="68" t="s">
        <v>6460</v>
      </c>
      <c r="C6959" s="53">
        <v>6</v>
      </c>
      <c r="D6959" s="38" t="s">
        <v>390</v>
      </c>
      <c r="E6959" s="13">
        <f>C6959*$H$4</f>
        <v>306</v>
      </c>
      <c r="F6959" s="14">
        <f t="shared" si="575"/>
        <v>0</v>
      </c>
      <c r="G6959" s="13">
        <f t="shared" si="574"/>
        <v>255</v>
      </c>
      <c r="H6959" s="13">
        <f t="shared" si="576"/>
        <v>306</v>
      </c>
    </row>
    <row r="6960" spans="1:8" ht="12.4" customHeight="1" outlineLevel="2">
      <c r="A6960" s="19">
        <v>4184211</v>
      </c>
      <c r="B6960" s="68" t="s">
        <v>6461</v>
      </c>
      <c r="C6960" s="53">
        <v>6</v>
      </c>
      <c r="D6960" s="38" t="s">
        <v>390</v>
      </c>
      <c r="E6960" s="13">
        <f>C6960*$H$4</f>
        <v>306</v>
      </c>
      <c r="F6960" s="14">
        <f t="shared" si="575"/>
        <v>0</v>
      </c>
      <c r="G6960" s="13">
        <f t="shared" si="574"/>
        <v>255</v>
      </c>
      <c r="H6960" s="13">
        <f t="shared" si="576"/>
        <v>306</v>
      </c>
    </row>
    <row r="6961" spans="1:8" ht="12.4" customHeight="1" outlineLevel="2">
      <c r="A6961" s="19">
        <v>4184212</v>
      </c>
      <c r="B6961" s="68" t="s">
        <v>6462</v>
      </c>
      <c r="C6961" s="53">
        <v>6</v>
      </c>
      <c r="D6961" s="38" t="s">
        <v>390</v>
      </c>
      <c r="E6961" s="13">
        <f>C6961*$H$4</f>
        <v>306</v>
      </c>
      <c r="F6961" s="14">
        <f t="shared" si="575"/>
        <v>0</v>
      </c>
      <c r="G6961" s="13">
        <f t="shared" si="574"/>
        <v>255</v>
      </c>
      <c r="H6961" s="13">
        <f t="shared" si="576"/>
        <v>306</v>
      </c>
    </row>
    <row r="6962" spans="1:8" ht="12.4" customHeight="1" outlineLevel="2">
      <c r="A6962" s="19">
        <v>4184213</v>
      </c>
      <c r="B6962" s="68" t="s">
        <v>6463</v>
      </c>
      <c r="C6962" s="53">
        <v>6</v>
      </c>
      <c r="D6962" s="38" t="s">
        <v>390</v>
      </c>
      <c r="E6962" s="13">
        <f>C6962*$H$4</f>
        <v>306</v>
      </c>
      <c r="F6962" s="14">
        <f t="shared" si="575"/>
        <v>0</v>
      </c>
      <c r="G6962" s="13">
        <f t="shared" si="574"/>
        <v>255</v>
      </c>
      <c r="H6962" s="13">
        <f t="shared" si="576"/>
        <v>306</v>
      </c>
    </row>
    <row r="6963" spans="1:8" ht="12.4" customHeight="1" outlineLevel="2">
      <c r="A6963" s="19">
        <v>4184214</v>
      </c>
      <c r="B6963" s="68" t="s">
        <v>6464</v>
      </c>
      <c r="C6963" s="53">
        <v>5.95</v>
      </c>
      <c r="D6963" s="38" t="s">
        <v>390</v>
      </c>
      <c r="E6963" s="13">
        <f>C6963*$H$4</f>
        <v>303.45</v>
      </c>
      <c r="F6963" s="14">
        <f t="shared" si="575"/>
        <v>0</v>
      </c>
      <c r="G6963" s="13">
        <f t="shared" si="574"/>
        <v>252.88</v>
      </c>
      <c r="H6963" s="13">
        <f t="shared" si="576"/>
        <v>303.45</v>
      </c>
    </row>
    <row r="6964" spans="1:8" ht="12.4" customHeight="1" outlineLevel="2">
      <c r="A6964" s="19">
        <v>4184215</v>
      </c>
      <c r="B6964" s="68" t="s">
        <v>6465</v>
      </c>
      <c r="C6964" s="53">
        <v>5.95</v>
      </c>
      <c r="D6964" s="38" t="s">
        <v>390</v>
      </c>
      <c r="E6964" s="13">
        <f>C6964*$H$4</f>
        <v>303.45</v>
      </c>
      <c r="F6964" s="14">
        <f t="shared" si="575"/>
        <v>0</v>
      </c>
      <c r="G6964" s="13">
        <f t="shared" si="574"/>
        <v>252.88</v>
      </c>
      <c r="H6964" s="13">
        <f t="shared" si="576"/>
        <v>303.45</v>
      </c>
    </row>
    <row r="6965" spans="1:8" ht="12.4" customHeight="1" outlineLevel="2">
      <c r="A6965" s="19">
        <v>4184216</v>
      </c>
      <c r="B6965" s="68" t="s">
        <v>6466</v>
      </c>
      <c r="C6965" s="53">
        <v>5.95</v>
      </c>
      <c r="D6965" s="38" t="s">
        <v>390</v>
      </c>
      <c r="E6965" s="13">
        <f>C6965*$H$4</f>
        <v>303.45</v>
      </c>
      <c r="F6965" s="14">
        <f t="shared" si="575"/>
        <v>0</v>
      </c>
      <c r="G6965" s="13">
        <f t="shared" si="574"/>
        <v>252.88</v>
      </c>
      <c r="H6965" s="13">
        <f t="shared" si="576"/>
        <v>303.45</v>
      </c>
    </row>
    <row r="6966" spans="1:8" ht="12.4" customHeight="1" outlineLevel="2">
      <c r="A6966" s="19">
        <v>4184307</v>
      </c>
      <c r="B6966" s="68" t="s">
        <v>6467</v>
      </c>
      <c r="C6966" s="53">
        <v>8.1999999999999993</v>
      </c>
      <c r="D6966" s="38" t="s">
        <v>391</v>
      </c>
      <c r="E6966" s="13">
        <f>C6966*$H$4</f>
        <v>418.2</v>
      </c>
      <c r="F6966" s="14">
        <f t="shared" si="575"/>
        <v>0</v>
      </c>
      <c r="G6966" s="13">
        <f t="shared" si="574"/>
        <v>348.5</v>
      </c>
      <c r="H6966" s="13">
        <f t="shared" si="576"/>
        <v>418.2</v>
      </c>
    </row>
    <row r="6967" spans="1:8" ht="12.4" customHeight="1" outlineLevel="2">
      <c r="A6967" s="19">
        <v>4184308</v>
      </c>
      <c r="B6967" s="68" t="s">
        <v>6468</v>
      </c>
      <c r="C6967" s="53">
        <v>8.1999999999999993</v>
      </c>
      <c r="D6967" s="38" t="s">
        <v>391</v>
      </c>
      <c r="E6967" s="13">
        <f>C6967*$H$4</f>
        <v>418.2</v>
      </c>
      <c r="F6967" s="14">
        <f t="shared" si="575"/>
        <v>0</v>
      </c>
      <c r="G6967" s="13">
        <f t="shared" si="574"/>
        <v>348.5</v>
      </c>
      <c r="H6967" s="13">
        <f t="shared" si="576"/>
        <v>418.2</v>
      </c>
    </row>
    <row r="6968" spans="1:8" ht="12.4" customHeight="1" outlineLevel="2">
      <c r="A6968" s="19">
        <v>4184309</v>
      </c>
      <c r="B6968" s="68" t="s">
        <v>6469</v>
      </c>
      <c r="C6968" s="53">
        <v>8.1999999999999993</v>
      </c>
      <c r="D6968" s="38" t="s">
        <v>391</v>
      </c>
      <c r="E6968" s="13">
        <f>C6968*$H$4</f>
        <v>418.2</v>
      </c>
      <c r="F6968" s="14">
        <f t="shared" si="575"/>
        <v>0</v>
      </c>
      <c r="G6968" s="13">
        <f t="shared" si="574"/>
        <v>348.5</v>
      </c>
      <c r="H6968" s="13">
        <f t="shared" si="576"/>
        <v>418.2</v>
      </c>
    </row>
    <row r="6969" spans="1:8" ht="12.4" customHeight="1" outlineLevel="2">
      <c r="A6969" s="19">
        <v>4184310</v>
      </c>
      <c r="B6969" s="68" t="s">
        <v>6470</v>
      </c>
      <c r="C6969" s="53">
        <v>8.1999999999999993</v>
      </c>
      <c r="D6969" s="38" t="s">
        <v>391</v>
      </c>
      <c r="E6969" s="13">
        <f>C6969*$H$4</f>
        <v>418.2</v>
      </c>
      <c r="F6969" s="14">
        <f t="shared" si="575"/>
        <v>0</v>
      </c>
      <c r="G6969" s="13">
        <f t="shared" si="574"/>
        <v>348.5</v>
      </c>
      <c r="H6969" s="13">
        <f t="shared" si="576"/>
        <v>418.2</v>
      </c>
    </row>
    <row r="6970" spans="1:8" ht="12.4" customHeight="1" outlineLevel="2">
      <c r="A6970" s="19">
        <v>4184311</v>
      </c>
      <c r="B6970" s="68" t="s">
        <v>6471</v>
      </c>
      <c r="C6970" s="53">
        <v>8.1999999999999993</v>
      </c>
      <c r="D6970" s="38" t="s">
        <v>391</v>
      </c>
      <c r="E6970" s="13">
        <f>C6970*$H$4</f>
        <v>418.2</v>
      </c>
      <c r="F6970" s="14">
        <f t="shared" si="575"/>
        <v>0</v>
      </c>
      <c r="G6970" s="13">
        <f t="shared" si="574"/>
        <v>348.5</v>
      </c>
      <c r="H6970" s="13">
        <f t="shared" si="576"/>
        <v>418.2</v>
      </c>
    </row>
    <row r="6971" spans="1:8" ht="12.4" customHeight="1" outlineLevel="2">
      <c r="A6971" s="19">
        <v>4184312</v>
      </c>
      <c r="B6971" s="68" t="s">
        <v>6472</v>
      </c>
      <c r="C6971" s="53">
        <v>8.1999999999999993</v>
      </c>
      <c r="D6971" s="38" t="s">
        <v>391</v>
      </c>
      <c r="E6971" s="13">
        <f>C6971*$H$4</f>
        <v>418.2</v>
      </c>
      <c r="F6971" s="14">
        <f t="shared" ref="F6971:F7002" si="577">$F$6905</f>
        <v>0</v>
      </c>
      <c r="G6971" s="13">
        <f t="shared" si="574"/>
        <v>348.5</v>
      </c>
      <c r="H6971" s="13">
        <f t="shared" ref="H6971:H7002" si="578">E6971-E6971*F6971</f>
        <v>418.2</v>
      </c>
    </row>
    <row r="6972" spans="1:8" ht="12.4" customHeight="1" outlineLevel="2">
      <c r="A6972" s="19">
        <v>4184313</v>
      </c>
      <c r="B6972" s="68" t="s">
        <v>6473</v>
      </c>
      <c r="C6972" s="53">
        <v>8.1999999999999993</v>
      </c>
      <c r="D6972" s="38" t="s">
        <v>391</v>
      </c>
      <c r="E6972" s="13">
        <f>C6972*$H$4</f>
        <v>418.2</v>
      </c>
      <c r="F6972" s="14">
        <f t="shared" si="577"/>
        <v>0</v>
      </c>
      <c r="G6972" s="13">
        <f t="shared" si="574"/>
        <v>348.5</v>
      </c>
      <c r="H6972" s="13">
        <f t="shared" si="578"/>
        <v>418.2</v>
      </c>
    </row>
    <row r="6973" spans="1:8" ht="12.4" customHeight="1" outlineLevel="2">
      <c r="A6973" s="19">
        <v>4184314</v>
      </c>
      <c r="B6973" s="68" t="s">
        <v>6474</v>
      </c>
      <c r="C6973" s="53">
        <v>8.1999999999999993</v>
      </c>
      <c r="D6973" s="38" t="s">
        <v>391</v>
      </c>
      <c r="E6973" s="13">
        <f>C6973*$H$4</f>
        <v>418.2</v>
      </c>
      <c r="F6973" s="14">
        <f t="shared" si="577"/>
        <v>0</v>
      </c>
      <c r="G6973" s="13">
        <f t="shared" si="574"/>
        <v>348.5</v>
      </c>
      <c r="H6973" s="13">
        <f t="shared" si="578"/>
        <v>418.2</v>
      </c>
    </row>
    <row r="6974" spans="1:8" ht="12.4" customHeight="1" outlineLevel="2">
      <c r="A6974" s="19">
        <v>4184315</v>
      </c>
      <c r="B6974" s="68" t="s">
        <v>6475</v>
      </c>
      <c r="C6974" s="53">
        <v>8.2999999999999989</v>
      </c>
      <c r="D6974" s="38" t="s">
        <v>391</v>
      </c>
      <c r="E6974" s="13">
        <f>C6974*$H$4</f>
        <v>423.29999999999995</v>
      </c>
      <c r="F6974" s="14">
        <f t="shared" si="577"/>
        <v>0</v>
      </c>
      <c r="G6974" s="13">
        <f t="shared" si="574"/>
        <v>352.75</v>
      </c>
      <c r="H6974" s="13">
        <f t="shared" si="578"/>
        <v>423.29999999999995</v>
      </c>
    </row>
    <row r="6975" spans="1:8" ht="12.4" customHeight="1" outlineLevel="2">
      <c r="A6975" s="19">
        <v>4184220</v>
      </c>
      <c r="B6975" s="68" t="s">
        <v>6476</v>
      </c>
      <c r="C6975" s="53">
        <v>9.6999999999999993</v>
      </c>
      <c r="D6975" s="38" t="s">
        <v>390</v>
      </c>
      <c r="E6975" s="13">
        <f>C6975*$H$4</f>
        <v>494.7</v>
      </c>
      <c r="F6975" s="14">
        <f t="shared" si="577"/>
        <v>0</v>
      </c>
      <c r="G6975" s="13">
        <f t="shared" si="574"/>
        <v>412.25</v>
      </c>
      <c r="H6975" s="13">
        <f t="shared" si="578"/>
        <v>494.7</v>
      </c>
    </row>
    <row r="6976" spans="1:8" ht="12.4" customHeight="1" outlineLevel="2">
      <c r="A6976" s="19">
        <v>4184221</v>
      </c>
      <c r="B6976" s="68" t="s">
        <v>6477</v>
      </c>
      <c r="C6976" s="53">
        <v>9.6999999999999993</v>
      </c>
      <c r="D6976" s="38" t="s">
        <v>391</v>
      </c>
      <c r="E6976" s="13">
        <f>C6976*$H$4</f>
        <v>494.7</v>
      </c>
      <c r="F6976" s="14">
        <f t="shared" si="577"/>
        <v>0</v>
      </c>
      <c r="G6976" s="13">
        <f t="shared" si="574"/>
        <v>412.25</v>
      </c>
      <c r="H6976" s="13">
        <f t="shared" si="578"/>
        <v>494.7</v>
      </c>
    </row>
    <row r="6977" spans="1:8" ht="12.4" customHeight="1" outlineLevel="2">
      <c r="A6977" s="19">
        <v>4184222</v>
      </c>
      <c r="B6977" s="68" t="s">
        <v>6478</v>
      </c>
      <c r="C6977" s="53">
        <v>9.6999999999999993</v>
      </c>
      <c r="D6977" s="38" t="s">
        <v>391</v>
      </c>
      <c r="E6977" s="13">
        <f>C6977*$H$4</f>
        <v>494.7</v>
      </c>
      <c r="F6977" s="14">
        <f t="shared" si="577"/>
        <v>0</v>
      </c>
      <c r="G6977" s="13">
        <f t="shared" si="574"/>
        <v>412.25</v>
      </c>
      <c r="H6977" s="13">
        <f t="shared" si="578"/>
        <v>494.7</v>
      </c>
    </row>
    <row r="6978" spans="1:8" ht="12.4" customHeight="1" outlineLevel="2">
      <c r="A6978" s="19">
        <v>4184223</v>
      </c>
      <c r="B6978" s="68" t="s">
        <v>6479</v>
      </c>
      <c r="C6978" s="53">
        <v>9.6999999999999993</v>
      </c>
      <c r="D6978" s="38" t="s">
        <v>391</v>
      </c>
      <c r="E6978" s="13">
        <f>C6978*$H$4</f>
        <v>494.7</v>
      </c>
      <c r="F6978" s="14">
        <f t="shared" si="577"/>
        <v>0</v>
      </c>
      <c r="G6978" s="13">
        <f t="shared" si="574"/>
        <v>412.25</v>
      </c>
      <c r="H6978" s="13">
        <f t="shared" si="578"/>
        <v>494.7</v>
      </c>
    </row>
    <row r="6979" spans="1:8" ht="12.4" customHeight="1" outlineLevel="2">
      <c r="A6979" s="19">
        <v>4184224</v>
      </c>
      <c r="B6979" s="68" t="s">
        <v>6480</v>
      </c>
      <c r="C6979" s="53">
        <v>9.6999999999999993</v>
      </c>
      <c r="D6979" s="38" t="s">
        <v>390</v>
      </c>
      <c r="E6979" s="13">
        <f>C6979*$H$4</f>
        <v>494.7</v>
      </c>
      <c r="F6979" s="14">
        <f t="shared" si="577"/>
        <v>0</v>
      </c>
      <c r="G6979" s="13">
        <f t="shared" si="574"/>
        <v>412.25</v>
      </c>
      <c r="H6979" s="13">
        <f t="shared" si="578"/>
        <v>494.7</v>
      </c>
    </row>
    <row r="6980" spans="1:8" ht="12.4" customHeight="1" outlineLevel="2">
      <c r="A6980" s="19">
        <v>4184217</v>
      </c>
      <c r="B6980" s="68" t="s">
        <v>6481</v>
      </c>
      <c r="C6980" s="53">
        <v>9.2999999999999989</v>
      </c>
      <c r="D6980" s="38" t="s">
        <v>390</v>
      </c>
      <c r="E6980" s="13">
        <f>C6980*$H$4</f>
        <v>474.29999999999995</v>
      </c>
      <c r="F6980" s="14">
        <f t="shared" si="577"/>
        <v>0</v>
      </c>
      <c r="G6980" s="13">
        <f t="shared" si="574"/>
        <v>395.25</v>
      </c>
      <c r="H6980" s="13">
        <f t="shared" si="578"/>
        <v>474.29999999999995</v>
      </c>
    </row>
    <row r="6981" spans="1:8" ht="12.4" customHeight="1" outlineLevel="2">
      <c r="A6981" s="19">
        <v>4184218</v>
      </c>
      <c r="B6981" s="68" t="s">
        <v>6482</v>
      </c>
      <c r="C6981" s="53">
        <v>9.2999999999999989</v>
      </c>
      <c r="D6981" s="38" t="s">
        <v>390</v>
      </c>
      <c r="E6981" s="13">
        <f>C6981*$H$4</f>
        <v>474.29999999999995</v>
      </c>
      <c r="F6981" s="14">
        <f t="shared" si="577"/>
        <v>0</v>
      </c>
      <c r="G6981" s="13">
        <f t="shared" si="574"/>
        <v>395.25</v>
      </c>
      <c r="H6981" s="13">
        <f t="shared" si="578"/>
        <v>474.29999999999995</v>
      </c>
    </row>
    <row r="6982" spans="1:8" ht="12.4" customHeight="1" outlineLevel="2">
      <c r="A6982" s="19">
        <v>4184219</v>
      </c>
      <c r="B6982" s="68" t="s">
        <v>6483</v>
      </c>
      <c r="C6982" s="53">
        <v>9.2999999999999989</v>
      </c>
      <c r="D6982" s="38" t="s">
        <v>390</v>
      </c>
      <c r="E6982" s="13">
        <f>C6982*$H$4</f>
        <v>474.29999999999995</v>
      </c>
      <c r="F6982" s="14">
        <f t="shared" si="577"/>
        <v>0</v>
      </c>
      <c r="G6982" s="13">
        <f t="shared" si="574"/>
        <v>395.25</v>
      </c>
      <c r="H6982" s="13">
        <f t="shared" si="578"/>
        <v>474.29999999999995</v>
      </c>
    </row>
    <row r="6983" spans="1:8" ht="12.4" customHeight="1" outlineLevel="2">
      <c r="A6983" s="19">
        <v>4184320</v>
      </c>
      <c r="B6983" s="68" t="s">
        <v>6484</v>
      </c>
      <c r="C6983" s="53">
        <v>11.2</v>
      </c>
      <c r="D6983" s="38" t="s">
        <v>391</v>
      </c>
      <c r="E6983" s="13">
        <f>C6983*$H$4</f>
        <v>571.19999999999993</v>
      </c>
      <c r="F6983" s="14">
        <f t="shared" si="577"/>
        <v>0</v>
      </c>
      <c r="G6983" s="13">
        <f t="shared" si="574"/>
        <v>476</v>
      </c>
      <c r="H6983" s="13">
        <f t="shared" si="578"/>
        <v>571.19999999999993</v>
      </c>
    </row>
    <row r="6984" spans="1:8" ht="12.4" customHeight="1" outlineLevel="2">
      <c r="A6984" s="19">
        <v>4184321</v>
      </c>
      <c r="B6984" s="68" t="s">
        <v>6485</v>
      </c>
      <c r="C6984" s="53">
        <v>11.2</v>
      </c>
      <c r="D6984" s="38" t="s">
        <v>391</v>
      </c>
      <c r="E6984" s="13">
        <f>C6984*$H$4</f>
        <v>571.19999999999993</v>
      </c>
      <c r="F6984" s="14">
        <f t="shared" si="577"/>
        <v>0</v>
      </c>
      <c r="G6984" s="13">
        <f t="shared" si="574"/>
        <v>476</v>
      </c>
      <c r="H6984" s="13">
        <f t="shared" si="578"/>
        <v>571.19999999999993</v>
      </c>
    </row>
    <row r="6985" spans="1:8" ht="12.4" customHeight="1" outlineLevel="2">
      <c r="A6985" s="19">
        <v>4184322</v>
      </c>
      <c r="B6985" s="68" t="s">
        <v>6486</v>
      </c>
      <c r="C6985" s="53">
        <v>11.2</v>
      </c>
      <c r="D6985" s="38" t="s">
        <v>391</v>
      </c>
      <c r="E6985" s="13">
        <f>C6985*$H$4</f>
        <v>571.19999999999993</v>
      </c>
      <c r="F6985" s="14">
        <f t="shared" si="577"/>
        <v>0</v>
      </c>
      <c r="G6985" s="13">
        <f t="shared" si="574"/>
        <v>476</v>
      </c>
      <c r="H6985" s="13">
        <f t="shared" si="578"/>
        <v>571.19999999999993</v>
      </c>
    </row>
    <row r="6986" spans="1:8" ht="12.4" customHeight="1" outlineLevel="2">
      <c r="A6986" s="19">
        <v>4184323</v>
      </c>
      <c r="B6986" s="68" t="s">
        <v>6487</v>
      </c>
      <c r="C6986" s="53">
        <v>11.6</v>
      </c>
      <c r="D6986" s="38" t="s">
        <v>391</v>
      </c>
      <c r="E6986" s="13">
        <f>C6986*$H$4</f>
        <v>591.6</v>
      </c>
      <c r="F6986" s="14">
        <f t="shared" si="577"/>
        <v>0</v>
      </c>
      <c r="G6986" s="13">
        <f t="shared" si="574"/>
        <v>493</v>
      </c>
      <c r="H6986" s="13">
        <f t="shared" si="578"/>
        <v>591.6</v>
      </c>
    </row>
    <row r="6987" spans="1:8" ht="12.4" customHeight="1" outlineLevel="2">
      <c r="A6987" s="19">
        <v>4184324</v>
      </c>
      <c r="B6987" s="68" t="s">
        <v>6488</v>
      </c>
      <c r="C6987" s="53">
        <v>11.6</v>
      </c>
      <c r="D6987" s="38" t="s">
        <v>391</v>
      </c>
      <c r="E6987" s="13">
        <f>C6987*$H$4</f>
        <v>591.6</v>
      </c>
      <c r="F6987" s="14">
        <f t="shared" si="577"/>
        <v>0</v>
      </c>
      <c r="G6987" s="13">
        <f t="shared" si="574"/>
        <v>493</v>
      </c>
      <c r="H6987" s="13">
        <f t="shared" si="578"/>
        <v>591.6</v>
      </c>
    </row>
    <row r="6988" spans="1:8" ht="12.4" customHeight="1" outlineLevel="2">
      <c r="A6988" s="19">
        <v>4184317</v>
      </c>
      <c r="B6988" s="68" t="s">
        <v>6489</v>
      </c>
      <c r="C6988" s="53">
        <v>12.299999999999999</v>
      </c>
      <c r="D6988" s="38" t="s">
        <v>391</v>
      </c>
      <c r="E6988" s="13">
        <f>C6988*$H$4</f>
        <v>627.29999999999995</v>
      </c>
      <c r="F6988" s="14">
        <f t="shared" si="577"/>
        <v>0</v>
      </c>
      <c r="G6988" s="13">
        <f t="shared" si="574"/>
        <v>522.75</v>
      </c>
      <c r="H6988" s="13">
        <f t="shared" si="578"/>
        <v>627.29999999999995</v>
      </c>
    </row>
    <row r="6989" spans="1:8" ht="12.4" customHeight="1" outlineLevel="2">
      <c r="A6989" s="19">
        <v>4184318</v>
      </c>
      <c r="B6989" s="68" t="s">
        <v>6490</v>
      </c>
      <c r="C6989" s="53">
        <v>12.299999999999999</v>
      </c>
      <c r="D6989" s="38" t="s">
        <v>391</v>
      </c>
      <c r="E6989" s="13">
        <f>C6989*$H$4</f>
        <v>627.29999999999995</v>
      </c>
      <c r="F6989" s="14">
        <f t="shared" si="577"/>
        <v>0</v>
      </c>
      <c r="G6989" s="13">
        <f t="shared" si="574"/>
        <v>522.75</v>
      </c>
      <c r="H6989" s="13">
        <f t="shared" si="578"/>
        <v>627.29999999999995</v>
      </c>
    </row>
    <row r="6990" spans="1:8" ht="12.4" customHeight="1" outlineLevel="2">
      <c r="A6990" s="19">
        <v>4184319</v>
      </c>
      <c r="B6990" s="68" t="s">
        <v>6491</v>
      </c>
      <c r="C6990" s="53">
        <v>12.299999999999999</v>
      </c>
      <c r="D6990" s="38" t="s">
        <v>391</v>
      </c>
      <c r="E6990" s="13">
        <f>C6990*$H$4</f>
        <v>627.29999999999995</v>
      </c>
      <c r="F6990" s="14">
        <f t="shared" si="577"/>
        <v>0</v>
      </c>
      <c r="G6990" s="13">
        <f t="shared" ref="G6990:G7053" si="579">ROUND(H6990/1.2,2)</f>
        <v>522.75</v>
      </c>
      <c r="H6990" s="13">
        <f t="shared" si="578"/>
        <v>627.29999999999995</v>
      </c>
    </row>
    <row r="6991" spans="1:8" ht="12.4" customHeight="1" outlineLevel="2">
      <c r="A6991" s="19">
        <v>4185228</v>
      </c>
      <c r="B6991" s="68" t="s">
        <v>6492</v>
      </c>
      <c r="C6991" s="53">
        <v>11.7</v>
      </c>
      <c r="D6991" s="38" t="s">
        <v>391</v>
      </c>
      <c r="E6991" s="13">
        <f>C6991*$H$4</f>
        <v>596.69999999999993</v>
      </c>
      <c r="F6991" s="14">
        <f t="shared" si="577"/>
        <v>0</v>
      </c>
      <c r="G6991" s="13">
        <f t="shared" si="579"/>
        <v>497.25</v>
      </c>
      <c r="H6991" s="13">
        <f t="shared" si="578"/>
        <v>596.69999999999993</v>
      </c>
    </row>
    <row r="6992" spans="1:8" ht="12.4" customHeight="1" outlineLevel="2">
      <c r="A6992" s="19">
        <v>4185229</v>
      </c>
      <c r="B6992" s="68" t="s">
        <v>6493</v>
      </c>
      <c r="C6992" s="53">
        <v>11.7</v>
      </c>
      <c r="D6992" s="38" t="s">
        <v>391</v>
      </c>
      <c r="E6992" s="13">
        <f>C6992*$H$4</f>
        <v>596.69999999999993</v>
      </c>
      <c r="F6992" s="14">
        <f t="shared" si="577"/>
        <v>0</v>
      </c>
      <c r="G6992" s="13">
        <f t="shared" si="579"/>
        <v>497.25</v>
      </c>
      <c r="H6992" s="13">
        <f t="shared" si="578"/>
        <v>596.69999999999993</v>
      </c>
    </row>
    <row r="6993" spans="1:8" ht="12.4" customHeight="1" outlineLevel="2">
      <c r="A6993" s="19">
        <v>4185230</v>
      </c>
      <c r="B6993" s="68" t="s">
        <v>6494</v>
      </c>
      <c r="C6993" s="53">
        <v>11.7</v>
      </c>
      <c r="D6993" s="38" t="s">
        <v>391</v>
      </c>
      <c r="E6993" s="13">
        <f>C6993*$H$4</f>
        <v>596.69999999999993</v>
      </c>
      <c r="F6993" s="14">
        <f t="shared" si="577"/>
        <v>0</v>
      </c>
      <c r="G6993" s="13">
        <f t="shared" si="579"/>
        <v>497.25</v>
      </c>
      <c r="H6993" s="13">
        <f t="shared" si="578"/>
        <v>596.69999999999993</v>
      </c>
    </row>
    <row r="6994" spans="1:8" ht="12.4" customHeight="1" outlineLevel="2">
      <c r="A6994" s="19">
        <v>4185231</v>
      </c>
      <c r="B6994" s="68" t="s">
        <v>6495</v>
      </c>
      <c r="C6994" s="53">
        <v>11.7</v>
      </c>
      <c r="D6994" s="38" t="s">
        <v>390</v>
      </c>
      <c r="E6994" s="13">
        <f>C6994*$H$4</f>
        <v>596.69999999999993</v>
      </c>
      <c r="F6994" s="14">
        <f t="shared" si="577"/>
        <v>0</v>
      </c>
      <c r="G6994" s="13">
        <f t="shared" si="579"/>
        <v>497.25</v>
      </c>
      <c r="H6994" s="13">
        <f t="shared" si="578"/>
        <v>596.69999999999993</v>
      </c>
    </row>
    <row r="6995" spans="1:8" ht="12.4" customHeight="1" outlineLevel="2">
      <c r="A6995" s="19">
        <v>4185212</v>
      </c>
      <c r="B6995" s="68" t="s">
        <v>6496</v>
      </c>
      <c r="C6995" s="53">
        <v>11.1</v>
      </c>
      <c r="D6995" s="38" t="s">
        <v>390</v>
      </c>
      <c r="E6995" s="13">
        <f>C6995*$H$4</f>
        <v>566.1</v>
      </c>
      <c r="F6995" s="14">
        <f t="shared" si="577"/>
        <v>0</v>
      </c>
      <c r="G6995" s="13">
        <f t="shared" si="579"/>
        <v>471.75</v>
      </c>
      <c r="H6995" s="13">
        <f t="shared" si="578"/>
        <v>566.1</v>
      </c>
    </row>
    <row r="6996" spans="1:8" ht="12.4" customHeight="1" outlineLevel="2">
      <c r="A6996" s="19">
        <v>4185213</v>
      </c>
      <c r="B6996" s="68" t="s">
        <v>6497</v>
      </c>
      <c r="C6996" s="53">
        <v>11.1</v>
      </c>
      <c r="D6996" s="38" t="s">
        <v>390</v>
      </c>
      <c r="E6996" s="13">
        <f>C6996*$H$4</f>
        <v>566.1</v>
      </c>
      <c r="F6996" s="14">
        <f t="shared" si="577"/>
        <v>0</v>
      </c>
      <c r="G6996" s="13">
        <f t="shared" si="579"/>
        <v>471.75</v>
      </c>
      <c r="H6996" s="13">
        <f t="shared" si="578"/>
        <v>566.1</v>
      </c>
    </row>
    <row r="6997" spans="1:8" ht="12.4" customHeight="1" outlineLevel="2">
      <c r="A6997" s="19">
        <v>4185214</v>
      </c>
      <c r="B6997" s="68" t="s">
        <v>6498</v>
      </c>
      <c r="C6997" s="53">
        <v>11.1</v>
      </c>
      <c r="D6997" s="38" t="s">
        <v>390</v>
      </c>
      <c r="E6997" s="13">
        <f>C6997*$H$4</f>
        <v>566.1</v>
      </c>
      <c r="F6997" s="14">
        <f t="shared" si="577"/>
        <v>0</v>
      </c>
      <c r="G6997" s="13">
        <f t="shared" si="579"/>
        <v>471.75</v>
      </c>
      <c r="H6997" s="13">
        <f t="shared" si="578"/>
        <v>566.1</v>
      </c>
    </row>
    <row r="6998" spans="1:8" ht="12.4" customHeight="1" outlineLevel="2">
      <c r="A6998" s="19">
        <v>4185215</v>
      </c>
      <c r="B6998" s="68" t="s">
        <v>6499</v>
      </c>
      <c r="C6998" s="53">
        <v>11.1</v>
      </c>
      <c r="D6998" s="38" t="s">
        <v>390</v>
      </c>
      <c r="E6998" s="13">
        <f>C6998*$H$4</f>
        <v>566.1</v>
      </c>
      <c r="F6998" s="14">
        <f t="shared" si="577"/>
        <v>0</v>
      </c>
      <c r="G6998" s="13">
        <f t="shared" si="579"/>
        <v>471.75</v>
      </c>
      <c r="H6998" s="13">
        <f t="shared" si="578"/>
        <v>566.1</v>
      </c>
    </row>
    <row r="6999" spans="1:8" ht="12.4" customHeight="1" outlineLevel="2">
      <c r="A6999" s="19">
        <v>4185216</v>
      </c>
      <c r="B6999" s="68" t="s">
        <v>6500</v>
      </c>
      <c r="C6999" s="53">
        <v>11.1</v>
      </c>
      <c r="D6999" s="38" t="s">
        <v>390</v>
      </c>
      <c r="E6999" s="13">
        <f>C6999*$H$4</f>
        <v>566.1</v>
      </c>
      <c r="F6999" s="14">
        <f t="shared" si="577"/>
        <v>0</v>
      </c>
      <c r="G6999" s="13">
        <f t="shared" si="579"/>
        <v>471.75</v>
      </c>
      <c r="H6999" s="13">
        <f t="shared" si="578"/>
        <v>566.1</v>
      </c>
    </row>
    <row r="7000" spans="1:8" ht="12.4" customHeight="1" outlineLevel="2">
      <c r="A7000" s="19">
        <v>4185217</v>
      </c>
      <c r="B7000" s="68" t="s">
        <v>6501</v>
      </c>
      <c r="C7000" s="53">
        <v>10.9</v>
      </c>
      <c r="D7000" s="38" t="s">
        <v>390</v>
      </c>
      <c r="E7000" s="13">
        <f>C7000*$H$4</f>
        <v>555.9</v>
      </c>
      <c r="F7000" s="14">
        <f t="shared" si="577"/>
        <v>0</v>
      </c>
      <c r="G7000" s="13">
        <f t="shared" si="579"/>
        <v>463.25</v>
      </c>
      <c r="H7000" s="13">
        <f t="shared" si="578"/>
        <v>555.9</v>
      </c>
    </row>
    <row r="7001" spans="1:8" ht="12.4" customHeight="1" outlineLevel="2">
      <c r="A7001" s="19">
        <v>4185218</v>
      </c>
      <c r="B7001" s="68" t="s">
        <v>6502</v>
      </c>
      <c r="C7001" s="53">
        <v>10.9</v>
      </c>
      <c r="D7001" s="38" t="s">
        <v>391</v>
      </c>
      <c r="E7001" s="13">
        <f>C7001*$H$4</f>
        <v>555.9</v>
      </c>
      <c r="F7001" s="14">
        <f t="shared" si="577"/>
        <v>0</v>
      </c>
      <c r="G7001" s="13">
        <f t="shared" si="579"/>
        <v>463.25</v>
      </c>
      <c r="H7001" s="13">
        <f t="shared" si="578"/>
        <v>555.9</v>
      </c>
    </row>
    <row r="7002" spans="1:8" ht="12.4" customHeight="1" outlineLevel="2">
      <c r="A7002" s="19">
        <v>4185219</v>
      </c>
      <c r="B7002" s="68" t="s">
        <v>6503</v>
      </c>
      <c r="C7002" s="53">
        <v>10.9</v>
      </c>
      <c r="D7002" s="38" t="s">
        <v>390</v>
      </c>
      <c r="E7002" s="13">
        <f>C7002*$H$4</f>
        <v>555.9</v>
      </c>
      <c r="F7002" s="14">
        <f t="shared" si="577"/>
        <v>0</v>
      </c>
      <c r="G7002" s="13">
        <f t="shared" si="579"/>
        <v>463.25</v>
      </c>
      <c r="H7002" s="13">
        <f t="shared" si="578"/>
        <v>555.9</v>
      </c>
    </row>
    <row r="7003" spans="1:8" ht="12.4" customHeight="1" outlineLevel="2">
      <c r="A7003" s="19">
        <v>4185312</v>
      </c>
      <c r="B7003" s="68" t="s">
        <v>6504</v>
      </c>
      <c r="C7003" s="53">
        <v>11.9</v>
      </c>
      <c r="D7003" s="38" t="s">
        <v>391</v>
      </c>
      <c r="E7003" s="13">
        <f>C7003*$H$4</f>
        <v>606.9</v>
      </c>
      <c r="F7003" s="14">
        <f t="shared" ref="F7003:F7034" si="580">$F$6905</f>
        <v>0</v>
      </c>
      <c r="G7003" s="13">
        <f t="shared" si="579"/>
        <v>505.75</v>
      </c>
      <c r="H7003" s="13">
        <f t="shared" ref="H7003:H7034" si="581">E7003-E7003*F7003</f>
        <v>606.9</v>
      </c>
    </row>
    <row r="7004" spans="1:8" ht="12.4" customHeight="1" outlineLevel="2">
      <c r="A7004" s="19">
        <v>4185313</v>
      </c>
      <c r="B7004" s="68" t="s">
        <v>6505</v>
      </c>
      <c r="C7004" s="53">
        <v>11.9</v>
      </c>
      <c r="D7004" s="38" t="s">
        <v>391</v>
      </c>
      <c r="E7004" s="13">
        <f>C7004*$H$4</f>
        <v>606.9</v>
      </c>
      <c r="F7004" s="14">
        <f t="shared" si="580"/>
        <v>0</v>
      </c>
      <c r="G7004" s="13">
        <f t="shared" si="579"/>
        <v>505.75</v>
      </c>
      <c r="H7004" s="13">
        <f t="shared" si="581"/>
        <v>606.9</v>
      </c>
    </row>
    <row r="7005" spans="1:8" ht="12.4" customHeight="1" outlineLevel="2">
      <c r="A7005" s="19">
        <v>4185314</v>
      </c>
      <c r="B7005" s="68" t="s">
        <v>6506</v>
      </c>
      <c r="C7005" s="53">
        <v>11.9</v>
      </c>
      <c r="D7005" s="38" t="s">
        <v>391</v>
      </c>
      <c r="E7005" s="13">
        <f>C7005*$H$4</f>
        <v>606.9</v>
      </c>
      <c r="F7005" s="14">
        <f t="shared" si="580"/>
        <v>0</v>
      </c>
      <c r="G7005" s="13">
        <f t="shared" si="579"/>
        <v>505.75</v>
      </c>
      <c r="H7005" s="13">
        <f t="shared" si="581"/>
        <v>606.9</v>
      </c>
    </row>
    <row r="7006" spans="1:8" ht="12.4" customHeight="1" outlineLevel="2">
      <c r="A7006" s="19">
        <v>4185315</v>
      </c>
      <c r="B7006" s="68" t="s">
        <v>6507</v>
      </c>
      <c r="C7006" s="53">
        <v>11.9</v>
      </c>
      <c r="D7006" s="38" t="s">
        <v>391</v>
      </c>
      <c r="E7006" s="13">
        <f>C7006*$H$4</f>
        <v>606.9</v>
      </c>
      <c r="F7006" s="14">
        <f t="shared" si="580"/>
        <v>0</v>
      </c>
      <c r="G7006" s="13">
        <f t="shared" si="579"/>
        <v>505.75</v>
      </c>
      <c r="H7006" s="13">
        <f t="shared" si="581"/>
        <v>606.9</v>
      </c>
    </row>
    <row r="7007" spans="1:8" ht="12.4" customHeight="1" outlineLevel="2">
      <c r="A7007" s="19">
        <v>4185316</v>
      </c>
      <c r="B7007" s="68" t="s">
        <v>6508</v>
      </c>
      <c r="C7007" s="53">
        <v>11.9</v>
      </c>
      <c r="D7007" s="38" t="s">
        <v>391</v>
      </c>
      <c r="E7007" s="13">
        <f>C7007*$H$4</f>
        <v>606.9</v>
      </c>
      <c r="F7007" s="14">
        <f t="shared" si="580"/>
        <v>0</v>
      </c>
      <c r="G7007" s="13">
        <f t="shared" si="579"/>
        <v>505.75</v>
      </c>
      <c r="H7007" s="13">
        <f t="shared" si="581"/>
        <v>606.9</v>
      </c>
    </row>
    <row r="7008" spans="1:8" ht="12.4" customHeight="1" outlineLevel="2">
      <c r="A7008" s="19">
        <v>4185317</v>
      </c>
      <c r="B7008" s="68" t="s">
        <v>6509</v>
      </c>
      <c r="C7008" s="53">
        <v>11.9</v>
      </c>
      <c r="D7008" s="38" t="s">
        <v>391</v>
      </c>
      <c r="E7008" s="13">
        <f>C7008*$H$4</f>
        <v>606.9</v>
      </c>
      <c r="F7008" s="14">
        <f t="shared" si="580"/>
        <v>0</v>
      </c>
      <c r="G7008" s="13">
        <f t="shared" si="579"/>
        <v>505.75</v>
      </c>
      <c r="H7008" s="13">
        <f t="shared" si="581"/>
        <v>606.9</v>
      </c>
    </row>
    <row r="7009" spans="1:8" ht="12.4" customHeight="1" outlineLevel="2">
      <c r="A7009" s="19">
        <v>4185318</v>
      </c>
      <c r="B7009" s="68" t="s">
        <v>6510</v>
      </c>
      <c r="C7009" s="53">
        <v>11.9</v>
      </c>
      <c r="D7009" s="38" t="s">
        <v>391</v>
      </c>
      <c r="E7009" s="13">
        <f>C7009*$H$4</f>
        <v>606.9</v>
      </c>
      <c r="F7009" s="14">
        <f t="shared" si="580"/>
        <v>0</v>
      </c>
      <c r="G7009" s="13">
        <f t="shared" si="579"/>
        <v>505.75</v>
      </c>
      <c r="H7009" s="13">
        <f t="shared" si="581"/>
        <v>606.9</v>
      </c>
    </row>
    <row r="7010" spans="1:8" ht="12.4" customHeight="1" outlineLevel="2">
      <c r="A7010" s="19">
        <v>4185319</v>
      </c>
      <c r="B7010" s="68" t="s">
        <v>6511</v>
      </c>
      <c r="C7010" s="53">
        <v>11.9</v>
      </c>
      <c r="D7010" s="38" t="s">
        <v>391</v>
      </c>
      <c r="E7010" s="13">
        <f>C7010*$H$4</f>
        <v>606.9</v>
      </c>
      <c r="F7010" s="14">
        <f t="shared" si="580"/>
        <v>0</v>
      </c>
      <c r="G7010" s="13">
        <f t="shared" si="579"/>
        <v>505.75</v>
      </c>
      <c r="H7010" s="13">
        <f t="shared" si="581"/>
        <v>606.9</v>
      </c>
    </row>
    <row r="7011" spans="1:8" ht="12.4" customHeight="1" outlineLevel="2">
      <c r="A7011" s="19">
        <v>4185220</v>
      </c>
      <c r="B7011" s="68" t="s">
        <v>6512</v>
      </c>
      <c r="C7011" s="53">
        <v>12.9</v>
      </c>
      <c r="D7011" s="38" t="s">
        <v>390</v>
      </c>
      <c r="E7011" s="13">
        <f>C7011*$H$4</f>
        <v>657.9</v>
      </c>
      <c r="F7011" s="14">
        <f t="shared" si="580"/>
        <v>0</v>
      </c>
      <c r="G7011" s="13">
        <f t="shared" si="579"/>
        <v>548.25</v>
      </c>
      <c r="H7011" s="13">
        <f t="shared" si="581"/>
        <v>657.9</v>
      </c>
    </row>
    <row r="7012" spans="1:8" ht="12.4" customHeight="1" outlineLevel="2">
      <c r="A7012" s="19">
        <v>4185221</v>
      </c>
      <c r="B7012" s="68" t="s">
        <v>6513</v>
      </c>
      <c r="C7012" s="53">
        <v>12.9</v>
      </c>
      <c r="D7012" s="38" t="s">
        <v>390</v>
      </c>
      <c r="E7012" s="13">
        <f>C7012*$H$4</f>
        <v>657.9</v>
      </c>
      <c r="F7012" s="14">
        <f t="shared" si="580"/>
        <v>0</v>
      </c>
      <c r="G7012" s="13">
        <f t="shared" si="579"/>
        <v>548.25</v>
      </c>
      <c r="H7012" s="13">
        <f t="shared" si="581"/>
        <v>657.9</v>
      </c>
    </row>
    <row r="7013" spans="1:8" ht="12.4" customHeight="1" outlineLevel="2">
      <c r="A7013" s="19">
        <v>4185222</v>
      </c>
      <c r="B7013" s="68" t="s">
        <v>6514</v>
      </c>
      <c r="C7013" s="53">
        <v>12.9</v>
      </c>
      <c r="D7013" s="38" t="s">
        <v>390</v>
      </c>
      <c r="E7013" s="13">
        <f>C7013*$H$4</f>
        <v>657.9</v>
      </c>
      <c r="F7013" s="14">
        <f t="shared" si="580"/>
        <v>0</v>
      </c>
      <c r="G7013" s="13">
        <f t="shared" si="579"/>
        <v>548.25</v>
      </c>
      <c r="H7013" s="13">
        <f t="shared" si="581"/>
        <v>657.9</v>
      </c>
    </row>
    <row r="7014" spans="1:8" ht="12.4" customHeight="1" outlineLevel="2">
      <c r="A7014" s="19">
        <v>4185223</v>
      </c>
      <c r="B7014" s="68" t="s">
        <v>6515</v>
      </c>
      <c r="C7014" s="53">
        <v>12.9</v>
      </c>
      <c r="D7014" s="38" t="s">
        <v>390</v>
      </c>
      <c r="E7014" s="13">
        <f>C7014*$H$4</f>
        <v>657.9</v>
      </c>
      <c r="F7014" s="14">
        <f t="shared" si="580"/>
        <v>0</v>
      </c>
      <c r="G7014" s="13">
        <f t="shared" si="579"/>
        <v>548.25</v>
      </c>
      <c r="H7014" s="13">
        <f t="shared" si="581"/>
        <v>657.9</v>
      </c>
    </row>
    <row r="7015" spans="1:8" ht="12.4" customHeight="1" outlineLevel="2">
      <c r="A7015" s="19">
        <v>4185224</v>
      </c>
      <c r="B7015" s="68" t="s">
        <v>6516</v>
      </c>
      <c r="C7015" s="53">
        <v>12.9</v>
      </c>
      <c r="D7015" s="38" t="s">
        <v>390</v>
      </c>
      <c r="E7015" s="13">
        <f>C7015*$H$4</f>
        <v>657.9</v>
      </c>
      <c r="F7015" s="14">
        <f t="shared" si="580"/>
        <v>0</v>
      </c>
      <c r="G7015" s="13">
        <f t="shared" si="579"/>
        <v>548.25</v>
      </c>
      <c r="H7015" s="13">
        <f t="shared" si="581"/>
        <v>657.9</v>
      </c>
    </row>
    <row r="7016" spans="1:8" ht="12.4" customHeight="1" outlineLevel="2">
      <c r="A7016" s="19">
        <v>4185320</v>
      </c>
      <c r="B7016" s="68" t="s">
        <v>6517</v>
      </c>
      <c r="C7016" s="53">
        <v>15.1</v>
      </c>
      <c r="D7016" s="38" t="s">
        <v>391</v>
      </c>
      <c r="E7016" s="13">
        <f>C7016*$H$4</f>
        <v>770.1</v>
      </c>
      <c r="F7016" s="14">
        <f t="shared" si="580"/>
        <v>0</v>
      </c>
      <c r="G7016" s="13">
        <f t="shared" si="579"/>
        <v>641.75</v>
      </c>
      <c r="H7016" s="13">
        <f t="shared" si="581"/>
        <v>770.1</v>
      </c>
    </row>
    <row r="7017" spans="1:8" ht="12.4" customHeight="1" outlineLevel="2">
      <c r="A7017" s="19">
        <v>4185321</v>
      </c>
      <c r="B7017" s="68" t="s">
        <v>6518</v>
      </c>
      <c r="C7017" s="53">
        <v>15.4</v>
      </c>
      <c r="D7017" s="38" t="s">
        <v>391</v>
      </c>
      <c r="E7017" s="13">
        <f>C7017*$H$4</f>
        <v>785.4</v>
      </c>
      <c r="F7017" s="14">
        <f t="shared" si="580"/>
        <v>0</v>
      </c>
      <c r="G7017" s="13">
        <f t="shared" si="579"/>
        <v>654.5</v>
      </c>
      <c r="H7017" s="13">
        <f t="shared" si="581"/>
        <v>785.4</v>
      </c>
    </row>
    <row r="7018" spans="1:8" ht="12.4" customHeight="1" outlineLevel="2">
      <c r="A7018" s="19">
        <v>4185322</v>
      </c>
      <c r="B7018" s="68" t="s">
        <v>6519</v>
      </c>
      <c r="C7018" s="53">
        <v>15.1</v>
      </c>
      <c r="D7018" s="38" t="s">
        <v>391</v>
      </c>
      <c r="E7018" s="13">
        <f>C7018*$H$4</f>
        <v>770.1</v>
      </c>
      <c r="F7018" s="14">
        <f t="shared" si="580"/>
        <v>0</v>
      </c>
      <c r="G7018" s="13">
        <f t="shared" si="579"/>
        <v>641.75</v>
      </c>
      <c r="H7018" s="13">
        <f t="shared" si="581"/>
        <v>770.1</v>
      </c>
    </row>
    <row r="7019" spans="1:8" ht="12.4" customHeight="1" outlineLevel="2">
      <c r="A7019" s="19">
        <v>4186219</v>
      </c>
      <c r="B7019" s="68" t="s">
        <v>6520</v>
      </c>
      <c r="C7019" s="53">
        <v>19.200000000000003</v>
      </c>
      <c r="D7019" s="38" t="s">
        <v>390</v>
      </c>
      <c r="E7019" s="13">
        <f>C7019*$H$4</f>
        <v>979.20000000000016</v>
      </c>
      <c r="F7019" s="14">
        <f t="shared" si="580"/>
        <v>0</v>
      </c>
      <c r="G7019" s="13">
        <f t="shared" si="579"/>
        <v>816</v>
      </c>
      <c r="H7019" s="13">
        <f t="shared" si="581"/>
        <v>979.20000000000016</v>
      </c>
    </row>
    <row r="7020" spans="1:8" ht="12.4" customHeight="1" outlineLevel="2">
      <c r="A7020" s="19">
        <v>4186220</v>
      </c>
      <c r="B7020" s="68" t="s">
        <v>6521</v>
      </c>
      <c r="C7020" s="53">
        <v>19.200000000000003</v>
      </c>
      <c r="D7020" s="38" t="s">
        <v>391</v>
      </c>
      <c r="E7020" s="13">
        <f>C7020*$H$4</f>
        <v>979.20000000000016</v>
      </c>
      <c r="F7020" s="14">
        <f t="shared" si="580"/>
        <v>0</v>
      </c>
      <c r="G7020" s="13">
        <f t="shared" si="579"/>
        <v>816</v>
      </c>
      <c r="H7020" s="13">
        <f t="shared" si="581"/>
        <v>979.20000000000016</v>
      </c>
    </row>
    <row r="7021" spans="1:8" ht="12.4" customHeight="1" outlineLevel="2">
      <c r="A7021" s="19">
        <v>4186221</v>
      </c>
      <c r="B7021" s="68" t="s">
        <v>6522</v>
      </c>
      <c r="C7021" s="53">
        <v>19.200000000000003</v>
      </c>
      <c r="D7021" s="38" t="s">
        <v>391</v>
      </c>
      <c r="E7021" s="13">
        <f>C7021*$H$4</f>
        <v>979.20000000000016</v>
      </c>
      <c r="F7021" s="14">
        <f t="shared" si="580"/>
        <v>0</v>
      </c>
      <c r="G7021" s="13">
        <f t="shared" si="579"/>
        <v>816</v>
      </c>
      <c r="H7021" s="13">
        <f t="shared" si="581"/>
        <v>979.20000000000016</v>
      </c>
    </row>
    <row r="7022" spans="1:8" ht="12.4" customHeight="1" outlineLevel="2">
      <c r="A7022" s="19">
        <v>4186222</v>
      </c>
      <c r="B7022" s="68" t="s">
        <v>6523</v>
      </c>
      <c r="C7022" s="53">
        <v>19.200000000000003</v>
      </c>
      <c r="D7022" s="38" t="s">
        <v>390</v>
      </c>
      <c r="E7022" s="13">
        <f>C7022*$H$4</f>
        <v>979.20000000000016</v>
      </c>
      <c r="F7022" s="14">
        <f t="shared" si="580"/>
        <v>0</v>
      </c>
      <c r="G7022" s="13">
        <f t="shared" si="579"/>
        <v>816</v>
      </c>
      <c r="H7022" s="13">
        <f t="shared" si="581"/>
        <v>979.20000000000016</v>
      </c>
    </row>
    <row r="7023" spans="1:8" ht="12.4" customHeight="1" outlineLevel="2">
      <c r="A7023" s="19">
        <v>4186223</v>
      </c>
      <c r="B7023" s="68" t="s">
        <v>6524</v>
      </c>
      <c r="C7023" s="53">
        <v>19.200000000000003</v>
      </c>
      <c r="D7023" s="38" t="s">
        <v>390</v>
      </c>
      <c r="E7023" s="13">
        <f>C7023*$H$4</f>
        <v>979.20000000000016</v>
      </c>
      <c r="F7023" s="14">
        <f t="shared" si="580"/>
        <v>0</v>
      </c>
      <c r="G7023" s="13">
        <f t="shared" si="579"/>
        <v>816</v>
      </c>
      <c r="H7023" s="13">
        <f t="shared" si="581"/>
        <v>979.20000000000016</v>
      </c>
    </row>
    <row r="7024" spans="1:8" ht="12.4" customHeight="1" outlineLevel="2">
      <c r="A7024" s="19">
        <v>4186224</v>
      </c>
      <c r="B7024" s="68" t="s">
        <v>6525</v>
      </c>
      <c r="C7024" s="53">
        <v>19.200000000000003</v>
      </c>
      <c r="D7024" s="38" t="s">
        <v>390</v>
      </c>
      <c r="E7024" s="13">
        <f>C7024*$H$4</f>
        <v>979.20000000000016</v>
      </c>
      <c r="F7024" s="14">
        <f t="shared" si="580"/>
        <v>0</v>
      </c>
      <c r="G7024" s="13">
        <f t="shared" si="579"/>
        <v>816</v>
      </c>
      <c r="H7024" s="13">
        <f t="shared" si="581"/>
        <v>979.20000000000016</v>
      </c>
    </row>
    <row r="7025" spans="1:8" ht="12.4" customHeight="1" outlineLevel="2">
      <c r="A7025" s="19">
        <v>4186319</v>
      </c>
      <c r="B7025" s="68" t="s">
        <v>6526</v>
      </c>
      <c r="C7025" s="53">
        <v>23</v>
      </c>
      <c r="D7025" s="38" t="s">
        <v>391</v>
      </c>
      <c r="E7025" s="13">
        <f>C7025*$H$4</f>
        <v>1173</v>
      </c>
      <c r="F7025" s="14">
        <f t="shared" si="580"/>
        <v>0</v>
      </c>
      <c r="G7025" s="13">
        <f t="shared" si="579"/>
        <v>977.5</v>
      </c>
      <c r="H7025" s="13">
        <f t="shared" si="581"/>
        <v>1173</v>
      </c>
    </row>
    <row r="7026" spans="1:8" ht="12.4" customHeight="1" outlineLevel="2">
      <c r="A7026" s="19">
        <v>4186320</v>
      </c>
      <c r="B7026" s="68" t="s">
        <v>6527</v>
      </c>
      <c r="C7026" s="53">
        <v>23</v>
      </c>
      <c r="D7026" s="38" t="s">
        <v>391</v>
      </c>
      <c r="E7026" s="13">
        <f>C7026*$H$4</f>
        <v>1173</v>
      </c>
      <c r="F7026" s="14">
        <f t="shared" si="580"/>
        <v>0</v>
      </c>
      <c r="G7026" s="13">
        <f t="shared" si="579"/>
        <v>977.5</v>
      </c>
      <c r="H7026" s="13">
        <f t="shared" si="581"/>
        <v>1173</v>
      </c>
    </row>
    <row r="7027" spans="1:8" ht="12.4" customHeight="1" outlineLevel="2">
      <c r="A7027" s="19">
        <v>4186321</v>
      </c>
      <c r="B7027" s="68" t="s">
        <v>6528</v>
      </c>
      <c r="C7027" s="53">
        <v>23</v>
      </c>
      <c r="D7027" s="38" t="s">
        <v>391</v>
      </c>
      <c r="E7027" s="13">
        <f>C7027*$H$4</f>
        <v>1173</v>
      </c>
      <c r="F7027" s="14">
        <f t="shared" si="580"/>
        <v>0</v>
      </c>
      <c r="G7027" s="13">
        <f t="shared" si="579"/>
        <v>977.5</v>
      </c>
      <c r="H7027" s="13">
        <f t="shared" si="581"/>
        <v>1173</v>
      </c>
    </row>
    <row r="7028" spans="1:8" ht="12.4" customHeight="1" outlineLevel="2">
      <c r="A7028" s="19">
        <v>4186322</v>
      </c>
      <c r="B7028" s="68" t="s">
        <v>6529</v>
      </c>
      <c r="C7028" s="53">
        <v>23</v>
      </c>
      <c r="D7028" s="38" t="s">
        <v>391</v>
      </c>
      <c r="E7028" s="13">
        <f>C7028*$H$4</f>
        <v>1173</v>
      </c>
      <c r="F7028" s="14">
        <f t="shared" si="580"/>
        <v>0</v>
      </c>
      <c r="G7028" s="13">
        <f t="shared" si="579"/>
        <v>977.5</v>
      </c>
      <c r="H7028" s="13">
        <f t="shared" si="581"/>
        <v>1173</v>
      </c>
    </row>
    <row r="7029" spans="1:8" ht="12.4" customHeight="1" outlineLevel="2">
      <c r="A7029" s="19">
        <v>4186230</v>
      </c>
      <c r="B7029" s="68" t="s">
        <v>6530</v>
      </c>
      <c r="C7029" s="53">
        <v>24.8</v>
      </c>
      <c r="D7029" s="38" t="s">
        <v>390</v>
      </c>
      <c r="E7029" s="13">
        <f>C7029*$H$4</f>
        <v>1264.8</v>
      </c>
      <c r="F7029" s="14">
        <f t="shared" si="580"/>
        <v>0</v>
      </c>
      <c r="G7029" s="13">
        <f t="shared" si="579"/>
        <v>1054</v>
      </c>
      <c r="H7029" s="13">
        <f t="shared" si="581"/>
        <v>1264.8</v>
      </c>
    </row>
    <row r="7030" spans="1:8" ht="12.4" customHeight="1" outlineLevel="2">
      <c r="A7030" s="19">
        <v>4186231</v>
      </c>
      <c r="B7030" s="68" t="s">
        <v>6531</v>
      </c>
      <c r="C7030" s="53">
        <v>24.8</v>
      </c>
      <c r="D7030" s="38" t="s">
        <v>390</v>
      </c>
      <c r="E7030" s="13">
        <f>C7030*$H$4</f>
        <v>1264.8</v>
      </c>
      <c r="F7030" s="14">
        <f t="shared" si="580"/>
        <v>0</v>
      </c>
      <c r="G7030" s="13">
        <f t="shared" si="579"/>
        <v>1054</v>
      </c>
      <c r="H7030" s="13">
        <f t="shared" si="581"/>
        <v>1264.8</v>
      </c>
    </row>
    <row r="7031" spans="1:8" ht="12.4" customHeight="1" outlineLevel="2">
      <c r="A7031" s="19">
        <v>4186232</v>
      </c>
      <c r="B7031" s="68" t="s">
        <v>6532</v>
      </c>
      <c r="C7031" s="53">
        <v>24.8</v>
      </c>
      <c r="D7031" s="38" t="s">
        <v>390</v>
      </c>
      <c r="E7031" s="13">
        <f>C7031*$H$4</f>
        <v>1264.8</v>
      </c>
      <c r="F7031" s="14">
        <f t="shared" si="580"/>
        <v>0</v>
      </c>
      <c r="G7031" s="13">
        <f t="shared" si="579"/>
        <v>1054</v>
      </c>
      <c r="H7031" s="13">
        <f t="shared" si="581"/>
        <v>1264.8</v>
      </c>
    </row>
    <row r="7032" spans="1:8" ht="12.4" customHeight="1" outlineLevel="2">
      <c r="A7032" s="19">
        <v>4186233</v>
      </c>
      <c r="B7032" s="68" t="s">
        <v>6533</v>
      </c>
      <c r="C7032" s="53">
        <v>24.8</v>
      </c>
      <c r="D7032" s="38" t="s">
        <v>390</v>
      </c>
      <c r="E7032" s="13">
        <f>C7032*$H$4</f>
        <v>1264.8</v>
      </c>
      <c r="F7032" s="14">
        <f t="shared" si="580"/>
        <v>0</v>
      </c>
      <c r="G7032" s="13">
        <f t="shared" si="579"/>
        <v>1054</v>
      </c>
      <c r="H7032" s="13">
        <f t="shared" si="581"/>
        <v>1264.8</v>
      </c>
    </row>
    <row r="7033" spans="1:8" ht="12.4" customHeight="1" outlineLevel="2">
      <c r="A7033" s="19">
        <v>4186328</v>
      </c>
      <c r="B7033" s="68" t="s">
        <v>6534</v>
      </c>
      <c r="C7033" s="53">
        <v>30.1</v>
      </c>
      <c r="D7033" s="38" t="s">
        <v>391</v>
      </c>
      <c r="E7033" s="13">
        <f>C7033*$H$4</f>
        <v>1535.1000000000001</v>
      </c>
      <c r="F7033" s="14">
        <f t="shared" si="580"/>
        <v>0</v>
      </c>
      <c r="G7033" s="13">
        <f t="shared" si="579"/>
        <v>1279.25</v>
      </c>
      <c r="H7033" s="13">
        <f t="shared" si="581"/>
        <v>1535.1000000000001</v>
      </c>
    </row>
    <row r="7034" spans="1:8" ht="12.4" customHeight="1" outlineLevel="2">
      <c r="A7034" s="19">
        <v>4186329</v>
      </c>
      <c r="B7034" s="68" t="s">
        <v>6535</v>
      </c>
      <c r="C7034" s="53">
        <v>30.1</v>
      </c>
      <c r="D7034" s="38" t="s">
        <v>391</v>
      </c>
      <c r="E7034" s="13">
        <f>C7034*$H$4</f>
        <v>1535.1000000000001</v>
      </c>
      <c r="F7034" s="14">
        <f t="shared" si="580"/>
        <v>0</v>
      </c>
      <c r="G7034" s="13">
        <f t="shared" si="579"/>
        <v>1279.25</v>
      </c>
      <c r="H7034" s="13">
        <f t="shared" si="581"/>
        <v>1535.1000000000001</v>
      </c>
    </row>
    <row r="7035" spans="1:8" ht="12.4" customHeight="1" outlineLevel="2">
      <c r="A7035" s="19">
        <v>4186330</v>
      </c>
      <c r="B7035" s="68" t="s">
        <v>6536</v>
      </c>
      <c r="C7035" s="53">
        <v>30.1</v>
      </c>
      <c r="D7035" s="38" t="s">
        <v>391</v>
      </c>
      <c r="E7035" s="13">
        <f>C7035*$H$4</f>
        <v>1535.1000000000001</v>
      </c>
      <c r="F7035" s="14">
        <f t="shared" ref="F7035:F7057" si="582">$F$6905</f>
        <v>0</v>
      </c>
      <c r="G7035" s="13">
        <f t="shared" si="579"/>
        <v>1279.25</v>
      </c>
      <c r="H7035" s="13">
        <f t="shared" ref="H7035:H7057" si="583">E7035-E7035*F7035</f>
        <v>1535.1000000000001</v>
      </c>
    </row>
    <row r="7036" spans="1:8" ht="12.4" customHeight="1" outlineLevel="2">
      <c r="A7036" s="19">
        <v>4186331</v>
      </c>
      <c r="B7036" s="68" t="s">
        <v>6537</v>
      </c>
      <c r="C7036" s="53">
        <v>30.1</v>
      </c>
      <c r="D7036" s="38" t="s">
        <v>391</v>
      </c>
      <c r="E7036" s="13">
        <f>C7036*$H$4</f>
        <v>1535.1000000000001</v>
      </c>
      <c r="F7036" s="14">
        <f t="shared" si="582"/>
        <v>0</v>
      </c>
      <c r="G7036" s="13">
        <f t="shared" si="579"/>
        <v>1279.25</v>
      </c>
      <c r="H7036" s="13">
        <f t="shared" si="583"/>
        <v>1535.1000000000001</v>
      </c>
    </row>
    <row r="7037" spans="1:8" ht="12.4" customHeight="1" outlineLevel="2">
      <c r="A7037" s="19">
        <v>4116101</v>
      </c>
      <c r="B7037" s="68" t="s">
        <v>6538</v>
      </c>
      <c r="C7037" s="53">
        <v>68.3</v>
      </c>
      <c r="D7037" s="38" t="s">
        <v>390</v>
      </c>
      <c r="E7037" s="13">
        <f>C7037*$H$4</f>
        <v>3483.2999999999997</v>
      </c>
      <c r="F7037" s="14">
        <f t="shared" si="582"/>
        <v>0</v>
      </c>
      <c r="G7037" s="13">
        <f t="shared" si="579"/>
        <v>2902.75</v>
      </c>
      <c r="H7037" s="13">
        <f t="shared" si="583"/>
        <v>3483.2999999999997</v>
      </c>
    </row>
    <row r="7038" spans="1:8" ht="12.4" customHeight="1" outlineLevel="2">
      <c r="A7038" s="19">
        <v>4116102</v>
      </c>
      <c r="B7038" s="68" t="s">
        <v>6539</v>
      </c>
      <c r="C7038" s="53">
        <v>68.3</v>
      </c>
      <c r="D7038" s="38" t="s">
        <v>391</v>
      </c>
      <c r="E7038" s="13">
        <f>C7038*$H$4</f>
        <v>3483.2999999999997</v>
      </c>
      <c r="F7038" s="14">
        <f t="shared" si="582"/>
        <v>0</v>
      </c>
      <c r="G7038" s="13">
        <f t="shared" si="579"/>
        <v>2902.75</v>
      </c>
      <c r="H7038" s="13">
        <f t="shared" si="583"/>
        <v>3483.2999999999997</v>
      </c>
    </row>
    <row r="7039" spans="1:8" ht="12.4" customHeight="1" outlineLevel="2">
      <c r="A7039" s="19">
        <v>4116103</v>
      </c>
      <c r="B7039" s="68" t="s">
        <v>6540</v>
      </c>
      <c r="C7039" s="53">
        <v>68.3</v>
      </c>
      <c r="D7039" s="38" t="s">
        <v>390</v>
      </c>
      <c r="E7039" s="13">
        <f>C7039*$H$4</f>
        <v>3483.2999999999997</v>
      </c>
      <c r="F7039" s="14">
        <f t="shared" si="582"/>
        <v>0</v>
      </c>
      <c r="G7039" s="13">
        <f t="shared" si="579"/>
        <v>2902.75</v>
      </c>
      <c r="H7039" s="13">
        <f t="shared" si="583"/>
        <v>3483.2999999999997</v>
      </c>
    </row>
    <row r="7040" spans="1:8" ht="12.4" customHeight="1" outlineLevel="2">
      <c r="A7040" s="19">
        <v>4116105</v>
      </c>
      <c r="B7040" s="68" t="s">
        <v>6541</v>
      </c>
      <c r="C7040" s="53">
        <v>68.3</v>
      </c>
      <c r="D7040" s="38" t="s">
        <v>391</v>
      </c>
      <c r="E7040" s="13">
        <f>C7040*$H$4</f>
        <v>3483.2999999999997</v>
      </c>
      <c r="F7040" s="14">
        <f t="shared" si="582"/>
        <v>0</v>
      </c>
      <c r="G7040" s="13">
        <f t="shared" si="579"/>
        <v>2902.75</v>
      </c>
      <c r="H7040" s="13">
        <f t="shared" si="583"/>
        <v>3483.2999999999997</v>
      </c>
    </row>
    <row r="7041" spans="1:8" ht="12.4" customHeight="1" outlineLevel="2">
      <c r="A7041" s="19">
        <v>4116104</v>
      </c>
      <c r="B7041" s="68" t="s">
        <v>6542</v>
      </c>
      <c r="C7041" s="53">
        <v>68.3</v>
      </c>
      <c r="D7041" s="38" t="s">
        <v>390</v>
      </c>
      <c r="E7041" s="13">
        <f>C7041*$H$4</f>
        <v>3483.2999999999997</v>
      </c>
      <c r="F7041" s="14">
        <f t="shared" si="582"/>
        <v>0</v>
      </c>
      <c r="G7041" s="13">
        <f t="shared" si="579"/>
        <v>2902.75</v>
      </c>
      <c r="H7041" s="13">
        <f t="shared" si="583"/>
        <v>3483.2999999999997</v>
      </c>
    </row>
    <row r="7042" spans="1:8" ht="12.4" customHeight="1" outlineLevel="2">
      <c r="A7042" s="19">
        <v>4116106</v>
      </c>
      <c r="B7042" s="68" t="s">
        <v>6543</v>
      </c>
      <c r="C7042" s="53">
        <v>68.3</v>
      </c>
      <c r="D7042" s="38" t="s">
        <v>390</v>
      </c>
      <c r="E7042" s="13">
        <f>C7042*$H$4</f>
        <v>3483.2999999999997</v>
      </c>
      <c r="F7042" s="14">
        <f t="shared" si="582"/>
        <v>0</v>
      </c>
      <c r="G7042" s="13">
        <f t="shared" si="579"/>
        <v>2902.75</v>
      </c>
      <c r="H7042" s="13">
        <f t="shared" si="583"/>
        <v>3483.2999999999997</v>
      </c>
    </row>
    <row r="7043" spans="1:8" ht="12.4" customHeight="1" outlineLevel="2">
      <c r="A7043" s="19">
        <v>4187203</v>
      </c>
      <c r="B7043" s="68" t="s">
        <v>11038</v>
      </c>
      <c r="C7043" s="53">
        <v>76.8</v>
      </c>
      <c r="D7043" s="38" t="s">
        <v>391</v>
      </c>
      <c r="E7043" s="13">
        <f>C7043*$H$4</f>
        <v>3916.7999999999997</v>
      </c>
      <c r="F7043" s="14">
        <f t="shared" si="582"/>
        <v>0</v>
      </c>
      <c r="G7043" s="13">
        <f t="shared" si="579"/>
        <v>3264</v>
      </c>
      <c r="H7043" s="13">
        <f t="shared" ref="H7043:H7046" si="584">E7043-E7043*F7043</f>
        <v>3916.7999999999997</v>
      </c>
    </row>
    <row r="7044" spans="1:8" ht="12.4" customHeight="1" outlineLevel="2">
      <c r="A7044" s="19">
        <v>4187205</v>
      </c>
      <c r="B7044" s="68" t="s">
        <v>6544</v>
      </c>
      <c r="C7044" s="53">
        <v>76.8</v>
      </c>
      <c r="D7044" s="38" t="s">
        <v>391</v>
      </c>
      <c r="E7044" s="13">
        <f>C7044*$H$4</f>
        <v>3916.7999999999997</v>
      </c>
      <c r="F7044" s="14">
        <f t="shared" si="582"/>
        <v>0</v>
      </c>
      <c r="G7044" s="13">
        <f t="shared" si="579"/>
        <v>3264</v>
      </c>
      <c r="H7044" s="13">
        <f t="shared" si="584"/>
        <v>3916.7999999999997</v>
      </c>
    </row>
    <row r="7045" spans="1:8" ht="12.4" customHeight="1" outlineLevel="2">
      <c r="A7045" s="19">
        <v>4187206</v>
      </c>
      <c r="B7045" s="68" t="s">
        <v>6545</v>
      </c>
      <c r="C7045" s="53">
        <v>76.8</v>
      </c>
      <c r="D7045" s="38" t="s">
        <v>391</v>
      </c>
      <c r="E7045" s="13">
        <f>C7045*$H$4</f>
        <v>3916.7999999999997</v>
      </c>
      <c r="F7045" s="14">
        <f t="shared" si="582"/>
        <v>0</v>
      </c>
      <c r="G7045" s="13">
        <f t="shared" si="579"/>
        <v>3264</v>
      </c>
      <c r="H7045" s="13">
        <f t="shared" si="584"/>
        <v>3916.7999999999997</v>
      </c>
    </row>
    <row r="7046" spans="1:8" ht="12.4" customHeight="1" outlineLevel="2">
      <c r="A7046" s="19">
        <v>4187207</v>
      </c>
      <c r="B7046" s="68" t="s">
        <v>6546</v>
      </c>
      <c r="C7046" s="53">
        <v>76.8</v>
      </c>
      <c r="D7046" s="38" t="s">
        <v>390</v>
      </c>
      <c r="E7046" s="13">
        <f>C7046*$H$4</f>
        <v>3916.7999999999997</v>
      </c>
      <c r="F7046" s="14">
        <f t="shared" si="582"/>
        <v>0</v>
      </c>
      <c r="G7046" s="13">
        <f t="shared" si="579"/>
        <v>3264</v>
      </c>
      <c r="H7046" s="13">
        <f t="shared" si="584"/>
        <v>3916.7999999999997</v>
      </c>
    </row>
    <row r="7047" spans="1:8" ht="12.4" customHeight="1" outlineLevel="2">
      <c r="A7047" s="19">
        <v>4187208</v>
      </c>
      <c r="B7047" s="68" t="s">
        <v>6547</v>
      </c>
      <c r="C7047" s="53">
        <v>76.8</v>
      </c>
      <c r="D7047" s="38" t="s">
        <v>391</v>
      </c>
      <c r="E7047" s="13">
        <f>C7047*$H$4</f>
        <v>3916.7999999999997</v>
      </c>
      <c r="F7047" s="14">
        <f t="shared" si="582"/>
        <v>0</v>
      </c>
      <c r="G7047" s="13">
        <f t="shared" si="579"/>
        <v>3264</v>
      </c>
      <c r="H7047" s="13">
        <f t="shared" si="583"/>
        <v>3916.7999999999997</v>
      </c>
    </row>
    <row r="7048" spans="1:8" ht="12.4" customHeight="1" outlineLevel="2">
      <c r="A7048" s="19">
        <v>4187209</v>
      </c>
      <c r="B7048" s="68" t="s">
        <v>6548</v>
      </c>
      <c r="C7048" s="53">
        <v>76.8</v>
      </c>
      <c r="D7048" s="38" t="s">
        <v>390</v>
      </c>
      <c r="E7048" s="13">
        <f>C7048*$H$4</f>
        <v>3916.7999999999997</v>
      </c>
      <c r="F7048" s="14">
        <f t="shared" si="582"/>
        <v>0</v>
      </c>
      <c r="G7048" s="13">
        <f t="shared" si="579"/>
        <v>3264</v>
      </c>
      <c r="H7048" s="13">
        <f t="shared" si="583"/>
        <v>3916.7999999999997</v>
      </c>
    </row>
    <row r="7049" spans="1:8" ht="12.4" customHeight="1" outlineLevel="2">
      <c r="A7049" s="19">
        <v>4187210</v>
      </c>
      <c r="B7049" s="68" t="s">
        <v>6549</v>
      </c>
      <c r="C7049" s="53">
        <v>76.8</v>
      </c>
      <c r="D7049" s="38" t="s">
        <v>390</v>
      </c>
      <c r="E7049" s="13">
        <f>C7049*$H$4</f>
        <v>3916.7999999999997</v>
      </c>
      <c r="F7049" s="14">
        <f t="shared" si="582"/>
        <v>0</v>
      </c>
      <c r="G7049" s="13">
        <f t="shared" si="579"/>
        <v>3264</v>
      </c>
      <c r="H7049" s="13">
        <f t="shared" si="583"/>
        <v>3916.7999999999997</v>
      </c>
    </row>
    <row r="7050" spans="1:8" ht="12.4" customHeight="1" outlineLevel="2">
      <c r="A7050" s="19">
        <v>4116119</v>
      </c>
      <c r="B7050" s="68" t="s">
        <v>6550</v>
      </c>
      <c r="C7050" s="53">
        <v>84</v>
      </c>
      <c r="D7050" s="38" t="s">
        <v>391</v>
      </c>
      <c r="E7050" s="13">
        <f>C7050*$H$4</f>
        <v>4284</v>
      </c>
      <c r="F7050" s="14">
        <f t="shared" si="582"/>
        <v>0</v>
      </c>
      <c r="G7050" s="13">
        <f t="shared" si="579"/>
        <v>3570</v>
      </c>
      <c r="H7050" s="13">
        <f t="shared" si="583"/>
        <v>4284</v>
      </c>
    </row>
    <row r="7051" spans="1:8" ht="12.4" customHeight="1" outlineLevel="2">
      <c r="A7051" s="19">
        <v>4116120</v>
      </c>
      <c r="B7051" s="68" t="s">
        <v>6551</v>
      </c>
      <c r="C7051" s="53">
        <v>84</v>
      </c>
      <c r="D7051" s="38" t="s">
        <v>390</v>
      </c>
      <c r="E7051" s="13">
        <f>C7051*$H$4</f>
        <v>4284</v>
      </c>
      <c r="F7051" s="14">
        <f t="shared" si="582"/>
        <v>0</v>
      </c>
      <c r="G7051" s="13">
        <f t="shared" si="579"/>
        <v>3570</v>
      </c>
      <c r="H7051" s="13">
        <f t="shared" si="583"/>
        <v>4284</v>
      </c>
    </row>
    <row r="7052" spans="1:8" ht="12.4" customHeight="1" outlineLevel="2">
      <c r="A7052" s="19">
        <v>4176105</v>
      </c>
      <c r="B7052" s="68" t="s">
        <v>6552</v>
      </c>
      <c r="C7052" s="53">
        <v>80.699999999999989</v>
      </c>
      <c r="D7052" s="38" t="s">
        <v>391</v>
      </c>
      <c r="E7052" s="13">
        <f>C7052*$H$4</f>
        <v>4115.7</v>
      </c>
      <c r="F7052" s="14">
        <f t="shared" si="582"/>
        <v>0</v>
      </c>
      <c r="G7052" s="13">
        <f t="shared" si="579"/>
        <v>3429.75</v>
      </c>
      <c r="H7052" s="13">
        <f t="shared" si="583"/>
        <v>4115.7</v>
      </c>
    </row>
    <row r="7053" spans="1:8" ht="12.4" customHeight="1" outlineLevel="2">
      <c r="A7053" s="19">
        <v>4176106</v>
      </c>
      <c r="B7053" s="68" t="s">
        <v>6553</v>
      </c>
      <c r="C7053" s="53">
        <v>81.699999999999989</v>
      </c>
      <c r="D7053" s="38" t="s">
        <v>391</v>
      </c>
      <c r="E7053" s="13">
        <f>C7053*$H$4</f>
        <v>4166.7</v>
      </c>
      <c r="F7053" s="14">
        <f t="shared" si="582"/>
        <v>0</v>
      </c>
      <c r="G7053" s="13">
        <f t="shared" si="579"/>
        <v>3472.25</v>
      </c>
      <c r="H7053" s="13">
        <f t="shared" si="583"/>
        <v>4166.7</v>
      </c>
    </row>
    <row r="7054" spans="1:8" ht="12.4" customHeight="1" outlineLevel="2">
      <c r="A7054" s="19">
        <v>4176107</v>
      </c>
      <c r="B7054" s="68" t="s">
        <v>6554</v>
      </c>
      <c r="C7054" s="53">
        <v>81.699999999999989</v>
      </c>
      <c r="D7054" s="38" t="s">
        <v>391</v>
      </c>
      <c r="E7054" s="13">
        <f>C7054*$H$4</f>
        <v>4166.7</v>
      </c>
      <c r="F7054" s="14">
        <f t="shared" si="582"/>
        <v>0</v>
      </c>
      <c r="G7054" s="13">
        <f t="shared" ref="G7054:G7117" si="585">ROUND(H7054/1.2,2)</f>
        <v>3472.25</v>
      </c>
      <c r="H7054" s="13">
        <f t="shared" si="583"/>
        <v>4166.7</v>
      </c>
    </row>
    <row r="7055" spans="1:8" ht="12.4" customHeight="1" outlineLevel="2">
      <c r="A7055" s="19">
        <v>4176108</v>
      </c>
      <c r="B7055" s="68" t="s">
        <v>6555</v>
      </c>
      <c r="C7055" s="53">
        <v>82.8</v>
      </c>
      <c r="D7055" s="38" t="s">
        <v>391</v>
      </c>
      <c r="E7055" s="13">
        <f>C7055*$H$4</f>
        <v>4222.8</v>
      </c>
      <c r="F7055" s="14">
        <f t="shared" si="582"/>
        <v>0</v>
      </c>
      <c r="G7055" s="13">
        <f t="shared" si="585"/>
        <v>3519</v>
      </c>
      <c r="H7055" s="13">
        <f t="shared" si="583"/>
        <v>4222.8</v>
      </c>
    </row>
    <row r="7056" spans="1:8" ht="12.4" customHeight="1" outlineLevel="2">
      <c r="A7056" s="19">
        <v>4176109</v>
      </c>
      <c r="B7056" s="68" t="s">
        <v>6556</v>
      </c>
      <c r="C7056" s="53">
        <v>89.399999999999991</v>
      </c>
      <c r="D7056" s="38" t="s">
        <v>391</v>
      </c>
      <c r="E7056" s="13">
        <f>C7056*$H$4</f>
        <v>4559.3999999999996</v>
      </c>
      <c r="F7056" s="14">
        <f t="shared" si="582"/>
        <v>0</v>
      </c>
      <c r="G7056" s="13">
        <f t="shared" si="585"/>
        <v>3799.5</v>
      </c>
      <c r="H7056" s="13">
        <f t="shared" si="583"/>
        <v>4559.3999999999996</v>
      </c>
    </row>
    <row r="7057" spans="1:8" ht="12.4" customHeight="1" outlineLevel="2">
      <c r="A7057" s="19">
        <v>4176110</v>
      </c>
      <c r="B7057" s="68" t="s">
        <v>6557</v>
      </c>
      <c r="C7057" s="53">
        <v>94.1</v>
      </c>
      <c r="D7057" s="38" t="s">
        <v>391</v>
      </c>
      <c r="E7057" s="13">
        <f>C7057*$H$4</f>
        <v>4799.0999999999995</v>
      </c>
      <c r="F7057" s="14">
        <f t="shared" si="582"/>
        <v>0</v>
      </c>
      <c r="G7057" s="13">
        <f t="shared" si="585"/>
        <v>3999.25</v>
      </c>
      <c r="H7057" s="13">
        <f t="shared" si="583"/>
        <v>4799.0999999999995</v>
      </c>
    </row>
    <row r="7058" spans="1:8" ht="12.4" customHeight="1" outlineLevel="1">
      <c r="A7058" s="42" t="s">
        <v>696</v>
      </c>
      <c r="B7058" s="68"/>
      <c r="C7058" s="9"/>
      <c r="D7058" s="9"/>
      <c r="E7058" s="13"/>
      <c r="F7058" s="10"/>
      <c r="G7058" s="13">
        <f t="shared" si="585"/>
        <v>0</v>
      </c>
      <c r="H7058" s="13"/>
    </row>
    <row r="7059" spans="1:8" ht="12.4" customHeight="1" outlineLevel="2">
      <c r="A7059" s="19">
        <v>4181401</v>
      </c>
      <c r="B7059" s="68" t="s">
        <v>6558</v>
      </c>
      <c r="C7059" s="53">
        <v>5.3</v>
      </c>
      <c r="D7059" s="38" t="s">
        <v>391</v>
      </c>
      <c r="E7059" s="13">
        <f>C7059*$H$4</f>
        <v>270.3</v>
      </c>
      <c r="F7059" s="14">
        <f t="shared" ref="F7059:F7104" si="586">$F$6905</f>
        <v>0</v>
      </c>
      <c r="G7059" s="13">
        <f t="shared" si="585"/>
        <v>225.25</v>
      </c>
      <c r="H7059" s="13">
        <f t="shared" ref="H7059:H7104" si="587">E7059-E7059*F7059</f>
        <v>270.3</v>
      </c>
    </row>
    <row r="7060" spans="1:8" ht="12.4" customHeight="1" outlineLevel="2">
      <c r="A7060" s="19">
        <v>4181403</v>
      </c>
      <c r="B7060" s="68" t="s">
        <v>6559</v>
      </c>
      <c r="C7060" s="53">
        <v>5.3</v>
      </c>
      <c r="D7060" s="38" t="s">
        <v>391</v>
      </c>
      <c r="E7060" s="13">
        <f>C7060*$H$4</f>
        <v>270.3</v>
      </c>
      <c r="F7060" s="14">
        <f t="shared" si="586"/>
        <v>0</v>
      </c>
      <c r="G7060" s="13">
        <f t="shared" si="585"/>
        <v>225.25</v>
      </c>
      <c r="H7060" s="13">
        <f t="shared" si="587"/>
        <v>270.3</v>
      </c>
    </row>
    <row r="7061" spans="1:8" ht="12.4" customHeight="1" outlineLevel="2">
      <c r="A7061" s="19">
        <v>4181405</v>
      </c>
      <c r="B7061" s="68" t="s">
        <v>6560</v>
      </c>
      <c r="C7061" s="53">
        <v>5.3</v>
      </c>
      <c r="D7061" s="38" t="s">
        <v>391</v>
      </c>
      <c r="E7061" s="13">
        <f>C7061*$H$4</f>
        <v>270.3</v>
      </c>
      <c r="F7061" s="14">
        <f t="shared" si="586"/>
        <v>0</v>
      </c>
      <c r="G7061" s="13">
        <f t="shared" si="585"/>
        <v>225.25</v>
      </c>
      <c r="H7061" s="13">
        <f t="shared" si="587"/>
        <v>270.3</v>
      </c>
    </row>
    <row r="7062" spans="1:8" ht="12.4" customHeight="1" outlineLevel="2">
      <c r="A7062" s="19">
        <v>4181406</v>
      </c>
      <c r="B7062" s="68" t="s">
        <v>6561</v>
      </c>
      <c r="C7062" s="53">
        <v>5.3</v>
      </c>
      <c r="D7062" s="38" t="s">
        <v>391</v>
      </c>
      <c r="E7062" s="13">
        <f>C7062*$H$4</f>
        <v>270.3</v>
      </c>
      <c r="F7062" s="14">
        <f t="shared" si="586"/>
        <v>0</v>
      </c>
      <c r="G7062" s="13">
        <f t="shared" si="585"/>
        <v>225.25</v>
      </c>
      <c r="H7062" s="13">
        <f t="shared" si="587"/>
        <v>270.3</v>
      </c>
    </row>
    <row r="7063" spans="1:8" ht="12.4" customHeight="1" outlineLevel="2">
      <c r="A7063" s="19">
        <v>4181407</v>
      </c>
      <c r="B7063" s="68" t="s">
        <v>6562</v>
      </c>
      <c r="C7063" s="53">
        <v>5.3</v>
      </c>
      <c r="D7063" s="38" t="s">
        <v>391</v>
      </c>
      <c r="E7063" s="13">
        <f>C7063*$H$4</f>
        <v>270.3</v>
      </c>
      <c r="F7063" s="14">
        <f t="shared" si="586"/>
        <v>0</v>
      </c>
      <c r="G7063" s="13">
        <f t="shared" si="585"/>
        <v>225.25</v>
      </c>
      <c r="H7063" s="13">
        <f t="shared" si="587"/>
        <v>270.3</v>
      </c>
    </row>
    <row r="7064" spans="1:8" ht="12.4" customHeight="1" outlineLevel="2">
      <c r="A7064" s="19">
        <v>4181408</v>
      </c>
      <c r="B7064" s="68" t="s">
        <v>6563</v>
      </c>
      <c r="C7064" s="53">
        <v>5.3</v>
      </c>
      <c r="D7064" s="38" t="s">
        <v>391</v>
      </c>
      <c r="E7064" s="13">
        <f>C7064*$H$4</f>
        <v>270.3</v>
      </c>
      <c r="F7064" s="14">
        <f t="shared" si="586"/>
        <v>0</v>
      </c>
      <c r="G7064" s="13">
        <f t="shared" si="585"/>
        <v>225.25</v>
      </c>
      <c r="H7064" s="13">
        <f t="shared" si="587"/>
        <v>270.3</v>
      </c>
    </row>
    <row r="7065" spans="1:8" ht="12.4" customHeight="1" outlineLevel="2">
      <c r="A7065" s="19">
        <v>4181409</v>
      </c>
      <c r="B7065" s="68" t="s">
        <v>6564</v>
      </c>
      <c r="C7065" s="53">
        <v>5.3</v>
      </c>
      <c r="D7065" s="38" t="s">
        <v>391</v>
      </c>
      <c r="E7065" s="13">
        <f>C7065*$H$4</f>
        <v>270.3</v>
      </c>
      <c r="F7065" s="14">
        <f t="shared" si="586"/>
        <v>0</v>
      </c>
      <c r="G7065" s="13">
        <f t="shared" si="585"/>
        <v>225.25</v>
      </c>
      <c r="H7065" s="13">
        <f t="shared" si="587"/>
        <v>270.3</v>
      </c>
    </row>
    <row r="7066" spans="1:8" ht="12.4" customHeight="1" outlineLevel="2">
      <c r="A7066" s="19">
        <v>4181410</v>
      </c>
      <c r="B7066" s="68" t="s">
        <v>6565</v>
      </c>
      <c r="C7066" s="53">
        <v>5.3</v>
      </c>
      <c r="D7066" s="38" t="s">
        <v>391</v>
      </c>
      <c r="E7066" s="13">
        <f>C7066*$H$4</f>
        <v>270.3</v>
      </c>
      <c r="F7066" s="14">
        <f t="shared" si="586"/>
        <v>0</v>
      </c>
      <c r="G7066" s="13">
        <f t="shared" si="585"/>
        <v>225.25</v>
      </c>
      <c r="H7066" s="13">
        <f t="shared" si="587"/>
        <v>270.3</v>
      </c>
    </row>
    <row r="7067" spans="1:8" ht="12.4" customHeight="1" outlineLevel="2">
      <c r="A7067" s="19">
        <v>4181411</v>
      </c>
      <c r="B7067" s="68" t="s">
        <v>6566</v>
      </c>
      <c r="C7067" s="53">
        <v>5.3</v>
      </c>
      <c r="D7067" s="38" t="s">
        <v>391</v>
      </c>
      <c r="E7067" s="13">
        <f>C7067*$H$4</f>
        <v>270.3</v>
      </c>
      <c r="F7067" s="14">
        <f t="shared" si="586"/>
        <v>0</v>
      </c>
      <c r="G7067" s="13">
        <f t="shared" si="585"/>
        <v>225.25</v>
      </c>
      <c r="H7067" s="13">
        <f t="shared" si="587"/>
        <v>270.3</v>
      </c>
    </row>
    <row r="7068" spans="1:8" ht="12.4" customHeight="1" outlineLevel="2">
      <c r="A7068" s="19">
        <v>4181412</v>
      </c>
      <c r="B7068" s="68" t="s">
        <v>6567</v>
      </c>
      <c r="C7068" s="53">
        <v>5.6</v>
      </c>
      <c r="D7068" s="38" t="s">
        <v>391</v>
      </c>
      <c r="E7068" s="13">
        <f>C7068*$H$4</f>
        <v>285.59999999999997</v>
      </c>
      <c r="F7068" s="14">
        <f t="shared" si="586"/>
        <v>0</v>
      </c>
      <c r="G7068" s="13">
        <f t="shared" si="585"/>
        <v>238</v>
      </c>
      <c r="H7068" s="13">
        <f t="shared" si="587"/>
        <v>285.59999999999997</v>
      </c>
    </row>
    <row r="7069" spans="1:8" ht="12.4" customHeight="1" outlineLevel="2">
      <c r="A7069" s="19">
        <v>4181413</v>
      </c>
      <c r="B7069" s="68" t="s">
        <v>6568</v>
      </c>
      <c r="C7069" s="53">
        <v>5.6</v>
      </c>
      <c r="D7069" s="38" t="s">
        <v>391</v>
      </c>
      <c r="E7069" s="13">
        <f>C7069*$H$4</f>
        <v>285.59999999999997</v>
      </c>
      <c r="F7069" s="14">
        <f t="shared" si="586"/>
        <v>0</v>
      </c>
      <c r="G7069" s="13">
        <f t="shared" si="585"/>
        <v>238</v>
      </c>
      <c r="H7069" s="13">
        <f t="shared" si="587"/>
        <v>285.59999999999997</v>
      </c>
    </row>
    <row r="7070" spans="1:8" ht="12.4" customHeight="1" outlineLevel="2">
      <c r="A7070" s="19">
        <v>4181414</v>
      </c>
      <c r="B7070" s="68" t="s">
        <v>6569</v>
      </c>
      <c r="C7070" s="53">
        <v>5.6</v>
      </c>
      <c r="D7070" s="38" t="s">
        <v>391</v>
      </c>
      <c r="E7070" s="13">
        <f>C7070*$H$4</f>
        <v>285.59999999999997</v>
      </c>
      <c r="F7070" s="14">
        <f t="shared" si="586"/>
        <v>0</v>
      </c>
      <c r="G7070" s="13">
        <f t="shared" si="585"/>
        <v>238</v>
      </c>
      <c r="H7070" s="13">
        <f t="shared" si="587"/>
        <v>285.59999999999997</v>
      </c>
    </row>
    <row r="7071" spans="1:8" ht="12.4" customHeight="1" outlineLevel="2">
      <c r="A7071" s="19">
        <v>4182411</v>
      </c>
      <c r="B7071" s="68" t="s">
        <v>6570</v>
      </c>
      <c r="C7071" s="53">
        <v>6.6</v>
      </c>
      <c r="D7071" s="38" t="s">
        <v>391</v>
      </c>
      <c r="E7071" s="13">
        <f>C7071*$H$4</f>
        <v>336.59999999999997</v>
      </c>
      <c r="F7071" s="14">
        <f t="shared" si="586"/>
        <v>0</v>
      </c>
      <c r="G7071" s="13">
        <f t="shared" si="585"/>
        <v>280.5</v>
      </c>
      <c r="H7071" s="13">
        <f t="shared" si="587"/>
        <v>336.59999999999997</v>
      </c>
    </row>
    <row r="7072" spans="1:8" ht="12.4" customHeight="1" outlineLevel="2">
      <c r="A7072" s="19">
        <v>4182412</v>
      </c>
      <c r="B7072" s="68" t="s">
        <v>6571</v>
      </c>
      <c r="C7072" s="53">
        <v>6.6</v>
      </c>
      <c r="D7072" s="38" t="s">
        <v>391</v>
      </c>
      <c r="E7072" s="13">
        <f>C7072*$H$4</f>
        <v>336.59999999999997</v>
      </c>
      <c r="F7072" s="14">
        <f t="shared" si="586"/>
        <v>0</v>
      </c>
      <c r="G7072" s="13">
        <f t="shared" si="585"/>
        <v>280.5</v>
      </c>
      <c r="H7072" s="13">
        <f t="shared" si="587"/>
        <v>336.59999999999997</v>
      </c>
    </row>
    <row r="7073" spans="1:8" ht="12.4" customHeight="1" outlineLevel="2">
      <c r="A7073" s="19">
        <v>4182413</v>
      </c>
      <c r="B7073" s="68" t="s">
        <v>6572</v>
      </c>
      <c r="C7073" s="53">
        <v>6.6999999999999993</v>
      </c>
      <c r="D7073" s="38" t="s">
        <v>391</v>
      </c>
      <c r="E7073" s="13">
        <f>C7073*$H$4</f>
        <v>341.7</v>
      </c>
      <c r="F7073" s="14">
        <f t="shared" si="586"/>
        <v>0</v>
      </c>
      <c r="G7073" s="13">
        <f t="shared" si="585"/>
        <v>284.75</v>
      </c>
      <c r="H7073" s="13">
        <f t="shared" si="587"/>
        <v>341.7</v>
      </c>
    </row>
    <row r="7074" spans="1:8" ht="12.4" customHeight="1" outlineLevel="2">
      <c r="A7074" s="19">
        <v>4182414</v>
      </c>
      <c r="B7074" s="68" t="s">
        <v>6573</v>
      </c>
      <c r="C7074" s="53">
        <v>6.6</v>
      </c>
      <c r="D7074" s="38" t="s">
        <v>391</v>
      </c>
      <c r="E7074" s="13">
        <f>C7074*$H$4</f>
        <v>336.59999999999997</v>
      </c>
      <c r="F7074" s="14">
        <f t="shared" si="586"/>
        <v>0</v>
      </c>
      <c r="G7074" s="13">
        <f t="shared" si="585"/>
        <v>280.5</v>
      </c>
      <c r="H7074" s="13">
        <f t="shared" si="587"/>
        <v>336.59999999999997</v>
      </c>
    </row>
    <row r="7075" spans="1:8" ht="12.4" customHeight="1" outlineLevel="2">
      <c r="A7075" s="19">
        <v>4111735</v>
      </c>
      <c r="B7075" s="68" t="s">
        <v>6574</v>
      </c>
      <c r="C7075" s="53">
        <v>11.1</v>
      </c>
      <c r="D7075" s="38" t="s">
        <v>391</v>
      </c>
      <c r="E7075" s="13">
        <f>C7075*$H$4</f>
        <v>566.1</v>
      </c>
      <c r="F7075" s="14">
        <f t="shared" si="586"/>
        <v>0</v>
      </c>
      <c r="G7075" s="13">
        <f t="shared" si="585"/>
        <v>471.75</v>
      </c>
      <c r="H7075" s="13">
        <f t="shared" si="587"/>
        <v>566.1</v>
      </c>
    </row>
    <row r="7076" spans="1:8" ht="12.4" customHeight="1" outlineLevel="2">
      <c r="A7076" s="19">
        <v>4111736</v>
      </c>
      <c r="B7076" s="68" t="s">
        <v>6575</v>
      </c>
      <c r="C7076" s="53">
        <v>11.1</v>
      </c>
      <c r="D7076" s="38" t="s">
        <v>391</v>
      </c>
      <c r="E7076" s="13">
        <f>C7076*$H$4</f>
        <v>566.1</v>
      </c>
      <c r="F7076" s="14">
        <f t="shared" si="586"/>
        <v>0</v>
      </c>
      <c r="G7076" s="13">
        <f t="shared" si="585"/>
        <v>471.75</v>
      </c>
      <c r="H7076" s="13">
        <f t="shared" si="587"/>
        <v>566.1</v>
      </c>
    </row>
    <row r="7077" spans="1:8" ht="12.4" customHeight="1" outlineLevel="2">
      <c r="A7077" s="19">
        <v>4184420</v>
      </c>
      <c r="B7077" s="68" t="s">
        <v>6576</v>
      </c>
      <c r="C7077" s="53">
        <v>12</v>
      </c>
      <c r="D7077" s="38" t="s">
        <v>391</v>
      </c>
      <c r="E7077" s="13">
        <f>C7077*$H$4</f>
        <v>612</v>
      </c>
      <c r="F7077" s="14">
        <f t="shared" si="586"/>
        <v>0</v>
      </c>
      <c r="G7077" s="13">
        <f t="shared" si="585"/>
        <v>510</v>
      </c>
      <c r="H7077" s="13">
        <f t="shared" si="587"/>
        <v>612</v>
      </c>
    </row>
    <row r="7078" spans="1:8" ht="12.4" customHeight="1" outlineLevel="2">
      <c r="A7078" s="19">
        <v>4184421</v>
      </c>
      <c r="B7078" s="68" t="s">
        <v>6577</v>
      </c>
      <c r="C7078" s="53">
        <v>12</v>
      </c>
      <c r="D7078" s="38" t="s">
        <v>391</v>
      </c>
      <c r="E7078" s="13">
        <f>C7078*$H$4</f>
        <v>612</v>
      </c>
      <c r="F7078" s="14">
        <f t="shared" si="586"/>
        <v>0</v>
      </c>
      <c r="G7078" s="13">
        <f t="shared" si="585"/>
        <v>510</v>
      </c>
      <c r="H7078" s="13">
        <f t="shared" si="587"/>
        <v>612</v>
      </c>
    </row>
    <row r="7079" spans="1:8" ht="12.4" customHeight="1" outlineLevel="2">
      <c r="A7079" s="19">
        <v>4184422</v>
      </c>
      <c r="B7079" s="68" t="s">
        <v>6578</v>
      </c>
      <c r="C7079" s="53">
        <v>13.799999999999999</v>
      </c>
      <c r="D7079" s="38" t="s">
        <v>391</v>
      </c>
      <c r="E7079" s="13">
        <f>C7079*$H$4</f>
        <v>703.8</v>
      </c>
      <c r="F7079" s="14">
        <f t="shared" si="586"/>
        <v>0</v>
      </c>
      <c r="G7079" s="13">
        <f t="shared" si="585"/>
        <v>586.5</v>
      </c>
      <c r="H7079" s="13">
        <f t="shared" si="587"/>
        <v>703.8</v>
      </c>
    </row>
    <row r="7080" spans="1:8" ht="12.4" customHeight="1" outlineLevel="2">
      <c r="A7080" s="19">
        <v>4184423</v>
      </c>
      <c r="B7080" s="68" t="s">
        <v>6579</v>
      </c>
      <c r="C7080" s="53">
        <v>13.799999999999999</v>
      </c>
      <c r="D7080" s="38" t="s">
        <v>391</v>
      </c>
      <c r="E7080" s="13">
        <f>C7080*$H$4</f>
        <v>703.8</v>
      </c>
      <c r="F7080" s="14">
        <f t="shared" si="586"/>
        <v>0</v>
      </c>
      <c r="G7080" s="13">
        <f t="shared" si="585"/>
        <v>586.5</v>
      </c>
      <c r="H7080" s="13">
        <f t="shared" si="587"/>
        <v>703.8</v>
      </c>
    </row>
    <row r="7081" spans="1:8" ht="12.4" customHeight="1" outlineLevel="2">
      <c r="A7081" s="19">
        <v>4184424</v>
      </c>
      <c r="B7081" s="68" t="s">
        <v>6580</v>
      </c>
      <c r="C7081" s="53">
        <v>13.799999999999999</v>
      </c>
      <c r="D7081" s="38" t="s">
        <v>391</v>
      </c>
      <c r="E7081" s="13">
        <f>C7081*$H$4</f>
        <v>703.8</v>
      </c>
      <c r="F7081" s="14">
        <f t="shared" si="586"/>
        <v>0</v>
      </c>
      <c r="G7081" s="13">
        <f t="shared" si="585"/>
        <v>586.5</v>
      </c>
      <c r="H7081" s="13">
        <f t="shared" si="587"/>
        <v>703.8</v>
      </c>
    </row>
    <row r="7082" spans="1:8" ht="12.4" customHeight="1" outlineLevel="2">
      <c r="A7082" s="19">
        <v>4184417</v>
      </c>
      <c r="B7082" s="68" t="s">
        <v>6581</v>
      </c>
      <c r="C7082" s="53">
        <v>13.799999999999999</v>
      </c>
      <c r="D7082" s="38" t="s">
        <v>391</v>
      </c>
      <c r="E7082" s="13">
        <f>C7082*$H$4</f>
        <v>703.8</v>
      </c>
      <c r="F7082" s="14">
        <f t="shared" si="586"/>
        <v>0</v>
      </c>
      <c r="G7082" s="13">
        <f t="shared" si="585"/>
        <v>586.5</v>
      </c>
      <c r="H7082" s="13">
        <f t="shared" si="587"/>
        <v>703.8</v>
      </c>
    </row>
    <row r="7083" spans="1:8" ht="12.4" customHeight="1" outlineLevel="2">
      <c r="A7083" s="19">
        <v>4184418</v>
      </c>
      <c r="B7083" s="68" t="s">
        <v>6582</v>
      </c>
      <c r="C7083" s="53">
        <v>13.799999999999999</v>
      </c>
      <c r="D7083" s="38" t="s">
        <v>391</v>
      </c>
      <c r="E7083" s="13">
        <f>C7083*$H$4</f>
        <v>703.8</v>
      </c>
      <c r="F7083" s="14">
        <f t="shared" si="586"/>
        <v>0</v>
      </c>
      <c r="G7083" s="13">
        <f t="shared" si="585"/>
        <v>586.5</v>
      </c>
      <c r="H7083" s="13">
        <f t="shared" si="587"/>
        <v>703.8</v>
      </c>
    </row>
    <row r="7084" spans="1:8" ht="12.4" customHeight="1" outlineLevel="2">
      <c r="A7084" s="19">
        <v>4184419</v>
      </c>
      <c r="B7084" s="68" t="s">
        <v>6583</v>
      </c>
      <c r="C7084" s="53">
        <v>13.799999999999999</v>
      </c>
      <c r="D7084" s="38" t="s">
        <v>391</v>
      </c>
      <c r="E7084" s="13">
        <f>C7084*$H$4</f>
        <v>703.8</v>
      </c>
      <c r="F7084" s="14">
        <f t="shared" si="586"/>
        <v>0</v>
      </c>
      <c r="G7084" s="13">
        <f t="shared" si="585"/>
        <v>586.5</v>
      </c>
      <c r="H7084" s="13">
        <f t="shared" si="587"/>
        <v>703.8</v>
      </c>
    </row>
    <row r="7085" spans="1:8" ht="12.4" customHeight="1" outlineLevel="2">
      <c r="A7085" s="19">
        <v>4185416</v>
      </c>
      <c r="B7085" s="68" t="s">
        <v>6584</v>
      </c>
      <c r="C7085" s="53">
        <v>14.2</v>
      </c>
      <c r="D7085" s="38" t="s">
        <v>391</v>
      </c>
      <c r="E7085" s="13">
        <f>C7085*$H$4</f>
        <v>724.19999999999993</v>
      </c>
      <c r="F7085" s="14">
        <f t="shared" si="586"/>
        <v>0</v>
      </c>
      <c r="G7085" s="13">
        <f t="shared" si="585"/>
        <v>603.5</v>
      </c>
      <c r="H7085" s="13">
        <f t="shared" si="587"/>
        <v>724.19999999999993</v>
      </c>
    </row>
    <row r="7086" spans="1:8" ht="12.4" customHeight="1" outlineLevel="2">
      <c r="A7086" s="19">
        <v>4185417</v>
      </c>
      <c r="B7086" s="68" t="s">
        <v>6585</v>
      </c>
      <c r="C7086" s="53">
        <v>15.5</v>
      </c>
      <c r="D7086" s="38" t="s">
        <v>391</v>
      </c>
      <c r="E7086" s="13">
        <f>C7086*$H$4</f>
        <v>790.5</v>
      </c>
      <c r="F7086" s="14">
        <f t="shared" si="586"/>
        <v>0</v>
      </c>
      <c r="G7086" s="13">
        <f t="shared" si="585"/>
        <v>658.75</v>
      </c>
      <c r="H7086" s="13">
        <f t="shared" si="587"/>
        <v>790.5</v>
      </c>
    </row>
    <row r="7087" spans="1:8" ht="12.4" customHeight="1" outlineLevel="2">
      <c r="A7087" s="19">
        <v>4185418</v>
      </c>
      <c r="B7087" s="68" t="s">
        <v>6586</v>
      </c>
      <c r="C7087" s="53">
        <v>15.5</v>
      </c>
      <c r="D7087" s="38" t="s">
        <v>391</v>
      </c>
      <c r="E7087" s="13">
        <f>C7087*$H$4</f>
        <v>790.5</v>
      </c>
      <c r="F7087" s="14">
        <f t="shared" si="586"/>
        <v>0</v>
      </c>
      <c r="G7087" s="13">
        <f t="shared" si="585"/>
        <v>658.75</v>
      </c>
      <c r="H7087" s="13">
        <f t="shared" si="587"/>
        <v>790.5</v>
      </c>
    </row>
    <row r="7088" spans="1:8" ht="12.4" customHeight="1" outlineLevel="2">
      <c r="A7088" s="19">
        <v>4185419</v>
      </c>
      <c r="B7088" s="68" t="s">
        <v>6587</v>
      </c>
      <c r="C7088" s="53">
        <v>15.5</v>
      </c>
      <c r="D7088" s="38" t="s">
        <v>391</v>
      </c>
      <c r="E7088" s="13">
        <f>C7088*$H$4</f>
        <v>790.5</v>
      </c>
      <c r="F7088" s="14">
        <f t="shared" si="586"/>
        <v>0</v>
      </c>
      <c r="G7088" s="13">
        <f t="shared" si="585"/>
        <v>658.75</v>
      </c>
      <c r="H7088" s="13">
        <f t="shared" si="587"/>
        <v>790.5</v>
      </c>
    </row>
    <row r="7089" spans="1:8" ht="12.4" customHeight="1" outlineLevel="2">
      <c r="A7089" s="19">
        <v>4185426</v>
      </c>
      <c r="B7089" s="68" t="s">
        <v>6588</v>
      </c>
      <c r="C7089" s="53">
        <v>20.8</v>
      </c>
      <c r="D7089" s="38" t="s">
        <v>391</v>
      </c>
      <c r="E7089" s="13">
        <f>C7089*$H$4</f>
        <v>1060.8</v>
      </c>
      <c r="F7089" s="14">
        <f t="shared" si="586"/>
        <v>0</v>
      </c>
      <c r="G7089" s="13">
        <f t="shared" si="585"/>
        <v>884</v>
      </c>
      <c r="H7089" s="13">
        <f t="shared" si="587"/>
        <v>1060.8</v>
      </c>
    </row>
    <row r="7090" spans="1:8" ht="12.4" customHeight="1" outlineLevel="2">
      <c r="A7090" s="19">
        <v>4185420</v>
      </c>
      <c r="B7090" s="68" t="s">
        <v>6589</v>
      </c>
      <c r="C7090" s="53">
        <v>20.8</v>
      </c>
      <c r="D7090" s="38" t="s">
        <v>391</v>
      </c>
      <c r="E7090" s="13">
        <f>C7090*$H$4</f>
        <v>1060.8</v>
      </c>
      <c r="F7090" s="14">
        <f t="shared" si="586"/>
        <v>0</v>
      </c>
      <c r="G7090" s="13">
        <f t="shared" si="585"/>
        <v>884</v>
      </c>
      <c r="H7090" s="13">
        <f t="shared" si="587"/>
        <v>1060.8</v>
      </c>
    </row>
    <row r="7091" spans="1:8" ht="12.4" customHeight="1" outlineLevel="2">
      <c r="A7091" s="19">
        <v>4185421</v>
      </c>
      <c r="B7091" s="68" t="s">
        <v>6590</v>
      </c>
      <c r="C7091" s="53">
        <v>20.8</v>
      </c>
      <c r="D7091" s="38" t="s">
        <v>391</v>
      </c>
      <c r="E7091" s="13">
        <f>C7091*$H$4</f>
        <v>1060.8</v>
      </c>
      <c r="F7091" s="14">
        <f t="shared" si="586"/>
        <v>0</v>
      </c>
      <c r="G7091" s="13">
        <f t="shared" si="585"/>
        <v>884</v>
      </c>
      <c r="H7091" s="13">
        <f t="shared" si="587"/>
        <v>1060.8</v>
      </c>
    </row>
    <row r="7092" spans="1:8" ht="12.4" customHeight="1" outlineLevel="2">
      <c r="A7092" s="19">
        <v>4185422</v>
      </c>
      <c r="B7092" s="68" t="s">
        <v>6591</v>
      </c>
      <c r="C7092" s="53">
        <v>21.1</v>
      </c>
      <c r="D7092" s="38" t="s">
        <v>391</v>
      </c>
      <c r="E7092" s="13">
        <f>C7092*$H$4</f>
        <v>1076.1000000000001</v>
      </c>
      <c r="F7092" s="14">
        <f t="shared" si="586"/>
        <v>0</v>
      </c>
      <c r="G7092" s="13">
        <f t="shared" si="585"/>
        <v>896.75</v>
      </c>
      <c r="H7092" s="13">
        <f t="shared" si="587"/>
        <v>1076.1000000000001</v>
      </c>
    </row>
    <row r="7093" spans="1:8" ht="12.4" customHeight="1" outlineLevel="2">
      <c r="A7093" s="19">
        <v>4185423</v>
      </c>
      <c r="B7093" s="68" t="s">
        <v>6592</v>
      </c>
      <c r="C7093" s="53">
        <v>20.8</v>
      </c>
      <c r="D7093" s="38" t="s">
        <v>391</v>
      </c>
      <c r="E7093" s="13">
        <f>C7093*$H$4</f>
        <v>1060.8</v>
      </c>
      <c r="F7093" s="14">
        <f t="shared" si="586"/>
        <v>0</v>
      </c>
      <c r="G7093" s="13">
        <f t="shared" si="585"/>
        <v>884</v>
      </c>
      <c r="H7093" s="13">
        <f t="shared" si="587"/>
        <v>1060.8</v>
      </c>
    </row>
    <row r="7094" spans="1:8" ht="12.4" customHeight="1" outlineLevel="2">
      <c r="A7094" s="19">
        <v>4185424</v>
      </c>
      <c r="B7094" s="68" t="s">
        <v>6593</v>
      </c>
      <c r="C7094" s="53">
        <v>21.1</v>
      </c>
      <c r="D7094" s="38" t="s">
        <v>391</v>
      </c>
      <c r="E7094" s="13">
        <f>C7094*$H$4</f>
        <v>1076.1000000000001</v>
      </c>
      <c r="F7094" s="14">
        <f t="shared" si="586"/>
        <v>0</v>
      </c>
      <c r="G7094" s="13">
        <f t="shared" si="585"/>
        <v>896.75</v>
      </c>
      <c r="H7094" s="13">
        <f t="shared" si="587"/>
        <v>1076.1000000000001</v>
      </c>
    </row>
    <row r="7095" spans="1:8" ht="12.4" customHeight="1" outlineLevel="2">
      <c r="A7095" s="19">
        <v>4186428</v>
      </c>
      <c r="B7095" s="68" t="s">
        <v>6594</v>
      </c>
      <c r="C7095" s="53">
        <v>30.8</v>
      </c>
      <c r="D7095" s="38" t="s">
        <v>391</v>
      </c>
      <c r="E7095" s="13">
        <f>C7095*$H$4</f>
        <v>1570.8</v>
      </c>
      <c r="F7095" s="14">
        <f t="shared" si="586"/>
        <v>0</v>
      </c>
      <c r="G7095" s="13">
        <f t="shared" si="585"/>
        <v>1309</v>
      </c>
      <c r="H7095" s="13">
        <f t="shared" si="587"/>
        <v>1570.8</v>
      </c>
    </row>
    <row r="7096" spans="1:8" ht="12.4" customHeight="1" outlineLevel="2">
      <c r="A7096" s="19">
        <v>4186429</v>
      </c>
      <c r="B7096" s="68" t="s">
        <v>6595</v>
      </c>
      <c r="C7096" s="53">
        <v>30.8</v>
      </c>
      <c r="D7096" s="38" t="s">
        <v>391</v>
      </c>
      <c r="E7096" s="13">
        <f>C7096*$H$4</f>
        <v>1570.8</v>
      </c>
      <c r="F7096" s="14">
        <f t="shared" si="586"/>
        <v>0</v>
      </c>
      <c r="G7096" s="13">
        <f t="shared" si="585"/>
        <v>1309</v>
      </c>
      <c r="H7096" s="13">
        <f t="shared" si="587"/>
        <v>1570.8</v>
      </c>
    </row>
    <row r="7097" spans="1:8" ht="12.4" customHeight="1" outlineLevel="2">
      <c r="A7097" s="19">
        <v>4186430</v>
      </c>
      <c r="B7097" s="68" t="s">
        <v>6596</v>
      </c>
      <c r="C7097" s="53">
        <v>30.1</v>
      </c>
      <c r="D7097" s="38" t="s">
        <v>391</v>
      </c>
      <c r="E7097" s="13">
        <f>C7097*$H$4</f>
        <v>1535.1000000000001</v>
      </c>
      <c r="F7097" s="14">
        <f t="shared" si="586"/>
        <v>0</v>
      </c>
      <c r="G7097" s="13">
        <f t="shared" si="585"/>
        <v>1279.25</v>
      </c>
      <c r="H7097" s="13">
        <f t="shared" si="587"/>
        <v>1535.1000000000001</v>
      </c>
    </row>
    <row r="7098" spans="1:8" ht="12.4" customHeight="1" outlineLevel="2">
      <c r="A7098" s="19">
        <v>4186431</v>
      </c>
      <c r="B7098" s="68" t="s">
        <v>6597</v>
      </c>
      <c r="C7098" s="53">
        <v>30.8</v>
      </c>
      <c r="D7098" s="38" t="s">
        <v>391</v>
      </c>
      <c r="E7098" s="13">
        <f>C7098*$H$4</f>
        <v>1570.8</v>
      </c>
      <c r="F7098" s="14">
        <f t="shared" si="586"/>
        <v>0</v>
      </c>
      <c r="G7098" s="13">
        <f t="shared" si="585"/>
        <v>1309</v>
      </c>
      <c r="H7098" s="13">
        <f t="shared" si="587"/>
        <v>1570.8</v>
      </c>
    </row>
    <row r="7099" spans="1:8" ht="12.4" customHeight="1" outlineLevel="2">
      <c r="A7099" s="19">
        <v>4187432</v>
      </c>
      <c r="B7099" s="68" t="s">
        <v>6598</v>
      </c>
      <c r="C7099" s="53">
        <v>76.599999999999994</v>
      </c>
      <c r="D7099" s="38" t="s">
        <v>391</v>
      </c>
      <c r="E7099" s="13">
        <f>C7099*$H$4</f>
        <v>3906.6</v>
      </c>
      <c r="F7099" s="14">
        <f t="shared" si="586"/>
        <v>0</v>
      </c>
      <c r="G7099" s="13">
        <f t="shared" si="585"/>
        <v>3255.5</v>
      </c>
      <c r="H7099" s="13">
        <f t="shared" si="587"/>
        <v>3906.6</v>
      </c>
    </row>
    <row r="7100" spans="1:8" ht="12.4" customHeight="1" outlineLevel="2">
      <c r="A7100" s="19">
        <v>4187433</v>
      </c>
      <c r="B7100" s="68" t="s">
        <v>6599</v>
      </c>
      <c r="C7100" s="53">
        <v>76.599999999999994</v>
      </c>
      <c r="D7100" s="38" t="s">
        <v>391</v>
      </c>
      <c r="E7100" s="13">
        <f>C7100*$H$4</f>
        <v>3906.6</v>
      </c>
      <c r="F7100" s="14">
        <f t="shared" si="586"/>
        <v>0</v>
      </c>
      <c r="G7100" s="13">
        <f t="shared" si="585"/>
        <v>3255.5</v>
      </c>
      <c r="H7100" s="13">
        <f t="shared" si="587"/>
        <v>3906.6</v>
      </c>
    </row>
    <row r="7101" spans="1:8" ht="12.4" customHeight="1" outlineLevel="2">
      <c r="A7101" s="19">
        <v>4187434</v>
      </c>
      <c r="B7101" s="68" t="s">
        <v>6600</v>
      </c>
      <c r="C7101" s="53">
        <v>76.599999999999994</v>
      </c>
      <c r="D7101" s="38" t="s">
        <v>391</v>
      </c>
      <c r="E7101" s="13">
        <f>C7101*$H$4</f>
        <v>3906.6</v>
      </c>
      <c r="F7101" s="14">
        <f t="shared" si="586"/>
        <v>0</v>
      </c>
      <c r="G7101" s="13">
        <f t="shared" si="585"/>
        <v>3255.5</v>
      </c>
      <c r="H7101" s="13">
        <f t="shared" si="587"/>
        <v>3906.6</v>
      </c>
    </row>
    <row r="7102" spans="1:8" ht="12.4" customHeight="1" outlineLevel="2">
      <c r="A7102" s="19">
        <v>4187435</v>
      </c>
      <c r="B7102" s="68" t="s">
        <v>6601</v>
      </c>
      <c r="C7102" s="53">
        <v>76.599999999999994</v>
      </c>
      <c r="D7102" s="38" t="s">
        <v>391</v>
      </c>
      <c r="E7102" s="13">
        <f>C7102*$H$4</f>
        <v>3906.6</v>
      </c>
      <c r="F7102" s="14">
        <f t="shared" si="586"/>
        <v>0</v>
      </c>
      <c r="G7102" s="13">
        <f t="shared" si="585"/>
        <v>3255.5</v>
      </c>
      <c r="H7102" s="13">
        <f t="shared" si="587"/>
        <v>3906.6</v>
      </c>
    </row>
    <row r="7103" spans="1:8" ht="12.4" customHeight="1" outlineLevel="2">
      <c r="A7103" s="19">
        <v>4187436</v>
      </c>
      <c r="B7103" s="68" t="s">
        <v>6602</v>
      </c>
      <c r="C7103" s="53">
        <v>76.599999999999994</v>
      </c>
      <c r="D7103" s="38" t="s">
        <v>391</v>
      </c>
      <c r="E7103" s="13">
        <f>C7103*$H$4</f>
        <v>3906.6</v>
      </c>
      <c r="F7103" s="14">
        <f t="shared" si="586"/>
        <v>0</v>
      </c>
      <c r="G7103" s="13">
        <f t="shared" si="585"/>
        <v>3255.5</v>
      </c>
      <c r="H7103" s="13">
        <f t="shared" si="587"/>
        <v>3906.6</v>
      </c>
    </row>
    <row r="7104" spans="1:8" ht="12.4" customHeight="1" outlineLevel="2">
      <c r="A7104" s="19">
        <v>4187437</v>
      </c>
      <c r="B7104" s="68" t="s">
        <v>6603</v>
      </c>
      <c r="C7104" s="53">
        <v>78.099999999999994</v>
      </c>
      <c r="D7104" s="38" t="s">
        <v>391</v>
      </c>
      <c r="E7104" s="13">
        <f>C7104*$H$4</f>
        <v>3983.1</v>
      </c>
      <c r="F7104" s="14">
        <f t="shared" si="586"/>
        <v>0</v>
      </c>
      <c r="G7104" s="13">
        <f t="shared" si="585"/>
        <v>3319.25</v>
      </c>
      <c r="H7104" s="13">
        <f t="shared" si="587"/>
        <v>3983.1</v>
      </c>
    </row>
    <row r="7105" spans="1:8" ht="12.4" customHeight="1" outlineLevel="1">
      <c r="A7105" s="42" t="s">
        <v>998</v>
      </c>
      <c r="B7105" s="68"/>
      <c r="C7105" s="9"/>
      <c r="D7105" s="9"/>
      <c r="E7105" s="13"/>
      <c r="F7105" s="10"/>
      <c r="G7105" s="13">
        <f t="shared" si="585"/>
        <v>0</v>
      </c>
      <c r="H7105" s="13"/>
    </row>
    <row r="7106" spans="1:8" ht="12.4" customHeight="1" outlineLevel="2">
      <c r="A7106" s="19">
        <v>4111173</v>
      </c>
      <c r="B7106" s="68" t="s">
        <v>6604</v>
      </c>
      <c r="C7106" s="53">
        <v>18</v>
      </c>
      <c r="D7106" s="38" t="s">
        <v>391</v>
      </c>
      <c r="E7106" s="13">
        <f>C7106*$H$4</f>
        <v>918</v>
      </c>
      <c r="F7106" s="14">
        <f t="shared" ref="F7106:F7145" si="588">$F$6905</f>
        <v>0</v>
      </c>
      <c r="G7106" s="13">
        <f t="shared" si="585"/>
        <v>765</v>
      </c>
      <c r="H7106" s="13">
        <f t="shared" ref="H7106:H7145" si="589">E7106-E7106*F7106</f>
        <v>918</v>
      </c>
    </row>
    <row r="7107" spans="1:8" ht="12.4" customHeight="1" outlineLevel="2">
      <c r="A7107" s="19">
        <v>4111174</v>
      </c>
      <c r="B7107" s="68" t="s">
        <v>6605</v>
      </c>
      <c r="C7107" s="53">
        <v>18</v>
      </c>
      <c r="D7107" s="38" t="s">
        <v>391</v>
      </c>
      <c r="E7107" s="13">
        <f>C7107*$H$4</f>
        <v>918</v>
      </c>
      <c r="F7107" s="14">
        <f t="shared" si="588"/>
        <v>0</v>
      </c>
      <c r="G7107" s="13">
        <f t="shared" si="585"/>
        <v>765</v>
      </c>
      <c r="H7107" s="13">
        <f t="shared" si="589"/>
        <v>918</v>
      </c>
    </row>
    <row r="7108" spans="1:8" ht="12.4" customHeight="1" outlineLevel="2">
      <c r="A7108" s="19">
        <v>4111175</v>
      </c>
      <c r="B7108" s="68" t="s">
        <v>6606</v>
      </c>
      <c r="C7108" s="53">
        <v>17</v>
      </c>
      <c r="D7108" s="38" t="s">
        <v>391</v>
      </c>
      <c r="E7108" s="13">
        <f>C7108*$H$4</f>
        <v>867</v>
      </c>
      <c r="F7108" s="14">
        <f t="shared" si="588"/>
        <v>0</v>
      </c>
      <c r="G7108" s="13">
        <f t="shared" si="585"/>
        <v>722.5</v>
      </c>
      <c r="H7108" s="13">
        <f t="shared" si="589"/>
        <v>867</v>
      </c>
    </row>
    <row r="7109" spans="1:8" ht="12.4" customHeight="1" outlineLevel="2">
      <c r="A7109" s="19">
        <v>4111176</v>
      </c>
      <c r="B7109" s="68" t="s">
        <v>6607</v>
      </c>
      <c r="C7109" s="53">
        <v>17</v>
      </c>
      <c r="D7109" s="38" t="s">
        <v>391</v>
      </c>
      <c r="E7109" s="13">
        <f>C7109*$H$4</f>
        <v>867</v>
      </c>
      <c r="F7109" s="14">
        <f t="shared" si="588"/>
        <v>0</v>
      </c>
      <c r="G7109" s="13">
        <f t="shared" si="585"/>
        <v>722.5</v>
      </c>
      <c r="H7109" s="13">
        <f t="shared" si="589"/>
        <v>867</v>
      </c>
    </row>
    <row r="7110" spans="1:8" ht="12.4" customHeight="1" outlineLevel="2">
      <c r="A7110" s="19">
        <v>4111177</v>
      </c>
      <c r="B7110" s="68" t="s">
        <v>6608</v>
      </c>
      <c r="C7110" s="53">
        <v>13.7</v>
      </c>
      <c r="D7110" s="38" t="s">
        <v>391</v>
      </c>
      <c r="E7110" s="13">
        <f>C7110*$H$4</f>
        <v>698.69999999999993</v>
      </c>
      <c r="F7110" s="14">
        <f t="shared" si="588"/>
        <v>0</v>
      </c>
      <c r="G7110" s="13">
        <f t="shared" si="585"/>
        <v>582.25</v>
      </c>
      <c r="H7110" s="13">
        <f t="shared" si="589"/>
        <v>698.69999999999993</v>
      </c>
    </row>
    <row r="7111" spans="1:8" ht="12.4" customHeight="1" outlineLevel="2">
      <c r="A7111" s="19">
        <v>4111178</v>
      </c>
      <c r="B7111" s="68" t="s">
        <v>6609</v>
      </c>
      <c r="C7111" s="53">
        <v>13.7</v>
      </c>
      <c r="D7111" s="38" t="s">
        <v>391</v>
      </c>
      <c r="E7111" s="13">
        <f>C7111*$H$4</f>
        <v>698.69999999999993</v>
      </c>
      <c r="F7111" s="14">
        <f t="shared" si="588"/>
        <v>0</v>
      </c>
      <c r="G7111" s="13">
        <f t="shared" si="585"/>
        <v>582.25</v>
      </c>
      <c r="H7111" s="13">
        <f t="shared" si="589"/>
        <v>698.69999999999993</v>
      </c>
    </row>
    <row r="7112" spans="1:8" ht="12.4" customHeight="1" outlineLevel="2">
      <c r="A7112" s="19">
        <v>4111179</v>
      </c>
      <c r="B7112" s="68" t="s">
        <v>6610</v>
      </c>
      <c r="C7112" s="53">
        <v>13.7</v>
      </c>
      <c r="D7112" s="38" t="s">
        <v>391</v>
      </c>
      <c r="E7112" s="13">
        <f>C7112*$H$4</f>
        <v>698.69999999999993</v>
      </c>
      <c r="F7112" s="14">
        <f t="shared" si="588"/>
        <v>0</v>
      </c>
      <c r="G7112" s="13">
        <f t="shared" si="585"/>
        <v>582.25</v>
      </c>
      <c r="H7112" s="13">
        <f t="shared" si="589"/>
        <v>698.69999999999993</v>
      </c>
    </row>
    <row r="7113" spans="1:8" ht="12.4" customHeight="1" outlineLevel="2">
      <c r="A7113" s="19">
        <v>4111180</v>
      </c>
      <c r="B7113" s="68" t="s">
        <v>6611</v>
      </c>
      <c r="C7113" s="53">
        <v>13.7</v>
      </c>
      <c r="D7113" s="38" t="s">
        <v>391</v>
      </c>
      <c r="E7113" s="13">
        <f>C7113*$H$4</f>
        <v>698.69999999999993</v>
      </c>
      <c r="F7113" s="14">
        <f t="shared" si="588"/>
        <v>0</v>
      </c>
      <c r="G7113" s="13">
        <f t="shared" si="585"/>
        <v>582.25</v>
      </c>
      <c r="H7113" s="13">
        <f t="shared" si="589"/>
        <v>698.69999999999993</v>
      </c>
    </row>
    <row r="7114" spans="1:8" ht="12.4" customHeight="1" outlineLevel="2">
      <c r="A7114" s="19">
        <v>4111181</v>
      </c>
      <c r="B7114" s="68" t="s">
        <v>6612</v>
      </c>
      <c r="C7114" s="53">
        <v>13.7</v>
      </c>
      <c r="D7114" s="38" t="s">
        <v>391</v>
      </c>
      <c r="E7114" s="13">
        <f>C7114*$H$4</f>
        <v>698.69999999999993</v>
      </c>
      <c r="F7114" s="14">
        <f t="shared" si="588"/>
        <v>0</v>
      </c>
      <c r="G7114" s="13">
        <f t="shared" si="585"/>
        <v>582.25</v>
      </c>
      <c r="H7114" s="13">
        <f t="shared" si="589"/>
        <v>698.69999999999993</v>
      </c>
    </row>
    <row r="7115" spans="1:8" ht="12.4" customHeight="1" outlineLevel="2">
      <c r="A7115" s="19">
        <v>4111182</v>
      </c>
      <c r="B7115" s="68" t="s">
        <v>6613</v>
      </c>
      <c r="C7115" s="53">
        <v>14.8</v>
      </c>
      <c r="D7115" s="38" t="s">
        <v>391</v>
      </c>
      <c r="E7115" s="13">
        <f>C7115*$H$4</f>
        <v>754.80000000000007</v>
      </c>
      <c r="F7115" s="14">
        <f t="shared" si="588"/>
        <v>0</v>
      </c>
      <c r="G7115" s="13">
        <f t="shared" si="585"/>
        <v>629</v>
      </c>
      <c r="H7115" s="13">
        <f t="shared" si="589"/>
        <v>754.80000000000007</v>
      </c>
    </row>
    <row r="7116" spans="1:8" ht="12.4" customHeight="1" outlineLevel="2">
      <c r="A7116" s="19">
        <v>4111183</v>
      </c>
      <c r="B7116" s="68" t="s">
        <v>6614</v>
      </c>
      <c r="C7116" s="53">
        <v>14.8</v>
      </c>
      <c r="D7116" s="38" t="s">
        <v>391</v>
      </c>
      <c r="E7116" s="13">
        <f>C7116*$H$4</f>
        <v>754.80000000000007</v>
      </c>
      <c r="F7116" s="14">
        <f t="shared" si="588"/>
        <v>0</v>
      </c>
      <c r="G7116" s="13">
        <f t="shared" si="585"/>
        <v>629</v>
      </c>
      <c r="H7116" s="13">
        <f t="shared" si="589"/>
        <v>754.80000000000007</v>
      </c>
    </row>
    <row r="7117" spans="1:8" ht="12.4" customHeight="1" outlineLevel="2">
      <c r="A7117" s="19">
        <v>4111184</v>
      </c>
      <c r="B7117" s="68" t="s">
        <v>6615</v>
      </c>
      <c r="C7117" s="53">
        <v>14.8</v>
      </c>
      <c r="D7117" s="38" t="s">
        <v>391</v>
      </c>
      <c r="E7117" s="13">
        <f>C7117*$H$4</f>
        <v>754.80000000000007</v>
      </c>
      <c r="F7117" s="14">
        <f t="shared" si="588"/>
        <v>0</v>
      </c>
      <c r="G7117" s="13">
        <f t="shared" si="585"/>
        <v>629</v>
      </c>
      <c r="H7117" s="13">
        <f t="shared" si="589"/>
        <v>754.80000000000007</v>
      </c>
    </row>
    <row r="7118" spans="1:8" ht="12.4" customHeight="1" outlineLevel="2">
      <c r="A7118" s="19">
        <v>4111185</v>
      </c>
      <c r="B7118" s="68" t="s">
        <v>6616</v>
      </c>
      <c r="C7118" s="53">
        <v>14.8</v>
      </c>
      <c r="D7118" s="38" t="s">
        <v>391</v>
      </c>
      <c r="E7118" s="13">
        <f>C7118*$H$4</f>
        <v>754.80000000000007</v>
      </c>
      <c r="F7118" s="14">
        <f t="shared" si="588"/>
        <v>0</v>
      </c>
      <c r="G7118" s="13">
        <f t="shared" ref="G7118:G7181" si="590">ROUND(H7118/1.2,2)</f>
        <v>629</v>
      </c>
      <c r="H7118" s="13">
        <f t="shared" si="589"/>
        <v>754.80000000000007</v>
      </c>
    </row>
    <row r="7119" spans="1:8" ht="12.4" customHeight="1" outlineLevel="2">
      <c r="A7119" s="19">
        <v>4111186</v>
      </c>
      <c r="B7119" s="68" t="s">
        <v>6617</v>
      </c>
      <c r="C7119" s="53">
        <v>15.4</v>
      </c>
      <c r="D7119" s="38" t="s">
        <v>391</v>
      </c>
      <c r="E7119" s="13">
        <f>C7119*$H$4</f>
        <v>785.4</v>
      </c>
      <c r="F7119" s="14">
        <f t="shared" si="588"/>
        <v>0</v>
      </c>
      <c r="G7119" s="13">
        <f t="shared" si="590"/>
        <v>654.5</v>
      </c>
      <c r="H7119" s="13">
        <f t="shared" si="589"/>
        <v>785.4</v>
      </c>
    </row>
    <row r="7120" spans="1:8" ht="12.4" customHeight="1" outlineLevel="2">
      <c r="A7120" s="19">
        <v>4111187</v>
      </c>
      <c r="B7120" s="68" t="s">
        <v>11039</v>
      </c>
      <c r="C7120" s="53">
        <v>14</v>
      </c>
      <c r="D7120" s="38" t="s">
        <v>391</v>
      </c>
      <c r="E7120" s="13">
        <f>C7120*$H$4</f>
        <v>714</v>
      </c>
      <c r="F7120" s="14">
        <f t="shared" si="588"/>
        <v>0</v>
      </c>
      <c r="G7120" s="13">
        <f t="shared" si="590"/>
        <v>595</v>
      </c>
      <c r="H7120" s="13">
        <f t="shared" ref="H7120" si="591">E7120-E7120*F7120</f>
        <v>714</v>
      </c>
    </row>
    <row r="7121" spans="1:8" ht="12.4" customHeight="1" outlineLevel="2">
      <c r="A7121" s="19">
        <v>4113340</v>
      </c>
      <c r="B7121" s="68" t="s">
        <v>6618</v>
      </c>
      <c r="C7121" s="53">
        <v>32</v>
      </c>
      <c r="D7121" s="38" t="s">
        <v>391</v>
      </c>
      <c r="E7121" s="13">
        <f>C7121*$H$4</f>
        <v>1632</v>
      </c>
      <c r="F7121" s="14">
        <f t="shared" si="588"/>
        <v>0</v>
      </c>
      <c r="G7121" s="13">
        <f t="shared" si="590"/>
        <v>1360</v>
      </c>
      <c r="H7121" s="13">
        <f t="shared" si="589"/>
        <v>1632</v>
      </c>
    </row>
    <row r="7122" spans="1:8" ht="12.4" customHeight="1" outlineLevel="2">
      <c r="A7122" s="19">
        <v>4113341</v>
      </c>
      <c r="B7122" s="68" t="s">
        <v>6619</v>
      </c>
      <c r="C7122" s="53">
        <v>32</v>
      </c>
      <c r="D7122" s="38" t="s">
        <v>391</v>
      </c>
      <c r="E7122" s="13">
        <f>C7122*$H$4</f>
        <v>1632</v>
      </c>
      <c r="F7122" s="14">
        <f t="shared" si="588"/>
        <v>0</v>
      </c>
      <c r="G7122" s="13">
        <f t="shared" si="590"/>
        <v>1360</v>
      </c>
      <c r="H7122" s="13">
        <f t="shared" si="589"/>
        <v>1632</v>
      </c>
    </row>
    <row r="7123" spans="1:8" ht="12.4" customHeight="1" outlineLevel="2">
      <c r="A7123" s="19">
        <v>4113342</v>
      </c>
      <c r="B7123" s="68" t="s">
        <v>6620</v>
      </c>
      <c r="C7123" s="53">
        <v>32</v>
      </c>
      <c r="D7123" s="38" t="s">
        <v>391</v>
      </c>
      <c r="E7123" s="13">
        <f>C7123*$H$4</f>
        <v>1632</v>
      </c>
      <c r="F7123" s="14">
        <f t="shared" si="588"/>
        <v>0</v>
      </c>
      <c r="G7123" s="13">
        <f t="shared" si="590"/>
        <v>1360</v>
      </c>
      <c r="H7123" s="13">
        <f t="shared" si="589"/>
        <v>1632</v>
      </c>
    </row>
    <row r="7124" spans="1:8" ht="12.4" customHeight="1" outlineLevel="2">
      <c r="A7124" s="19">
        <v>4113343</v>
      </c>
      <c r="B7124" s="68" t="s">
        <v>6621</v>
      </c>
      <c r="C7124" s="53">
        <v>32</v>
      </c>
      <c r="D7124" s="38" t="s">
        <v>391</v>
      </c>
      <c r="E7124" s="13">
        <f>C7124*$H$4</f>
        <v>1632</v>
      </c>
      <c r="F7124" s="14">
        <f t="shared" si="588"/>
        <v>0</v>
      </c>
      <c r="G7124" s="13">
        <f t="shared" si="590"/>
        <v>1360</v>
      </c>
      <c r="H7124" s="13">
        <f t="shared" si="589"/>
        <v>1632</v>
      </c>
    </row>
    <row r="7125" spans="1:8" ht="12.4" customHeight="1" outlineLevel="2">
      <c r="A7125" s="19">
        <v>4113344</v>
      </c>
      <c r="B7125" s="68" t="s">
        <v>6622</v>
      </c>
      <c r="C7125" s="53">
        <v>32</v>
      </c>
      <c r="D7125" s="38" t="s">
        <v>391</v>
      </c>
      <c r="E7125" s="13">
        <f>C7125*$H$4</f>
        <v>1632</v>
      </c>
      <c r="F7125" s="14">
        <f t="shared" si="588"/>
        <v>0</v>
      </c>
      <c r="G7125" s="13">
        <f t="shared" si="590"/>
        <v>1360</v>
      </c>
      <c r="H7125" s="13">
        <f t="shared" si="589"/>
        <v>1632</v>
      </c>
    </row>
    <row r="7126" spans="1:8" ht="12.4" customHeight="1" outlineLevel="2">
      <c r="A7126" s="19">
        <v>4113345</v>
      </c>
      <c r="B7126" s="68" t="s">
        <v>6623</v>
      </c>
      <c r="C7126" s="53">
        <v>32</v>
      </c>
      <c r="D7126" s="38" t="s">
        <v>391</v>
      </c>
      <c r="E7126" s="13">
        <f>C7126*$H$4</f>
        <v>1632</v>
      </c>
      <c r="F7126" s="14">
        <f t="shared" si="588"/>
        <v>0</v>
      </c>
      <c r="G7126" s="13">
        <f t="shared" si="590"/>
        <v>1360</v>
      </c>
      <c r="H7126" s="13">
        <f t="shared" si="589"/>
        <v>1632</v>
      </c>
    </row>
    <row r="7127" spans="1:8" ht="12.4" customHeight="1" outlineLevel="2">
      <c r="A7127" s="19">
        <v>4113346</v>
      </c>
      <c r="B7127" s="68" t="s">
        <v>6624</v>
      </c>
      <c r="C7127" s="53">
        <v>32</v>
      </c>
      <c r="D7127" s="38" t="s">
        <v>391</v>
      </c>
      <c r="E7127" s="13">
        <f>C7127*$H$4</f>
        <v>1632</v>
      </c>
      <c r="F7127" s="14">
        <f t="shared" si="588"/>
        <v>0</v>
      </c>
      <c r="G7127" s="13">
        <f t="shared" si="590"/>
        <v>1360</v>
      </c>
      <c r="H7127" s="13">
        <f t="shared" si="589"/>
        <v>1632</v>
      </c>
    </row>
    <row r="7128" spans="1:8" ht="12.4" customHeight="1" outlineLevel="2">
      <c r="A7128" s="19">
        <v>4113347</v>
      </c>
      <c r="B7128" s="68" t="s">
        <v>6625</v>
      </c>
      <c r="C7128" s="53">
        <v>32</v>
      </c>
      <c r="D7128" s="38" t="s">
        <v>391</v>
      </c>
      <c r="E7128" s="13">
        <f>C7128*$H$4</f>
        <v>1632</v>
      </c>
      <c r="F7128" s="14">
        <f t="shared" si="588"/>
        <v>0</v>
      </c>
      <c r="G7128" s="13">
        <f t="shared" si="590"/>
        <v>1360</v>
      </c>
      <c r="H7128" s="13">
        <f t="shared" si="589"/>
        <v>1632</v>
      </c>
    </row>
    <row r="7129" spans="1:8" ht="12.4" customHeight="1" outlineLevel="2">
      <c r="A7129" s="19">
        <v>4114345</v>
      </c>
      <c r="B7129" s="68" t="s">
        <v>6626</v>
      </c>
      <c r="C7129" s="53">
        <v>31.3</v>
      </c>
      <c r="D7129" s="38" t="s">
        <v>391</v>
      </c>
      <c r="E7129" s="13">
        <f>C7129*$H$4</f>
        <v>1596.3</v>
      </c>
      <c r="F7129" s="14">
        <f t="shared" si="588"/>
        <v>0</v>
      </c>
      <c r="G7129" s="13">
        <f t="shared" si="590"/>
        <v>1330.25</v>
      </c>
      <c r="H7129" s="13">
        <f t="shared" si="589"/>
        <v>1596.3</v>
      </c>
    </row>
    <row r="7130" spans="1:8" ht="12.4" customHeight="1" outlineLevel="2">
      <c r="A7130" s="19">
        <v>4114346</v>
      </c>
      <c r="B7130" s="68" t="s">
        <v>6627</v>
      </c>
      <c r="C7130" s="53">
        <v>31.3</v>
      </c>
      <c r="D7130" s="38" t="s">
        <v>391</v>
      </c>
      <c r="E7130" s="13">
        <f>C7130*$H$4</f>
        <v>1596.3</v>
      </c>
      <c r="F7130" s="14">
        <f t="shared" si="588"/>
        <v>0</v>
      </c>
      <c r="G7130" s="13">
        <f t="shared" si="590"/>
        <v>1330.25</v>
      </c>
      <c r="H7130" s="13">
        <f t="shared" si="589"/>
        <v>1596.3</v>
      </c>
    </row>
    <row r="7131" spans="1:8" ht="12.4" customHeight="1" outlineLevel="2">
      <c r="A7131" s="19">
        <v>4114347</v>
      </c>
      <c r="B7131" s="68" t="s">
        <v>6628</v>
      </c>
      <c r="C7131" s="53">
        <v>31.3</v>
      </c>
      <c r="D7131" s="38" t="s">
        <v>391</v>
      </c>
      <c r="E7131" s="13">
        <f>C7131*$H$4</f>
        <v>1596.3</v>
      </c>
      <c r="F7131" s="14">
        <f t="shared" si="588"/>
        <v>0</v>
      </c>
      <c r="G7131" s="13">
        <f t="shared" si="590"/>
        <v>1330.25</v>
      </c>
      <c r="H7131" s="13">
        <f t="shared" si="589"/>
        <v>1596.3</v>
      </c>
    </row>
    <row r="7132" spans="1:8" ht="12.4" customHeight="1" outlineLevel="2">
      <c r="A7132" s="19">
        <v>4114348</v>
      </c>
      <c r="B7132" s="68" t="s">
        <v>6629</v>
      </c>
      <c r="C7132" s="53">
        <v>31.3</v>
      </c>
      <c r="D7132" s="38" t="s">
        <v>391</v>
      </c>
      <c r="E7132" s="13">
        <f>C7132*$H$4</f>
        <v>1596.3</v>
      </c>
      <c r="F7132" s="14">
        <f t="shared" si="588"/>
        <v>0</v>
      </c>
      <c r="G7132" s="13">
        <f t="shared" si="590"/>
        <v>1330.25</v>
      </c>
      <c r="H7132" s="13">
        <f t="shared" si="589"/>
        <v>1596.3</v>
      </c>
    </row>
    <row r="7133" spans="1:8" ht="12.4" customHeight="1" outlineLevel="2">
      <c r="A7133" s="19">
        <v>4114349</v>
      </c>
      <c r="B7133" s="68" t="s">
        <v>6630</v>
      </c>
      <c r="C7133" s="53">
        <v>39.9</v>
      </c>
      <c r="D7133" s="38" t="s">
        <v>391</v>
      </c>
      <c r="E7133" s="13">
        <f>C7133*$H$4</f>
        <v>2034.8999999999999</v>
      </c>
      <c r="F7133" s="14">
        <f t="shared" si="588"/>
        <v>0</v>
      </c>
      <c r="G7133" s="13">
        <f t="shared" si="590"/>
        <v>1695.75</v>
      </c>
      <c r="H7133" s="13">
        <f t="shared" si="589"/>
        <v>2034.8999999999999</v>
      </c>
    </row>
    <row r="7134" spans="1:8" ht="12.4" customHeight="1" outlineLevel="2">
      <c r="A7134" s="19">
        <v>4114350</v>
      </c>
      <c r="B7134" s="68" t="s">
        <v>6631</v>
      </c>
      <c r="C7134" s="53">
        <v>39.9</v>
      </c>
      <c r="D7134" s="38" t="s">
        <v>391</v>
      </c>
      <c r="E7134" s="13">
        <f>C7134*$H$4</f>
        <v>2034.8999999999999</v>
      </c>
      <c r="F7134" s="14">
        <f t="shared" si="588"/>
        <v>0</v>
      </c>
      <c r="G7134" s="13">
        <f t="shared" si="590"/>
        <v>1695.75</v>
      </c>
      <c r="H7134" s="13">
        <f t="shared" si="589"/>
        <v>2034.8999999999999</v>
      </c>
    </row>
    <row r="7135" spans="1:8" ht="12.4" customHeight="1" outlineLevel="2">
      <c r="A7135" s="19">
        <v>4115120</v>
      </c>
      <c r="B7135" s="68" t="s">
        <v>6632</v>
      </c>
      <c r="C7135" s="53">
        <v>47.300000000000004</v>
      </c>
      <c r="D7135" s="38" t="s">
        <v>391</v>
      </c>
      <c r="E7135" s="13">
        <f>C7135*$H$4</f>
        <v>2412.3000000000002</v>
      </c>
      <c r="F7135" s="14">
        <f t="shared" si="588"/>
        <v>0</v>
      </c>
      <c r="G7135" s="13">
        <f t="shared" si="590"/>
        <v>2010.25</v>
      </c>
      <c r="H7135" s="13">
        <f t="shared" si="589"/>
        <v>2412.3000000000002</v>
      </c>
    </row>
    <row r="7136" spans="1:8" ht="12.4" customHeight="1" outlineLevel="2">
      <c r="A7136" s="19">
        <v>4115121</v>
      </c>
      <c r="B7136" s="68" t="s">
        <v>6633</v>
      </c>
      <c r="C7136" s="53">
        <v>47.300000000000004</v>
      </c>
      <c r="D7136" s="38" t="s">
        <v>391</v>
      </c>
      <c r="E7136" s="13">
        <f>C7136*$H$4</f>
        <v>2412.3000000000002</v>
      </c>
      <c r="F7136" s="14">
        <f t="shared" si="588"/>
        <v>0</v>
      </c>
      <c r="G7136" s="13">
        <f t="shared" si="590"/>
        <v>2010.25</v>
      </c>
      <c r="H7136" s="13">
        <f t="shared" si="589"/>
        <v>2412.3000000000002</v>
      </c>
    </row>
    <row r="7137" spans="1:8" ht="12.4" customHeight="1" outlineLevel="2">
      <c r="A7137" s="19">
        <v>4115122</v>
      </c>
      <c r="B7137" s="68" t="s">
        <v>6634</v>
      </c>
      <c r="C7137" s="53">
        <v>48.9</v>
      </c>
      <c r="D7137" s="38" t="s">
        <v>391</v>
      </c>
      <c r="E7137" s="13">
        <f>C7137*$H$4</f>
        <v>2493.9</v>
      </c>
      <c r="F7137" s="14">
        <f t="shared" si="588"/>
        <v>0</v>
      </c>
      <c r="G7137" s="13">
        <f t="shared" si="590"/>
        <v>2078.25</v>
      </c>
      <c r="H7137" s="13">
        <f t="shared" si="589"/>
        <v>2493.9</v>
      </c>
    </row>
    <row r="7138" spans="1:8" ht="12.4" customHeight="1" outlineLevel="2">
      <c r="A7138" s="19">
        <v>4115123</v>
      </c>
      <c r="B7138" s="68" t="s">
        <v>6635</v>
      </c>
      <c r="C7138" s="53">
        <v>48.9</v>
      </c>
      <c r="D7138" s="38" t="s">
        <v>391</v>
      </c>
      <c r="E7138" s="13">
        <f>C7138*$H$4</f>
        <v>2493.9</v>
      </c>
      <c r="F7138" s="14">
        <f t="shared" si="588"/>
        <v>0</v>
      </c>
      <c r="G7138" s="13">
        <f t="shared" si="590"/>
        <v>2078.25</v>
      </c>
      <c r="H7138" s="13">
        <f t="shared" si="589"/>
        <v>2493.9</v>
      </c>
    </row>
    <row r="7139" spans="1:8" ht="12.4" customHeight="1" outlineLevel="2">
      <c r="A7139" s="19">
        <v>4115124</v>
      </c>
      <c r="B7139" s="68" t="s">
        <v>6636</v>
      </c>
      <c r="C7139" s="53">
        <v>57.2</v>
      </c>
      <c r="D7139" s="38" t="s">
        <v>391</v>
      </c>
      <c r="E7139" s="13">
        <f>C7139*$H$4</f>
        <v>2917.2000000000003</v>
      </c>
      <c r="F7139" s="14">
        <f t="shared" si="588"/>
        <v>0</v>
      </c>
      <c r="G7139" s="13">
        <f t="shared" si="590"/>
        <v>2431</v>
      </c>
      <c r="H7139" s="13">
        <f t="shared" si="589"/>
        <v>2917.2000000000003</v>
      </c>
    </row>
    <row r="7140" spans="1:8" ht="12.4" customHeight="1" outlineLevel="2">
      <c r="A7140" s="19">
        <v>4115125</v>
      </c>
      <c r="B7140" s="68" t="s">
        <v>6637</v>
      </c>
      <c r="C7140" s="53">
        <v>57.2</v>
      </c>
      <c r="D7140" s="38" t="s">
        <v>391</v>
      </c>
      <c r="E7140" s="13">
        <f>C7140*$H$4</f>
        <v>2917.2000000000003</v>
      </c>
      <c r="F7140" s="14">
        <f t="shared" si="588"/>
        <v>0</v>
      </c>
      <c r="G7140" s="13">
        <f t="shared" si="590"/>
        <v>2431</v>
      </c>
      <c r="H7140" s="13">
        <f t="shared" si="589"/>
        <v>2917.2000000000003</v>
      </c>
    </row>
    <row r="7141" spans="1:8" ht="12.4" customHeight="1" outlineLevel="2">
      <c r="A7141" s="19">
        <v>4116186</v>
      </c>
      <c r="B7141" s="68" t="s">
        <v>6638</v>
      </c>
      <c r="C7141" s="53">
        <v>108</v>
      </c>
      <c r="D7141" s="38" t="s">
        <v>391</v>
      </c>
      <c r="E7141" s="13">
        <f>C7141*$H$4</f>
        <v>5508</v>
      </c>
      <c r="F7141" s="14">
        <f t="shared" si="588"/>
        <v>0</v>
      </c>
      <c r="G7141" s="13">
        <f t="shared" si="590"/>
        <v>4590</v>
      </c>
      <c r="H7141" s="13">
        <f t="shared" si="589"/>
        <v>5508</v>
      </c>
    </row>
    <row r="7142" spans="1:8" ht="12.4" customHeight="1" outlineLevel="2">
      <c r="A7142" s="19">
        <v>4116187</v>
      </c>
      <c r="B7142" s="68" t="s">
        <v>6639</v>
      </c>
      <c r="C7142" s="53">
        <v>108</v>
      </c>
      <c r="D7142" s="38" t="s">
        <v>391</v>
      </c>
      <c r="E7142" s="13">
        <f>C7142*$H$4</f>
        <v>5508</v>
      </c>
      <c r="F7142" s="14">
        <f t="shared" si="588"/>
        <v>0</v>
      </c>
      <c r="G7142" s="13">
        <f t="shared" si="590"/>
        <v>4590</v>
      </c>
      <c r="H7142" s="13">
        <f t="shared" si="589"/>
        <v>5508</v>
      </c>
    </row>
    <row r="7143" spans="1:8" ht="12.4" customHeight="1" outlineLevel="2">
      <c r="A7143" s="19">
        <v>4116188</v>
      </c>
      <c r="B7143" s="68" t="s">
        <v>6640</v>
      </c>
      <c r="C7143" s="53">
        <v>108</v>
      </c>
      <c r="D7143" s="38" t="s">
        <v>391</v>
      </c>
      <c r="E7143" s="13">
        <f>C7143*$H$4</f>
        <v>5508</v>
      </c>
      <c r="F7143" s="14">
        <f t="shared" si="588"/>
        <v>0</v>
      </c>
      <c r="G7143" s="13">
        <f t="shared" si="590"/>
        <v>4590</v>
      </c>
      <c r="H7143" s="13">
        <f t="shared" si="589"/>
        <v>5508</v>
      </c>
    </row>
    <row r="7144" spans="1:8" ht="12.4" customHeight="1" outlineLevel="2">
      <c r="A7144" s="19">
        <v>4116189</v>
      </c>
      <c r="B7144" s="68" t="s">
        <v>6641</v>
      </c>
      <c r="C7144" s="53">
        <v>116</v>
      </c>
      <c r="D7144" s="38" t="s">
        <v>391</v>
      </c>
      <c r="E7144" s="13">
        <f>C7144*$H$4</f>
        <v>5916</v>
      </c>
      <c r="F7144" s="14">
        <f t="shared" si="588"/>
        <v>0</v>
      </c>
      <c r="G7144" s="13">
        <f t="shared" si="590"/>
        <v>4930</v>
      </c>
      <c r="H7144" s="13">
        <f t="shared" si="589"/>
        <v>5916</v>
      </c>
    </row>
    <row r="7145" spans="1:8" ht="12.4" customHeight="1" outlineLevel="2">
      <c r="A7145" s="19">
        <v>4116190</v>
      </c>
      <c r="B7145" s="68" t="s">
        <v>6642</v>
      </c>
      <c r="C7145" s="53">
        <v>116</v>
      </c>
      <c r="D7145" s="38" t="s">
        <v>391</v>
      </c>
      <c r="E7145" s="13">
        <f>C7145*$H$4</f>
        <v>5916</v>
      </c>
      <c r="F7145" s="14">
        <f t="shared" si="588"/>
        <v>0</v>
      </c>
      <c r="G7145" s="13">
        <f t="shared" si="590"/>
        <v>4930</v>
      </c>
      <c r="H7145" s="13">
        <f t="shared" si="589"/>
        <v>5916</v>
      </c>
    </row>
    <row r="7146" spans="1:8" ht="12.4" customHeight="1" outlineLevel="1">
      <c r="A7146" s="42" t="s">
        <v>10255</v>
      </c>
      <c r="B7146" s="68"/>
      <c r="C7146" s="113"/>
      <c r="D7146" s="38"/>
      <c r="E7146" s="13"/>
      <c r="F7146" s="14"/>
      <c r="G7146" s="13">
        <f t="shared" si="590"/>
        <v>0</v>
      </c>
      <c r="H7146" s="13"/>
    </row>
    <row r="7147" spans="1:8" ht="12.4" customHeight="1" outlineLevel="2">
      <c r="A7147" s="19">
        <v>4181101</v>
      </c>
      <c r="B7147" s="68" t="s">
        <v>10222</v>
      </c>
      <c r="C7147" s="53">
        <v>4</v>
      </c>
      <c r="D7147" s="38" t="s">
        <v>391</v>
      </c>
      <c r="E7147" s="13">
        <f>C7147*$H$4</f>
        <v>204</v>
      </c>
      <c r="F7147" s="14">
        <f t="shared" ref="F7147:F7179" si="592">$F$6905</f>
        <v>0</v>
      </c>
      <c r="G7147" s="13">
        <f t="shared" si="590"/>
        <v>170</v>
      </c>
      <c r="H7147" s="13">
        <f t="shared" ref="H7147:H7179" si="593">E7147-E7147*F7147</f>
        <v>204</v>
      </c>
    </row>
    <row r="7148" spans="1:8" ht="12.4" customHeight="1" outlineLevel="2">
      <c r="A7148" s="19">
        <v>4181102</v>
      </c>
      <c r="B7148" s="68" t="s">
        <v>10223</v>
      </c>
      <c r="C7148" s="53">
        <v>4.3</v>
      </c>
      <c r="D7148" s="38" t="s">
        <v>391</v>
      </c>
      <c r="E7148" s="13">
        <f>C7148*$H$4</f>
        <v>219.29999999999998</v>
      </c>
      <c r="F7148" s="14">
        <f t="shared" si="592"/>
        <v>0</v>
      </c>
      <c r="G7148" s="13">
        <f t="shared" si="590"/>
        <v>182.75</v>
      </c>
      <c r="H7148" s="13">
        <f t="shared" si="593"/>
        <v>219.29999999999998</v>
      </c>
    </row>
    <row r="7149" spans="1:8" ht="12.4" customHeight="1" outlineLevel="2">
      <c r="A7149" s="19">
        <v>4181103</v>
      </c>
      <c r="B7149" s="68" t="s">
        <v>10224</v>
      </c>
      <c r="C7149" s="53">
        <v>4.3</v>
      </c>
      <c r="D7149" s="38" t="s">
        <v>391</v>
      </c>
      <c r="E7149" s="13">
        <f>C7149*$H$4</f>
        <v>219.29999999999998</v>
      </c>
      <c r="F7149" s="14">
        <f t="shared" si="592"/>
        <v>0</v>
      </c>
      <c r="G7149" s="13">
        <f t="shared" si="590"/>
        <v>182.75</v>
      </c>
      <c r="H7149" s="13">
        <f t="shared" si="593"/>
        <v>219.29999999999998</v>
      </c>
    </row>
    <row r="7150" spans="1:8" ht="12.4" customHeight="1" outlineLevel="2">
      <c r="A7150" s="19">
        <v>4181104</v>
      </c>
      <c r="B7150" s="68" t="s">
        <v>10225</v>
      </c>
      <c r="C7150" s="53">
        <v>4.3</v>
      </c>
      <c r="D7150" s="38" t="s">
        <v>391</v>
      </c>
      <c r="E7150" s="13">
        <f>C7150*$H$4</f>
        <v>219.29999999999998</v>
      </c>
      <c r="F7150" s="14">
        <f t="shared" si="592"/>
        <v>0</v>
      </c>
      <c r="G7150" s="13">
        <f t="shared" si="590"/>
        <v>182.75</v>
      </c>
      <c r="H7150" s="13">
        <f t="shared" si="593"/>
        <v>219.29999999999998</v>
      </c>
    </row>
    <row r="7151" spans="1:8" ht="12.4" customHeight="1" outlineLevel="2">
      <c r="A7151" s="19">
        <v>4181105</v>
      </c>
      <c r="B7151" s="68" t="s">
        <v>10226</v>
      </c>
      <c r="C7151" s="53">
        <v>4.3</v>
      </c>
      <c r="D7151" s="38" t="s">
        <v>391</v>
      </c>
      <c r="E7151" s="13">
        <f>C7151*$H$4</f>
        <v>219.29999999999998</v>
      </c>
      <c r="F7151" s="14">
        <f t="shared" si="592"/>
        <v>0</v>
      </c>
      <c r="G7151" s="13">
        <f t="shared" si="590"/>
        <v>182.75</v>
      </c>
      <c r="H7151" s="13">
        <f t="shared" si="593"/>
        <v>219.29999999999998</v>
      </c>
    </row>
    <row r="7152" spans="1:8" ht="12.4" customHeight="1" outlineLevel="2">
      <c r="A7152" s="19">
        <v>4181106</v>
      </c>
      <c r="B7152" s="68" t="s">
        <v>10227</v>
      </c>
      <c r="C7152" s="53">
        <v>4.3</v>
      </c>
      <c r="D7152" s="38" t="s">
        <v>391</v>
      </c>
      <c r="E7152" s="13">
        <f>C7152*$H$4</f>
        <v>219.29999999999998</v>
      </c>
      <c r="F7152" s="14">
        <f t="shared" si="592"/>
        <v>0</v>
      </c>
      <c r="G7152" s="13">
        <f t="shared" si="590"/>
        <v>182.75</v>
      </c>
      <c r="H7152" s="13">
        <f t="shared" si="593"/>
        <v>219.29999999999998</v>
      </c>
    </row>
    <row r="7153" spans="1:8" ht="12.4" customHeight="1" outlineLevel="2">
      <c r="A7153" s="19">
        <v>4181107</v>
      </c>
      <c r="B7153" s="68" t="s">
        <v>10228</v>
      </c>
      <c r="C7153" s="53">
        <v>3.9</v>
      </c>
      <c r="D7153" s="38" t="s">
        <v>391</v>
      </c>
      <c r="E7153" s="13">
        <f>C7153*$H$4</f>
        <v>198.9</v>
      </c>
      <c r="F7153" s="14">
        <f t="shared" si="592"/>
        <v>0</v>
      </c>
      <c r="G7153" s="13">
        <f t="shared" si="590"/>
        <v>165.75</v>
      </c>
      <c r="H7153" s="13">
        <f t="shared" si="593"/>
        <v>198.9</v>
      </c>
    </row>
    <row r="7154" spans="1:8" ht="12.4" customHeight="1" outlineLevel="2">
      <c r="A7154" s="19">
        <v>4181108</v>
      </c>
      <c r="B7154" s="68" t="s">
        <v>10229</v>
      </c>
      <c r="C7154" s="53">
        <v>3.9</v>
      </c>
      <c r="D7154" s="38" t="s">
        <v>391</v>
      </c>
      <c r="E7154" s="13">
        <f>C7154*$H$4</f>
        <v>198.9</v>
      </c>
      <c r="F7154" s="14">
        <f t="shared" si="592"/>
        <v>0</v>
      </c>
      <c r="G7154" s="13">
        <f t="shared" si="590"/>
        <v>165.75</v>
      </c>
      <c r="H7154" s="13">
        <f t="shared" si="593"/>
        <v>198.9</v>
      </c>
    </row>
    <row r="7155" spans="1:8" ht="12.4" customHeight="1" outlineLevel="2">
      <c r="A7155" s="19">
        <v>4181109</v>
      </c>
      <c r="B7155" s="68" t="s">
        <v>10230</v>
      </c>
      <c r="C7155" s="53">
        <v>3.9</v>
      </c>
      <c r="D7155" s="38" t="s">
        <v>391</v>
      </c>
      <c r="E7155" s="13">
        <f>C7155*$H$4</f>
        <v>198.9</v>
      </c>
      <c r="F7155" s="14">
        <f t="shared" si="592"/>
        <v>0</v>
      </c>
      <c r="G7155" s="13">
        <f t="shared" si="590"/>
        <v>165.75</v>
      </c>
      <c r="H7155" s="13">
        <f t="shared" si="593"/>
        <v>198.9</v>
      </c>
    </row>
    <row r="7156" spans="1:8" ht="12.4" customHeight="1" outlineLevel="2">
      <c r="A7156" s="19">
        <v>4181110</v>
      </c>
      <c r="B7156" s="68" t="s">
        <v>10231</v>
      </c>
      <c r="C7156" s="53">
        <v>3.9</v>
      </c>
      <c r="D7156" s="38" t="s">
        <v>391</v>
      </c>
      <c r="E7156" s="13">
        <f>C7156*$H$4</f>
        <v>198.9</v>
      </c>
      <c r="F7156" s="14">
        <f t="shared" si="592"/>
        <v>0</v>
      </c>
      <c r="G7156" s="13">
        <f t="shared" si="590"/>
        <v>165.75</v>
      </c>
      <c r="H7156" s="13">
        <f t="shared" si="593"/>
        <v>198.9</v>
      </c>
    </row>
    <row r="7157" spans="1:8" ht="12.4" customHeight="1" outlineLevel="2">
      <c r="A7157" s="19">
        <v>4181111</v>
      </c>
      <c r="B7157" s="68" t="s">
        <v>10232</v>
      </c>
      <c r="C7157" s="53">
        <v>3.9</v>
      </c>
      <c r="D7157" s="38" t="s">
        <v>391</v>
      </c>
      <c r="E7157" s="13">
        <f>C7157*$H$4</f>
        <v>198.9</v>
      </c>
      <c r="F7157" s="14">
        <f t="shared" si="592"/>
        <v>0</v>
      </c>
      <c r="G7157" s="13">
        <f t="shared" si="590"/>
        <v>165.75</v>
      </c>
      <c r="H7157" s="13">
        <f t="shared" si="593"/>
        <v>198.9</v>
      </c>
    </row>
    <row r="7158" spans="1:8" ht="12.4" customHeight="1" outlineLevel="2">
      <c r="A7158" s="19">
        <v>4181112</v>
      </c>
      <c r="B7158" s="68" t="s">
        <v>10233</v>
      </c>
      <c r="C7158" s="53">
        <v>3.9</v>
      </c>
      <c r="D7158" s="38" t="s">
        <v>391</v>
      </c>
      <c r="E7158" s="13">
        <f>C7158*$H$4</f>
        <v>198.9</v>
      </c>
      <c r="F7158" s="14">
        <f t="shared" si="592"/>
        <v>0</v>
      </c>
      <c r="G7158" s="13">
        <f t="shared" si="590"/>
        <v>165.75</v>
      </c>
      <c r="H7158" s="13">
        <f t="shared" si="593"/>
        <v>198.9</v>
      </c>
    </row>
    <row r="7159" spans="1:8" ht="12.4" customHeight="1" outlineLevel="2">
      <c r="A7159" s="19">
        <v>4181113</v>
      </c>
      <c r="B7159" s="68" t="s">
        <v>10234</v>
      </c>
      <c r="C7159" s="53">
        <v>4.3</v>
      </c>
      <c r="D7159" s="38" t="s">
        <v>391</v>
      </c>
      <c r="E7159" s="13">
        <f>C7159*$H$4</f>
        <v>219.29999999999998</v>
      </c>
      <c r="F7159" s="14">
        <f t="shared" si="592"/>
        <v>0</v>
      </c>
      <c r="G7159" s="13">
        <f t="shared" si="590"/>
        <v>182.75</v>
      </c>
      <c r="H7159" s="13">
        <f t="shared" si="593"/>
        <v>219.29999999999998</v>
      </c>
    </row>
    <row r="7160" spans="1:8" ht="12.4" customHeight="1" outlineLevel="2">
      <c r="A7160" s="19">
        <v>4181114</v>
      </c>
      <c r="B7160" s="68" t="s">
        <v>10235</v>
      </c>
      <c r="C7160" s="53">
        <v>4.3</v>
      </c>
      <c r="D7160" s="38" t="s">
        <v>391</v>
      </c>
      <c r="E7160" s="13">
        <f>C7160*$H$4</f>
        <v>219.29999999999998</v>
      </c>
      <c r="F7160" s="14">
        <f t="shared" si="592"/>
        <v>0</v>
      </c>
      <c r="G7160" s="13">
        <f t="shared" si="590"/>
        <v>182.75</v>
      </c>
      <c r="H7160" s="13">
        <f t="shared" si="593"/>
        <v>219.29999999999998</v>
      </c>
    </row>
    <row r="7161" spans="1:8" ht="12.4" customHeight="1" outlineLevel="2">
      <c r="A7161" s="19">
        <v>4182115</v>
      </c>
      <c r="B7161" s="68" t="s">
        <v>10236</v>
      </c>
      <c r="C7161" s="53">
        <v>5</v>
      </c>
      <c r="D7161" s="38" t="s">
        <v>391</v>
      </c>
      <c r="E7161" s="13">
        <f>C7161*$H$4</f>
        <v>255</v>
      </c>
      <c r="F7161" s="14">
        <f t="shared" si="592"/>
        <v>0</v>
      </c>
      <c r="G7161" s="13">
        <f t="shared" si="590"/>
        <v>212.5</v>
      </c>
      <c r="H7161" s="13">
        <f t="shared" si="593"/>
        <v>255</v>
      </c>
    </row>
    <row r="7162" spans="1:8" ht="12.4" customHeight="1" outlineLevel="2">
      <c r="A7162" s="19">
        <v>4182116</v>
      </c>
      <c r="B7162" s="68" t="s">
        <v>10237</v>
      </c>
      <c r="C7162" s="53">
        <v>5.0999999999999996</v>
      </c>
      <c r="D7162" s="38" t="s">
        <v>391</v>
      </c>
      <c r="E7162" s="13">
        <f>C7162*$H$4</f>
        <v>260.09999999999997</v>
      </c>
      <c r="F7162" s="14">
        <f t="shared" si="592"/>
        <v>0</v>
      </c>
      <c r="G7162" s="13">
        <f t="shared" si="590"/>
        <v>216.75</v>
      </c>
      <c r="H7162" s="13">
        <f t="shared" si="593"/>
        <v>260.09999999999997</v>
      </c>
    </row>
    <row r="7163" spans="1:8" ht="12.4" customHeight="1" outlineLevel="2">
      <c r="A7163" s="19">
        <v>4184117</v>
      </c>
      <c r="B7163" s="68" t="s">
        <v>10238</v>
      </c>
      <c r="C7163" s="53">
        <v>10.4</v>
      </c>
      <c r="D7163" s="38" t="s">
        <v>391</v>
      </c>
      <c r="E7163" s="13">
        <f>C7163*$H$4</f>
        <v>530.4</v>
      </c>
      <c r="F7163" s="14">
        <f t="shared" si="592"/>
        <v>0</v>
      </c>
      <c r="G7163" s="13">
        <f t="shared" si="590"/>
        <v>442</v>
      </c>
      <c r="H7163" s="13">
        <f t="shared" si="593"/>
        <v>530.4</v>
      </c>
    </row>
    <row r="7164" spans="1:8" ht="12.4" customHeight="1" outlineLevel="2">
      <c r="A7164" s="19">
        <v>4184118</v>
      </c>
      <c r="B7164" s="68" t="s">
        <v>10239</v>
      </c>
      <c r="C7164" s="53">
        <v>10.4</v>
      </c>
      <c r="D7164" s="38" t="s">
        <v>391</v>
      </c>
      <c r="E7164" s="13">
        <f>C7164*$H$4</f>
        <v>530.4</v>
      </c>
      <c r="F7164" s="14">
        <f t="shared" si="592"/>
        <v>0</v>
      </c>
      <c r="G7164" s="13">
        <f t="shared" si="590"/>
        <v>442</v>
      </c>
      <c r="H7164" s="13">
        <f t="shared" si="593"/>
        <v>530.4</v>
      </c>
    </row>
    <row r="7165" spans="1:8" ht="12.4" customHeight="1" outlineLevel="2">
      <c r="A7165" s="19">
        <v>4184119</v>
      </c>
      <c r="B7165" s="68" t="s">
        <v>10240</v>
      </c>
      <c r="C7165" s="53">
        <v>10.4</v>
      </c>
      <c r="D7165" s="38" t="s">
        <v>391</v>
      </c>
      <c r="E7165" s="13">
        <f>C7165*$H$4</f>
        <v>530.4</v>
      </c>
      <c r="F7165" s="14">
        <f t="shared" si="592"/>
        <v>0</v>
      </c>
      <c r="G7165" s="13">
        <f t="shared" si="590"/>
        <v>442</v>
      </c>
      <c r="H7165" s="13">
        <f t="shared" si="593"/>
        <v>530.4</v>
      </c>
    </row>
    <row r="7166" spans="1:8" ht="12.4" customHeight="1" outlineLevel="2">
      <c r="A7166" s="19">
        <v>4184120</v>
      </c>
      <c r="B7166" s="68" t="s">
        <v>10241</v>
      </c>
      <c r="C7166" s="53">
        <v>10.4</v>
      </c>
      <c r="D7166" s="38" t="s">
        <v>391</v>
      </c>
      <c r="E7166" s="13">
        <f>C7166*$H$4</f>
        <v>530.4</v>
      </c>
      <c r="F7166" s="14">
        <f t="shared" si="592"/>
        <v>0</v>
      </c>
      <c r="G7166" s="13">
        <f t="shared" si="590"/>
        <v>442</v>
      </c>
      <c r="H7166" s="13">
        <f t="shared" si="593"/>
        <v>530.4</v>
      </c>
    </row>
    <row r="7167" spans="1:8" ht="12.4" customHeight="1" outlineLevel="2">
      <c r="A7167" s="19">
        <v>4184121</v>
      </c>
      <c r="B7167" s="68" t="s">
        <v>10242</v>
      </c>
      <c r="C7167" s="53">
        <v>10.4</v>
      </c>
      <c r="D7167" s="38" t="s">
        <v>391</v>
      </c>
      <c r="E7167" s="13">
        <f>C7167*$H$4</f>
        <v>530.4</v>
      </c>
      <c r="F7167" s="14">
        <f t="shared" si="592"/>
        <v>0</v>
      </c>
      <c r="G7167" s="13">
        <f t="shared" si="590"/>
        <v>442</v>
      </c>
      <c r="H7167" s="13">
        <f t="shared" si="593"/>
        <v>530.4</v>
      </c>
    </row>
    <row r="7168" spans="1:8" ht="12.4" customHeight="1" outlineLevel="2">
      <c r="A7168" s="19">
        <v>4184122</v>
      </c>
      <c r="B7168" s="68" t="s">
        <v>10243</v>
      </c>
      <c r="C7168" s="53">
        <v>10.4</v>
      </c>
      <c r="D7168" s="38" t="s">
        <v>391</v>
      </c>
      <c r="E7168" s="13">
        <f>C7168*$H$4</f>
        <v>530.4</v>
      </c>
      <c r="F7168" s="14">
        <f t="shared" si="592"/>
        <v>0</v>
      </c>
      <c r="G7168" s="13">
        <f t="shared" si="590"/>
        <v>442</v>
      </c>
      <c r="H7168" s="13">
        <f t="shared" si="593"/>
        <v>530.4</v>
      </c>
    </row>
    <row r="7169" spans="1:8" ht="12.4" customHeight="1" outlineLevel="2">
      <c r="A7169" s="19">
        <v>4184123</v>
      </c>
      <c r="B7169" s="68" t="s">
        <v>10244</v>
      </c>
      <c r="C7169" s="53">
        <v>10.4</v>
      </c>
      <c r="D7169" s="38" t="s">
        <v>391</v>
      </c>
      <c r="E7169" s="13">
        <f>C7169*$H$4</f>
        <v>530.4</v>
      </c>
      <c r="F7169" s="14">
        <f t="shared" si="592"/>
        <v>0</v>
      </c>
      <c r="G7169" s="13">
        <f t="shared" si="590"/>
        <v>442</v>
      </c>
      <c r="H7169" s="13">
        <f t="shared" si="593"/>
        <v>530.4</v>
      </c>
    </row>
    <row r="7170" spans="1:8" ht="12.4" customHeight="1" outlineLevel="2">
      <c r="A7170" s="19">
        <v>4184124</v>
      </c>
      <c r="B7170" s="68" t="s">
        <v>10245</v>
      </c>
      <c r="C7170" s="53">
        <v>10.4</v>
      </c>
      <c r="D7170" s="38" t="s">
        <v>391</v>
      </c>
      <c r="E7170" s="13">
        <f>C7170*$H$4</f>
        <v>530.4</v>
      </c>
      <c r="F7170" s="14">
        <f t="shared" si="592"/>
        <v>0</v>
      </c>
      <c r="G7170" s="13">
        <f t="shared" si="590"/>
        <v>442</v>
      </c>
      <c r="H7170" s="13">
        <f t="shared" si="593"/>
        <v>530.4</v>
      </c>
    </row>
    <row r="7171" spans="1:8" ht="12.4" customHeight="1" outlineLevel="2">
      <c r="A7171" s="19">
        <v>4185120</v>
      </c>
      <c r="B7171" s="68" t="s">
        <v>10246</v>
      </c>
      <c r="C7171" s="53">
        <v>14.2</v>
      </c>
      <c r="D7171" s="38" t="s">
        <v>391</v>
      </c>
      <c r="E7171" s="13">
        <f>C7171*$H$4</f>
        <v>724.19999999999993</v>
      </c>
      <c r="F7171" s="14">
        <f t="shared" si="592"/>
        <v>0</v>
      </c>
      <c r="G7171" s="13">
        <f t="shared" si="590"/>
        <v>603.5</v>
      </c>
      <c r="H7171" s="13">
        <f t="shared" si="593"/>
        <v>724.19999999999993</v>
      </c>
    </row>
    <row r="7172" spans="1:8" ht="12.4" customHeight="1" outlineLevel="2">
      <c r="A7172" s="19">
        <v>4185121</v>
      </c>
      <c r="B7172" s="68" t="s">
        <v>10247</v>
      </c>
      <c r="C7172" s="53">
        <v>14.2</v>
      </c>
      <c r="D7172" s="38" t="s">
        <v>391</v>
      </c>
      <c r="E7172" s="13">
        <f>C7172*$H$4</f>
        <v>724.19999999999993</v>
      </c>
      <c r="F7172" s="14">
        <f t="shared" si="592"/>
        <v>0</v>
      </c>
      <c r="G7172" s="13">
        <f t="shared" si="590"/>
        <v>603.5</v>
      </c>
      <c r="H7172" s="13">
        <f t="shared" si="593"/>
        <v>724.19999999999993</v>
      </c>
    </row>
    <row r="7173" spans="1:8" ht="12.4" customHeight="1" outlineLevel="2">
      <c r="A7173" s="19">
        <v>4185122</v>
      </c>
      <c r="B7173" s="68" t="s">
        <v>10248</v>
      </c>
      <c r="C7173" s="53">
        <v>14.2</v>
      </c>
      <c r="D7173" s="38" t="s">
        <v>391</v>
      </c>
      <c r="E7173" s="13">
        <f>C7173*$H$4</f>
        <v>724.19999999999993</v>
      </c>
      <c r="F7173" s="14">
        <f t="shared" si="592"/>
        <v>0</v>
      </c>
      <c r="G7173" s="13">
        <f t="shared" si="590"/>
        <v>603.5</v>
      </c>
      <c r="H7173" s="13">
        <f t="shared" si="593"/>
        <v>724.19999999999993</v>
      </c>
    </row>
    <row r="7174" spans="1:8" ht="12.4" customHeight="1" outlineLevel="2">
      <c r="A7174" s="19">
        <v>4185123</v>
      </c>
      <c r="B7174" s="68" t="s">
        <v>10249</v>
      </c>
      <c r="C7174" s="53">
        <v>14.2</v>
      </c>
      <c r="D7174" s="38" t="s">
        <v>391</v>
      </c>
      <c r="E7174" s="13">
        <f>C7174*$H$4</f>
        <v>724.19999999999993</v>
      </c>
      <c r="F7174" s="14">
        <f t="shared" si="592"/>
        <v>0</v>
      </c>
      <c r="G7174" s="13">
        <f t="shared" si="590"/>
        <v>603.5</v>
      </c>
      <c r="H7174" s="13">
        <f t="shared" si="593"/>
        <v>724.19999999999993</v>
      </c>
    </row>
    <row r="7175" spans="1:8" ht="12.4" customHeight="1" outlineLevel="2">
      <c r="A7175" s="19">
        <v>4185124</v>
      </c>
      <c r="B7175" s="68" t="s">
        <v>10250</v>
      </c>
      <c r="C7175" s="53">
        <v>14.2</v>
      </c>
      <c r="D7175" s="38" t="s">
        <v>391</v>
      </c>
      <c r="E7175" s="13">
        <f>C7175*$H$4</f>
        <v>724.19999999999993</v>
      </c>
      <c r="F7175" s="14">
        <f t="shared" si="592"/>
        <v>0</v>
      </c>
      <c r="G7175" s="13">
        <f t="shared" si="590"/>
        <v>603.5</v>
      </c>
      <c r="H7175" s="13">
        <f t="shared" si="593"/>
        <v>724.19999999999993</v>
      </c>
    </row>
    <row r="7176" spans="1:8" ht="12.4" customHeight="1" outlineLevel="2">
      <c r="A7176" s="19">
        <v>4186130</v>
      </c>
      <c r="B7176" s="68" t="s">
        <v>10251</v>
      </c>
      <c r="C7176" s="53">
        <v>27.700000000000003</v>
      </c>
      <c r="D7176" s="38" t="s">
        <v>391</v>
      </c>
      <c r="E7176" s="13">
        <f>C7176*$H$4</f>
        <v>1412.7</v>
      </c>
      <c r="F7176" s="14">
        <f t="shared" si="592"/>
        <v>0</v>
      </c>
      <c r="G7176" s="13">
        <f t="shared" si="590"/>
        <v>1177.25</v>
      </c>
      <c r="H7176" s="13">
        <f t="shared" si="593"/>
        <v>1412.7</v>
      </c>
    </row>
    <row r="7177" spans="1:8" ht="12.4" customHeight="1" outlineLevel="2">
      <c r="A7177" s="19">
        <v>4186131</v>
      </c>
      <c r="B7177" s="68" t="s">
        <v>10252</v>
      </c>
      <c r="C7177" s="53">
        <v>27.700000000000003</v>
      </c>
      <c r="D7177" s="38" t="s">
        <v>391</v>
      </c>
      <c r="E7177" s="13">
        <f>C7177*$H$4</f>
        <v>1412.7</v>
      </c>
      <c r="F7177" s="14">
        <f t="shared" si="592"/>
        <v>0</v>
      </c>
      <c r="G7177" s="13">
        <f t="shared" si="590"/>
        <v>1177.25</v>
      </c>
      <c r="H7177" s="13">
        <f t="shared" si="593"/>
        <v>1412.7</v>
      </c>
    </row>
    <row r="7178" spans="1:8" ht="12.4" customHeight="1" outlineLevel="2">
      <c r="A7178" s="19">
        <v>4186132</v>
      </c>
      <c r="B7178" s="68" t="s">
        <v>10253</v>
      </c>
      <c r="C7178" s="53">
        <v>27.700000000000003</v>
      </c>
      <c r="D7178" s="38" t="s">
        <v>391</v>
      </c>
      <c r="E7178" s="13">
        <f>C7178*$H$4</f>
        <v>1412.7</v>
      </c>
      <c r="F7178" s="14">
        <f t="shared" si="592"/>
        <v>0</v>
      </c>
      <c r="G7178" s="13">
        <f t="shared" si="590"/>
        <v>1177.25</v>
      </c>
      <c r="H7178" s="13">
        <f t="shared" si="593"/>
        <v>1412.7</v>
      </c>
    </row>
    <row r="7179" spans="1:8" ht="12.4" customHeight="1" outlineLevel="2">
      <c r="A7179" s="19">
        <v>4186133</v>
      </c>
      <c r="B7179" s="68" t="s">
        <v>10254</v>
      </c>
      <c r="C7179" s="53">
        <v>27.700000000000003</v>
      </c>
      <c r="D7179" s="38" t="s">
        <v>391</v>
      </c>
      <c r="E7179" s="13">
        <f>C7179*$H$4</f>
        <v>1412.7</v>
      </c>
      <c r="F7179" s="14">
        <f t="shared" si="592"/>
        <v>0</v>
      </c>
      <c r="G7179" s="13">
        <f t="shared" si="590"/>
        <v>1177.25</v>
      </c>
      <c r="H7179" s="13">
        <f t="shared" si="593"/>
        <v>1412.7</v>
      </c>
    </row>
    <row r="7180" spans="1:8" ht="12.4" customHeight="1" outlineLevel="1">
      <c r="A7180" s="42" t="s">
        <v>10256</v>
      </c>
      <c r="B7180" s="68"/>
      <c r="C7180" s="9"/>
      <c r="D7180" s="9"/>
      <c r="E7180" s="13"/>
      <c r="F7180" s="10"/>
      <c r="G7180" s="13">
        <f t="shared" si="590"/>
        <v>0</v>
      </c>
      <c r="H7180" s="13"/>
    </row>
    <row r="7181" spans="1:8" ht="12.4" customHeight="1" outlineLevel="2">
      <c r="A7181" s="19">
        <v>4114400</v>
      </c>
      <c r="B7181" s="68" t="s">
        <v>6643</v>
      </c>
      <c r="C7181" s="53">
        <v>29.900000000000002</v>
      </c>
      <c r="D7181" s="38" t="s">
        <v>391</v>
      </c>
      <c r="E7181" s="13">
        <f>C7181*$H$4</f>
        <v>1524.9</v>
      </c>
      <c r="F7181" s="14">
        <f t="shared" ref="F7181:F7209" si="594">$F$6905</f>
        <v>0</v>
      </c>
      <c r="G7181" s="13">
        <f t="shared" si="590"/>
        <v>1270.75</v>
      </c>
      <c r="H7181" s="13">
        <f t="shared" ref="H7181:H7209" si="595">E7181-E7181*F7181</f>
        <v>1524.9</v>
      </c>
    </row>
    <row r="7182" spans="1:8" ht="12.4" customHeight="1" outlineLevel="2">
      <c r="A7182" s="19">
        <v>4114401</v>
      </c>
      <c r="B7182" s="68" t="s">
        <v>6644</v>
      </c>
      <c r="C7182" s="53">
        <v>29.900000000000002</v>
      </c>
      <c r="D7182" s="38" t="s">
        <v>391</v>
      </c>
      <c r="E7182" s="13">
        <f>C7182*$H$4</f>
        <v>1524.9</v>
      </c>
      <c r="F7182" s="14">
        <f t="shared" si="594"/>
        <v>0</v>
      </c>
      <c r="G7182" s="13">
        <f t="shared" ref="G7182:G7245" si="596">ROUND(H7182/1.2,2)</f>
        <v>1270.75</v>
      </c>
      <c r="H7182" s="13">
        <f t="shared" si="595"/>
        <v>1524.9</v>
      </c>
    </row>
    <row r="7183" spans="1:8" ht="12.4" customHeight="1" outlineLevel="2">
      <c r="A7183" s="19">
        <v>4114402</v>
      </c>
      <c r="B7183" s="68" t="s">
        <v>6645</v>
      </c>
      <c r="C7183" s="53">
        <v>29.900000000000002</v>
      </c>
      <c r="D7183" s="38" t="s">
        <v>391</v>
      </c>
      <c r="E7183" s="13">
        <f>C7183*$H$4</f>
        <v>1524.9</v>
      </c>
      <c r="F7183" s="14">
        <f t="shared" si="594"/>
        <v>0</v>
      </c>
      <c r="G7183" s="13">
        <f t="shared" si="596"/>
        <v>1270.75</v>
      </c>
      <c r="H7183" s="13">
        <f t="shared" si="595"/>
        <v>1524.9</v>
      </c>
    </row>
    <row r="7184" spans="1:8" ht="12.4" customHeight="1" outlineLevel="2">
      <c r="A7184" s="19">
        <v>4114403</v>
      </c>
      <c r="B7184" s="68" t="s">
        <v>6646</v>
      </c>
      <c r="C7184" s="53">
        <v>29.900000000000002</v>
      </c>
      <c r="D7184" s="38" t="s">
        <v>391</v>
      </c>
      <c r="E7184" s="13">
        <f>C7184*$H$4</f>
        <v>1524.9</v>
      </c>
      <c r="F7184" s="14">
        <f t="shared" si="594"/>
        <v>0</v>
      </c>
      <c r="G7184" s="13">
        <f t="shared" si="596"/>
        <v>1270.75</v>
      </c>
      <c r="H7184" s="13">
        <f t="shared" si="595"/>
        <v>1524.9</v>
      </c>
    </row>
    <row r="7185" spans="1:8" ht="12.4" customHeight="1" outlineLevel="2">
      <c r="A7185" s="19">
        <v>4114404</v>
      </c>
      <c r="B7185" s="68" t="s">
        <v>6647</v>
      </c>
      <c r="C7185" s="53">
        <v>29.900000000000002</v>
      </c>
      <c r="D7185" s="38" t="s">
        <v>391</v>
      </c>
      <c r="E7185" s="13">
        <f>C7185*$H$4</f>
        <v>1524.9</v>
      </c>
      <c r="F7185" s="14">
        <f t="shared" si="594"/>
        <v>0</v>
      </c>
      <c r="G7185" s="13">
        <f t="shared" si="596"/>
        <v>1270.75</v>
      </c>
      <c r="H7185" s="13">
        <f t="shared" si="595"/>
        <v>1524.9</v>
      </c>
    </row>
    <row r="7186" spans="1:8" ht="12.4" customHeight="1" outlineLevel="2">
      <c r="A7186" s="19">
        <v>4114405</v>
      </c>
      <c r="B7186" s="68" t="s">
        <v>6648</v>
      </c>
      <c r="C7186" s="53">
        <v>29.900000000000002</v>
      </c>
      <c r="D7186" s="38" t="s">
        <v>391</v>
      </c>
      <c r="E7186" s="13">
        <f>C7186*$H$4</f>
        <v>1524.9</v>
      </c>
      <c r="F7186" s="14">
        <f t="shared" si="594"/>
        <v>0</v>
      </c>
      <c r="G7186" s="13">
        <f t="shared" si="596"/>
        <v>1270.75</v>
      </c>
      <c r="H7186" s="13">
        <f t="shared" si="595"/>
        <v>1524.9</v>
      </c>
    </row>
    <row r="7187" spans="1:8" ht="12.4" customHeight="1" outlineLevel="2">
      <c r="A7187" s="19">
        <v>4114406</v>
      </c>
      <c r="B7187" s="68" t="s">
        <v>6649</v>
      </c>
      <c r="C7187" s="53">
        <v>29.900000000000002</v>
      </c>
      <c r="D7187" s="38" t="s">
        <v>391</v>
      </c>
      <c r="E7187" s="13">
        <f>C7187*$H$4</f>
        <v>1524.9</v>
      </c>
      <c r="F7187" s="14">
        <f t="shared" si="594"/>
        <v>0</v>
      </c>
      <c r="G7187" s="13">
        <f t="shared" si="596"/>
        <v>1270.75</v>
      </c>
      <c r="H7187" s="13">
        <f t="shared" si="595"/>
        <v>1524.9</v>
      </c>
    </row>
    <row r="7188" spans="1:8" ht="12.4" customHeight="1" outlineLevel="2">
      <c r="A7188" s="19">
        <v>4115400</v>
      </c>
      <c r="B7188" s="68" t="s">
        <v>6650</v>
      </c>
      <c r="C7188" s="53">
        <v>38.4</v>
      </c>
      <c r="D7188" s="38" t="s">
        <v>391</v>
      </c>
      <c r="E7188" s="13">
        <f>C7188*$H$4</f>
        <v>1958.3999999999999</v>
      </c>
      <c r="F7188" s="14">
        <f t="shared" si="594"/>
        <v>0</v>
      </c>
      <c r="G7188" s="13">
        <f t="shared" si="596"/>
        <v>1632</v>
      </c>
      <c r="H7188" s="13">
        <f t="shared" si="595"/>
        <v>1958.3999999999999</v>
      </c>
    </row>
    <row r="7189" spans="1:8" ht="12.4" customHeight="1" outlineLevel="2">
      <c r="A7189" s="19">
        <v>4115401</v>
      </c>
      <c r="B7189" s="68" t="s">
        <v>6651</v>
      </c>
      <c r="C7189" s="53">
        <v>38.4</v>
      </c>
      <c r="D7189" s="38" t="s">
        <v>391</v>
      </c>
      <c r="E7189" s="13">
        <f>C7189*$H$4</f>
        <v>1958.3999999999999</v>
      </c>
      <c r="F7189" s="14">
        <f t="shared" si="594"/>
        <v>0</v>
      </c>
      <c r="G7189" s="13">
        <f t="shared" si="596"/>
        <v>1632</v>
      </c>
      <c r="H7189" s="13">
        <f t="shared" si="595"/>
        <v>1958.3999999999999</v>
      </c>
    </row>
    <row r="7190" spans="1:8" ht="12.4" customHeight="1" outlineLevel="2">
      <c r="A7190" s="19">
        <v>4115402</v>
      </c>
      <c r="B7190" s="68" t="s">
        <v>6652</v>
      </c>
      <c r="C7190" s="53">
        <v>38.4</v>
      </c>
      <c r="D7190" s="38" t="s">
        <v>391</v>
      </c>
      <c r="E7190" s="13">
        <f>C7190*$H$4</f>
        <v>1958.3999999999999</v>
      </c>
      <c r="F7190" s="14">
        <f t="shared" si="594"/>
        <v>0</v>
      </c>
      <c r="G7190" s="13">
        <f t="shared" si="596"/>
        <v>1632</v>
      </c>
      <c r="H7190" s="13">
        <f t="shared" si="595"/>
        <v>1958.3999999999999</v>
      </c>
    </row>
    <row r="7191" spans="1:8" ht="12.4" customHeight="1" outlineLevel="2">
      <c r="A7191" s="19">
        <v>4115403</v>
      </c>
      <c r="B7191" s="68" t="s">
        <v>6653</v>
      </c>
      <c r="C7191" s="53">
        <v>38.4</v>
      </c>
      <c r="D7191" s="38" t="s">
        <v>391</v>
      </c>
      <c r="E7191" s="13">
        <f>C7191*$H$4</f>
        <v>1958.3999999999999</v>
      </c>
      <c r="F7191" s="14">
        <f t="shared" si="594"/>
        <v>0</v>
      </c>
      <c r="G7191" s="13">
        <f t="shared" si="596"/>
        <v>1632</v>
      </c>
      <c r="H7191" s="13">
        <f t="shared" si="595"/>
        <v>1958.3999999999999</v>
      </c>
    </row>
    <row r="7192" spans="1:8" ht="12.4" customHeight="1" outlineLevel="2">
      <c r="A7192" s="19">
        <v>4115404</v>
      </c>
      <c r="B7192" s="68" t="s">
        <v>6654</v>
      </c>
      <c r="C7192" s="53">
        <v>38.4</v>
      </c>
      <c r="D7192" s="38" t="s">
        <v>391</v>
      </c>
      <c r="E7192" s="13">
        <f>C7192*$H$4</f>
        <v>1958.3999999999999</v>
      </c>
      <c r="F7192" s="14">
        <f t="shared" si="594"/>
        <v>0</v>
      </c>
      <c r="G7192" s="13">
        <f t="shared" si="596"/>
        <v>1632</v>
      </c>
      <c r="H7192" s="13">
        <f t="shared" si="595"/>
        <v>1958.3999999999999</v>
      </c>
    </row>
    <row r="7193" spans="1:8" ht="12.4" customHeight="1" outlineLevel="2">
      <c r="A7193" s="19">
        <v>4115405</v>
      </c>
      <c r="B7193" s="68" t="s">
        <v>6655</v>
      </c>
      <c r="C7193" s="53">
        <v>38.4</v>
      </c>
      <c r="D7193" s="38" t="s">
        <v>391</v>
      </c>
      <c r="E7193" s="13">
        <f>C7193*$H$4</f>
        <v>1958.3999999999999</v>
      </c>
      <c r="F7193" s="14">
        <f t="shared" si="594"/>
        <v>0</v>
      </c>
      <c r="G7193" s="13">
        <f t="shared" si="596"/>
        <v>1632</v>
      </c>
      <c r="H7193" s="13">
        <f t="shared" si="595"/>
        <v>1958.3999999999999</v>
      </c>
    </row>
    <row r="7194" spans="1:8" ht="12.4" customHeight="1" outlineLevel="2">
      <c r="A7194" s="19">
        <v>4115406</v>
      </c>
      <c r="B7194" s="68" t="s">
        <v>6656</v>
      </c>
      <c r="C7194" s="53">
        <v>38.4</v>
      </c>
      <c r="D7194" s="38" t="s">
        <v>391</v>
      </c>
      <c r="E7194" s="13">
        <f>C7194*$H$4</f>
        <v>1958.3999999999999</v>
      </c>
      <c r="F7194" s="14">
        <f t="shared" si="594"/>
        <v>0</v>
      </c>
      <c r="G7194" s="13">
        <f t="shared" si="596"/>
        <v>1632</v>
      </c>
      <c r="H7194" s="13">
        <f t="shared" si="595"/>
        <v>1958.3999999999999</v>
      </c>
    </row>
    <row r="7195" spans="1:8" ht="12.4" customHeight="1" outlineLevel="2">
      <c r="A7195" s="19">
        <v>4115407</v>
      </c>
      <c r="B7195" s="68" t="s">
        <v>6657</v>
      </c>
      <c r="C7195" s="53">
        <v>42.5</v>
      </c>
      <c r="D7195" s="38" t="s">
        <v>391</v>
      </c>
      <c r="E7195" s="13">
        <f>C7195*$H$4</f>
        <v>2167.5</v>
      </c>
      <c r="F7195" s="14">
        <f t="shared" si="594"/>
        <v>0</v>
      </c>
      <c r="G7195" s="13">
        <f t="shared" si="596"/>
        <v>1806.25</v>
      </c>
      <c r="H7195" s="13">
        <f t="shared" si="595"/>
        <v>2167.5</v>
      </c>
    </row>
    <row r="7196" spans="1:8" ht="12.4" customHeight="1" outlineLevel="2">
      <c r="A7196" s="19">
        <v>4115408</v>
      </c>
      <c r="B7196" s="68" t="s">
        <v>6658</v>
      </c>
      <c r="C7196" s="53">
        <v>42.5</v>
      </c>
      <c r="D7196" s="38" t="s">
        <v>391</v>
      </c>
      <c r="E7196" s="13">
        <f>C7196*$H$4</f>
        <v>2167.5</v>
      </c>
      <c r="F7196" s="14">
        <f t="shared" si="594"/>
        <v>0</v>
      </c>
      <c r="G7196" s="13">
        <f t="shared" si="596"/>
        <v>1806.25</v>
      </c>
      <c r="H7196" s="13">
        <f t="shared" si="595"/>
        <v>2167.5</v>
      </c>
    </row>
    <row r="7197" spans="1:8" ht="12.4" customHeight="1" outlineLevel="2">
      <c r="A7197" s="19">
        <v>4116401</v>
      </c>
      <c r="B7197" s="68" t="s">
        <v>6659</v>
      </c>
      <c r="C7197" s="53">
        <v>171</v>
      </c>
      <c r="D7197" s="38" t="s">
        <v>391</v>
      </c>
      <c r="E7197" s="13">
        <f>C7197*$H$4</f>
        <v>8721</v>
      </c>
      <c r="F7197" s="14">
        <f t="shared" si="594"/>
        <v>0</v>
      </c>
      <c r="G7197" s="13">
        <f t="shared" si="596"/>
        <v>7267.5</v>
      </c>
      <c r="H7197" s="13">
        <f t="shared" si="595"/>
        <v>8721</v>
      </c>
    </row>
    <row r="7198" spans="1:8" ht="12.4" customHeight="1" outlineLevel="2">
      <c r="A7198" s="19">
        <v>4116402</v>
      </c>
      <c r="B7198" s="68" t="s">
        <v>6660</v>
      </c>
      <c r="C7198" s="53">
        <v>171</v>
      </c>
      <c r="D7198" s="38" t="s">
        <v>391</v>
      </c>
      <c r="E7198" s="13">
        <f>C7198*$H$4</f>
        <v>8721</v>
      </c>
      <c r="F7198" s="14">
        <f t="shared" si="594"/>
        <v>0</v>
      </c>
      <c r="G7198" s="13">
        <f t="shared" si="596"/>
        <v>7267.5</v>
      </c>
      <c r="H7198" s="13">
        <f t="shared" si="595"/>
        <v>8721</v>
      </c>
    </row>
    <row r="7199" spans="1:8" ht="12.4" customHeight="1" outlineLevel="2">
      <c r="A7199" s="19">
        <v>4116403</v>
      </c>
      <c r="B7199" s="68" t="s">
        <v>6661</v>
      </c>
      <c r="C7199" s="53">
        <v>171</v>
      </c>
      <c r="D7199" s="38" t="s">
        <v>391</v>
      </c>
      <c r="E7199" s="13">
        <f>C7199*$H$4</f>
        <v>8721</v>
      </c>
      <c r="F7199" s="14">
        <f t="shared" si="594"/>
        <v>0</v>
      </c>
      <c r="G7199" s="13">
        <f t="shared" si="596"/>
        <v>7267.5</v>
      </c>
      <c r="H7199" s="13">
        <f t="shared" si="595"/>
        <v>8721</v>
      </c>
    </row>
    <row r="7200" spans="1:8" ht="12.4" customHeight="1" outlineLevel="2">
      <c r="A7200" s="19">
        <v>4116404</v>
      </c>
      <c r="B7200" s="68" t="s">
        <v>6662</v>
      </c>
      <c r="C7200" s="53">
        <v>171</v>
      </c>
      <c r="D7200" s="38" t="s">
        <v>391</v>
      </c>
      <c r="E7200" s="13">
        <f>C7200*$H$4</f>
        <v>8721</v>
      </c>
      <c r="F7200" s="14">
        <f t="shared" si="594"/>
        <v>0</v>
      </c>
      <c r="G7200" s="13">
        <f t="shared" si="596"/>
        <v>7267.5</v>
      </c>
      <c r="H7200" s="13">
        <f t="shared" si="595"/>
        <v>8721</v>
      </c>
    </row>
    <row r="7201" spans="1:8" ht="12.4" customHeight="1" outlineLevel="2">
      <c r="A7201" s="19">
        <v>4116405</v>
      </c>
      <c r="B7201" s="68" t="s">
        <v>6663</v>
      </c>
      <c r="C7201" s="53">
        <v>171</v>
      </c>
      <c r="D7201" s="38" t="s">
        <v>391</v>
      </c>
      <c r="E7201" s="13">
        <f>C7201*$H$4</f>
        <v>8721</v>
      </c>
      <c r="F7201" s="14">
        <f t="shared" si="594"/>
        <v>0</v>
      </c>
      <c r="G7201" s="13">
        <f t="shared" si="596"/>
        <v>7267.5</v>
      </c>
      <c r="H7201" s="13">
        <f t="shared" si="595"/>
        <v>8721</v>
      </c>
    </row>
    <row r="7202" spans="1:8" ht="12.4" customHeight="1" outlineLevel="2">
      <c r="A7202" s="19">
        <v>4116406</v>
      </c>
      <c r="B7202" s="68" t="s">
        <v>6664</v>
      </c>
      <c r="C7202" s="53">
        <v>171</v>
      </c>
      <c r="D7202" s="38" t="s">
        <v>391</v>
      </c>
      <c r="E7202" s="13">
        <f>C7202*$H$4</f>
        <v>8721</v>
      </c>
      <c r="F7202" s="14">
        <f t="shared" si="594"/>
        <v>0</v>
      </c>
      <c r="G7202" s="13">
        <f t="shared" si="596"/>
        <v>7267.5</v>
      </c>
      <c r="H7202" s="13">
        <f t="shared" si="595"/>
        <v>8721</v>
      </c>
    </row>
    <row r="7203" spans="1:8" ht="12.4" customHeight="1" outlineLevel="2">
      <c r="A7203" s="19">
        <v>4116400</v>
      </c>
      <c r="B7203" s="68" t="s">
        <v>6665</v>
      </c>
      <c r="C7203" s="53">
        <v>171</v>
      </c>
      <c r="D7203" s="38" t="s">
        <v>391</v>
      </c>
      <c r="E7203" s="13">
        <f>C7203*$H$4</f>
        <v>8721</v>
      </c>
      <c r="F7203" s="14">
        <f t="shared" si="594"/>
        <v>0</v>
      </c>
      <c r="G7203" s="13">
        <f t="shared" si="596"/>
        <v>7267.5</v>
      </c>
      <c r="H7203" s="13">
        <f t="shared" si="595"/>
        <v>8721</v>
      </c>
    </row>
    <row r="7204" spans="1:8" ht="12.4" customHeight="1" outlineLevel="2">
      <c r="A7204" s="19">
        <v>4116407</v>
      </c>
      <c r="B7204" s="68" t="s">
        <v>6666</v>
      </c>
      <c r="C7204" s="53">
        <v>171</v>
      </c>
      <c r="D7204" s="38" t="s">
        <v>391</v>
      </c>
      <c r="E7204" s="13">
        <f>C7204*$H$4</f>
        <v>8721</v>
      </c>
      <c r="F7204" s="14">
        <f t="shared" si="594"/>
        <v>0</v>
      </c>
      <c r="G7204" s="13">
        <f t="shared" si="596"/>
        <v>7267.5</v>
      </c>
      <c r="H7204" s="13">
        <f t="shared" si="595"/>
        <v>8721</v>
      </c>
    </row>
    <row r="7205" spans="1:8" ht="12.4" customHeight="1" outlineLevel="2">
      <c r="A7205" s="19">
        <v>4116408</v>
      </c>
      <c r="B7205" s="68" t="s">
        <v>6667</v>
      </c>
      <c r="C7205" s="53">
        <v>171</v>
      </c>
      <c r="D7205" s="38" t="s">
        <v>391</v>
      </c>
      <c r="E7205" s="13">
        <f>C7205*$H$4</f>
        <v>8721</v>
      </c>
      <c r="F7205" s="14">
        <f t="shared" si="594"/>
        <v>0</v>
      </c>
      <c r="G7205" s="13">
        <f t="shared" si="596"/>
        <v>7267.5</v>
      </c>
      <c r="H7205" s="13">
        <f t="shared" si="595"/>
        <v>8721</v>
      </c>
    </row>
    <row r="7206" spans="1:8" ht="12.4" customHeight="1" outlineLevel="2">
      <c r="A7206" s="19">
        <v>4116409</v>
      </c>
      <c r="B7206" s="68" t="s">
        <v>6668</v>
      </c>
      <c r="C7206" s="53">
        <v>171</v>
      </c>
      <c r="D7206" s="38" t="s">
        <v>391</v>
      </c>
      <c r="E7206" s="13">
        <f>C7206*$H$4</f>
        <v>8721</v>
      </c>
      <c r="F7206" s="14">
        <f t="shared" si="594"/>
        <v>0</v>
      </c>
      <c r="G7206" s="13">
        <f t="shared" si="596"/>
        <v>7267.5</v>
      </c>
      <c r="H7206" s="13">
        <f t="shared" si="595"/>
        <v>8721</v>
      </c>
    </row>
    <row r="7207" spans="1:8" ht="12.4" customHeight="1" outlineLevel="2">
      <c r="A7207" s="19">
        <v>4116410</v>
      </c>
      <c r="B7207" s="68" t="s">
        <v>6669</v>
      </c>
      <c r="C7207" s="53">
        <v>171</v>
      </c>
      <c r="D7207" s="38" t="s">
        <v>391</v>
      </c>
      <c r="E7207" s="13">
        <f>C7207*$H$4</f>
        <v>8721</v>
      </c>
      <c r="F7207" s="14">
        <f t="shared" si="594"/>
        <v>0</v>
      </c>
      <c r="G7207" s="13">
        <f t="shared" si="596"/>
        <v>7267.5</v>
      </c>
      <c r="H7207" s="13">
        <f t="shared" si="595"/>
        <v>8721</v>
      </c>
    </row>
    <row r="7208" spans="1:8" ht="12.4" customHeight="1" outlineLevel="2">
      <c r="A7208" s="19">
        <v>4116411</v>
      </c>
      <c r="B7208" s="68" t="s">
        <v>6670</v>
      </c>
      <c r="C7208" s="53">
        <v>379</v>
      </c>
      <c r="D7208" s="38" t="s">
        <v>391</v>
      </c>
      <c r="E7208" s="13">
        <f>C7208*$H$4</f>
        <v>19329</v>
      </c>
      <c r="F7208" s="14">
        <f t="shared" si="594"/>
        <v>0</v>
      </c>
      <c r="G7208" s="13">
        <f t="shared" si="596"/>
        <v>16107.5</v>
      </c>
      <c r="H7208" s="13">
        <f t="shared" si="595"/>
        <v>19329</v>
      </c>
    </row>
    <row r="7209" spans="1:8" ht="12.4" customHeight="1" outlineLevel="2">
      <c r="A7209" s="19">
        <v>4116412</v>
      </c>
      <c r="B7209" s="68" t="s">
        <v>6671</v>
      </c>
      <c r="C7209" s="53">
        <v>475</v>
      </c>
      <c r="D7209" s="38" t="s">
        <v>391</v>
      </c>
      <c r="E7209" s="13">
        <f>C7209*$H$4</f>
        <v>24225</v>
      </c>
      <c r="F7209" s="14">
        <f t="shared" si="594"/>
        <v>0</v>
      </c>
      <c r="G7209" s="13">
        <f t="shared" si="596"/>
        <v>20187.5</v>
      </c>
      <c r="H7209" s="13">
        <f t="shared" si="595"/>
        <v>24225</v>
      </c>
    </row>
    <row r="7210" spans="1:8" ht="12.4" customHeight="1" outlineLevel="1">
      <c r="A7210" s="42" t="s">
        <v>10257</v>
      </c>
      <c r="B7210" s="68"/>
      <c r="C7210" s="9"/>
      <c r="D7210" s="9"/>
      <c r="E7210" s="13"/>
      <c r="F7210" s="10"/>
      <c r="G7210" s="13">
        <f t="shared" si="596"/>
        <v>0</v>
      </c>
      <c r="H7210" s="13"/>
    </row>
    <row r="7211" spans="1:8" ht="12.4" customHeight="1" outlineLevel="2">
      <c r="A7211" s="19">
        <v>4123000</v>
      </c>
      <c r="B7211" s="68" t="s">
        <v>6672</v>
      </c>
      <c r="C7211" s="53">
        <v>7.4</v>
      </c>
      <c r="D7211" s="38" t="s">
        <v>390</v>
      </c>
      <c r="E7211" s="13">
        <f>C7211*$H$4</f>
        <v>377.40000000000003</v>
      </c>
      <c r="F7211" s="14">
        <f t="shared" ref="F7211:F7242" si="597">$F$6905</f>
        <v>0</v>
      </c>
      <c r="G7211" s="13">
        <f t="shared" si="596"/>
        <v>314.5</v>
      </c>
      <c r="H7211" s="13">
        <f t="shared" ref="H7211:H7242" si="598">E7211-E7211*F7211</f>
        <v>377.40000000000003</v>
      </c>
    </row>
    <row r="7212" spans="1:8" ht="12.4" customHeight="1" outlineLevel="2">
      <c r="A7212" s="19">
        <v>4123001</v>
      </c>
      <c r="B7212" s="68" t="s">
        <v>6673</v>
      </c>
      <c r="C7212" s="53">
        <v>8.2999999999999989</v>
      </c>
      <c r="D7212" s="38" t="s">
        <v>391</v>
      </c>
      <c r="E7212" s="13">
        <f>C7212*$H$4</f>
        <v>423.29999999999995</v>
      </c>
      <c r="F7212" s="14">
        <f t="shared" si="597"/>
        <v>0</v>
      </c>
      <c r="G7212" s="13">
        <f t="shared" si="596"/>
        <v>352.75</v>
      </c>
      <c r="H7212" s="13">
        <f t="shared" si="598"/>
        <v>423.29999999999995</v>
      </c>
    </row>
    <row r="7213" spans="1:8" ht="12.4" customHeight="1" outlineLevel="2">
      <c r="A7213" s="19">
        <v>4123002</v>
      </c>
      <c r="B7213" s="68" t="s">
        <v>6674</v>
      </c>
      <c r="C7213" s="53">
        <v>7.9</v>
      </c>
      <c r="D7213" s="38" t="s">
        <v>390</v>
      </c>
      <c r="E7213" s="13">
        <f>C7213*$H$4</f>
        <v>402.90000000000003</v>
      </c>
      <c r="F7213" s="14">
        <f t="shared" si="597"/>
        <v>0</v>
      </c>
      <c r="G7213" s="13">
        <f t="shared" si="596"/>
        <v>335.75</v>
      </c>
      <c r="H7213" s="13">
        <f t="shared" si="598"/>
        <v>402.90000000000003</v>
      </c>
    </row>
    <row r="7214" spans="1:8" ht="12.4" customHeight="1" outlineLevel="2">
      <c r="A7214" s="19">
        <v>4123011</v>
      </c>
      <c r="B7214" s="68" t="s">
        <v>6675</v>
      </c>
      <c r="C7214" s="53">
        <v>8.9</v>
      </c>
      <c r="D7214" s="38" t="s">
        <v>391</v>
      </c>
      <c r="E7214" s="13">
        <f>C7214*$H$4</f>
        <v>453.90000000000003</v>
      </c>
      <c r="F7214" s="14">
        <f t="shared" si="597"/>
        <v>0</v>
      </c>
      <c r="G7214" s="13">
        <f t="shared" si="596"/>
        <v>378.25</v>
      </c>
      <c r="H7214" s="13">
        <f t="shared" si="598"/>
        <v>453.90000000000003</v>
      </c>
    </row>
    <row r="7215" spans="1:8" ht="12.4" customHeight="1" outlineLevel="2">
      <c r="A7215" s="19">
        <v>4123012</v>
      </c>
      <c r="B7215" s="68" t="s">
        <v>6676</v>
      </c>
      <c r="C7215" s="53">
        <v>9.7999999999999989</v>
      </c>
      <c r="D7215" s="38" t="s">
        <v>391</v>
      </c>
      <c r="E7215" s="13">
        <f>C7215*$H$4</f>
        <v>499.79999999999995</v>
      </c>
      <c r="F7215" s="14">
        <f t="shared" si="597"/>
        <v>0</v>
      </c>
      <c r="G7215" s="13">
        <f t="shared" si="596"/>
        <v>416.5</v>
      </c>
      <c r="H7215" s="13">
        <f t="shared" si="598"/>
        <v>499.79999999999995</v>
      </c>
    </row>
    <row r="7216" spans="1:8" ht="12.4" customHeight="1" outlineLevel="2">
      <c r="A7216" s="19">
        <v>4123013</v>
      </c>
      <c r="B7216" s="68" t="s">
        <v>6677</v>
      </c>
      <c r="C7216" s="53">
        <v>9.2999999999999989</v>
      </c>
      <c r="D7216" s="38" t="s">
        <v>391</v>
      </c>
      <c r="E7216" s="13">
        <f>C7216*$H$4</f>
        <v>474.29999999999995</v>
      </c>
      <c r="F7216" s="14">
        <f t="shared" si="597"/>
        <v>0</v>
      </c>
      <c r="G7216" s="13">
        <f t="shared" si="596"/>
        <v>395.25</v>
      </c>
      <c r="H7216" s="13">
        <f t="shared" si="598"/>
        <v>474.29999999999995</v>
      </c>
    </row>
    <row r="7217" spans="1:8" ht="12.4" customHeight="1" outlineLevel="2">
      <c r="A7217" s="19">
        <v>4123021</v>
      </c>
      <c r="B7217" s="68" t="s">
        <v>6678</v>
      </c>
      <c r="C7217" s="53">
        <v>9.7999999999999989</v>
      </c>
      <c r="D7217" s="38" t="s">
        <v>391</v>
      </c>
      <c r="E7217" s="13">
        <f>C7217*$H$4</f>
        <v>499.79999999999995</v>
      </c>
      <c r="F7217" s="14">
        <f t="shared" si="597"/>
        <v>0</v>
      </c>
      <c r="G7217" s="13">
        <f t="shared" si="596"/>
        <v>416.5</v>
      </c>
      <c r="H7217" s="13">
        <f t="shared" si="598"/>
        <v>499.79999999999995</v>
      </c>
    </row>
    <row r="7218" spans="1:8" ht="12.4" customHeight="1" outlineLevel="2">
      <c r="A7218" s="19">
        <v>4123022</v>
      </c>
      <c r="B7218" s="68" t="s">
        <v>6679</v>
      </c>
      <c r="C7218" s="53">
        <v>10.7</v>
      </c>
      <c r="D7218" s="38" t="s">
        <v>391</v>
      </c>
      <c r="E7218" s="13">
        <f>C7218*$H$4</f>
        <v>545.69999999999993</v>
      </c>
      <c r="F7218" s="14">
        <f t="shared" si="597"/>
        <v>0</v>
      </c>
      <c r="G7218" s="13">
        <f t="shared" si="596"/>
        <v>454.75</v>
      </c>
      <c r="H7218" s="13">
        <f t="shared" si="598"/>
        <v>545.69999999999993</v>
      </c>
    </row>
    <row r="7219" spans="1:8" ht="12.4" customHeight="1" outlineLevel="2">
      <c r="A7219" s="19">
        <v>4123023</v>
      </c>
      <c r="B7219" s="68" t="s">
        <v>6680</v>
      </c>
      <c r="C7219" s="53">
        <v>10.299999999999999</v>
      </c>
      <c r="D7219" s="38" t="s">
        <v>391</v>
      </c>
      <c r="E7219" s="13">
        <f>C7219*$H$4</f>
        <v>525.29999999999995</v>
      </c>
      <c r="F7219" s="14">
        <f t="shared" si="597"/>
        <v>0</v>
      </c>
      <c r="G7219" s="13">
        <f t="shared" si="596"/>
        <v>437.75</v>
      </c>
      <c r="H7219" s="13">
        <f t="shared" si="598"/>
        <v>525.29999999999995</v>
      </c>
    </row>
    <row r="7220" spans="1:8" ht="12.4" customHeight="1" outlineLevel="2">
      <c r="A7220" s="19">
        <v>4123100</v>
      </c>
      <c r="B7220" s="68" t="s">
        <v>6681</v>
      </c>
      <c r="C7220" s="53">
        <v>16.600000000000001</v>
      </c>
      <c r="D7220" s="38" t="s">
        <v>390</v>
      </c>
      <c r="E7220" s="13">
        <f>C7220*$H$4</f>
        <v>846.6</v>
      </c>
      <c r="F7220" s="14">
        <f t="shared" si="597"/>
        <v>0</v>
      </c>
      <c r="G7220" s="13">
        <f t="shared" si="596"/>
        <v>705.5</v>
      </c>
      <c r="H7220" s="13">
        <f t="shared" si="598"/>
        <v>846.6</v>
      </c>
    </row>
    <row r="7221" spans="1:8" ht="12.4" customHeight="1" outlineLevel="2">
      <c r="A7221" s="19">
        <v>4123200</v>
      </c>
      <c r="B7221" s="68" t="s">
        <v>6682</v>
      </c>
      <c r="C7221" s="53">
        <v>26.5</v>
      </c>
      <c r="D7221" s="38" t="s">
        <v>390</v>
      </c>
      <c r="E7221" s="13">
        <f>C7221*$H$4</f>
        <v>1351.5</v>
      </c>
      <c r="F7221" s="14">
        <f t="shared" si="597"/>
        <v>0</v>
      </c>
      <c r="G7221" s="13">
        <f t="shared" si="596"/>
        <v>1126.25</v>
      </c>
      <c r="H7221" s="13">
        <f t="shared" si="598"/>
        <v>1351.5</v>
      </c>
    </row>
    <row r="7222" spans="1:8" ht="12.4" customHeight="1" outlineLevel="2">
      <c r="A7222" s="19">
        <v>4123300</v>
      </c>
      <c r="B7222" s="68" t="s">
        <v>6683</v>
      </c>
      <c r="C7222" s="53">
        <v>38</v>
      </c>
      <c r="D7222" s="38" t="s">
        <v>390</v>
      </c>
      <c r="E7222" s="13">
        <f>C7222*$H$4</f>
        <v>1938</v>
      </c>
      <c r="F7222" s="14">
        <f t="shared" si="597"/>
        <v>0</v>
      </c>
      <c r="G7222" s="13">
        <f t="shared" si="596"/>
        <v>1615</v>
      </c>
      <c r="H7222" s="13">
        <f t="shared" si="598"/>
        <v>1938</v>
      </c>
    </row>
    <row r="7223" spans="1:8" ht="12.4" customHeight="1" outlineLevel="2">
      <c r="A7223" s="19">
        <v>4121300</v>
      </c>
      <c r="B7223" s="68" t="s">
        <v>6684</v>
      </c>
      <c r="C7223" s="53">
        <v>6.2</v>
      </c>
      <c r="D7223" s="38" t="s">
        <v>390</v>
      </c>
      <c r="E7223" s="13">
        <f>C7223*$H$4</f>
        <v>316.2</v>
      </c>
      <c r="F7223" s="14">
        <f t="shared" si="597"/>
        <v>0</v>
      </c>
      <c r="G7223" s="13">
        <f t="shared" si="596"/>
        <v>263.5</v>
      </c>
      <c r="H7223" s="13">
        <f t="shared" si="598"/>
        <v>316.2</v>
      </c>
    </row>
    <row r="7224" spans="1:8" ht="12.4" customHeight="1" outlineLevel="2">
      <c r="A7224" s="19">
        <v>4121301</v>
      </c>
      <c r="B7224" s="68" t="s">
        <v>6685</v>
      </c>
      <c r="C7224" s="53">
        <v>8.1</v>
      </c>
      <c r="D7224" s="38" t="s">
        <v>391</v>
      </c>
      <c r="E7224" s="13">
        <f>C7224*$H$4</f>
        <v>413.09999999999997</v>
      </c>
      <c r="F7224" s="14">
        <f t="shared" si="597"/>
        <v>0</v>
      </c>
      <c r="G7224" s="13">
        <f t="shared" si="596"/>
        <v>344.25</v>
      </c>
      <c r="H7224" s="13">
        <f t="shared" si="598"/>
        <v>413.09999999999997</v>
      </c>
    </row>
    <row r="7225" spans="1:8" ht="12.4" customHeight="1" outlineLevel="2">
      <c r="A7225" s="19">
        <v>4121302</v>
      </c>
      <c r="B7225" s="68" t="s">
        <v>6686</v>
      </c>
      <c r="C7225" s="53">
        <v>7.3999999999999995</v>
      </c>
      <c r="D7225" s="38" t="s">
        <v>391</v>
      </c>
      <c r="E7225" s="13">
        <f>C7225*$H$4</f>
        <v>377.4</v>
      </c>
      <c r="F7225" s="14">
        <f t="shared" si="597"/>
        <v>0</v>
      </c>
      <c r="G7225" s="13">
        <f t="shared" si="596"/>
        <v>314.5</v>
      </c>
      <c r="H7225" s="13">
        <f t="shared" si="598"/>
        <v>377.4</v>
      </c>
    </row>
    <row r="7226" spans="1:8" ht="12.4" customHeight="1" outlineLevel="2">
      <c r="A7226" s="19">
        <v>4121311</v>
      </c>
      <c r="B7226" s="68" t="s">
        <v>6687</v>
      </c>
      <c r="C7226" s="53">
        <v>7.8</v>
      </c>
      <c r="D7226" s="38" t="s">
        <v>391</v>
      </c>
      <c r="E7226" s="13">
        <f>C7226*$H$4</f>
        <v>397.8</v>
      </c>
      <c r="F7226" s="14">
        <f t="shared" si="597"/>
        <v>0</v>
      </c>
      <c r="G7226" s="13">
        <f t="shared" si="596"/>
        <v>331.5</v>
      </c>
      <c r="H7226" s="13">
        <f t="shared" si="598"/>
        <v>397.8</v>
      </c>
    </row>
    <row r="7227" spans="1:8" ht="12.4" customHeight="1" outlineLevel="2">
      <c r="A7227" s="19">
        <v>4121312</v>
      </c>
      <c r="B7227" s="68" t="s">
        <v>6688</v>
      </c>
      <c r="C7227" s="53">
        <v>9.5</v>
      </c>
      <c r="D7227" s="38" t="s">
        <v>391</v>
      </c>
      <c r="E7227" s="13">
        <f>C7227*$H$4</f>
        <v>484.5</v>
      </c>
      <c r="F7227" s="14">
        <f t="shared" si="597"/>
        <v>0</v>
      </c>
      <c r="G7227" s="13">
        <f t="shared" si="596"/>
        <v>403.75</v>
      </c>
      <c r="H7227" s="13">
        <f t="shared" si="598"/>
        <v>484.5</v>
      </c>
    </row>
    <row r="7228" spans="1:8" ht="12.4" customHeight="1" outlineLevel="2">
      <c r="A7228" s="19">
        <v>4121313</v>
      </c>
      <c r="B7228" s="68" t="s">
        <v>6689</v>
      </c>
      <c r="C7228" s="53">
        <v>8.7999999999999989</v>
      </c>
      <c r="D7228" s="38" t="s">
        <v>391</v>
      </c>
      <c r="E7228" s="13">
        <f>C7228*$H$4</f>
        <v>448.79999999999995</v>
      </c>
      <c r="F7228" s="14">
        <f t="shared" si="597"/>
        <v>0</v>
      </c>
      <c r="G7228" s="13">
        <f t="shared" si="596"/>
        <v>374</v>
      </c>
      <c r="H7228" s="13">
        <f t="shared" si="598"/>
        <v>448.79999999999995</v>
      </c>
    </row>
    <row r="7229" spans="1:8" ht="12.4" customHeight="1" outlineLevel="2">
      <c r="A7229" s="19">
        <v>4121321</v>
      </c>
      <c r="B7229" s="68" t="s">
        <v>6690</v>
      </c>
      <c r="C7229" s="53">
        <v>8.5</v>
      </c>
      <c r="D7229" s="38" t="s">
        <v>391</v>
      </c>
      <c r="E7229" s="13">
        <f>C7229*$H$4</f>
        <v>433.5</v>
      </c>
      <c r="F7229" s="14">
        <f t="shared" si="597"/>
        <v>0</v>
      </c>
      <c r="G7229" s="13">
        <f t="shared" si="596"/>
        <v>361.25</v>
      </c>
      <c r="H7229" s="13">
        <f t="shared" si="598"/>
        <v>433.5</v>
      </c>
    </row>
    <row r="7230" spans="1:8" ht="12.4" customHeight="1" outlineLevel="2">
      <c r="A7230" s="19">
        <v>4121322</v>
      </c>
      <c r="B7230" s="68" t="s">
        <v>6691</v>
      </c>
      <c r="C7230" s="53">
        <v>10.299999999999999</v>
      </c>
      <c r="D7230" s="38" t="s">
        <v>391</v>
      </c>
      <c r="E7230" s="13">
        <f>C7230*$H$4</f>
        <v>525.29999999999995</v>
      </c>
      <c r="F7230" s="14">
        <f t="shared" si="597"/>
        <v>0</v>
      </c>
      <c r="G7230" s="13">
        <f t="shared" si="596"/>
        <v>437.75</v>
      </c>
      <c r="H7230" s="13">
        <f t="shared" si="598"/>
        <v>525.29999999999995</v>
      </c>
    </row>
    <row r="7231" spans="1:8" ht="12.4" customHeight="1" outlineLevel="2">
      <c r="A7231" s="19">
        <v>4121323</v>
      </c>
      <c r="B7231" s="68" t="s">
        <v>6692</v>
      </c>
      <c r="C7231" s="53">
        <v>9.5</v>
      </c>
      <c r="D7231" s="38" t="s">
        <v>391</v>
      </c>
      <c r="E7231" s="13">
        <f>C7231*$H$4</f>
        <v>484.5</v>
      </c>
      <c r="F7231" s="14">
        <f t="shared" si="597"/>
        <v>0</v>
      </c>
      <c r="G7231" s="13">
        <f t="shared" si="596"/>
        <v>403.75</v>
      </c>
      <c r="H7231" s="13">
        <f t="shared" si="598"/>
        <v>484.5</v>
      </c>
    </row>
    <row r="7232" spans="1:8" ht="12.4" customHeight="1" outlineLevel="2">
      <c r="A7232" s="19">
        <v>4121400</v>
      </c>
      <c r="B7232" s="68" t="s">
        <v>6693</v>
      </c>
      <c r="C7232" s="53">
        <v>15.2</v>
      </c>
      <c r="D7232" s="38" t="s">
        <v>390</v>
      </c>
      <c r="E7232" s="13">
        <f>C7232*$H$4</f>
        <v>775.19999999999993</v>
      </c>
      <c r="F7232" s="14">
        <f t="shared" si="597"/>
        <v>0</v>
      </c>
      <c r="G7232" s="13">
        <f t="shared" si="596"/>
        <v>646</v>
      </c>
      <c r="H7232" s="13">
        <f t="shared" si="598"/>
        <v>775.19999999999993</v>
      </c>
    </row>
    <row r="7233" spans="1:8" ht="12.4" customHeight="1" outlineLevel="2">
      <c r="A7233" s="19">
        <v>4121500</v>
      </c>
      <c r="B7233" s="68" t="s">
        <v>6694</v>
      </c>
      <c r="C7233" s="53">
        <v>17.899999999999999</v>
      </c>
      <c r="D7233" s="38" t="s">
        <v>390</v>
      </c>
      <c r="E7233" s="13">
        <f>C7233*$H$4</f>
        <v>912.9</v>
      </c>
      <c r="F7233" s="14">
        <f t="shared" si="597"/>
        <v>0</v>
      </c>
      <c r="G7233" s="13">
        <f t="shared" si="596"/>
        <v>760.75</v>
      </c>
      <c r="H7233" s="13">
        <f t="shared" si="598"/>
        <v>912.9</v>
      </c>
    </row>
    <row r="7234" spans="1:8" ht="12.4" customHeight="1" outlineLevel="2">
      <c r="A7234" s="19">
        <v>4121600</v>
      </c>
      <c r="B7234" s="68" t="s">
        <v>6695</v>
      </c>
      <c r="C7234" s="53">
        <v>31.9</v>
      </c>
      <c r="D7234" s="38" t="s">
        <v>390</v>
      </c>
      <c r="E7234" s="13">
        <f>C7234*$H$4</f>
        <v>1626.8999999999999</v>
      </c>
      <c r="F7234" s="14">
        <f t="shared" si="597"/>
        <v>0</v>
      </c>
      <c r="G7234" s="13">
        <f t="shared" si="596"/>
        <v>1355.75</v>
      </c>
      <c r="H7234" s="13">
        <f t="shared" si="598"/>
        <v>1626.8999999999999</v>
      </c>
    </row>
    <row r="7235" spans="1:8" ht="12.4" customHeight="1" outlineLevel="2">
      <c r="A7235" s="19">
        <v>4132100</v>
      </c>
      <c r="B7235" s="68" t="s">
        <v>6696</v>
      </c>
      <c r="C7235" s="53">
        <v>25.5</v>
      </c>
      <c r="D7235" s="38" t="s">
        <v>390</v>
      </c>
      <c r="E7235" s="13">
        <f>C7235*$H$4</f>
        <v>1300.5</v>
      </c>
      <c r="F7235" s="14">
        <f t="shared" si="597"/>
        <v>0</v>
      </c>
      <c r="G7235" s="13">
        <f t="shared" si="596"/>
        <v>1083.75</v>
      </c>
      <c r="H7235" s="13">
        <f t="shared" si="598"/>
        <v>1300.5</v>
      </c>
    </row>
    <row r="7236" spans="1:8" ht="12.4" customHeight="1" outlineLevel="2">
      <c r="A7236" s="19">
        <v>4132101</v>
      </c>
      <c r="B7236" s="68" t="s">
        <v>6697</v>
      </c>
      <c r="C7236" s="53">
        <v>28.400000000000002</v>
      </c>
      <c r="D7236" s="38" t="s">
        <v>391</v>
      </c>
      <c r="E7236" s="13">
        <f>C7236*$H$4</f>
        <v>1448.4</v>
      </c>
      <c r="F7236" s="14">
        <f t="shared" si="597"/>
        <v>0</v>
      </c>
      <c r="G7236" s="13">
        <f t="shared" si="596"/>
        <v>1207</v>
      </c>
      <c r="H7236" s="13">
        <f t="shared" si="598"/>
        <v>1448.4</v>
      </c>
    </row>
    <row r="7237" spans="1:8" ht="12.4" customHeight="1" outlineLevel="2">
      <c r="A7237" s="19">
        <v>4132102</v>
      </c>
      <c r="B7237" s="68" t="s">
        <v>6698</v>
      </c>
      <c r="C7237" s="53">
        <v>27.400000000000002</v>
      </c>
      <c r="D7237" s="38" t="s">
        <v>391</v>
      </c>
      <c r="E7237" s="13">
        <f>C7237*$H$4</f>
        <v>1397.4</v>
      </c>
      <c r="F7237" s="14">
        <f t="shared" si="597"/>
        <v>0</v>
      </c>
      <c r="G7237" s="13">
        <f t="shared" si="596"/>
        <v>1164.5</v>
      </c>
      <c r="H7237" s="13">
        <f t="shared" si="598"/>
        <v>1397.4</v>
      </c>
    </row>
    <row r="7238" spans="1:8" ht="12.4" customHeight="1" outlineLevel="2">
      <c r="A7238" s="19">
        <v>4132111</v>
      </c>
      <c r="B7238" s="68" t="s">
        <v>6699</v>
      </c>
      <c r="C7238" s="53">
        <v>29.700000000000003</v>
      </c>
      <c r="D7238" s="38" t="s">
        <v>391</v>
      </c>
      <c r="E7238" s="13">
        <f>C7238*$H$4</f>
        <v>1514.7</v>
      </c>
      <c r="F7238" s="14">
        <f t="shared" si="597"/>
        <v>0</v>
      </c>
      <c r="G7238" s="13">
        <f t="shared" si="596"/>
        <v>1262.25</v>
      </c>
      <c r="H7238" s="13">
        <f t="shared" si="598"/>
        <v>1514.7</v>
      </c>
    </row>
    <row r="7239" spans="1:8" ht="12.4" customHeight="1" outlineLevel="2">
      <c r="A7239" s="19">
        <v>4132112</v>
      </c>
      <c r="B7239" s="68" t="s">
        <v>6700</v>
      </c>
      <c r="C7239" s="53">
        <v>32.5</v>
      </c>
      <c r="D7239" s="38" t="s">
        <v>391</v>
      </c>
      <c r="E7239" s="13">
        <f>C7239*$H$4</f>
        <v>1657.5</v>
      </c>
      <c r="F7239" s="14">
        <f t="shared" si="597"/>
        <v>0</v>
      </c>
      <c r="G7239" s="13">
        <f t="shared" si="596"/>
        <v>1381.25</v>
      </c>
      <c r="H7239" s="13">
        <f t="shared" si="598"/>
        <v>1657.5</v>
      </c>
    </row>
    <row r="7240" spans="1:8" ht="12.4" customHeight="1" outlineLevel="2">
      <c r="A7240" s="19">
        <v>4132113</v>
      </c>
      <c r="B7240" s="68" t="s">
        <v>6701</v>
      </c>
      <c r="C7240" s="53">
        <v>31</v>
      </c>
      <c r="D7240" s="38" t="s">
        <v>391</v>
      </c>
      <c r="E7240" s="13">
        <f>C7240*$H$4</f>
        <v>1581</v>
      </c>
      <c r="F7240" s="14">
        <f t="shared" si="597"/>
        <v>0</v>
      </c>
      <c r="G7240" s="13">
        <f t="shared" si="596"/>
        <v>1317.5</v>
      </c>
      <c r="H7240" s="13">
        <f t="shared" si="598"/>
        <v>1581</v>
      </c>
    </row>
    <row r="7241" spans="1:8" ht="12.4" customHeight="1" outlineLevel="2">
      <c r="A7241" s="19">
        <v>4132121</v>
      </c>
      <c r="B7241" s="68" t="s">
        <v>6702</v>
      </c>
      <c r="C7241" s="53">
        <v>31.5</v>
      </c>
      <c r="D7241" s="38" t="s">
        <v>390</v>
      </c>
      <c r="E7241" s="13">
        <f>C7241*$H$4</f>
        <v>1606.5</v>
      </c>
      <c r="F7241" s="14">
        <f t="shared" si="597"/>
        <v>0</v>
      </c>
      <c r="G7241" s="13">
        <f t="shared" si="596"/>
        <v>1338.75</v>
      </c>
      <c r="H7241" s="13">
        <f t="shared" si="598"/>
        <v>1606.5</v>
      </c>
    </row>
    <row r="7242" spans="1:8" ht="12.4" customHeight="1" outlineLevel="2">
      <c r="A7242" s="19">
        <v>4132122</v>
      </c>
      <c r="B7242" s="68" t="s">
        <v>6703</v>
      </c>
      <c r="C7242" s="53">
        <v>34.300000000000004</v>
      </c>
      <c r="D7242" s="38" t="s">
        <v>391</v>
      </c>
      <c r="E7242" s="13">
        <f>C7242*$H$4</f>
        <v>1749.3000000000002</v>
      </c>
      <c r="F7242" s="14">
        <f t="shared" si="597"/>
        <v>0</v>
      </c>
      <c r="G7242" s="13">
        <f t="shared" si="596"/>
        <v>1457.75</v>
      </c>
      <c r="H7242" s="13">
        <f t="shared" si="598"/>
        <v>1749.3000000000002</v>
      </c>
    </row>
    <row r="7243" spans="1:8" ht="12.4" customHeight="1" outlineLevel="2">
      <c r="A7243" s="19">
        <v>4132123</v>
      </c>
      <c r="B7243" s="68" t="s">
        <v>6704</v>
      </c>
      <c r="C7243" s="53">
        <v>32.700000000000003</v>
      </c>
      <c r="D7243" s="38" t="s">
        <v>391</v>
      </c>
      <c r="E7243" s="13">
        <f>C7243*$H$4</f>
        <v>1667.7</v>
      </c>
      <c r="F7243" s="14">
        <f t="shared" ref="F7243:F7259" si="599">$F$6905</f>
        <v>0</v>
      </c>
      <c r="G7243" s="13">
        <f t="shared" si="596"/>
        <v>1389.75</v>
      </c>
      <c r="H7243" s="13">
        <f t="shared" ref="H7243:H7259" si="600">E7243-E7243*F7243</f>
        <v>1667.7</v>
      </c>
    </row>
    <row r="7244" spans="1:8" ht="12.4" customHeight="1" outlineLevel="2">
      <c r="A7244" s="19">
        <v>4132200</v>
      </c>
      <c r="B7244" s="68" t="s">
        <v>6705</v>
      </c>
      <c r="C7244" s="53">
        <v>58</v>
      </c>
      <c r="D7244" s="38" t="s">
        <v>390</v>
      </c>
      <c r="E7244" s="13">
        <f>C7244*$H$4</f>
        <v>2958</v>
      </c>
      <c r="F7244" s="14">
        <f t="shared" si="599"/>
        <v>0</v>
      </c>
      <c r="G7244" s="13">
        <f t="shared" si="596"/>
        <v>2465</v>
      </c>
      <c r="H7244" s="13">
        <f t="shared" si="600"/>
        <v>2958</v>
      </c>
    </row>
    <row r="7245" spans="1:8" ht="12.4" customHeight="1" outlineLevel="2">
      <c r="A7245" s="19">
        <v>4132300</v>
      </c>
      <c r="B7245" s="68" t="s">
        <v>6706</v>
      </c>
      <c r="C7245" s="53">
        <v>89</v>
      </c>
      <c r="D7245" s="38" t="s">
        <v>390</v>
      </c>
      <c r="E7245" s="13">
        <f>C7245*$H$4</f>
        <v>4539</v>
      </c>
      <c r="F7245" s="14">
        <f t="shared" si="599"/>
        <v>0</v>
      </c>
      <c r="G7245" s="13">
        <f t="shared" si="596"/>
        <v>3782.5</v>
      </c>
      <c r="H7245" s="13">
        <f t="shared" si="600"/>
        <v>4539</v>
      </c>
    </row>
    <row r="7246" spans="1:8" ht="12.4" customHeight="1" outlineLevel="2">
      <c r="A7246" s="19">
        <v>4132400</v>
      </c>
      <c r="B7246" s="68" t="s">
        <v>6707</v>
      </c>
      <c r="C7246" s="53">
        <v>120</v>
      </c>
      <c r="D7246" s="38" t="s">
        <v>390</v>
      </c>
      <c r="E7246" s="13">
        <f>C7246*$H$4</f>
        <v>6120</v>
      </c>
      <c r="F7246" s="14">
        <f t="shared" si="599"/>
        <v>0</v>
      </c>
      <c r="G7246" s="13">
        <f t="shared" ref="G7246:G7309" si="601">ROUND(H7246/1.2,2)</f>
        <v>5100</v>
      </c>
      <c r="H7246" s="13">
        <f t="shared" si="600"/>
        <v>6120</v>
      </c>
    </row>
    <row r="7247" spans="1:8" ht="12.4" customHeight="1" outlineLevel="2">
      <c r="A7247" s="19">
        <v>4131200</v>
      </c>
      <c r="B7247" s="68" t="s">
        <v>6708</v>
      </c>
      <c r="C7247" s="53">
        <v>19.899999999999999</v>
      </c>
      <c r="D7247" s="38" t="s">
        <v>390</v>
      </c>
      <c r="E7247" s="13">
        <f>C7247*$H$4</f>
        <v>1014.9</v>
      </c>
      <c r="F7247" s="14">
        <f t="shared" si="599"/>
        <v>0</v>
      </c>
      <c r="G7247" s="13">
        <f t="shared" si="601"/>
        <v>845.75</v>
      </c>
      <c r="H7247" s="13">
        <f t="shared" si="600"/>
        <v>1014.9</v>
      </c>
    </row>
    <row r="7248" spans="1:8" ht="12.4" customHeight="1" outlineLevel="2">
      <c r="A7248" s="19">
        <v>4131201</v>
      </c>
      <c r="B7248" s="68" t="s">
        <v>6709</v>
      </c>
      <c r="C7248" s="53">
        <v>23.8</v>
      </c>
      <c r="D7248" s="38" t="s">
        <v>391</v>
      </c>
      <c r="E7248" s="13">
        <f>C7248*$H$4</f>
        <v>1213.8</v>
      </c>
      <c r="F7248" s="14">
        <f t="shared" si="599"/>
        <v>0</v>
      </c>
      <c r="G7248" s="13">
        <f t="shared" si="601"/>
        <v>1011.5</v>
      </c>
      <c r="H7248" s="13">
        <f t="shared" si="600"/>
        <v>1213.8</v>
      </c>
    </row>
    <row r="7249" spans="1:8" ht="12.4" customHeight="1" outlineLevel="2">
      <c r="A7249" s="19">
        <v>4131202</v>
      </c>
      <c r="B7249" s="68" t="s">
        <v>6710</v>
      </c>
      <c r="C7249" s="53">
        <v>22.5</v>
      </c>
      <c r="D7249" s="38" t="s">
        <v>391</v>
      </c>
      <c r="E7249" s="13">
        <f>C7249*$H$4</f>
        <v>1147.5</v>
      </c>
      <c r="F7249" s="14">
        <f t="shared" si="599"/>
        <v>0</v>
      </c>
      <c r="G7249" s="13">
        <f t="shared" si="601"/>
        <v>956.25</v>
      </c>
      <c r="H7249" s="13">
        <f t="shared" si="600"/>
        <v>1147.5</v>
      </c>
    </row>
    <row r="7250" spans="1:8" ht="12.4" customHeight="1" outlineLevel="2">
      <c r="A7250" s="19">
        <v>4131211</v>
      </c>
      <c r="B7250" s="68" t="s">
        <v>6711</v>
      </c>
      <c r="C7250" s="53">
        <v>21.8</v>
      </c>
      <c r="D7250" s="38" t="s">
        <v>391</v>
      </c>
      <c r="E7250" s="13">
        <f>C7250*$H$4</f>
        <v>1111.8</v>
      </c>
      <c r="F7250" s="14">
        <f t="shared" si="599"/>
        <v>0</v>
      </c>
      <c r="G7250" s="13">
        <f t="shared" si="601"/>
        <v>926.5</v>
      </c>
      <c r="H7250" s="13">
        <f t="shared" si="600"/>
        <v>1111.8</v>
      </c>
    </row>
    <row r="7251" spans="1:8" ht="12.4" customHeight="1" outlineLevel="2">
      <c r="A7251" s="19">
        <v>4131212</v>
      </c>
      <c r="B7251" s="68" t="s">
        <v>6712</v>
      </c>
      <c r="C7251" s="53">
        <v>25.5</v>
      </c>
      <c r="D7251" s="38" t="s">
        <v>391</v>
      </c>
      <c r="E7251" s="13">
        <f>C7251*$H$4</f>
        <v>1300.5</v>
      </c>
      <c r="F7251" s="14">
        <f t="shared" si="599"/>
        <v>0</v>
      </c>
      <c r="G7251" s="13">
        <f t="shared" si="601"/>
        <v>1083.75</v>
      </c>
      <c r="H7251" s="13">
        <f t="shared" si="600"/>
        <v>1300.5</v>
      </c>
    </row>
    <row r="7252" spans="1:8" ht="12.4" customHeight="1" outlineLevel="2">
      <c r="A7252" s="19">
        <v>4131213</v>
      </c>
      <c r="B7252" s="68" t="s">
        <v>6713</v>
      </c>
      <c r="C7252" s="53">
        <v>23.700000000000003</v>
      </c>
      <c r="D7252" s="38" t="s">
        <v>391</v>
      </c>
      <c r="E7252" s="13">
        <f>C7252*$H$4</f>
        <v>1208.7</v>
      </c>
      <c r="F7252" s="14">
        <f t="shared" si="599"/>
        <v>0</v>
      </c>
      <c r="G7252" s="13">
        <f t="shared" si="601"/>
        <v>1007.25</v>
      </c>
      <c r="H7252" s="13">
        <f t="shared" si="600"/>
        <v>1208.7</v>
      </c>
    </row>
    <row r="7253" spans="1:8" ht="12.4" customHeight="1" outlineLevel="2">
      <c r="A7253" s="19">
        <v>4131221</v>
      </c>
      <c r="B7253" s="68" t="s">
        <v>6714</v>
      </c>
      <c r="C7253" s="53">
        <v>25</v>
      </c>
      <c r="D7253" s="38" t="s">
        <v>390</v>
      </c>
      <c r="E7253" s="13">
        <f>C7253*$H$4</f>
        <v>1275</v>
      </c>
      <c r="F7253" s="14">
        <f t="shared" si="599"/>
        <v>0</v>
      </c>
      <c r="G7253" s="13">
        <f t="shared" si="601"/>
        <v>1062.5</v>
      </c>
      <c r="H7253" s="13">
        <f t="shared" si="600"/>
        <v>1275</v>
      </c>
    </row>
    <row r="7254" spans="1:8" ht="12.4" customHeight="1" outlineLevel="2">
      <c r="A7254" s="19">
        <v>4131222</v>
      </c>
      <c r="B7254" s="68" t="s">
        <v>6715</v>
      </c>
      <c r="C7254" s="53">
        <v>28.8</v>
      </c>
      <c r="D7254" s="38" t="s">
        <v>391</v>
      </c>
      <c r="E7254" s="13">
        <f>C7254*$H$4</f>
        <v>1468.8</v>
      </c>
      <c r="F7254" s="14">
        <f t="shared" si="599"/>
        <v>0</v>
      </c>
      <c r="G7254" s="13">
        <f t="shared" si="601"/>
        <v>1224</v>
      </c>
      <c r="H7254" s="13">
        <f t="shared" si="600"/>
        <v>1468.8</v>
      </c>
    </row>
    <row r="7255" spans="1:8" ht="12.4" customHeight="1" outlineLevel="2">
      <c r="A7255" s="19">
        <v>4131223</v>
      </c>
      <c r="B7255" s="68" t="s">
        <v>6716</v>
      </c>
      <c r="C7255" s="53">
        <v>28.400000000000002</v>
      </c>
      <c r="D7255" s="38" t="s">
        <v>391</v>
      </c>
      <c r="E7255" s="13">
        <f>C7255*$H$4</f>
        <v>1448.4</v>
      </c>
      <c r="F7255" s="14">
        <f t="shared" si="599"/>
        <v>0</v>
      </c>
      <c r="G7255" s="13">
        <f t="shared" si="601"/>
        <v>1207</v>
      </c>
      <c r="H7255" s="13">
        <f t="shared" si="600"/>
        <v>1448.4</v>
      </c>
    </row>
    <row r="7256" spans="1:8" ht="12.4" customHeight="1" outlineLevel="2">
      <c r="A7256" s="19">
        <v>4131300</v>
      </c>
      <c r="B7256" s="68" t="s">
        <v>6717</v>
      </c>
      <c r="C7256" s="53">
        <v>52</v>
      </c>
      <c r="D7256" s="38" t="s">
        <v>390</v>
      </c>
      <c r="E7256" s="13">
        <f>C7256*$H$4</f>
        <v>2652</v>
      </c>
      <c r="F7256" s="14">
        <f t="shared" si="599"/>
        <v>0</v>
      </c>
      <c r="G7256" s="13">
        <f t="shared" si="601"/>
        <v>2210</v>
      </c>
      <c r="H7256" s="13">
        <f t="shared" si="600"/>
        <v>2652</v>
      </c>
    </row>
    <row r="7257" spans="1:8" ht="12.4" customHeight="1" outlineLevel="2">
      <c r="A7257" s="19">
        <v>4131400</v>
      </c>
      <c r="B7257" s="68" t="s">
        <v>6718</v>
      </c>
      <c r="C7257" s="53">
        <v>58</v>
      </c>
      <c r="D7257" s="38" t="s">
        <v>390</v>
      </c>
      <c r="E7257" s="13">
        <f>C7257*$H$4</f>
        <v>2958</v>
      </c>
      <c r="F7257" s="14">
        <f t="shared" si="599"/>
        <v>0</v>
      </c>
      <c r="G7257" s="13">
        <f t="shared" si="601"/>
        <v>2465</v>
      </c>
      <c r="H7257" s="13">
        <f t="shared" si="600"/>
        <v>2958</v>
      </c>
    </row>
    <row r="7258" spans="1:8" ht="12.4" customHeight="1" outlineLevel="2">
      <c r="A7258" s="19">
        <v>4131500</v>
      </c>
      <c r="B7258" s="68" t="s">
        <v>6719</v>
      </c>
      <c r="C7258" s="53">
        <v>96.9</v>
      </c>
      <c r="D7258" s="38" t="s">
        <v>390</v>
      </c>
      <c r="E7258" s="13">
        <f>C7258*$H$4</f>
        <v>4941.9000000000005</v>
      </c>
      <c r="F7258" s="14">
        <f t="shared" si="599"/>
        <v>0</v>
      </c>
      <c r="G7258" s="13">
        <f t="shared" si="601"/>
        <v>4118.25</v>
      </c>
      <c r="H7258" s="13">
        <f t="shared" si="600"/>
        <v>4941.9000000000005</v>
      </c>
    </row>
    <row r="7259" spans="1:8" ht="12.4" customHeight="1" outlineLevel="2">
      <c r="A7259" s="19">
        <v>4122006</v>
      </c>
      <c r="B7259" s="68" t="s">
        <v>6720</v>
      </c>
      <c r="C7259" s="53">
        <v>99</v>
      </c>
      <c r="D7259" s="38" t="s">
        <v>390</v>
      </c>
      <c r="E7259" s="13">
        <f>C7259*$H$4</f>
        <v>5049</v>
      </c>
      <c r="F7259" s="14">
        <f t="shared" si="599"/>
        <v>0</v>
      </c>
      <c r="G7259" s="13">
        <f t="shared" si="601"/>
        <v>4207.5</v>
      </c>
      <c r="H7259" s="13">
        <f t="shared" si="600"/>
        <v>5049</v>
      </c>
    </row>
    <row r="7260" spans="1:8" ht="12.4" customHeight="1" outlineLevel="1">
      <c r="A7260" s="42" t="s">
        <v>10258</v>
      </c>
      <c r="B7260" s="68"/>
      <c r="C7260" s="9"/>
      <c r="D7260" s="9"/>
      <c r="E7260" s="13"/>
      <c r="F7260" s="10"/>
      <c r="G7260" s="13">
        <f t="shared" si="601"/>
        <v>0</v>
      </c>
      <c r="H7260" s="13"/>
    </row>
    <row r="7261" spans="1:8" ht="12.4" customHeight="1" outlineLevel="2">
      <c r="A7261" s="19">
        <v>4129020</v>
      </c>
      <c r="B7261" s="68" t="s">
        <v>6721</v>
      </c>
      <c r="C7261" s="53">
        <v>1.2000000000000002</v>
      </c>
      <c r="D7261" s="38" t="s">
        <v>390</v>
      </c>
      <c r="E7261" s="13">
        <f>C7261*$H$4</f>
        <v>61.20000000000001</v>
      </c>
      <c r="F7261" s="14">
        <f t="shared" ref="F7261:F7292" si="602">$F$6905</f>
        <v>0</v>
      </c>
      <c r="G7261" s="13">
        <f t="shared" si="601"/>
        <v>51</v>
      </c>
      <c r="H7261" s="13">
        <f t="shared" ref="H7261:H7292" si="603">E7261-E7261*F7261</f>
        <v>61.20000000000001</v>
      </c>
    </row>
    <row r="7262" spans="1:8" ht="12.4" customHeight="1" outlineLevel="2">
      <c r="A7262" s="19">
        <v>4129021</v>
      </c>
      <c r="B7262" s="68" t="s">
        <v>6722</v>
      </c>
      <c r="C7262" s="53">
        <v>2.3000000000000003</v>
      </c>
      <c r="D7262" s="38" t="s">
        <v>390</v>
      </c>
      <c r="E7262" s="13">
        <f>C7262*$H$4</f>
        <v>117.30000000000001</v>
      </c>
      <c r="F7262" s="14">
        <f t="shared" si="602"/>
        <v>0</v>
      </c>
      <c r="G7262" s="13">
        <f t="shared" si="601"/>
        <v>97.75</v>
      </c>
      <c r="H7262" s="13">
        <f t="shared" si="603"/>
        <v>117.30000000000001</v>
      </c>
    </row>
    <row r="7263" spans="1:8" ht="12.4" customHeight="1" outlineLevel="2">
      <c r="A7263" s="19">
        <v>4129022</v>
      </c>
      <c r="B7263" s="68" t="s">
        <v>6723</v>
      </c>
      <c r="C7263" s="53">
        <v>2.5</v>
      </c>
      <c r="D7263" s="38" t="s">
        <v>390</v>
      </c>
      <c r="E7263" s="13">
        <f>C7263*$H$4</f>
        <v>127.5</v>
      </c>
      <c r="F7263" s="14">
        <f t="shared" si="602"/>
        <v>0</v>
      </c>
      <c r="G7263" s="13">
        <f t="shared" si="601"/>
        <v>106.25</v>
      </c>
      <c r="H7263" s="13">
        <f t="shared" si="603"/>
        <v>127.5</v>
      </c>
    </row>
    <row r="7264" spans="1:8" ht="12.4" customHeight="1" outlineLevel="2">
      <c r="A7264" s="19">
        <v>4129023</v>
      </c>
      <c r="B7264" s="68" t="s">
        <v>6724</v>
      </c>
      <c r="C7264" s="53">
        <v>2.7</v>
      </c>
      <c r="D7264" s="38" t="s">
        <v>390</v>
      </c>
      <c r="E7264" s="13">
        <f>C7264*$H$4</f>
        <v>137.70000000000002</v>
      </c>
      <c r="F7264" s="14">
        <f t="shared" si="602"/>
        <v>0</v>
      </c>
      <c r="G7264" s="13">
        <f t="shared" si="601"/>
        <v>114.75</v>
      </c>
      <c r="H7264" s="13">
        <f t="shared" si="603"/>
        <v>137.70000000000002</v>
      </c>
    </row>
    <row r="7265" spans="1:8" ht="12.4" customHeight="1" outlineLevel="2">
      <c r="A7265" s="19">
        <v>4129024</v>
      </c>
      <c r="B7265" s="68" t="s">
        <v>6725</v>
      </c>
      <c r="C7265" s="53">
        <v>2.7</v>
      </c>
      <c r="D7265" s="38" t="s">
        <v>390</v>
      </c>
      <c r="E7265" s="13">
        <f>C7265*$H$4</f>
        <v>137.70000000000002</v>
      </c>
      <c r="F7265" s="14">
        <f t="shared" si="602"/>
        <v>0</v>
      </c>
      <c r="G7265" s="13">
        <f t="shared" si="601"/>
        <v>114.75</v>
      </c>
      <c r="H7265" s="13">
        <f t="shared" si="603"/>
        <v>137.70000000000002</v>
      </c>
    </row>
    <row r="7266" spans="1:8" ht="12.4" customHeight="1" outlineLevel="2">
      <c r="A7266" s="19">
        <v>4129010</v>
      </c>
      <c r="B7266" s="68" t="s">
        <v>6726</v>
      </c>
      <c r="C7266" s="53">
        <v>1.6</v>
      </c>
      <c r="D7266" s="38" t="s">
        <v>390</v>
      </c>
      <c r="E7266" s="13">
        <f>C7266*$H$4</f>
        <v>81.600000000000009</v>
      </c>
      <c r="F7266" s="14">
        <f t="shared" si="602"/>
        <v>0</v>
      </c>
      <c r="G7266" s="13">
        <f t="shared" si="601"/>
        <v>68</v>
      </c>
      <c r="H7266" s="13">
        <f t="shared" si="603"/>
        <v>81.600000000000009</v>
      </c>
    </row>
    <row r="7267" spans="1:8" ht="12.4" customHeight="1" outlineLevel="2">
      <c r="A7267" s="19">
        <v>4129011</v>
      </c>
      <c r="B7267" s="68" t="s">
        <v>6727</v>
      </c>
      <c r="C7267" s="53">
        <v>6.3999999999999995</v>
      </c>
      <c r="D7267" s="38" t="s">
        <v>390</v>
      </c>
      <c r="E7267" s="13">
        <f>C7267*$H$4</f>
        <v>326.39999999999998</v>
      </c>
      <c r="F7267" s="14">
        <f t="shared" si="602"/>
        <v>0</v>
      </c>
      <c r="G7267" s="13">
        <f t="shared" si="601"/>
        <v>272</v>
      </c>
      <c r="H7267" s="13">
        <f t="shared" si="603"/>
        <v>326.39999999999998</v>
      </c>
    </row>
    <row r="7268" spans="1:8" ht="12.4" customHeight="1" outlineLevel="2">
      <c r="A7268" s="19">
        <v>4129012</v>
      </c>
      <c r="B7268" s="68" t="s">
        <v>6728</v>
      </c>
      <c r="C7268" s="53">
        <v>3.2</v>
      </c>
      <c r="D7268" s="38" t="s">
        <v>390</v>
      </c>
      <c r="E7268" s="13">
        <f>C7268*$H$4</f>
        <v>163.20000000000002</v>
      </c>
      <c r="F7268" s="14">
        <f t="shared" si="602"/>
        <v>0</v>
      </c>
      <c r="G7268" s="13">
        <f t="shared" si="601"/>
        <v>136</v>
      </c>
      <c r="H7268" s="13">
        <f t="shared" si="603"/>
        <v>163.20000000000002</v>
      </c>
    </row>
    <row r="7269" spans="1:8" ht="12.4" customHeight="1" outlineLevel="2">
      <c r="A7269" s="19">
        <v>4129013</v>
      </c>
      <c r="B7269" s="68" t="s">
        <v>6729</v>
      </c>
      <c r="C7269" s="53">
        <v>4</v>
      </c>
      <c r="D7269" s="38" t="s">
        <v>390</v>
      </c>
      <c r="E7269" s="13">
        <f>C7269*$H$4</f>
        <v>204</v>
      </c>
      <c r="F7269" s="14">
        <f t="shared" si="602"/>
        <v>0</v>
      </c>
      <c r="G7269" s="13">
        <f t="shared" si="601"/>
        <v>170</v>
      </c>
      <c r="H7269" s="13">
        <f t="shared" si="603"/>
        <v>204</v>
      </c>
    </row>
    <row r="7270" spans="1:8" ht="12.4" customHeight="1" outlineLevel="2">
      <c r="A7270" s="19">
        <v>4129014</v>
      </c>
      <c r="B7270" s="68" t="s">
        <v>6730</v>
      </c>
      <c r="C7270" s="53">
        <v>5.8999999999999995</v>
      </c>
      <c r="D7270" s="38" t="s">
        <v>390</v>
      </c>
      <c r="E7270" s="13">
        <f>C7270*$H$4</f>
        <v>300.89999999999998</v>
      </c>
      <c r="F7270" s="14">
        <f t="shared" si="602"/>
        <v>0</v>
      </c>
      <c r="G7270" s="13">
        <f t="shared" si="601"/>
        <v>250.75</v>
      </c>
      <c r="H7270" s="13">
        <f t="shared" si="603"/>
        <v>300.89999999999998</v>
      </c>
    </row>
    <row r="7271" spans="1:8" ht="12.4" customHeight="1" outlineLevel="2">
      <c r="A7271" s="19">
        <v>4941320</v>
      </c>
      <c r="B7271" s="68" t="s">
        <v>6731</v>
      </c>
      <c r="C7271" s="53">
        <v>0.65</v>
      </c>
      <c r="D7271" s="38" t="s">
        <v>390</v>
      </c>
      <c r="E7271" s="13">
        <f>C7271*$H$4</f>
        <v>33.15</v>
      </c>
      <c r="F7271" s="14">
        <f t="shared" si="602"/>
        <v>0</v>
      </c>
      <c r="G7271" s="13">
        <f t="shared" si="601"/>
        <v>27.63</v>
      </c>
      <c r="H7271" s="13">
        <f t="shared" si="603"/>
        <v>33.15</v>
      </c>
    </row>
    <row r="7272" spans="1:8" ht="12.4" customHeight="1" outlineLevel="2">
      <c r="A7272" s="19">
        <v>4941321</v>
      </c>
      <c r="B7272" s="68" t="s">
        <v>6732</v>
      </c>
      <c r="C7272" s="53">
        <v>3.9</v>
      </c>
      <c r="D7272" s="38" t="s">
        <v>391</v>
      </c>
      <c r="E7272" s="13">
        <f>C7272*$H$4</f>
        <v>198.9</v>
      </c>
      <c r="F7272" s="14">
        <f t="shared" si="602"/>
        <v>0</v>
      </c>
      <c r="G7272" s="13">
        <f t="shared" si="601"/>
        <v>165.75</v>
      </c>
      <c r="H7272" s="13">
        <f t="shared" si="603"/>
        <v>198.9</v>
      </c>
    </row>
    <row r="7273" spans="1:8" ht="12.4" customHeight="1" outlineLevel="2">
      <c r="A7273" s="19">
        <v>4941322</v>
      </c>
      <c r="B7273" s="68" t="s">
        <v>6733</v>
      </c>
      <c r="C7273" s="53">
        <v>4.0999999999999996</v>
      </c>
      <c r="D7273" s="38" t="s">
        <v>391</v>
      </c>
      <c r="E7273" s="13">
        <f>C7273*$H$4</f>
        <v>209.1</v>
      </c>
      <c r="F7273" s="14">
        <f t="shared" si="602"/>
        <v>0</v>
      </c>
      <c r="G7273" s="13">
        <f t="shared" si="601"/>
        <v>174.25</v>
      </c>
      <c r="H7273" s="13">
        <f t="shared" si="603"/>
        <v>209.1</v>
      </c>
    </row>
    <row r="7274" spans="1:8" ht="12.4" customHeight="1" outlineLevel="2">
      <c r="A7274" s="19">
        <v>4941323</v>
      </c>
      <c r="B7274" s="68" t="s">
        <v>6734</v>
      </c>
      <c r="C7274" s="53">
        <v>3.6</v>
      </c>
      <c r="D7274" s="38" t="s">
        <v>391</v>
      </c>
      <c r="E7274" s="13">
        <f>C7274*$H$4</f>
        <v>183.6</v>
      </c>
      <c r="F7274" s="14">
        <f t="shared" si="602"/>
        <v>0</v>
      </c>
      <c r="G7274" s="13">
        <f t="shared" si="601"/>
        <v>153</v>
      </c>
      <c r="H7274" s="13">
        <f t="shared" si="603"/>
        <v>183.6</v>
      </c>
    </row>
    <row r="7275" spans="1:8" ht="12.4" customHeight="1" outlineLevel="2">
      <c r="A7275" s="19">
        <v>4941330</v>
      </c>
      <c r="B7275" s="68" t="s">
        <v>6735</v>
      </c>
      <c r="C7275" s="53">
        <v>1.3</v>
      </c>
      <c r="D7275" s="38" t="s">
        <v>391</v>
      </c>
      <c r="E7275" s="13">
        <f>C7275*$H$4</f>
        <v>66.3</v>
      </c>
      <c r="F7275" s="14">
        <f t="shared" si="602"/>
        <v>0</v>
      </c>
      <c r="G7275" s="13">
        <f t="shared" si="601"/>
        <v>55.25</v>
      </c>
      <c r="H7275" s="13">
        <f t="shared" si="603"/>
        <v>66.3</v>
      </c>
    </row>
    <row r="7276" spans="1:8" ht="12.4" customHeight="1" outlineLevel="2">
      <c r="A7276" s="19">
        <v>4941331</v>
      </c>
      <c r="B7276" s="68" t="s">
        <v>6736</v>
      </c>
      <c r="C7276" s="53">
        <v>1.2000000000000002</v>
      </c>
      <c r="D7276" s="38" t="s">
        <v>391</v>
      </c>
      <c r="E7276" s="13">
        <f>C7276*$H$4</f>
        <v>61.20000000000001</v>
      </c>
      <c r="F7276" s="14">
        <f t="shared" si="602"/>
        <v>0</v>
      </c>
      <c r="G7276" s="13">
        <f t="shared" si="601"/>
        <v>51</v>
      </c>
      <c r="H7276" s="13">
        <f t="shared" si="603"/>
        <v>61.20000000000001</v>
      </c>
    </row>
    <row r="7277" spans="1:8" ht="12.4" customHeight="1" outlineLevel="2">
      <c r="A7277" s="19">
        <v>4941332</v>
      </c>
      <c r="B7277" s="68" t="s">
        <v>6737</v>
      </c>
      <c r="C7277" s="53">
        <v>3.5</v>
      </c>
      <c r="D7277" s="38" t="s">
        <v>391</v>
      </c>
      <c r="E7277" s="13">
        <f>C7277*$H$4</f>
        <v>178.5</v>
      </c>
      <c r="F7277" s="14">
        <f t="shared" si="602"/>
        <v>0</v>
      </c>
      <c r="G7277" s="13">
        <f t="shared" si="601"/>
        <v>148.75</v>
      </c>
      <c r="H7277" s="13">
        <f t="shared" si="603"/>
        <v>178.5</v>
      </c>
    </row>
    <row r="7278" spans="1:8" ht="12.4" customHeight="1" outlineLevel="2">
      <c r="A7278" s="19">
        <v>4941333</v>
      </c>
      <c r="B7278" s="68" t="s">
        <v>6738</v>
      </c>
      <c r="C7278" s="53">
        <v>3.5</v>
      </c>
      <c r="D7278" s="38" t="s">
        <v>391</v>
      </c>
      <c r="E7278" s="13">
        <f>C7278*$H$4</f>
        <v>178.5</v>
      </c>
      <c r="F7278" s="14">
        <f t="shared" si="602"/>
        <v>0</v>
      </c>
      <c r="G7278" s="13">
        <f t="shared" si="601"/>
        <v>148.75</v>
      </c>
      <c r="H7278" s="13">
        <f t="shared" si="603"/>
        <v>178.5</v>
      </c>
    </row>
    <row r="7279" spans="1:8" ht="12.4" customHeight="1" outlineLevel="2">
      <c r="A7279" s="19">
        <v>4941334</v>
      </c>
      <c r="B7279" s="68" t="s">
        <v>6739</v>
      </c>
      <c r="C7279" s="53">
        <v>3.5</v>
      </c>
      <c r="D7279" s="38" t="s">
        <v>391</v>
      </c>
      <c r="E7279" s="13">
        <f>C7279*$H$4</f>
        <v>178.5</v>
      </c>
      <c r="F7279" s="14">
        <f t="shared" si="602"/>
        <v>0</v>
      </c>
      <c r="G7279" s="13">
        <f t="shared" si="601"/>
        <v>148.75</v>
      </c>
      <c r="H7279" s="13">
        <f t="shared" si="603"/>
        <v>178.5</v>
      </c>
    </row>
    <row r="7280" spans="1:8" ht="12.4" customHeight="1" outlineLevel="2">
      <c r="A7280" s="19">
        <v>4117001</v>
      </c>
      <c r="B7280" s="68" t="s">
        <v>6740</v>
      </c>
      <c r="C7280" s="53">
        <v>8.5</v>
      </c>
      <c r="D7280" s="38" t="s">
        <v>390</v>
      </c>
      <c r="E7280" s="13">
        <f>C7280*$H$4</f>
        <v>433.5</v>
      </c>
      <c r="F7280" s="14">
        <f t="shared" si="602"/>
        <v>0</v>
      </c>
      <c r="G7280" s="13">
        <f t="shared" si="601"/>
        <v>361.25</v>
      </c>
      <c r="H7280" s="13">
        <f t="shared" si="603"/>
        <v>433.5</v>
      </c>
    </row>
    <row r="7281" spans="1:8" ht="12.4" customHeight="1" outlineLevel="2">
      <c r="A7281" s="19">
        <v>4941111</v>
      </c>
      <c r="B7281" s="68" t="s">
        <v>6741</v>
      </c>
      <c r="C7281" s="53">
        <v>20.400000000000002</v>
      </c>
      <c r="D7281" s="38" t="s">
        <v>390</v>
      </c>
      <c r="E7281" s="13">
        <f>C7281*$H$4</f>
        <v>1040.4000000000001</v>
      </c>
      <c r="F7281" s="14">
        <f t="shared" si="602"/>
        <v>0</v>
      </c>
      <c r="G7281" s="13">
        <f t="shared" si="601"/>
        <v>867</v>
      </c>
      <c r="H7281" s="13">
        <f t="shared" si="603"/>
        <v>1040.4000000000001</v>
      </c>
    </row>
    <row r="7282" spans="1:8" ht="12.4" customHeight="1" outlineLevel="2">
      <c r="A7282" s="19">
        <v>1691061</v>
      </c>
      <c r="B7282" s="68" t="s">
        <v>10805</v>
      </c>
      <c r="C7282" s="53">
        <v>74.5</v>
      </c>
      <c r="D7282" s="38" t="s">
        <v>391</v>
      </c>
      <c r="E7282" s="13">
        <f>C7282*$H$4</f>
        <v>3799.5</v>
      </c>
      <c r="F7282" s="14">
        <f t="shared" si="602"/>
        <v>0</v>
      </c>
      <c r="G7282" s="13">
        <f t="shared" si="601"/>
        <v>3166.25</v>
      </c>
      <c r="H7282" s="13">
        <f t="shared" ref="H7282" si="604">E7282-E7282*F7282</f>
        <v>3799.5</v>
      </c>
    </row>
    <row r="7283" spans="1:8" ht="12.4" customHeight="1" outlineLevel="2">
      <c r="A7283" s="19">
        <v>4941230</v>
      </c>
      <c r="B7283" s="68" t="s">
        <v>6742</v>
      </c>
      <c r="C7283" s="53">
        <v>4.5999999999999996</v>
      </c>
      <c r="D7283" s="38" t="s">
        <v>390</v>
      </c>
      <c r="E7283" s="13">
        <f>C7283*$H$4</f>
        <v>234.6</v>
      </c>
      <c r="F7283" s="14">
        <f t="shared" si="602"/>
        <v>0</v>
      </c>
      <c r="G7283" s="13">
        <f t="shared" si="601"/>
        <v>195.5</v>
      </c>
      <c r="H7283" s="13">
        <f t="shared" si="603"/>
        <v>234.6</v>
      </c>
    </row>
    <row r="7284" spans="1:8" ht="12.4" customHeight="1" outlineLevel="2">
      <c r="A7284" s="19">
        <v>4941232</v>
      </c>
      <c r="B7284" s="68" t="s">
        <v>6743</v>
      </c>
      <c r="C7284" s="53">
        <v>8.5</v>
      </c>
      <c r="D7284" s="38" t="s">
        <v>390</v>
      </c>
      <c r="E7284" s="13">
        <f>C7284*$H$4</f>
        <v>433.5</v>
      </c>
      <c r="F7284" s="14">
        <f t="shared" si="602"/>
        <v>0</v>
      </c>
      <c r="G7284" s="13">
        <f t="shared" si="601"/>
        <v>361.25</v>
      </c>
      <c r="H7284" s="13">
        <f t="shared" si="603"/>
        <v>433.5</v>
      </c>
    </row>
    <row r="7285" spans="1:8" ht="12.4" customHeight="1" outlineLevel="2">
      <c r="A7285" s="19">
        <v>4941233</v>
      </c>
      <c r="B7285" s="68" t="s">
        <v>6744</v>
      </c>
      <c r="C7285" s="53">
        <v>11.2</v>
      </c>
      <c r="D7285" s="38" t="s">
        <v>390</v>
      </c>
      <c r="E7285" s="13">
        <f>C7285*$H$4</f>
        <v>571.19999999999993</v>
      </c>
      <c r="F7285" s="14">
        <f t="shared" si="602"/>
        <v>0</v>
      </c>
      <c r="G7285" s="13">
        <f t="shared" si="601"/>
        <v>476</v>
      </c>
      <c r="H7285" s="13">
        <f t="shared" si="603"/>
        <v>571.19999999999993</v>
      </c>
    </row>
    <row r="7286" spans="1:8" ht="12.4" customHeight="1" outlineLevel="2">
      <c r="A7286" s="19">
        <v>4941234</v>
      </c>
      <c r="B7286" s="68" t="s">
        <v>6745</v>
      </c>
      <c r="C7286" s="53">
        <v>15.2</v>
      </c>
      <c r="D7286" s="38" t="s">
        <v>390</v>
      </c>
      <c r="E7286" s="13">
        <f>C7286*$H$4</f>
        <v>775.19999999999993</v>
      </c>
      <c r="F7286" s="14">
        <f t="shared" si="602"/>
        <v>0</v>
      </c>
      <c r="G7286" s="13">
        <f t="shared" si="601"/>
        <v>646</v>
      </c>
      <c r="H7286" s="13">
        <f t="shared" si="603"/>
        <v>775.19999999999993</v>
      </c>
    </row>
    <row r="7287" spans="1:8" ht="12.4" customHeight="1" outlineLevel="2">
      <c r="A7287" s="19">
        <v>4941208</v>
      </c>
      <c r="B7287" s="68" t="s">
        <v>6746</v>
      </c>
      <c r="C7287" s="53">
        <v>60.5</v>
      </c>
      <c r="D7287" s="38" t="s">
        <v>391</v>
      </c>
      <c r="E7287" s="13">
        <f>C7287*$H$4</f>
        <v>3085.5</v>
      </c>
      <c r="F7287" s="14">
        <f t="shared" si="602"/>
        <v>0</v>
      </c>
      <c r="G7287" s="13">
        <f t="shared" si="601"/>
        <v>2571.25</v>
      </c>
      <c r="H7287" s="13">
        <f t="shared" si="603"/>
        <v>3085.5</v>
      </c>
    </row>
    <row r="7288" spans="1:8" ht="12.4" customHeight="1" outlineLevel="2">
      <c r="A7288" s="19">
        <v>4941209</v>
      </c>
      <c r="B7288" s="68" t="s">
        <v>6747</v>
      </c>
      <c r="C7288" s="53">
        <v>47.7</v>
      </c>
      <c r="D7288" s="38" t="s">
        <v>391</v>
      </c>
      <c r="E7288" s="13">
        <f>C7288*$H$4</f>
        <v>2432.7000000000003</v>
      </c>
      <c r="F7288" s="14">
        <f t="shared" si="602"/>
        <v>0</v>
      </c>
      <c r="G7288" s="13">
        <f t="shared" si="601"/>
        <v>2027.25</v>
      </c>
      <c r="H7288" s="13">
        <f t="shared" si="603"/>
        <v>2432.7000000000003</v>
      </c>
    </row>
    <row r="7289" spans="1:8" ht="12.4" customHeight="1" outlineLevel="2">
      <c r="A7289" s="19">
        <v>4941220</v>
      </c>
      <c r="B7289" s="68" t="s">
        <v>6749</v>
      </c>
      <c r="C7289" s="53">
        <v>4.9000000000000004</v>
      </c>
      <c r="D7289" s="38" t="s">
        <v>391</v>
      </c>
      <c r="E7289" s="13">
        <f>C7289*$H$4</f>
        <v>249.9</v>
      </c>
      <c r="F7289" s="14">
        <f t="shared" si="602"/>
        <v>0</v>
      </c>
      <c r="G7289" s="13">
        <f t="shared" si="601"/>
        <v>208.25</v>
      </c>
      <c r="H7289" s="13">
        <f t="shared" si="603"/>
        <v>249.9</v>
      </c>
    </row>
    <row r="7290" spans="1:8" ht="12.4" customHeight="1" outlineLevel="2">
      <c r="A7290" s="19">
        <v>4941222</v>
      </c>
      <c r="B7290" s="68" t="s">
        <v>6750</v>
      </c>
      <c r="C7290" s="53">
        <v>7.9</v>
      </c>
      <c r="D7290" s="38" t="s">
        <v>391</v>
      </c>
      <c r="E7290" s="13">
        <f>C7290*$H$4</f>
        <v>402.90000000000003</v>
      </c>
      <c r="F7290" s="14">
        <f t="shared" si="602"/>
        <v>0</v>
      </c>
      <c r="G7290" s="13">
        <f t="shared" si="601"/>
        <v>335.75</v>
      </c>
      <c r="H7290" s="13">
        <f t="shared" si="603"/>
        <v>402.90000000000003</v>
      </c>
    </row>
    <row r="7291" spans="1:8" ht="12.4" customHeight="1" outlineLevel="2">
      <c r="A7291" s="19">
        <v>4941223</v>
      </c>
      <c r="B7291" s="68" t="s">
        <v>6751</v>
      </c>
      <c r="C7291" s="53">
        <v>9.9</v>
      </c>
      <c r="D7291" s="38" t="s">
        <v>391</v>
      </c>
      <c r="E7291" s="13">
        <f>C7291*$H$4</f>
        <v>504.90000000000003</v>
      </c>
      <c r="F7291" s="14">
        <f t="shared" si="602"/>
        <v>0</v>
      </c>
      <c r="G7291" s="13">
        <f t="shared" si="601"/>
        <v>420.75</v>
      </c>
      <c r="H7291" s="13">
        <f t="shared" si="603"/>
        <v>504.90000000000003</v>
      </c>
    </row>
    <row r="7292" spans="1:8" ht="12.4" customHeight="1" outlineLevel="2">
      <c r="A7292" s="19">
        <v>4941224</v>
      </c>
      <c r="B7292" s="68" t="s">
        <v>6752</v>
      </c>
      <c r="C7292" s="53">
        <v>15.9</v>
      </c>
      <c r="D7292" s="38" t="s">
        <v>391</v>
      </c>
      <c r="E7292" s="13">
        <f>C7292*$H$4</f>
        <v>810.9</v>
      </c>
      <c r="F7292" s="14">
        <f t="shared" si="602"/>
        <v>0</v>
      </c>
      <c r="G7292" s="13">
        <f t="shared" si="601"/>
        <v>675.75</v>
      </c>
      <c r="H7292" s="13">
        <f t="shared" si="603"/>
        <v>810.9</v>
      </c>
    </row>
    <row r="7293" spans="1:8" ht="12.4" customHeight="1">
      <c r="A7293" s="41" t="s">
        <v>310</v>
      </c>
      <c r="B7293" s="69"/>
      <c r="C7293" s="22"/>
      <c r="D7293" s="22"/>
      <c r="E7293" s="22"/>
      <c r="F7293" s="18">
        <f>H6</f>
        <v>0</v>
      </c>
      <c r="G7293" s="13">
        <f t="shared" si="601"/>
        <v>0</v>
      </c>
      <c r="H7293" s="22"/>
    </row>
    <row r="7294" spans="1:8" ht="12.4" customHeight="1" outlineLevel="1">
      <c r="A7294" s="42" t="s">
        <v>311</v>
      </c>
      <c r="B7294" s="68"/>
      <c r="C7294" s="72"/>
      <c r="D7294" s="9"/>
      <c r="E7294" s="13"/>
      <c r="F7294" s="10"/>
      <c r="G7294" s="13">
        <f t="shared" si="601"/>
        <v>0</v>
      </c>
      <c r="H7294" s="13"/>
    </row>
    <row r="7295" spans="1:8" ht="12.4" customHeight="1" outlineLevel="2">
      <c r="A7295" s="37">
        <v>1701400</v>
      </c>
      <c r="B7295" s="68" t="s">
        <v>6753</v>
      </c>
      <c r="C7295" s="53">
        <v>18</v>
      </c>
      <c r="D7295" s="38" t="s">
        <v>390</v>
      </c>
      <c r="E7295" s="13">
        <f>C7295*$H$4</f>
        <v>918</v>
      </c>
      <c r="F7295" s="14">
        <f t="shared" ref="F7295:F7327" si="605">$F$7293</f>
        <v>0</v>
      </c>
      <c r="G7295" s="13">
        <f t="shared" si="601"/>
        <v>765</v>
      </c>
      <c r="H7295" s="13">
        <f t="shared" ref="H7295:H7327" si="606">E7295-E7295*F7295</f>
        <v>918</v>
      </c>
    </row>
    <row r="7296" spans="1:8" ht="12.4" customHeight="1" outlineLevel="2">
      <c r="A7296" s="37">
        <v>1701000</v>
      </c>
      <c r="B7296" s="68" t="s">
        <v>6754</v>
      </c>
      <c r="C7296" s="53">
        <v>32</v>
      </c>
      <c r="D7296" s="38" t="s">
        <v>390</v>
      </c>
      <c r="E7296" s="13">
        <f>C7296*$H$4</f>
        <v>1632</v>
      </c>
      <c r="F7296" s="14">
        <f t="shared" si="605"/>
        <v>0</v>
      </c>
      <c r="G7296" s="13">
        <f t="shared" si="601"/>
        <v>1360</v>
      </c>
      <c r="H7296" s="13">
        <f t="shared" si="606"/>
        <v>1632</v>
      </c>
    </row>
    <row r="7297" spans="1:8" ht="12.4" customHeight="1" outlineLevel="2">
      <c r="A7297" s="37">
        <v>1701013</v>
      </c>
      <c r="B7297" s="68" t="s">
        <v>6755</v>
      </c>
      <c r="C7297" s="53">
        <v>39.6</v>
      </c>
      <c r="D7297" s="38" t="s">
        <v>391</v>
      </c>
      <c r="E7297" s="13">
        <f>C7297*$H$4</f>
        <v>2019.6000000000001</v>
      </c>
      <c r="F7297" s="14">
        <f t="shared" si="605"/>
        <v>0</v>
      </c>
      <c r="G7297" s="13">
        <f t="shared" si="601"/>
        <v>1683</v>
      </c>
      <c r="H7297" s="13">
        <f t="shared" si="606"/>
        <v>2019.6000000000001</v>
      </c>
    </row>
    <row r="7298" spans="1:8" ht="12.4" customHeight="1" outlineLevel="2">
      <c r="A7298" s="37">
        <v>1701011</v>
      </c>
      <c r="B7298" s="68" t="s">
        <v>6756</v>
      </c>
      <c r="C7298" s="53">
        <v>54.1</v>
      </c>
      <c r="D7298" s="38" t="s">
        <v>391</v>
      </c>
      <c r="E7298" s="13">
        <f>C7298*$H$4</f>
        <v>2759.1</v>
      </c>
      <c r="F7298" s="14">
        <f t="shared" si="605"/>
        <v>0</v>
      </c>
      <c r="G7298" s="13">
        <f t="shared" si="601"/>
        <v>2299.25</v>
      </c>
      <c r="H7298" s="13">
        <f t="shared" si="606"/>
        <v>2759.1</v>
      </c>
    </row>
    <row r="7299" spans="1:8" ht="12.4" customHeight="1" outlineLevel="2">
      <c r="A7299" s="37">
        <v>1701420</v>
      </c>
      <c r="B7299" s="68" t="s">
        <v>6757</v>
      </c>
      <c r="C7299" s="53">
        <v>51.300000000000004</v>
      </c>
      <c r="D7299" s="38" t="s">
        <v>391</v>
      </c>
      <c r="E7299" s="13">
        <f>C7299*$H$4</f>
        <v>2616.3000000000002</v>
      </c>
      <c r="F7299" s="14">
        <f t="shared" si="605"/>
        <v>0</v>
      </c>
      <c r="G7299" s="13">
        <f t="shared" si="601"/>
        <v>2180.25</v>
      </c>
      <c r="H7299" s="13">
        <f t="shared" si="606"/>
        <v>2616.3000000000002</v>
      </c>
    </row>
    <row r="7300" spans="1:8" ht="12.4" customHeight="1" outlineLevel="2">
      <c r="A7300" s="37">
        <v>1701410</v>
      </c>
      <c r="B7300" s="68" t="s">
        <v>6758</v>
      </c>
      <c r="C7300" s="53">
        <v>18.5</v>
      </c>
      <c r="D7300" s="38" t="s">
        <v>390</v>
      </c>
      <c r="E7300" s="13">
        <f>C7300*$H$4</f>
        <v>943.5</v>
      </c>
      <c r="F7300" s="14">
        <f t="shared" si="605"/>
        <v>0</v>
      </c>
      <c r="G7300" s="13">
        <f t="shared" si="601"/>
        <v>786.25</v>
      </c>
      <c r="H7300" s="13">
        <f t="shared" si="606"/>
        <v>943.5</v>
      </c>
    </row>
    <row r="7301" spans="1:8" ht="12.4" customHeight="1" outlineLevel="2">
      <c r="A7301" s="37">
        <v>1701250</v>
      </c>
      <c r="B7301" s="68" t="s">
        <v>6759</v>
      </c>
      <c r="C7301" s="53">
        <v>36.9</v>
      </c>
      <c r="D7301" s="38" t="s">
        <v>390</v>
      </c>
      <c r="E7301" s="13">
        <f>C7301*$H$4</f>
        <v>1881.8999999999999</v>
      </c>
      <c r="F7301" s="14">
        <f t="shared" si="605"/>
        <v>0</v>
      </c>
      <c r="G7301" s="13">
        <f t="shared" si="601"/>
        <v>1568.25</v>
      </c>
      <c r="H7301" s="13">
        <f t="shared" si="606"/>
        <v>1881.8999999999999</v>
      </c>
    </row>
    <row r="7302" spans="1:8" ht="12.4" customHeight="1" outlineLevel="2">
      <c r="A7302" s="37">
        <v>1701260</v>
      </c>
      <c r="B7302" s="68" t="s">
        <v>6760</v>
      </c>
      <c r="C7302" s="53">
        <v>42.800000000000004</v>
      </c>
      <c r="D7302" s="38" t="s">
        <v>391</v>
      </c>
      <c r="E7302" s="13">
        <f>C7302*$H$4</f>
        <v>2182.8000000000002</v>
      </c>
      <c r="F7302" s="14">
        <f t="shared" si="605"/>
        <v>0</v>
      </c>
      <c r="G7302" s="13">
        <f t="shared" si="601"/>
        <v>1819</v>
      </c>
      <c r="H7302" s="13">
        <f t="shared" si="606"/>
        <v>2182.8000000000002</v>
      </c>
    </row>
    <row r="7303" spans="1:8" ht="12.4" customHeight="1" outlineLevel="2">
      <c r="A7303" s="37">
        <v>1701430</v>
      </c>
      <c r="B7303" s="68" t="s">
        <v>6761</v>
      </c>
      <c r="C7303" s="53">
        <v>58</v>
      </c>
      <c r="D7303" s="38" t="s">
        <v>391</v>
      </c>
      <c r="E7303" s="13">
        <f>C7303*$H$4</f>
        <v>2958</v>
      </c>
      <c r="F7303" s="14">
        <f t="shared" si="605"/>
        <v>0</v>
      </c>
      <c r="G7303" s="13">
        <f t="shared" si="601"/>
        <v>2465</v>
      </c>
      <c r="H7303" s="13">
        <f t="shared" si="606"/>
        <v>2958</v>
      </c>
    </row>
    <row r="7304" spans="1:8" ht="12.4" customHeight="1" outlineLevel="2">
      <c r="A7304" s="19">
        <v>1692498</v>
      </c>
      <c r="B7304" s="68" t="s">
        <v>6762</v>
      </c>
      <c r="C7304" s="53">
        <v>415</v>
      </c>
      <c r="D7304" s="38" t="s">
        <v>390</v>
      </c>
      <c r="E7304" s="13">
        <f>C7304*$H$4</f>
        <v>21165</v>
      </c>
      <c r="F7304" s="14">
        <f t="shared" si="605"/>
        <v>0</v>
      </c>
      <c r="G7304" s="13">
        <f t="shared" si="601"/>
        <v>17637.5</v>
      </c>
      <c r="H7304" s="13">
        <f t="shared" si="606"/>
        <v>21165</v>
      </c>
    </row>
    <row r="7305" spans="1:8" ht="12.4" customHeight="1" outlineLevel="2">
      <c r="A7305" s="19">
        <v>1692499</v>
      </c>
      <c r="B7305" s="68" t="s">
        <v>6763</v>
      </c>
      <c r="C7305" s="53">
        <v>430</v>
      </c>
      <c r="D7305" s="38" t="s">
        <v>391</v>
      </c>
      <c r="E7305" s="13">
        <f>C7305*$H$4</f>
        <v>21930</v>
      </c>
      <c r="F7305" s="14">
        <f t="shared" si="605"/>
        <v>0</v>
      </c>
      <c r="G7305" s="13">
        <f t="shared" si="601"/>
        <v>18275</v>
      </c>
      <c r="H7305" s="13">
        <f t="shared" si="606"/>
        <v>21930</v>
      </c>
    </row>
    <row r="7306" spans="1:8" ht="12.4" customHeight="1" outlineLevel="2">
      <c r="A7306" s="19">
        <v>1692620</v>
      </c>
      <c r="B7306" s="68" t="s">
        <v>6764</v>
      </c>
      <c r="C7306" s="53">
        <v>1100</v>
      </c>
      <c r="D7306" s="38" t="s">
        <v>390</v>
      </c>
      <c r="E7306" s="13">
        <f>C7306*$H$4</f>
        <v>56100</v>
      </c>
      <c r="F7306" s="14">
        <f t="shared" si="605"/>
        <v>0</v>
      </c>
      <c r="G7306" s="13">
        <f t="shared" si="601"/>
        <v>46750</v>
      </c>
      <c r="H7306" s="13">
        <f t="shared" si="606"/>
        <v>56100</v>
      </c>
    </row>
    <row r="7307" spans="1:8" ht="12.4" customHeight="1" outlineLevel="2">
      <c r="A7307" s="19">
        <v>1692630</v>
      </c>
      <c r="B7307" s="68" t="s">
        <v>6765</v>
      </c>
      <c r="C7307" s="53">
        <v>1450</v>
      </c>
      <c r="D7307" s="38" t="s">
        <v>390</v>
      </c>
      <c r="E7307" s="13">
        <f>C7307*$H$4</f>
        <v>73950</v>
      </c>
      <c r="F7307" s="14">
        <f t="shared" si="605"/>
        <v>0</v>
      </c>
      <c r="G7307" s="13">
        <f t="shared" si="601"/>
        <v>61625</v>
      </c>
      <c r="H7307" s="13">
        <f t="shared" si="606"/>
        <v>73950</v>
      </c>
    </row>
    <row r="7308" spans="1:8" ht="12.4" customHeight="1" outlineLevel="2">
      <c r="A7308" s="19">
        <v>1690875</v>
      </c>
      <c r="B7308" s="68" t="s">
        <v>11040</v>
      </c>
      <c r="C7308" s="53">
        <v>58.9</v>
      </c>
      <c r="D7308" s="38" t="s">
        <v>391</v>
      </c>
      <c r="E7308" s="13">
        <f>C7308*$H$4</f>
        <v>3003.9</v>
      </c>
      <c r="F7308" s="14">
        <f t="shared" si="605"/>
        <v>0</v>
      </c>
      <c r="G7308" s="13">
        <f t="shared" si="601"/>
        <v>2503.25</v>
      </c>
      <c r="H7308" s="13">
        <f t="shared" ref="H7308" si="607">E7308-E7308*F7308</f>
        <v>3003.9</v>
      </c>
    </row>
    <row r="7309" spans="1:8" ht="12.4" customHeight="1" outlineLevel="2">
      <c r="A7309" s="19">
        <v>1690870</v>
      </c>
      <c r="B7309" s="68" t="s">
        <v>6766</v>
      </c>
      <c r="C7309" s="53">
        <v>39.5</v>
      </c>
      <c r="D7309" s="38" t="s">
        <v>390</v>
      </c>
      <c r="E7309" s="13">
        <f>C7309*$H$4</f>
        <v>2014.5</v>
      </c>
      <c r="F7309" s="14">
        <f t="shared" si="605"/>
        <v>0</v>
      </c>
      <c r="G7309" s="13">
        <f t="shared" si="601"/>
        <v>1678.75</v>
      </c>
      <c r="H7309" s="13">
        <f t="shared" si="606"/>
        <v>2014.5</v>
      </c>
    </row>
    <row r="7310" spans="1:8" ht="12.4" customHeight="1" outlineLevel="2">
      <c r="A7310" s="19">
        <v>1690871</v>
      </c>
      <c r="B7310" s="68" t="s">
        <v>6767</v>
      </c>
      <c r="C7310" s="53">
        <v>53</v>
      </c>
      <c r="D7310" s="38" t="s">
        <v>391</v>
      </c>
      <c r="E7310" s="13">
        <f>C7310*$H$4</f>
        <v>2703</v>
      </c>
      <c r="F7310" s="14">
        <f t="shared" si="605"/>
        <v>0</v>
      </c>
      <c r="G7310" s="13">
        <f t="shared" ref="G7310:G7373" si="608">ROUND(H7310/1.2,2)</f>
        <v>2252.5</v>
      </c>
      <c r="H7310" s="13">
        <f t="shared" si="606"/>
        <v>2703</v>
      </c>
    </row>
    <row r="7311" spans="1:8" ht="12.4" customHeight="1" outlineLevel="2">
      <c r="A7311" s="19">
        <v>1690872</v>
      </c>
      <c r="B7311" s="68" t="s">
        <v>6768</v>
      </c>
      <c r="C7311" s="53">
        <v>122</v>
      </c>
      <c r="D7311" s="38" t="s">
        <v>390</v>
      </c>
      <c r="E7311" s="13">
        <f>C7311*$H$4</f>
        <v>6222</v>
      </c>
      <c r="F7311" s="14">
        <f t="shared" si="605"/>
        <v>0</v>
      </c>
      <c r="G7311" s="13">
        <f t="shared" si="608"/>
        <v>5185</v>
      </c>
      <c r="H7311" s="13">
        <f t="shared" si="606"/>
        <v>6222</v>
      </c>
    </row>
    <row r="7312" spans="1:8" ht="12.4" customHeight="1" outlineLevel="2">
      <c r="A7312" s="19">
        <v>1690873</v>
      </c>
      <c r="B7312" s="68" t="s">
        <v>6769</v>
      </c>
      <c r="C7312" s="53">
        <v>193</v>
      </c>
      <c r="D7312" s="38" t="s">
        <v>390</v>
      </c>
      <c r="E7312" s="13">
        <f>C7312*$H$4</f>
        <v>9843</v>
      </c>
      <c r="F7312" s="14">
        <f t="shared" si="605"/>
        <v>0</v>
      </c>
      <c r="G7312" s="13">
        <f t="shared" si="608"/>
        <v>8202.5</v>
      </c>
      <c r="H7312" s="13">
        <f t="shared" si="606"/>
        <v>9843</v>
      </c>
    </row>
    <row r="7313" spans="1:8" ht="12.4" customHeight="1" outlineLevel="2">
      <c r="A7313" s="19">
        <v>1690874</v>
      </c>
      <c r="B7313" s="68" t="s">
        <v>6770</v>
      </c>
      <c r="C7313" s="53">
        <v>245</v>
      </c>
      <c r="D7313" s="38" t="s">
        <v>390</v>
      </c>
      <c r="E7313" s="13">
        <f>C7313*$H$4</f>
        <v>12495</v>
      </c>
      <c r="F7313" s="14">
        <f t="shared" si="605"/>
        <v>0</v>
      </c>
      <c r="G7313" s="13">
        <f t="shared" si="608"/>
        <v>10412.5</v>
      </c>
      <c r="H7313" s="13">
        <f t="shared" si="606"/>
        <v>12495</v>
      </c>
    </row>
    <row r="7314" spans="1:8" ht="12.4" customHeight="1" outlineLevel="2">
      <c r="A7314" s="19">
        <v>1690880</v>
      </c>
      <c r="B7314" s="68" t="s">
        <v>6771</v>
      </c>
      <c r="C7314" s="53">
        <v>61.1</v>
      </c>
      <c r="D7314" s="38" t="s">
        <v>391</v>
      </c>
      <c r="E7314" s="13">
        <f>C7314*$H$4</f>
        <v>3116.1</v>
      </c>
      <c r="F7314" s="14">
        <f t="shared" si="605"/>
        <v>0</v>
      </c>
      <c r="G7314" s="13">
        <f t="shared" si="608"/>
        <v>2596.75</v>
      </c>
      <c r="H7314" s="13">
        <f t="shared" si="606"/>
        <v>3116.1</v>
      </c>
    </row>
    <row r="7315" spans="1:8" ht="12.4" customHeight="1" outlineLevel="2">
      <c r="A7315" s="19">
        <v>1690881</v>
      </c>
      <c r="B7315" s="68" t="s">
        <v>6772</v>
      </c>
      <c r="C7315" s="53">
        <v>74.599999999999994</v>
      </c>
      <c r="D7315" s="38" t="s">
        <v>391</v>
      </c>
      <c r="E7315" s="13">
        <f>C7315*$H$4</f>
        <v>3804.6</v>
      </c>
      <c r="F7315" s="14">
        <f t="shared" si="605"/>
        <v>0</v>
      </c>
      <c r="G7315" s="13">
        <f t="shared" si="608"/>
        <v>3170.5</v>
      </c>
      <c r="H7315" s="13">
        <f t="shared" si="606"/>
        <v>3804.6</v>
      </c>
    </row>
    <row r="7316" spans="1:8" ht="12.4" customHeight="1" outlineLevel="2">
      <c r="A7316" s="19">
        <v>1690882</v>
      </c>
      <c r="B7316" s="68" t="s">
        <v>6773</v>
      </c>
      <c r="C7316" s="53">
        <v>170</v>
      </c>
      <c r="D7316" s="38" t="s">
        <v>391</v>
      </c>
      <c r="E7316" s="13">
        <f>C7316*$H$4</f>
        <v>8670</v>
      </c>
      <c r="F7316" s="14">
        <f t="shared" si="605"/>
        <v>0</v>
      </c>
      <c r="G7316" s="13">
        <f t="shared" si="608"/>
        <v>7225</v>
      </c>
      <c r="H7316" s="13">
        <f t="shared" si="606"/>
        <v>8670</v>
      </c>
    </row>
    <row r="7317" spans="1:8" ht="12.4" customHeight="1" outlineLevel="2">
      <c r="A7317" s="19">
        <v>1690883</v>
      </c>
      <c r="B7317" s="68" t="s">
        <v>6774</v>
      </c>
      <c r="C7317" s="53">
        <v>269</v>
      </c>
      <c r="D7317" s="38" t="s">
        <v>391</v>
      </c>
      <c r="E7317" s="13">
        <f>C7317*$H$4</f>
        <v>13719</v>
      </c>
      <c r="F7317" s="14">
        <f t="shared" si="605"/>
        <v>0</v>
      </c>
      <c r="G7317" s="13">
        <f t="shared" si="608"/>
        <v>11432.5</v>
      </c>
      <c r="H7317" s="13">
        <f t="shared" si="606"/>
        <v>13719</v>
      </c>
    </row>
    <row r="7318" spans="1:8" ht="12.4" customHeight="1" outlineLevel="2">
      <c r="A7318" s="19">
        <v>1690884</v>
      </c>
      <c r="B7318" s="68" t="s">
        <v>6775</v>
      </c>
      <c r="C7318" s="53">
        <v>308</v>
      </c>
      <c r="D7318" s="38" t="s">
        <v>391</v>
      </c>
      <c r="E7318" s="13">
        <f>C7318*$H$4</f>
        <v>15708</v>
      </c>
      <c r="F7318" s="14">
        <f t="shared" si="605"/>
        <v>0</v>
      </c>
      <c r="G7318" s="13">
        <f t="shared" si="608"/>
        <v>13090</v>
      </c>
      <c r="H7318" s="13">
        <f t="shared" si="606"/>
        <v>15708</v>
      </c>
    </row>
    <row r="7319" spans="1:8" ht="12.4" customHeight="1" outlineLevel="2">
      <c r="A7319" s="19">
        <v>1690890</v>
      </c>
      <c r="B7319" s="68" t="s">
        <v>6776</v>
      </c>
      <c r="C7319" s="53">
        <v>28</v>
      </c>
      <c r="D7319" s="38" t="s">
        <v>390</v>
      </c>
      <c r="E7319" s="13">
        <f>C7319*$H$4</f>
        <v>1428</v>
      </c>
      <c r="F7319" s="14">
        <f t="shared" si="605"/>
        <v>0</v>
      </c>
      <c r="G7319" s="13">
        <f t="shared" si="608"/>
        <v>1190</v>
      </c>
      <c r="H7319" s="13">
        <f t="shared" si="606"/>
        <v>1428</v>
      </c>
    </row>
    <row r="7320" spans="1:8" ht="12.4" customHeight="1" outlineLevel="2">
      <c r="A7320" s="19">
        <v>1690891</v>
      </c>
      <c r="B7320" s="68" t="s">
        <v>6777</v>
      </c>
      <c r="C7320" s="53">
        <v>56</v>
      </c>
      <c r="D7320" s="38" t="s">
        <v>390</v>
      </c>
      <c r="E7320" s="13">
        <f>C7320*$H$4</f>
        <v>2856</v>
      </c>
      <c r="F7320" s="14">
        <f t="shared" si="605"/>
        <v>0</v>
      </c>
      <c r="G7320" s="13">
        <f t="shared" si="608"/>
        <v>2380</v>
      </c>
      <c r="H7320" s="13">
        <f t="shared" si="606"/>
        <v>2856</v>
      </c>
    </row>
    <row r="7321" spans="1:8" ht="12.4" customHeight="1" outlineLevel="2">
      <c r="A7321" s="19">
        <v>1690892</v>
      </c>
      <c r="B7321" s="68" t="s">
        <v>6778</v>
      </c>
      <c r="C7321" s="53">
        <v>108</v>
      </c>
      <c r="D7321" s="38" t="s">
        <v>390</v>
      </c>
      <c r="E7321" s="13">
        <f>C7321*$H$4</f>
        <v>5508</v>
      </c>
      <c r="F7321" s="14">
        <f t="shared" si="605"/>
        <v>0</v>
      </c>
      <c r="G7321" s="13">
        <f t="shared" si="608"/>
        <v>4590</v>
      </c>
      <c r="H7321" s="13">
        <f t="shared" si="606"/>
        <v>5508</v>
      </c>
    </row>
    <row r="7322" spans="1:8" ht="12.4" customHeight="1" outlineLevel="2">
      <c r="A7322" s="19">
        <v>1690895</v>
      </c>
      <c r="B7322" s="68" t="s">
        <v>6779</v>
      </c>
      <c r="C7322" s="53">
        <v>61.5</v>
      </c>
      <c r="D7322" s="38" t="s">
        <v>390</v>
      </c>
      <c r="E7322" s="13">
        <f>C7322*$H$4</f>
        <v>3136.5</v>
      </c>
      <c r="F7322" s="14">
        <f t="shared" si="605"/>
        <v>0</v>
      </c>
      <c r="G7322" s="13">
        <f t="shared" si="608"/>
        <v>2613.75</v>
      </c>
      <c r="H7322" s="13">
        <f t="shared" si="606"/>
        <v>3136.5</v>
      </c>
    </row>
    <row r="7323" spans="1:8" ht="12.4" customHeight="1" outlineLevel="2">
      <c r="A7323" s="19">
        <v>1690896</v>
      </c>
      <c r="B7323" s="68" t="s">
        <v>6780</v>
      </c>
      <c r="C7323" s="53">
        <v>115</v>
      </c>
      <c r="D7323" s="38" t="s">
        <v>390</v>
      </c>
      <c r="E7323" s="13">
        <f>C7323*$H$4</f>
        <v>5865</v>
      </c>
      <c r="F7323" s="14">
        <f t="shared" si="605"/>
        <v>0</v>
      </c>
      <c r="G7323" s="13">
        <f t="shared" si="608"/>
        <v>4887.5</v>
      </c>
      <c r="H7323" s="13">
        <f t="shared" si="606"/>
        <v>5865</v>
      </c>
    </row>
    <row r="7324" spans="1:8" ht="12.4" customHeight="1" outlineLevel="2">
      <c r="A7324" s="19">
        <v>1690897</v>
      </c>
      <c r="B7324" s="68" t="s">
        <v>6781</v>
      </c>
      <c r="C7324" s="53">
        <v>234</v>
      </c>
      <c r="D7324" s="38" t="s">
        <v>391</v>
      </c>
      <c r="E7324" s="13">
        <f>C7324*$H$4</f>
        <v>11934</v>
      </c>
      <c r="F7324" s="14">
        <f t="shared" si="605"/>
        <v>0</v>
      </c>
      <c r="G7324" s="13">
        <f t="shared" si="608"/>
        <v>9945</v>
      </c>
      <c r="H7324" s="13">
        <f t="shared" si="606"/>
        <v>11934</v>
      </c>
    </row>
    <row r="7325" spans="1:8" ht="12.4" customHeight="1" outlineLevel="2">
      <c r="A7325" s="19">
        <v>1690900</v>
      </c>
      <c r="B7325" s="68" t="s">
        <v>6782</v>
      </c>
      <c r="C7325" s="53">
        <v>82.899999999999991</v>
      </c>
      <c r="D7325" s="38" t="s">
        <v>391</v>
      </c>
      <c r="E7325" s="13">
        <f>C7325*$H$4</f>
        <v>4227.8999999999996</v>
      </c>
      <c r="F7325" s="14">
        <f t="shared" si="605"/>
        <v>0</v>
      </c>
      <c r="G7325" s="13">
        <f t="shared" si="608"/>
        <v>3523.25</v>
      </c>
      <c r="H7325" s="13">
        <f t="shared" si="606"/>
        <v>4227.8999999999996</v>
      </c>
    </row>
    <row r="7326" spans="1:8" ht="12.4" customHeight="1" outlineLevel="2">
      <c r="A7326" s="19">
        <v>1690901</v>
      </c>
      <c r="B7326" s="68" t="s">
        <v>6783</v>
      </c>
      <c r="C7326" s="53">
        <v>190</v>
      </c>
      <c r="D7326" s="38" t="s">
        <v>391</v>
      </c>
      <c r="E7326" s="13">
        <f>C7326*$H$4</f>
        <v>9690</v>
      </c>
      <c r="F7326" s="14">
        <f t="shared" si="605"/>
        <v>0</v>
      </c>
      <c r="G7326" s="13">
        <f t="shared" si="608"/>
        <v>8075</v>
      </c>
      <c r="H7326" s="13">
        <f t="shared" si="606"/>
        <v>9690</v>
      </c>
    </row>
    <row r="7327" spans="1:8" ht="12.4" customHeight="1" outlineLevel="2">
      <c r="A7327" s="19">
        <v>1690902</v>
      </c>
      <c r="B7327" s="68" t="s">
        <v>6784</v>
      </c>
      <c r="C7327" s="53">
        <v>394</v>
      </c>
      <c r="D7327" s="38" t="s">
        <v>391</v>
      </c>
      <c r="E7327" s="13">
        <f>C7327*$H$4</f>
        <v>20094</v>
      </c>
      <c r="F7327" s="14">
        <f t="shared" si="605"/>
        <v>0</v>
      </c>
      <c r="G7327" s="13">
        <f t="shared" si="608"/>
        <v>16745</v>
      </c>
      <c r="H7327" s="13">
        <f t="shared" si="606"/>
        <v>20094</v>
      </c>
    </row>
    <row r="7328" spans="1:8" ht="12.4" customHeight="1" outlineLevel="2">
      <c r="A7328" s="19">
        <v>1690940</v>
      </c>
      <c r="B7328" s="68" t="s">
        <v>6785</v>
      </c>
      <c r="C7328" s="53">
        <v>16.400000000000002</v>
      </c>
      <c r="D7328" s="38" t="s">
        <v>391</v>
      </c>
      <c r="E7328" s="13">
        <f>C7328*$H$4</f>
        <v>836.40000000000009</v>
      </c>
      <c r="F7328" s="14">
        <f t="shared" ref="F7328:F7359" si="609">$F$7293</f>
        <v>0</v>
      </c>
      <c r="G7328" s="13">
        <f t="shared" si="608"/>
        <v>697</v>
      </c>
      <c r="H7328" s="13">
        <f t="shared" ref="H7328:H7359" si="610">E7328-E7328*F7328</f>
        <v>836.40000000000009</v>
      </c>
    </row>
    <row r="7329" spans="1:8" ht="12.4" customHeight="1" outlineLevel="2">
      <c r="A7329" s="19">
        <v>1690941</v>
      </c>
      <c r="B7329" s="68" t="s">
        <v>6786</v>
      </c>
      <c r="C7329" s="53">
        <v>22.200000000000003</v>
      </c>
      <c r="D7329" s="38" t="s">
        <v>391</v>
      </c>
      <c r="E7329" s="13">
        <f>C7329*$H$4</f>
        <v>1132.2</v>
      </c>
      <c r="F7329" s="14">
        <f t="shared" si="609"/>
        <v>0</v>
      </c>
      <c r="G7329" s="13">
        <f t="shared" si="608"/>
        <v>943.5</v>
      </c>
      <c r="H7329" s="13">
        <f t="shared" si="610"/>
        <v>1132.2</v>
      </c>
    </row>
    <row r="7330" spans="1:8" ht="12.4" customHeight="1" outlineLevel="2">
      <c r="A7330" s="19">
        <v>1690942</v>
      </c>
      <c r="B7330" s="68" t="s">
        <v>6787</v>
      </c>
      <c r="C7330" s="53">
        <v>19.400000000000002</v>
      </c>
      <c r="D7330" s="38" t="s">
        <v>391</v>
      </c>
      <c r="E7330" s="13">
        <f>C7330*$H$4</f>
        <v>989.40000000000009</v>
      </c>
      <c r="F7330" s="14">
        <f t="shared" si="609"/>
        <v>0</v>
      </c>
      <c r="G7330" s="13">
        <f t="shared" si="608"/>
        <v>824.5</v>
      </c>
      <c r="H7330" s="13">
        <f t="shared" si="610"/>
        <v>989.40000000000009</v>
      </c>
    </row>
    <row r="7331" spans="1:8" ht="12.4" customHeight="1" outlineLevel="2">
      <c r="A7331" s="19">
        <v>1690943</v>
      </c>
      <c r="B7331" s="68" t="s">
        <v>6788</v>
      </c>
      <c r="C7331" s="53">
        <v>64.3</v>
      </c>
      <c r="D7331" s="38" t="s">
        <v>391</v>
      </c>
      <c r="E7331" s="13">
        <f>C7331*$H$4</f>
        <v>3279.2999999999997</v>
      </c>
      <c r="F7331" s="14">
        <f t="shared" si="609"/>
        <v>0</v>
      </c>
      <c r="G7331" s="13">
        <f t="shared" si="608"/>
        <v>2732.75</v>
      </c>
      <c r="H7331" s="13">
        <f t="shared" si="610"/>
        <v>3279.2999999999997</v>
      </c>
    </row>
    <row r="7332" spans="1:8" ht="12.4" customHeight="1" outlineLevel="2">
      <c r="A7332" s="19">
        <v>1690944</v>
      </c>
      <c r="B7332" s="68" t="s">
        <v>6789</v>
      </c>
      <c r="C7332" s="53">
        <v>97.8</v>
      </c>
      <c r="D7332" s="38" t="s">
        <v>391</v>
      </c>
      <c r="E7332" s="13">
        <f>C7332*$H$4</f>
        <v>4987.8</v>
      </c>
      <c r="F7332" s="14">
        <f t="shared" si="609"/>
        <v>0</v>
      </c>
      <c r="G7332" s="13">
        <f t="shared" si="608"/>
        <v>4156.5</v>
      </c>
      <c r="H7332" s="13">
        <f t="shared" si="610"/>
        <v>4987.8</v>
      </c>
    </row>
    <row r="7333" spans="1:8" ht="12.4" customHeight="1" outlineLevel="2">
      <c r="A7333" s="19">
        <v>1690945</v>
      </c>
      <c r="B7333" s="68" t="s">
        <v>6790</v>
      </c>
      <c r="C7333" s="53">
        <v>129</v>
      </c>
      <c r="D7333" s="38" t="s">
        <v>391</v>
      </c>
      <c r="E7333" s="13">
        <f>C7333*$H$4</f>
        <v>6579</v>
      </c>
      <c r="F7333" s="14">
        <f t="shared" si="609"/>
        <v>0</v>
      </c>
      <c r="G7333" s="13">
        <f t="shared" si="608"/>
        <v>5482.5</v>
      </c>
      <c r="H7333" s="13">
        <f t="shared" si="610"/>
        <v>6579</v>
      </c>
    </row>
    <row r="7334" spans="1:8" ht="12.4" customHeight="1" outlineLevel="2">
      <c r="A7334" s="19">
        <v>1690946</v>
      </c>
      <c r="B7334" s="68" t="s">
        <v>6791</v>
      </c>
      <c r="C7334" s="53">
        <v>163</v>
      </c>
      <c r="D7334" s="38" t="s">
        <v>391</v>
      </c>
      <c r="E7334" s="13">
        <f>C7334*$H$4</f>
        <v>8313</v>
      </c>
      <c r="F7334" s="14">
        <f t="shared" si="609"/>
        <v>0</v>
      </c>
      <c r="G7334" s="13">
        <f t="shared" si="608"/>
        <v>6927.5</v>
      </c>
      <c r="H7334" s="13">
        <f t="shared" si="610"/>
        <v>8313</v>
      </c>
    </row>
    <row r="7335" spans="1:8" ht="12.4" customHeight="1" outlineLevel="2">
      <c r="A7335" s="19">
        <v>1690947</v>
      </c>
      <c r="B7335" s="68" t="s">
        <v>6792</v>
      </c>
      <c r="C7335" s="53">
        <v>8.6999999999999993</v>
      </c>
      <c r="D7335" s="38" t="s">
        <v>391</v>
      </c>
      <c r="E7335" s="13">
        <f>C7335*$H$4</f>
        <v>443.7</v>
      </c>
      <c r="F7335" s="14">
        <f t="shared" si="609"/>
        <v>0</v>
      </c>
      <c r="G7335" s="13">
        <f t="shared" si="608"/>
        <v>369.75</v>
      </c>
      <c r="H7335" s="13">
        <f t="shared" si="610"/>
        <v>443.7</v>
      </c>
    </row>
    <row r="7336" spans="1:8" ht="12.4" customHeight="1" outlineLevel="2">
      <c r="A7336" s="19">
        <v>1690948</v>
      </c>
      <c r="B7336" s="68" t="s">
        <v>6793</v>
      </c>
      <c r="C7336" s="53">
        <v>5.5</v>
      </c>
      <c r="D7336" s="38" t="s">
        <v>391</v>
      </c>
      <c r="E7336" s="13">
        <f>C7336*$H$4</f>
        <v>280.5</v>
      </c>
      <c r="F7336" s="14">
        <f t="shared" si="609"/>
        <v>0</v>
      </c>
      <c r="G7336" s="13">
        <f t="shared" si="608"/>
        <v>233.75</v>
      </c>
      <c r="H7336" s="13">
        <f t="shared" si="610"/>
        <v>280.5</v>
      </c>
    </row>
    <row r="7337" spans="1:8" ht="12.4" customHeight="1" outlineLevel="2">
      <c r="A7337" s="19">
        <v>1690949</v>
      </c>
      <c r="B7337" s="68" t="s">
        <v>6794</v>
      </c>
      <c r="C7337" s="53">
        <v>10.1</v>
      </c>
      <c r="D7337" s="38" t="s">
        <v>391</v>
      </c>
      <c r="E7337" s="13">
        <f>C7337*$H$4</f>
        <v>515.1</v>
      </c>
      <c r="F7337" s="14">
        <f t="shared" si="609"/>
        <v>0</v>
      </c>
      <c r="G7337" s="13">
        <f t="shared" si="608"/>
        <v>429.25</v>
      </c>
      <c r="H7337" s="13">
        <f t="shared" si="610"/>
        <v>515.1</v>
      </c>
    </row>
    <row r="7338" spans="1:8" ht="12.4" customHeight="1" outlineLevel="2">
      <c r="A7338" s="19">
        <v>1690950</v>
      </c>
      <c r="B7338" s="68" t="s">
        <v>6795</v>
      </c>
      <c r="C7338" s="53">
        <v>6.5</v>
      </c>
      <c r="D7338" s="38" t="s">
        <v>391</v>
      </c>
      <c r="E7338" s="13">
        <f>C7338*$H$4</f>
        <v>331.5</v>
      </c>
      <c r="F7338" s="14">
        <f t="shared" si="609"/>
        <v>0</v>
      </c>
      <c r="G7338" s="13">
        <f t="shared" si="608"/>
        <v>276.25</v>
      </c>
      <c r="H7338" s="13">
        <f t="shared" si="610"/>
        <v>331.5</v>
      </c>
    </row>
    <row r="7339" spans="1:8" ht="12.4" customHeight="1" outlineLevel="2">
      <c r="A7339" s="19">
        <v>1690951</v>
      </c>
      <c r="B7339" s="68" t="s">
        <v>6796</v>
      </c>
      <c r="C7339" s="53">
        <v>7.9</v>
      </c>
      <c r="D7339" s="38" t="s">
        <v>390</v>
      </c>
      <c r="E7339" s="13">
        <f>C7339*$H$4</f>
        <v>402.90000000000003</v>
      </c>
      <c r="F7339" s="14">
        <f t="shared" si="609"/>
        <v>0</v>
      </c>
      <c r="G7339" s="13">
        <f t="shared" si="608"/>
        <v>335.75</v>
      </c>
      <c r="H7339" s="13">
        <f t="shared" si="610"/>
        <v>402.90000000000003</v>
      </c>
    </row>
    <row r="7340" spans="1:8" ht="12.4" customHeight="1" outlineLevel="2">
      <c r="A7340" s="19">
        <v>1690952</v>
      </c>
      <c r="B7340" s="68" t="s">
        <v>6797</v>
      </c>
      <c r="C7340" s="53">
        <v>5.3999999999999995</v>
      </c>
      <c r="D7340" s="38" t="s">
        <v>391</v>
      </c>
      <c r="E7340" s="13">
        <f>C7340*$H$4</f>
        <v>275.39999999999998</v>
      </c>
      <c r="F7340" s="14">
        <f t="shared" si="609"/>
        <v>0</v>
      </c>
      <c r="G7340" s="13">
        <f t="shared" si="608"/>
        <v>229.5</v>
      </c>
      <c r="H7340" s="13">
        <f t="shared" si="610"/>
        <v>275.39999999999998</v>
      </c>
    </row>
    <row r="7341" spans="1:8" ht="12.4" customHeight="1" outlineLevel="2">
      <c r="A7341" s="19">
        <v>1690953</v>
      </c>
      <c r="B7341" s="68" t="s">
        <v>6798</v>
      </c>
      <c r="C7341" s="53">
        <v>4.5</v>
      </c>
      <c r="D7341" s="38" t="s">
        <v>391</v>
      </c>
      <c r="E7341" s="13">
        <f>C7341*$H$4</f>
        <v>229.5</v>
      </c>
      <c r="F7341" s="14">
        <f t="shared" si="609"/>
        <v>0</v>
      </c>
      <c r="G7341" s="13">
        <f t="shared" si="608"/>
        <v>191.25</v>
      </c>
      <c r="H7341" s="13">
        <f t="shared" si="610"/>
        <v>229.5</v>
      </c>
    </row>
    <row r="7342" spans="1:8" ht="12.4" customHeight="1" outlineLevel="2">
      <c r="A7342" s="19">
        <v>1690954</v>
      </c>
      <c r="B7342" s="68" t="s">
        <v>6799</v>
      </c>
      <c r="C7342" s="53">
        <v>7.6</v>
      </c>
      <c r="D7342" s="38" t="s">
        <v>391</v>
      </c>
      <c r="E7342" s="13">
        <f>C7342*$H$4</f>
        <v>387.59999999999997</v>
      </c>
      <c r="F7342" s="14">
        <f t="shared" si="609"/>
        <v>0</v>
      </c>
      <c r="G7342" s="13">
        <f t="shared" si="608"/>
        <v>323</v>
      </c>
      <c r="H7342" s="13">
        <f t="shared" si="610"/>
        <v>387.59999999999997</v>
      </c>
    </row>
    <row r="7343" spans="1:8" ht="12.4" customHeight="1" outlineLevel="2">
      <c r="A7343" s="19">
        <v>1690955</v>
      </c>
      <c r="B7343" s="68" t="s">
        <v>6800</v>
      </c>
      <c r="C7343" s="53">
        <v>10.799999999999999</v>
      </c>
      <c r="D7343" s="38" t="s">
        <v>391</v>
      </c>
      <c r="E7343" s="13">
        <f>C7343*$H$4</f>
        <v>550.79999999999995</v>
      </c>
      <c r="F7343" s="14">
        <f t="shared" si="609"/>
        <v>0</v>
      </c>
      <c r="G7343" s="13">
        <f t="shared" si="608"/>
        <v>459</v>
      </c>
      <c r="H7343" s="13">
        <f t="shared" si="610"/>
        <v>550.79999999999995</v>
      </c>
    </row>
    <row r="7344" spans="1:8" ht="12.4" customHeight="1" outlineLevel="2">
      <c r="A7344" s="19">
        <v>1690956</v>
      </c>
      <c r="B7344" s="68" t="s">
        <v>6801</v>
      </c>
      <c r="C7344" s="53">
        <v>14.7</v>
      </c>
      <c r="D7344" s="38" t="s">
        <v>391</v>
      </c>
      <c r="E7344" s="13">
        <f>C7344*$H$4</f>
        <v>749.69999999999993</v>
      </c>
      <c r="F7344" s="14">
        <f t="shared" si="609"/>
        <v>0</v>
      </c>
      <c r="G7344" s="13">
        <f t="shared" si="608"/>
        <v>624.75</v>
      </c>
      <c r="H7344" s="13">
        <f t="shared" si="610"/>
        <v>749.69999999999993</v>
      </c>
    </row>
    <row r="7345" spans="1:8" ht="12.4" customHeight="1" outlineLevel="2">
      <c r="A7345" s="19">
        <v>1690957</v>
      </c>
      <c r="B7345" s="68" t="s">
        <v>6802</v>
      </c>
      <c r="C7345" s="53">
        <v>4.3</v>
      </c>
      <c r="D7345" s="38" t="s">
        <v>391</v>
      </c>
      <c r="E7345" s="13">
        <f>C7345*$H$4</f>
        <v>219.29999999999998</v>
      </c>
      <c r="F7345" s="14">
        <f t="shared" si="609"/>
        <v>0</v>
      </c>
      <c r="G7345" s="13">
        <f t="shared" si="608"/>
        <v>182.75</v>
      </c>
      <c r="H7345" s="13">
        <f t="shared" si="610"/>
        <v>219.29999999999998</v>
      </c>
    </row>
    <row r="7346" spans="1:8" ht="12.4" customHeight="1" outlineLevel="2">
      <c r="A7346" s="19">
        <v>1690958</v>
      </c>
      <c r="B7346" s="68" t="s">
        <v>6803</v>
      </c>
      <c r="C7346" s="53">
        <v>3.8000000000000003</v>
      </c>
      <c r="D7346" s="38" t="s">
        <v>391</v>
      </c>
      <c r="E7346" s="13">
        <f>C7346*$H$4</f>
        <v>193.8</v>
      </c>
      <c r="F7346" s="14">
        <f t="shared" si="609"/>
        <v>0</v>
      </c>
      <c r="G7346" s="13">
        <f t="shared" si="608"/>
        <v>161.5</v>
      </c>
      <c r="H7346" s="13">
        <f t="shared" si="610"/>
        <v>193.8</v>
      </c>
    </row>
    <row r="7347" spans="1:8" ht="12.4" customHeight="1" outlineLevel="2">
      <c r="A7347" s="19">
        <v>1690959</v>
      </c>
      <c r="B7347" s="68" t="s">
        <v>6804</v>
      </c>
      <c r="C7347" s="53">
        <v>5.8999999999999995</v>
      </c>
      <c r="D7347" s="38" t="s">
        <v>391</v>
      </c>
      <c r="E7347" s="13">
        <f>C7347*$H$4</f>
        <v>300.89999999999998</v>
      </c>
      <c r="F7347" s="14">
        <f t="shared" si="609"/>
        <v>0</v>
      </c>
      <c r="G7347" s="13">
        <f t="shared" si="608"/>
        <v>250.75</v>
      </c>
      <c r="H7347" s="13">
        <f t="shared" si="610"/>
        <v>300.89999999999998</v>
      </c>
    </row>
    <row r="7348" spans="1:8" ht="12.4" customHeight="1" outlineLevel="2">
      <c r="A7348" s="19">
        <v>1690960</v>
      </c>
      <c r="B7348" s="68" t="s">
        <v>6805</v>
      </c>
      <c r="C7348" s="53">
        <v>8</v>
      </c>
      <c r="D7348" s="38" t="s">
        <v>391</v>
      </c>
      <c r="E7348" s="13">
        <f>C7348*$H$4</f>
        <v>408</v>
      </c>
      <c r="F7348" s="14">
        <f t="shared" si="609"/>
        <v>0</v>
      </c>
      <c r="G7348" s="13">
        <f t="shared" si="608"/>
        <v>340</v>
      </c>
      <c r="H7348" s="13">
        <f t="shared" si="610"/>
        <v>408</v>
      </c>
    </row>
    <row r="7349" spans="1:8" ht="12.4" customHeight="1" outlineLevel="2">
      <c r="A7349" s="19">
        <v>1690964</v>
      </c>
      <c r="B7349" s="68" t="s">
        <v>6806</v>
      </c>
      <c r="C7349" s="53">
        <v>7.8</v>
      </c>
      <c r="D7349" s="38" t="s">
        <v>391</v>
      </c>
      <c r="E7349" s="13">
        <f>C7349*$H$4</f>
        <v>397.8</v>
      </c>
      <c r="F7349" s="14">
        <f t="shared" si="609"/>
        <v>0</v>
      </c>
      <c r="G7349" s="13">
        <f t="shared" si="608"/>
        <v>331.5</v>
      </c>
      <c r="H7349" s="13">
        <f t="shared" si="610"/>
        <v>397.8</v>
      </c>
    </row>
    <row r="7350" spans="1:8" ht="12.4" customHeight="1" outlineLevel="2">
      <c r="A7350" s="19">
        <v>1690965</v>
      </c>
      <c r="B7350" s="68" t="s">
        <v>6807</v>
      </c>
      <c r="C7350" s="53">
        <v>8.6999999999999993</v>
      </c>
      <c r="D7350" s="38" t="s">
        <v>390</v>
      </c>
      <c r="E7350" s="13">
        <f>C7350*$H$4</f>
        <v>443.7</v>
      </c>
      <c r="F7350" s="14">
        <f t="shared" si="609"/>
        <v>0</v>
      </c>
      <c r="G7350" s="13">
        <f t="shared" si="608"/>
        <v>369.75</v>
      </c>
      <c r="H7350" s="13">
        <f t="shared" si="610"/>
        <v>443.7</v>
      </c>
    </row>
    <row r="7351" spans="1:8" ht="12.4" customHeight="1" outlineLevel="2">
      <c r="A7351" s="19">
        <v>1690966</v>
      </c>
      <c r="B7351" s="68" t="s">
        <v>6808</v>
      </c>
      <c r="C7351" s="53">
        <v>399</v>
      </c>
      <c r="D7351" s="38" t="s">
        <v>391</v>
      </c>
      <c r="E7351" s="13">
        <f>C7351*$H$4</f>
        <v>20349</v>
      </c>
      <c r="F7351" s="14">
        <f t="shared" si="609"/>
        <v>0</v>
      </c>
      <c r="G7351" s="13">
        <f t="shared" si="608"/>
        <v>16957.5</v>
      </c>
      <c r="H7351" s="13">
        <f t="shared" si="610"/>
        <v>20349</v>
      </c>
    </row>
    <row r="7352" spans="1:8" ht="12.4" customHeight="1" outlineLevel="2">
      <c r="A7352" s="19">
        <v>1690967</v>
      </c>
      <c r="B7352" s="68" t="s">
        <v>6809</v>
      </c>
      <c r="C7352" s="53">
        <v>577</v>
      </c>
      <c r="D7352" s="38" t="s">
        <v>391</v>
      </c>
      <c r="E7352" s="13">
        <f>C7352*$H$4</f>
        <v>29427</v>
      </c>
      <c r="F7352" s="14">
        <f t="shared" si="609"/>
        <v>0</v>
      </c>
      <c r="G7352" s="13">
        <f t="shared" si="608"/>
        <v>24522.5</v>
      </c>
      <c r="H7352" s="13">
        <f t="shared" si="610"/>
        <v>29427</v>
      </c>
    </row>
    <row r="7353" spans="1:8" ht="12.4" customHeight="1" outlineLevel="2">
      <c r="A7353" s="19">
        <v>1690968</v>
      </c>
      <c r="B7353" s="68" t="s">
        <v>11179</v>
      </c>
      <c r="C7353" s="53">
        <v>608</v>
      </c>
      <c r="D7353" s="38" t="s">
        <v>391</v>
      </c>
      <c r="E7353" s="13">
        <f>C7353*$H$4</f>
        <v>31008</v>
      </c>
      <c r="F7353" s="14">
        <f t="shared" si="609"/>
        <v>0</v>
      </c>
      <c r="G7353" s="13">
        <f t="shared" si="608"/>
        <v>25840</v>
      </c>
      <c r="H7353" s="13">
        <f t="shared" si="610"/>
        <v>31008</v>
      </c>
    </row>
    <row r="7354" spans="1:8" ht="12.4" customHeight="1" outlineLevel="2">
      <c r="A7354" s="19">
        <v>1690969</v>
      </c>
      <c r="B7354" s="68" t="s">
        <v>6810</v>
      </c>
      <c r="C7354" s="53">
        <v>625</v>
      </c>
      <c r="D7354" s="38" t="s">
        <v>391</v>
      </c>
      <c r="E7354" s="13">
        <f>C7354*$H$4</f>
        <v>31875</v>
      </c>
      <c r="F7354" s="14">
        <f t="shared" si="609"/>
        <v>0</v>
      </c>
      <c r="G7354" s="13">
        <f t="shared" si="608"/>
        <v>26562.5</v>
      </c>
      <c r="H7354" s="13">
        <f t="shared" si="610"/>
        <v>31875</v>
      </c>
    </row>
    <row r="7355" spans="1:8" ht="12.4" customHeight="1" outlineLevel="2">
      <c r="A7355" s="19">
        <v>1690970</v>
      </c>
      <c r="B7355" s="68" t="s">
        <v>6811</v>
      </c>
      <c r="C7355" s="53">
        <v>8.2999999999999989</v>
      </c>
      <c r="D7355" s="38" t="s">
        <v>391</v>
      </c>
      <c r="E7355" s="13">
        <f>C7355*$H$4</f>
        <v>423.29999999999995</v>
      </c>
      <c r="F7355" s="14">
        <f t="shared" si="609"/>
        <v>0</v>
      </c>
      <c r="G7355" s="13">
        <f t="shared" si="608"/>
        <v>352.75</v>
      </c>
      <c r="H7355" s="13">
        <f t="shared" si="610"/>
        <v>423.29999999999995</v>
      </c>
    </row>
    <row r="7356" spans="1:8" ht="12.4" customHeight="1" outlineLevel="2">
      <c r="A7356" s="19">
        <v>1690971</v>
      </c>
      <c r="B7356" s="68" t="s">
        <v>6812</v>
      </c>
      <c r="C7356" s="53">
        <v>7.3</v>
      </c>
      <c r="D7356" s="38" t="s">
        <v>391</v>
      </c>
      <c r="E7356" s="13">
        <f>C7356*$H$4</f>
        <v>372.3</v>
      </c>
      <c r="F7356" s="14">
        <f t="shared" si="609"/>
        <v>0</v>
      </c>
      <c r="G7356" s="13">
        <f t="shared" si="608"/>
        <v>310.25</v>
      </c>
      <c r="H7356" s="13">
        <f t="shared" si="610"/>
        <v>372.3</v>
      </c>
    </row>
    <row r="7357" spans="1:8" ht="12.4" customHeight="1" outlineLevel="2">
      <c r="A7357" s="19">
        <v>1690972</v>
      </c>
      <c r="B7357" s="68" t="s">
        <v>6813</v>
      </c>
      <c r="C7357" s="53">
        <v>4.5</v>
      </c>
      <c r="D7357" s="38" t="s">
        <v>391</v>
      </c>
      <c r="E7357" s="13">
        <f>C7357*$H$4</f>
        <v>229.5</v>
      </c>
      <c r="F7357" s="14">
        <f t="shared" si="609"/>
        <v>0</v>
      </c>
      <c r="G7357" s="13">
        <f t="shared" si="608"/>
        <v>191.25</v>
      </c>
      <c r="H7357" s="13">
        <f t="shared" si="610"/>
        <v>229.5</v>
      </c>
    </row>
    <row r="7358" spans="1:8" ht="12.4" customHeight="1" outlineLevel="2">
      <c r="A7358" s="19">
        <v>1690973</v>
      </c>
      <c r="B7358" s="68" t="s">
        <v>6814</v>
      </c>
      <c r="C7358" s="53">
        <v>2.4</v>
      </c>
      <c r="D7358" s="38" t="s">
        <v>391</v>
      </c>
      <c r="E7358" s="13">
        <f>C7358*$H$4</f>
        <v>122.39999999999999</v>
      </c>
      <c r="F7358" s="14">
        <f t="shared" si="609"/>
        <v>0</v>
      </c>
      <c r="G7358" s="13">
        <f t="shared" si="608"/>
        <v>102</v>
      </c>
      <c r="H7358" s="13">
        <f t="shared" si="610"/>
        <v>122.39999999999999</v>
      </c>
    </row>
    <row r="7359" spans="1:8" ht="12.4" customHeight="1" outlineLevel="2">
      <c r="A7359" s="19">
        <v>1690974</v>
      </c>
      <c r="B7359" s="68" t="s">
        <v>6815</v>
      </c>
      <c r="C7359" s="53">
        <v>214</v>
      </c>
      <c r="D7359" s="38" t="s">
        <v>391</v>
      </c>
      <c r="E7359" s="13">
        <f>C7359*$H$4</f>
        <v>10914</v>
      </c>
      <c r="F7359" s="14">
        <f t="shared" si="609"/>
        <v>0</v>
      </c>
      <c r="G7359" s="13">
        <f t="shared" si="608"/>
        <v>9095</v>
      </c>
      <c r="H7359" s="13">
        <f t="shared" si="610"/>
        <v>10914</v>
      </c>
    </row>
    <row r="7360" spans="1:8" ht="12.4" customHeight="1" outlineLevel="2">
      <c r="A7360" s="19">
        <v>1690975</v>
      </c>
      <c r="B7360" s="68" t="s">
        <v>6816</v>
      </c>
      <c r="C7360" s="53">
        <v>279</v>
      </c>
      <c r="D7360" s="38" t="s">
        <v>391</v>
      </c>
      <c r="E7360" s="13">
        <f>C7360*$H$4</f>
        <v>14229</v>
      </c>
      <c r="F7360" s="14">
        <f t="shared" ref="F7360:F7378" si="611">$F$7293</f>
        <v>0</v>
      </c>
      <c r="G7360" s="13">
        <f t="shared" si="608"/>
        <v>11857.5</v>
      </c>
      <c r="H7360" s="13">
        <f t="shared" ref="H7360:H7378" si="612">E7360-E7360*F7360</f>
        <v>14229</v>
      </c>
    </row>
    <row r="7361" spans="1:8" ht="12.4" customHeight="1" outlineLevel="2">
      <c r="A7361" s="19">
        <v>1690976</v>
      </c>
      <c r="B7361" s="68" t="s">
        <v>6817</v>
      </c>
      <c r="C7361" s="53">
        <v>280</v>
      </c>
      <c r="D7361" s="38" t="s">
        <v>391</v>
      </c>
      <c r="E7361" s="13">
        <f>C7361*$H$4</f>
        <v>14280</v>
      </c>
      <c r="F7361" s="14">
        <f t="shared" si="611"/>
        <v>0</v>
      </c>
      <c r="G7361" s="13">
        <f t="shared" si="608"/>
        <v>11900</v>
      </c>
      <c r="H7361" s="13">
        <f t="shared" si="612"/>
        <v>14280</v>
      </c>
    </row>
    <row r="7362" spans="1:8" ht="12.4" customHeight="1" outlineLevel="2">
      <c r="A7362" s="19">
        <v>1690977</v>
      </c>
      <c r="B7362" s="68" t="s">
        <v>6818</v>
      </c>
      <c r="C7362" s="53">
        <v>285</v>
      </c>
      <c r="D7362" s="38" t="s">
        <v>391</v>
      </c>
      <c r="E7362" s="13">
        <f>C7362*$H$4</f>
        <v>14535</v>
      </c>
      <c r="F7362" s="14">
        <f t="shared" si="611"/>
        <v>0</v>
      </c>
      <c r="G7362" s="13">
        <f t="shared" si="608"/>
        <v>12112.5</v>
      </c>
      <c r="H7362" s="13">
        <f t="shared" si="612"/>
        <v>14535</v>
      </c>
    </row>
    <row r="7363" spans="1:8" ht="12.4" customHeight="1" outlineLevel="2">
      <c r="A7363" s="19">
        <v>1690978</v>
      </c>
      <c r="B7363" s="68" t="s">
        <v>769</v>
      </c>
      <c r="C7363" s="53">
        <v>8.6</v>
      </c>
      <c r="D7363" s="38" t="s">
        <v>390</v>
      </c>
      <c r="E7363" s="13">
        <f>C7363*$H$4</f>
        <v>438.59999999999997</v>
      </c>
      <c r="F7363" s="14">
        <f t="shared" si="611"/>
        <v>0</v>
      </c>
      <c r="G7363" s="13">
        <f t="shared" si="608"/>
        <v>365.5</v>
      </c>
      <c r="H7363" s="13">
        <f t="shared" si="612"/>
        <v>438.59999999999997</v>
      </c>
    </row>
    <row r="7364" spans="1:8" ht="12.4" customHeight="1" outlineLevel="2">
      <c r="A7364" s="19">
        <v>1690979</v>
      </c>
      <c r="B7364" s="68" t="s">
        <v>770</v>
      </c>
      <c r="C7364" s="53">
        <v>8.2999999999999989</v>
      </c>
      <c r="D7364" s="38" t="s">
        <v>390</v>
      </c>
      <c r="E7364" s="13">
        <f>C7364*$H$4</f>
        <v>423.29999999999995</v>
      </c>
      <c r="F7364" s="14">
        <f t="shared" si="611"/>
        <v>0</v>
      </c>
      <c r="G7364" s="13">
        <f t="shared" si="608"/>
        <v>352.75</v>
      </c>
      <c r="H7364" s="13">
        <f t="shared" si="612"/>
        <v>423.29999999999995</v>
      </c>
    </row>
    <row r="7365" spans="1:8" ht="12.4" customHeight="1" outlineLevel="2">
      <c r="A7365" s="19">
        <v>1692701</v>
      </c>
      <c r="B7365" s="68" t="s">
        <v>6819</v>
      </c>
      <c r="C7365" s="53">
        <v>1.6</v>
      </c>
      <c r="D7365" s="38" t="s">
        <v>391</v>
      </c>
      <c r="E7365" s="13">
        <f>C7365*$H$4</f>
        <v>81.600000000000009</v>
      </c>
      <c r="F7365" s="14">
        <f t="shared" si="611"/>
        <v>0</v>
      </c>
      <c r="G7365" s="13">
        <f t="shared" si="608"/>
        <v>68</v>
      </c>
      <c r="H7365" s="13">
        <f t="shared" si="612"/>
        <v>81.600000000000009</v>
      </c>
    </row>
    <row r="7366" spans="1:8" ht="12.4" customHeight="1" outlineLevel="2">
      <c r="A7366" s="19">
        <v>1692702</v>
      </c>
      <c r="B7366" s="68" t="s">
        <v>6820</v>
      </c>
      <c r="C7366" s="53">
        <v>5.3999999999999995</v>
      </c>
      <c r="D7366" s="38" t="s">
        <v>391</v>
      </c>
      <c r="E7366" s="13">
        <f>C7366*$H$4</f>
        <v>275.39999999999998</v>
      </c>
      <c r="F7366" s="14">
        <f t="shared" si="611"/>
        <v>0</v>
      </c>
      <c r="G7366" s="13">
        <f t="shared" si="608"/>
        <v>229.5</v>
      </c>
      <c r="H7366" s="13">
        <f t="shared" si="612"/>
        <v>275.39999999999998</v>
      </c>
    </row>
    <row r="7367" spans="1:8" ht="12.4" customHeight="1" outlineLevel="2">
      <c r="A7367" s="19">
        <v>1692703</v>
      </c>
      <c r="B7367" s="68" t="s">
        <v>6821</v>
      </c>
      <c r="C7367" s="53">
        <v>6.1999999999999993</v>
      </c>
      <c r="D7367" s="38" t="s">
        <v>391</v>
      </c>
      <c r="E7367" s="13">
        <f>C7367*$H$4</f>
        <v>316.2</v>
      </c>
      <c r="F7367" s="14">
        <f t="shared" si="611"/>
        <v>0</v>
      </c>
      <c r="G7367" s="13">
        <f t="shared" si="608"/>
        <v>263.5</v>
      </c>
      <c r="H7367" s="13">
        <f t="shared" si="612"/>
        <v>316.2</v>
      </c>
    </row>
    <row r="7368" spans="1:8" ht="12.4" customHeight="1" outlineLevel="2">
      <c r="A7368" s="19">
        <v>1692704</v>
      </c>
      <c r="B7368" s="68" t="s">
        <v>6822</v>
      </c>
      <c r="C7368" s="53">
        <v>11.799999999999999</v>
      </c>
      <c r="D7368" s="38" t="s">
        <v>391</v>
      </c>
      <c r="E7368" s="13">
        <f>C7368*$H$4</f>
        <v>601.79999999999995</v>
      </c>
      <c r="F7368" s="14">
        <f t="shared" si="611"/>
        <v>0</v>
      </c>
      <c r="G7368" s="13">
        <f t="shared" si="608"/>
        <v>501.5</v>
      </c>
      <c r="H7368" s="13">
        <f t="shared" si="612"/>
        <v>601.79999999999995</v>
      </c>
    </row>
    <row r="7369" spans="1:8" ht="12.4" customHeight="1" outlineLevel="2">
      <c r="A7369" s="19">
        <v>1692452</v>
      </c>
      <c r="B7369" s="68" t="s">
        <v>6823</v>
      </c>
      <c r="C7369" s="53">
        <v>122</v>
      </c>
      <c r="D7369" s="38" t="s">
        <v>391</v>
      </c>
      <c r="E7369" s="13">
        <f>C7369*$H$4</f>
        <v>6222</v>
      </c>
      <c r="F7369" s="14">
        <f t="shared" si="611"/>
        <v>0</v>
      </c>
      <c r="G7369" s="13">
        <f t="shared" si="608"/>
        <v>5185</v>
      </c>
      <c r="H7369" s="13">
        <f t="shared" si="612"/>
        <v>6222</v>
      </c>
    </row>
    <row r="7370" spans="1:8" ht="12.4" customHeight="1" outlineLevel="2">
      <c r="A7370" s="19">
        <v>1692453</v>
      </c>
      <c r="B7370" s="68" t="s">
        <v>6824</v>
      </c>
      <c r="C7370" s="53">
        <v>147</v>
      </c>
      <c r="D7370" s="38" t="s">
        <v>391</v>
      </c>
      <c r="E7370" s="13">
        <f>C7370*$H$4</f>
        <v>7497</v>
      </c>
      <c r="F7370" s="14">
        <f t="shared" si="611"/>
        <v>0</v>
      </c>
      <c r="G7370" s="13">
        <f t="shared" si="608"/>
        <v>6247.5</v>
      </c>
      <c r="H7370" s="13">
        <f t="shared" si="612"/>
        <v>7497</v>
      </c>
    </row>
    <row r="7371" spans="1:8" ht="12.4" customHeight="1" outlineLevel="2">
      <c r="A7371" s="19">
        <v>1692714</v>
      </c>
      <c r="B7371" s="68" t="s">
        <v>6825</v>
      </c>
      <c r="C7371" s="53">
        <v>13.9</v>
      </c>
      <c r="D7371" s="38" t="s">
        <v>391</v>
      </c>
      <c r="E7371" s="13">
        <f>C7371*$H$4</f>
        <v>708.9</v>
      </c>
      <c r="F7371" s="14">
        <f t="shared" si="611"/>
        <v>0</v>
      </c>
      <c r="G7371" s="13">
        <f t="shared" si="608"/>
        <v>590.75</v>
      </c>
      <c r="H7371" s="13">
        <f t="shared" si="612"/>
        <v>708.9</v>
      </c>
    </row>
    <row r="7372" spans="1:8" ht="12.4" customHeight="1" outlineLevel="2">
      <c r="A7372" s="19">
        <v>1692760</v>
      </c>
      <c r="B7372" s="68" t="s">
        <v>6826</v>
      </c>
      <c r="C7372" s="53">
        <v>4.3</v>
      </c>
      <c r="D7372" s="38" t="s">
        <v>391</v>
      </c>
      <c r="E7372" s="13">
        <f>C7372*$H$4</f>
        <v>219.29999999999998</v>
      </c>
      <c r="F7372" s="14">
        <f t="shared" si="611"/>
        <v>0</v>
      </c>
      <c r="G7372" s="13">
        <f t="shared" si="608"/>
        <v>182.75</v>
      </c>
      <c r="H7372" s="13">
        <f t="shared" si="612"/>
        <v>219.29999999999998</v>
      </c>
    </row>
    <row r="7373" spans="1:8" ht="12.4" customHeight="1" outlineLevel="2">
      <c r="A7373" s="19">
        <v>1692761</v>
      </c>
      <c r="B7373" s="68" t="s">
        <v>6827</v>
      </c>
      <c r="C7373" s="53">
        <v>13.4</v>
      </c>
      <c r="D7373" s="38" t="s">
        <v>391</v>
      </c>
      <c r="E7373" s="13">
        <f>C7373*$H$4</f>
        <v>683.4</v>
      </c>
      <c r="F7373" s="14">
        <f t="shared" si="611"/>
        <v>0</v>
      </c>
      <c r="G7373" s="13">
        <f t="shared" si="608"/>
        <v>569.5</v>
      </c>
      <c r="H7373" s="13">
        <f t="shared" si="612"/>
        <v>683.4</v>
      </c>
    </row>
    <row r="7374" spans="1:8" ht="12.4" customHeight="1" outlineLevel="2">
      <c r="A7374" s="19">
        <v>1692762</v>
      </c>
      <c r="B7374" s="68" t="s">
        <v>6828</v>
      </c>
      <c r="C7374" s="53">
        <v>16.600000000000001</v>
      </c>
      <c r="D7374" s="38" t="s">
        <v>391</v>
      </c>
      <c r="E7374" s="13">
        <f>C7374*$H$4</f>
        <v>846.6</v>
      </c>
      <c r="F7374" s="14">
        <f t="shared" si="611"/>
        <v>0</v>
      </c>
      <c r="G7374" s="13">
        <f t="shared" ref="G7374:G7437" si="613">ROUND(H7374/1.2,2)</f>
        <v>705.5</v>
      </c>
      <c r="H7374" s="13">
        <f t="shared" si="612"/>
        <v>846.6</v>
      </c>
    </row>
    <row r="7375" spans="1:8" ht="12.4" customHeight="1" outlineLevel="2">
      <c r="A7375" s="19">
        <v>1692763</v>
      </c>
      <c r="B7375" s="68" t="s">
        <v>6829</v>
      </c>
      <c r="C7375" s="53">
        <v>19.100000000000001</v>
      </c>
      <c r="D7375" s="38" t="s">
        <v>391</v>
      </c>
      <c r="E7375" s="13">
        <f>C7375*$H$4</f>
        <v>974.1</v>
      </c>
      <c r="F7375" s="14">
        <f t="shared" si="611"/>
        <v>0</v>
      </c>
      <c r="G7375" s="13">
        <f t="shared" si="613"/>
        <v>811.75</v>
      </c>
      <c r="H7375" s="13">
        <f t="shared" si="612"/>
        <v>974.1</v>
      </c>
    </row>
    <row r="7376" spans="1:8" ht="12.4" customHeight="1" outlineLevel="2">
      <c r="A7376" s="19">
        <v>1692764</v>
      </c>
      <c r="B7376" s="68" t="s">
        <v>6830</v>
      </c>
      <c r="C7376" s="53">
        <v>18.100000000000001</v>
      </c>
      <c r="D7376" s="38" t="s">
        <v>391</v>
      </c>
      <c r="E7376" s="13">
        <f>C7376*$H$4</f>
        <v>923.1</v>
      </c>
      <c r="F7376" s="14">
        <f t="shared" si="611"/>
        <v>0</v>
      </c>
      <c r="G7376" s="13">
        <f t="shared" si="613"/>
        <v>769.25</v>
      </c>
      <c r="H7376" s="13">
        <f t="shared" si="612"/>
        <v>923.1</v>
      </c>
    </row>
    <row r="7377" spans="1:8" ht="12.4" customHeight="1" outlineLevel="2">
      <c r="A7377" s="19">
        <v>1692765</v>
      </c>
      <c r="B7377" s="68" t="s">
        <v>6831</v>
      </c>
      <c r="C7377" s="53">
        <v>21.1</v>
      </c>
      <c r="D7377" s="38" t="s">
        <v>391</v>
      </c>
      <c r="E7377" s="13">
        <f>C7377*$H$4</f>
        <v>1076.1000000000001</v>
      </c>
      <c r="F7377" s="14">
        <f t="shared" si="611"/>
        <v>0</v>
      </c>
      <c r="G7377" s="13">
        <f t="shared" si="613"/>
        <v>896.75</v>
      </c>
      <c r="H7377" s="13">
        <f t="shared" si="612"/>
        <v>1076.1000000000001</v>
      </c>
    </row>
    <row r="7378" spans="1:8" ht="12.4" customHeight="1" outlineLevel="2">
      <c r="A7378" s="19">
        <v>1692766</v>
      </c>
      <c r="B7378" s="68" t="s">
        <v>6832</v>
      </c>
      <c r="C7378" s="53">
        <v>29.3</v>
      </c>
      <c r="D7378" s="38" t="s">
        <v>391</v>
      </c>
      <c r="E7378" s="13">
        <f>C7378*$H$4</f>
        <v>1494.3</v>
      </c>
      <c r="F7378" s="14">
        <f t="shared" si="611"/>
        <v>0</v>
      </c>
      <c r="G7378" s="13">
        <f t="shared" si="613"/>
        <v>1245.25</v>
      </c>
      <c r="H7378" s="13">
        <f t="shared" si="612"/>
        <v>1494.3</v>
      </c>
    </row>
    <row r="7379" spans="1:8" ht="12.4" customHeight="1" outlineLevel="1">
      <c r="A7379" s="42" t="s">
        <v>312</v>
      </c>
      <c r="B7379" s="68"/>
      <c r="C7379" s="9"/>
      <c r="D7379" s="9"/>
      <c r="E7379" s="13"/>
      <c r="F7379" s="10"/>
      <c r="G7379" s="13">
        <f t="shared" si="613"/>
        <v>0</v>
      </c>
      <c r="H7379" s="13"/>
    </row>
    <row r="7380" spans="1:8" ht="12.4" customHeight="1" outlineLevel="2">
      <c r="A7380" s="19">
        <v>1692010</v>
      </c>
      <c r="B7380" s="68" t="s">
        <v>6833</v>
      </c>
      <c r="C7380" s="53">
        <v>120</v>
      </c>
      <c r="D7380" s="38" t="s">
        <v>391</v>
      </c>
      <c r="E7380" s="13">
        <f>C7380*$H$4</f>
        <v>6120</v>
      </c>
      <c r="F7380" s="14">
        <f t="shared" ref="F7380:F7410" si="614">$F$7293</f>
        <v>0</v>
      </c>
      <c r="G7380" s="13">
        <f t="shared" si="613"/>
        <v>5100</v>
      </c>
      <c r="H7380" s="13">
        <f t="shared" ref="H7380:H7410" si="615">E7380-E7380*F7380</f>
        <v>6120</v>
      </c>
    </row>
    <row r="7381" spans="1:8" ht="12.4" customHeight="1" outlineLevel="2">
      <c r="A7381" s="19">
        <v>1692032</v>
      </c>
      <c r="B7381" s="68" t="s">
        <v>6834</v>
      </c>
      <c r="C7381" s="53">
        <v>115</v>
      </c>
      <c r="D7381" s="38" t="s">
        <v>390</v>
      </c>
      <c r="E7381" s="13">
        <f>C7381*$H$4</f>
        <v>5865</v>
      </c>
      <c r="F7381" s="14">
        <f t="shared" si="614"/>
        <v>0</v>
      </c>
      <c r="G7381" s="13">
        <f t="shared" si="613"/>
        <v>4887.5</v>
      </c>
      <c r="H7381" s="13">
        <f t="shared" si="615"/>
        <v>5865</v>
      </c>
    </row>
    <row r="7382" spans="1:8" ht="12.4" customHeight="1" outlineLevel="2">
      <c r="A7382" s="19">
        <v>1690861</v>
      </c>
      <c r="B7382" s="68" t="s">
        <v>6835</v>
      </c>
      <c r="C7382" s="53">
        <v>112</v>
      </c>
      <c r="D7382" s="38" t="s">
        <v>391</v>
      </c>
      <c r="E7382" s="13">
        <f>C7382*$H$4</f>
        <v>5712</v>
      </c>
      <c r="F7382" s="14">
        <f t="shared" si="614"/>
        <v>0</v>
      </c>
      <c r="G7382" s="13">
        <f t="shared" si="613"/>
        <v>4760</v>
      </c>
      <c r="H7382" s="13">
        <f t="shared" si="615"/>
        <v>5712</v>
      </c>
    </row>
    <row r="7383" spans="1:8" ht="12.4" customHeight="1" outlineLevel="2">
      <c r="A7383" s="19">
        <v>1690860</v>
      </c>
      <c r="B7383" s="68" t="s">
        <v>6836</v>
      </c>
      <c r="C7383" s="53">
        <v>94.1</v>
      </c>
      <c r="D7383" s="38" t="s">
        <v>391</v>
      </c>
      <c r="E7383" s="13">
        <f>C7383*$H$4</f>
        <v>4799.0999999999995</v>
      </c>
      <c r="F7383" s="14">
        <f t="shared" si="614"/>
        <v>0</v>
      </c>
      <c r="G7383" s="13">
        <f t="shared" si="613"/>
        <v>3999.25</v>
      </c>
      <c r="H7383" s="13">
        <f t="shared" si="615"/>
        <v>4799.0999999999995</v>
      </c>
    </row>
    <row r="7384" spans="1:8" ht="12.4" customHeight="1" outlineLevel="2">
      <c r="A7384" s="19">
        <v>1692034</v>
      </c>
      <c r="B7384" s="68" t="s">
        <v>6837</v>
      </c>
      <c r="C7384" s="53">
        <v>80.599999999999994</v>
      </c>
      <c r="D7384" s="38" t="s">
        <v>390</v>
      </c>
      <c r="E7384" s="13">
        <f>C7384*$H$4</f>
        <v>4110.5999999999995</v>
      </c>
      <c r="F7384" s="14">
        <f t="shared" si="614"/>
        <v>0</v>
      </c>
      <c r="G7384" s="13">
        <f t="shared" si="613"/>
        <v>3425.5</v>
      </c>
      <c r="H7384" s="13">
        <f t="shared" si="615"/>
        <v>4110.5999999999995</v>
      </c>
    </row>
    <row r="7385" spans="1:8" ht="12.4" customHeight="1" outlineLevel="2">
      <c r="A7385" s="37">
        <v>1701500</v>
      </c>
      <c r="B7385" s="68" t="s">
        <v>6838</v>
      </c>
      <c r="C7385" s="53">
        <v>75.099999999999994</v>
      </c>
      <c r="D7385" s="38" t="s">
        <v>391</v>
      </c>
      <c r="E7385" s="13">
        <f>C7385*$H$4</f>
        <v>3830.1</v>
      </c>
      <c r="F7385" s="14">
        <f t="shared" si="614"/>
        <v>0</v>
      </c>
      <c r="G7385" s="13">
        <f t="shared" si="613"/>
        <v>3191.75</v>
      </c>
      <c r="H7385" s="13">
        <f t="shared" si="615"/>
        <v>3830.1</v>
      </c>
    </row>
    <row r="7386" spans="1:8" ht="12.4" customHeight="1" outlineLevel="2">
      <c r="A7386" s="19">
        <v>1692110</v>
      </c>
      <c r="B7386" s="68" t="s">
        <v>6839</v>
      </c>
      <c r="C7386" s="53">
        <v>208</v>
      </c>
      <c r="D7386" s="38" t="s">
        <v>391</v>
      </c>
      <c r="E7386" s="13">
        <f>C7386*$H$4</f>
        <v>10608</v>
      </c>
      <c r="F7386" s="14">
        <f t="shared" si="614"/>
        <v>0</v>
      </c>
      <c r="G7386" s="13">
        <f t="shared" si="613"/>
        <v>8840</v>
      </c>
      <c r="H7386" s="13">
        <f t="shared" si="615"/>
        <v>10608</v>
      </c>
    </row>
    <row r="7387" spans="1:8" ht="12.4" customHeight="1" outlineLevel="2">
      <c r="A7387" s="19">
        <v>1692130</v>
      </c>
      <c r="B7387" s="68" t="s">
        <v>6840</v>
      </c>
      <c r="C7387" s="53">
        <v>189</v>
      </c>
      <c r="D7387" s="38" t="s">
        <v>390</v>
      </c>
      <c r="E7387" s="13">
        <f>C7387*$H$4</f>
        <v>9639</v>
      </c>
      <c r="F7387" s="14">
        <f t="shared" si="614"/>
        <v>0</v>
      </c>
      <c r="G7387" s="13">
        <f t="shared" si="613"/>
        <v>8032.5</v>
      </c>
      <c r="H7387" s="13">
        <f t="shared" si="615"/>
        <v>9639</v>
      </c>
    </row>
    <row r="7388" spans="1:8" ht="12.4" customHeight="1" outlineLevel="2">
      <c r="A7388" s="19">
        <v>1690862</v>
      </c>
      <c r="B7388" s="68" t="s">
        <v>6841</v>
      </c>
      <c r="C7388" s="53">
        <v>206</v>
      </c>
      <c r="D7388" s="38" t="s">
        <v>391</v>
      </c>
      <c r="E7388" s="13">
        <f>C7388*$H$4</f>
        <v>10506</v>
      </c>
      <c r="F7388" s="14">
        <f t="shared" si="614"/>
        <v>0</v>
      </c>
      <c r="G7388" s="13">
        <f t="shared" si="613"/>
        <v>8755</v>
      </c>
      <c r="H7388" s="13">
        <f t="shared" si="615"/>
        <v>10506</v>
      </c>
    </row>
    <row r="7389" spans="1:8" ht="12.4" customHeight="1" outlineLevel="2">
      <c r="A7389" s="19">
        <v>1692210</v>
      </c>
      <c r="B7389" s="68" t="s">
        <v>6842</v>
      </c>
      <c r="C7389" s="53">
        <v>209</v>
      </c>
      <c r="D7389" s="38" t="s">
        <v>391</v>
      </c>
      <c r="E7389" s="13">
        <f>C7389*$H$4</f>
        <v>10659</v>
      </c>
      <c r="F7389" s="14">
        <f t="shared" si="614"/>
        <v>0</v>
      </c>
      <c r="G7389" s="13">
        <f t="shared" si="613"/>
        <v>8882.5</v>
      </c>
      <c r="H7389" s="13">
        <f t="shared" si="615"/>
        <v>10659</v>
      </c>
    </row>
    <row r="7390" spans="1:8" ht="12.4" customHeight="1" outlineLevel="2">
      <c r="A7390" s="19">
        <v>1692230</v>
      </c>
      <c r="B7390" s="68" t="s">
        <v>6843</v>
      </c>
      <c r="C7390" s="53">
        <v>189</v>
      </c>
      <c r="D7390" s="38" t="s">
        <v>390</v>
      </c>
      <c r="E7390" s="13">
        <f>C7390*$H$4</f>
        <v>9639</v>
      </c>
      <c r="F7390" s="14">
        <f t="shared" si="614"/>
        <v>0</v>
      </c>
      <c r="G7390" s="13">
        <f t="shared" si="613"/>
        <v>8032.5</v>
      </c>
      <c r="H7390" s="13">
        <f t="shared" si="615"/>
        <v>9639</v>
      </c>
    </row>
    <row r="7391" spans="1:8" ht="12.4" customHeight="1" outlineLevel="2">
      <c r="A7391" s="19">
        <v>1692310</v>
      </c>
      <c r="B7391" s="68" t="s">
        <v>6844</v>
      </c>
      <c r="C7391" s="53">
        <v>266</v>
      </c>
      <c r="D7391" s="38" t="s">
        <v>391</v>
      </c>
      <c r="E7391" s="13">
        <f>C7391*$H$4</f>
        <v>13566</v>
      </c>
      <c r="F7391" s="14">
        <f t="shared" si="614"/>
        <v>0</v>
      </c>
      <c r="G7391" s="13">
        <f t="shared" si="613"/>
        <v>11305</v>
      </c>
      <c r="H7391" s="13">
        <f t="shared" si="615"/>
        <v>13566</v>
      </c>
    </row>
    <row r="7392" spans="1:8" ht="12.4" customHeight="1" outlineLevel="2">
      <c r="A7392" s="19">
        <v>1692330</v>
      </c>
      <c r="B7392" s="68" t="s">
        <v>6845</v>
      </c>
      <c r="C7392" s="53">
        <v>249</v>
      </c>
      <c r="D7392" s="38" t="s">
        <v>390</v>
      </c>
      <c r="E7392" s="13">
        <f>C7392*$H$4</f>
        <v>12699</v>
      </c>
      <c r="F7392" s="14">
        <f t="shared" si="614"/>
        <v>0</v>
      </c>
      <c r="G7392" s="13">
        <f t="shared" si="613"/>
        <v>10582.5</v>
      </c>
      <c r="H7392" s="13">
        <f t="shared" si="615"/>
        <v>12699</v>
      </c>
    </row>
    <row r="7393" spans="1:8" ht="12.4" customHeight="1" outlineLevel="2">
      <c r="A7393" s="19">
        <v>1690863</v>
      </c>
      <c r="B7393" s="68" t="s">
        <v>6846</v>
      </c>
      <c r="C7393" s="53">
        <v>239</v>
      </c>
      <c r="D7393" s="38" t="s">
        <v>391</v>
      </c>
      <c r="E7393" s="13">
        <f>C7393*$H$4</f>
        <v>12189</v>
      </c>
      <c r="F7393" s="14">
        <f t="shared" si="614"/>
        <v>0</v>
      </c>
      <c r="G7393" s="13">
        <f t="shared" si="613"/>
        <v>10157.5</v>
      </c>
      <c r="H7393" s="13">
        <f t="shared" si="615"/>
        <v>12189</v>
      </c>
    </row>
    <row r="7394" spans="1:8" ht="12.4" customHeight="1" outlineLevel="2">
      <c r="A7394" s="19">
        <v>1695200</v>
      </c>
      <c r="B7394" s="68" t="s">
        <v>6847</v>
      </c>
      <c r="C7394" s="53">
        <v>182</v>
      </c>
      <c r="D7394" s="38" t="s">
        <v>391</v>
      </c>
      <c r="E7394" s="13">
        <f>C7394*$H$4</f>
        <v>9282</v>
      </c>
      <c r="F7394" s="14">
        <f t="shared" si="614"/>
        <v>0</v>
      </c>
      <c r="G7394" s="13">
        <f t="shared" si="613"/>
        <v>7735</v>
      </c>
      <c r="H7394" s="13">
        <f t="shared" si="615"/>
        <v>9282</v>
      </c>
    </row>
    <row r="7395" spans="1:8" ht="12.4" customHeight="1" outlineLevel="2">
      <c r="A7395" s="19">
        <v>1695210</v>
      </c>
      <c r="B7395" s="68" t="s">
        <v>6848</v>
      </c>
      <c r="C7395" s="53">
        <v>169</v>
      </c>
      <c r="D7395" s="38" t="s">
        <v>390</v>
      </c>
      <c r="E7395" s="13">
        <f>C7395*$H$4</f>
        <v>8619</v>
      </c>
      <c r="F7395" s="14">
        <f t="shared" si="614"/>
        <v>0</v>
      </c>
      <c r="G7395" s="13">
        <f t="shared" si="613"/>
        <v>7182.5</v>
      </c>
      <c r="H7395" s="13">
        <f t="shared" si="615"/>
        <v>8619</v>
      </c>
    </row>
    <row r="7396" spans="1:8" ht="12.4" customHeight="1" outlineLevel="2">
      <c r="A7396" s="19">
        <v>1695220</v>
      </c>
      <c r="B7396" s="68" t="s">
        <v>6849</v>
      </c>
      <c r="C7396" s="53">
        <v>183</v>
      </c>
      <c r="D7396" s="38" t="s">
        <v>391</v>
      </c>
      <c r="E7396" s="13">
        <f>C7396*$H$4</f>
        <v>9333</v>
      </c>
      <c r="F7396" s="14">
        <f t="shared" si="614"/>
        <v>0</v>
      </c>
      <c r="G7396" s="13">
        <f t="shared" si="613"/>
        <v>7777.5</v>
      </c>
      <c r="H7396" s="13">
        <f t="shared" si="615"/>
        <v>9333</v>
      </c>
    </row>
    <row r="7397" spans="1:8" ht="12.4" customHeight="1" outlineLevel="2">
      <c r="A7397" s="19">
        <v>1695230</v>
      </c>
      <c r="B7397" s="68" t="s">
        <v>6850</v>
      </c>
      <c r="C7397" s="53">
        <v>170</v>
      </c>
      <c r="D7397" s="38" t="s">
        <v>390</v>
      </c>
      <c r="E7397" s="13">
        <f>C7397*$H$4</f>
        <v>8670</v>
      </c>
      <c r="F7397" s="14">
        <f t="shared" si="614"/>
        <v>0</v>
      </c>
      <c r="G7397" s="13">
        <f t="shared" si="613"/>
        <v>7225</v>
      </c>
      <c r="H7397" s="13">
        <f t="shared" si="615"/>
        <v>8670</v>
      </c>
    </row>
    <row r="7398" spans="1:8" ht="12.4" customHeight="1" outlineLevel="2">
      <c r="A7398" s="19">
        <v>1691055</v>
      </c>
      <c r="B7398" s="68" t="s">
        <v>10216</v>
      </c>
      <c r="C7398" s="53">
        <v>20.6</v>
      </c>
      <c r="D7398" s="38" t="s">
        <v>391</v>
      </c>
      <c r="E7398" s="13">
        <f>C7398*$H$4</f>
        <v>1050.6000000000001</v>
      </c>
      <c r="F7398" s="14">
        <f t="shared" si="614"/>
        <v>0</v>
      </c>
      <c r="G7398" s="13">
        <f t="shared" si="613"/>
        <v>875.5</v>
      </c>
      <c r="H7398" s="13">
        <f t="shared" si="615"/>
        <v>1050.6000000000001</v>
      </c>
    </row>
    <row r="7399" spans="1:8" ht="12.4" customHeight="1" outlineLevel="2">
      <c r="A7399" s="19">
        <v>1692422</v>
      </c>
      <c r="B7399" s="68" t="s">
        <v>10217</v>
      </c>
      <c r="C7399" s="53">
        <v>77.8</v>
      </c>
      <c r="D7399" s="38" t="s">
        <v>391</v>
      </c>
      <c r="E7399" s="13">
        <f>C7399*$H$4</f>
        <v>3967.7999999999997</v>
      </c>
      <c r="F7399" s="14">
        <f t="shared" si="614"/>
        <v>0</v>
      </c>
      <c r="G7399" s="13">
        <f t="shared" si="613"/>
        <v>3306.5</v>
      </c>
      <c r="H7399" s="13">
        <f t="shared" si="615"/>
        <v>3967.7999999999997</v>
      </c>
    </row>
    <row r="7400" spans="1:8" ht="12.4" customHeight="1" outlineLevel="2">
      <c r="A7400" s="19">
        <v>1692423</v>
      </c>
      <c r="B7400" s="68" t="s">
        <v>10218</v>
      </c>
      <c r="C7400" s="53">
        <v>206</v>
      </c>
      <c r="D7400" s="38" t="s">
        <v>391</v>
      </c>
      <c r="E7400" s="13">
        <f>C7400*$H$4</f>
        <v>10506</v>
      </c>
      <c r="F7400" s="14">
        <f t="shared" si="614"/>
        <v>0</v>
      </c>
      <c r="G7400" s="13">
        <f t="shared" si="613"/>
        <v>8755</v>
      </c>
      <c r="H7400" s="13">
        <f t="shared" si="615"/>
        <v>10506</v>
      </c>
    </row>
    <row r="7401" spans="1:8" ht="12.4" customHeight="1" outlineLevel="2">
      <c r="A7401" s="19">
        <v>1692450</v>
      </c>
      <c r="B7401" s="68" t="s">
        <v>10219</v>
      </c>
      <c r="C7401" s="53">
        <v>9.2999999999999989</v>
      </c>
      <c r="D7401" s="38" t="s">
        <v>391</v>
      </c>
      <c r="E7401" s="13">
        <f>C7401*$H$4</f>
        <v>474.29999999999995</v>
      </c>
      <c r="F7401" s="14">
        <f t="shared" si="614"/>
        <v>0</v>
      </c>
      <c r="G7401" s="13">
        <f t="shared" si="613"/>
        <v>395.25</v>
      </c>
      <c r="H7401" s="13">
        <f t="shared" si="615"/>
        <v>474.29999999999995</v>
      </c>
    </row>
    <row r="7402" spans="1:8" ht="12.4" customHeight="1" outlineLevel="2">
      <c r="A7402" s="19">
        <v>1691051</v>
      </c>
      <c r="B7402" s="68" t="s">
        <v>6851</v>
      </c>
      <c r="C7402" s="53">
        <v>39.4</v>
      </c>
      <c r="D7402" s="38" t="s">
        <v>391</v>
      </c>
      <c r="E7402" s="13">
        <f>C7402*$H$4</f>
        <v>2009.3999999999999</v>
      </c>
      <c r="F7402" s="14">
        <f t="shared" si="614"/>
        <v>0</v>
      </c>
      <c r="G7402" s="13">
        <f t="shared" si="613"/>
        <v>1674.5</v>
      </c>
      <c r="H7402" s="13">
        <f t="shared" si="615"/>
        <v>2009.3999999999999</v>
      </c>
    </row>
    <row r="7403" spans="1:8" ht="12.4" customHeight="1" outlineLevel="2">
      <c r="A7403" s="19">
        <v>1691050</v>
      </c>
      <c r="B7403" s="68" t="s">
        <v>6852</v>
      </c>
      <c r="C7403" s="53">
        <v>31.700000000000003</v>
      </c>
      <c r="D7403" s="38" t="s">
        <v>391</v>
      </c>
      <c r="E7403" s="13">
        <f>C7403*$H$4</f>
        <v>1616.7</v>
      </c>
      <c r="F7403" s="14">
        <f t="shared" si="614"/>
        <v>0</v>
      </c>
      <c r="G7403" s="13">
        <f t="shared" si="613"/>
        <v>1347.25</v>
      </c>
      <c r="H7403" s="13">
        <f t="shared" si="615"/>
        <v>1616.7</v>
      </c>
    </row>
    <row r="7404" spans="1:8" ht="12.4" customHeight="1" outlineLevel="2">
      <c r="A7404" s="19">
        <v>1691052</v>
      </c>
      <c r="B7404" s="68" t="s">
        <v>6853</v>
      </c>
      <c r="C7404" s="53">
        <v>30.900000000000002</v>
      </c>
      <c r="D7404" s="38" t="s">
        <v>391</v>
      </c>
      <c r="E7404" s="13">
        <f>C7404*$H$4</f>
        <v>1575.9</v>
      </c>
      <c r="F7404" s="14">
        <f t="shared" si="614"/>
        <v>0</v>
      </c>
      <c r="G7404" s="13">
        <f t="shared" si="613"/>
        <v>1313.25</v>
      </c>
      <c r="H7404" s="13">
        <f t="shared" si="615"/>
        <v>1575.9</v>
      </c>
    </row>
    <row r="7405" spans="1:8" ht="12.4" customHeight="1" outlineLevel="2">
      <c r="A7405" s="37">
        <v>1701470</v>
      </c>
      <c r="B7405" s="68" t="s">
        <v>6854</v>
      </c>
      <c r="C7405" s="53">
        <v>2</v>
      </c>
      <c r="D7405" s="38" t="s">
        <v>391</v>
      </c>
      <c r="E7405" s="13">
        <f>C7405*$H$4</f>
        <v>102</v>
      </c>
      <c r="F7405" s="14">
        <f t="shared" si="614"/>
        <v>0</v>
      </c>
      <c r="G7405" s="13">
        <f t="shared" si="613"/>
        <v>85</v>
      </c>
      <c r="H7405" s="13">
        <f t="shared" si="615"/>
        <v>102</v>
      </c>
    </row>
    <row r="7406" spans="1:8" ht="12.4" customHeight="1" outlineLevel="2">
      <c r="A7406" s="19">
        <v>1692420</v>
      </c>
      <c r="B7406" s="68" t="s">
        <v>6855</v>
      </c>
      <c r="C7406" s="53">
        <v>11.1</v>
      </c>
      <c r="D7406" s="38" t="s">
        <v>390</v>
      </c>
      <c r="E7406" s="13">
        <f>C7406*$H$4</f>
        <v>566.1</v>
      </c>
      <c r="F7406" s="14">
        <f t="shared" si="614"/>
        <v>0</v>
      </c>
      <c r="G7406" s="13">
        <f t="shared" si="613"/>
        <v>471.75</v>
      </c>
      <c r="H7406" s="13">
        <f t="shared" si="615"/>
        <v>566.1</v>
      </c>
    </row>
    <row r="7407" spans="1:8" ht="12.4" customHeight="1" outlineLevel="2">
      <c r="A7407" s="19">
        <v>1692421</v>
      </c>
      <c r="B7407" s="68" t="s">
        <v>6856</v>
      </c>
      <c r="C7407" s="53">
        <v>8.9</v>
      </c>
      <c r="D7407" s="38" t="s">
        <v>391</v>
      </c>
      <c r="E7407" s="13">
        <f>C7407*$H$4</f>
        <v>453.90000000000003</v>
      </c>
      <c r="F7407" s="14">
        <f t="shared" si="614"/>
        <v>0</v>
      </c>
      <c r="G7407" s="13">
        <f t="shared" si="613"/>
        <v>378.25</v>
      </c>
      <c r="H7407" s="13">
        <f t="shared" si="615"/>
        <v>453.90000000000003</v>
      </c>
    </row>
    <row r="7408" spans="1:8" ht="12.4" customHeight="1" outlineLevel="2">
      <c r="A7408" s="19">
        <v>1692454</v>
      </c>
      <c r="B7408" s="68" t="s">
        <v>6857</v>
      </c>
      <c r="C7408" s="53">
        <v>121</v>
      </c>
      <c r="D7408" s="38" t="s">
        <v>391</v>
      </c>
      <c r="E7408" s="13">
        <f>C7408*$H$4</f>
        <v>6171</v>
      </c>
      <c r="F7408" s="14">
        <f t="shared" si="614"/>
        <v>0</v>
      </c>
      <c r="G7408" s="13">
        <f t="shared" si="613"/>
        <v>5142.5</v>
      </c>
      <c r="H7408" s="13">
        <f t="shared" si="615"/>
        <v>6171</v>
      </c>
    </row>
    <row r="7409" spans="1:8" ht="12.4" customHeight="1" outlineLevel="2">
      <c r="A7409" s="19">
        <v>1692455</v>
      </c>
      <c r="B7409" s="68" t="s">
        <v>6858</v>
      </c>
      <c r="C7409" s="53">
        <v>125</v>
      </c>
      <c r="D7409" s="38" t="s">
        <v>391</v>
      </c>
      <c r="E7409" s="13">
        <f>C7409*$H$4</f>
        <v>6375</v>
      </c>
      <c r="F7409" s="14">
        <f t="shared" si="614"/>
        <v>0</v>
      </c>
      <c r="G7409" s="13">
        <f t="shared" si="613"/>
        <v>5312.5</v>
      </c>
      <c r="H7409" s="13">
        <f t="shared" si="615"/>
        <v>6375</v>
      </c>
    </row>
    <row r="7410" spans="1:8" ht="12.4" customHeight="1" outlineLevel="2">
      <c r="A7410" s="37">
        <v>1701471</v>
      </c>
      <c r="B7410" s="68" t="s">
        <v>6859</v>
      </c>
      <c r="C7410" s="53">
        <v>21</v>
      </c>
      <c r="D7410" s="38" t="s">
        <v>391</v>
      </c>
      <c r="E7410" s="13">
        <f>C7410*$H$4</f>
        <v>1071</v>
      </c>
      <c r="F7410" s="14">
        <f t="shared" si="614"/>
        <v>0</v>
      </c>
      <c r="G7410" s="13">
        <f t="shared" si="613"/>
        <v>892.5</v>
      </c>
      <c r="H7410" s="13">
        <f t="shared" si="615"/>
        <v>1071</v>
      </c>
    </row>
    <row r="7411" spans="1:8" ht="12.4" customHeight="1">
      <c r="A7411" s="41" t="s">
        <v>313</v>
      </c>
      <c r="B7411" s="69"/>
      <c r="C7411" s="75"/>
      <c r="D7411" s="22"/>
      <c r="E7411" s="22"/>
      <c r="F7411" s="18">
        <f>H6</f>
        <v>0</v>
      </c>
      <c r="G7411" s="13">
        <f t="shared" si="613"/>
        <v>0</v>
      </c>
      <c r="H7411" s="22"/>
    </row>
    <row r="7412" spans="1:8" ht="12.4" customHeight="1" outlineLevel="1">
      <c r="A7412" s="42" t="s">
        <v>314</v>
      </c>
      <c r="B7412" s="68"/>
      <c r="C7412" s="9"/>
      <c r="D7412" s="9"/>
      <c r="E7412" s="13"/>
      <c r="F7412" s="10"/>
      <c r="G7412" s="13">
        <f t="shared" si="613"/>
        <v>0</v>
      </c>
      <c r="H7412" s="13"/>
    </row>
    <row r="7413" spans="1:8" ht="12.4" customHeight="1" outlineLevel="2">
      <c r="A7413" s="19">
        <v>4721240</v>
      </c>
      <c r="B7413" s="68" t="s">
        <v>6860</v>
      </c>
      <c r="C7413" s="53">
        <v>36</v>
      </c>
      <c r="D7413" s="38" t="s">
        <v>391</v>
      </c>
      <c r="E7413" s="13">
        <f>C7413*$H$4</f>
        <v>1836</v>
      </c>
      <c r="F7413" s="14">
        <f t="shared" ref="F7413:F7436" si="616">$F$7411</f>
        <v>0</v>
      </c>
      <c r="G7413" s="13">
        <f t="shared" si="613"/>
        <v>1530</v>
      </c>
      <c r="H7413" s="13">
        <f t="shared" ref="H7413:H7436" si="617">E7413-E7413*F7413</f>
        <v>1836</v>
      </c>
    </row>
    <row r="7414" spans="1:8" ht="12.4" customHeight="1" outlineLevel="2">
      <c r="A7414" s="19">
        <v>4721241</v>
      </c>
      <c r="B7414" s="68" t="s">
        <v>6861</v>
      </c>
      <c r="C7414" s="53">
        <v>36</v>
      </c>
      <c r="D7414" s="38" t="s">
        <v>391</v>
      </c>
      <c r="E7414" s="13">
        <f>C7414*$H$4</f>
        <v>1836</v>
      </c>
      <c r="F7414" s="14">
        <f t="shared" si="616"/>
        <v>0</v>
      </c>
      <c r="G7414" s="13">
        <f t="shared" si="613"/>
        <v>1530</v>
      </c>
      <c r="H7414" s="13">
        <f t="shared" si="617"/>
        <v>1836</v>
      </c>
    </row>
    <row r="7415" spans="1:8" ht="12.4" customHeight="1" outlineLevel="2">
      <c r="A7415" s="19">
        <v>4721242</v>
      </c>
      <c r="B7415" s="68" t="s">
        <v>6862</v>
      </c>
      <c r="C7415" s="53">
        <v>28</v>
      </c>
      <c r="D7415" s="38" t="s">
        <v>391</v>
      </c>
      <c r="E7415" s="13">
        <f>C7415*$H$4</f>
        <v>1428</v>
      </c>
      <c r="F7415" s="14">
        <f t="shared" si="616"/>
        <v>0</v>
      </c>
      <c r="G7415" s="13">
        <f t="shared" si="613"/>
        <v>1190</v>
      </c>
      <c r="H7415" s="13">
        <f t="shared" si="617"/>
        <v>1428</v>
      </c>
    </row>
    <row r="7416" spans="1:8" ht="12.4" customHeight="1" outlineLevel="2">
      <c r="A7416" s="19">
        <v>4721243</v>
      </c>
      <c r="B7416" s="68" t="s">
        <v>6863</v>
      </c>
      <c r="C7416" s="53">
        <v>28</v>
      </c>
      <c r="D7416" s="38" t="s">
        <v>391</v>
      </c>
      <c r="E7416" s="13">
        <f>C7416*$H$4</f>
        <v>1428</v>
      </c>
      <c r="F7416" s="14">
        <f t="shared" si="616"/>
        <v>0</v>
      </c>
      <c r="G7416" s="13">
        <f t="shared" si="613"/>
        <v>1190</v>
      </c>
      <c r="H7416" s="13">
        <f t="shared" si="617"/>
        <v>1428</v>
      </c>
    </row>
    <row r="7417" spans="1:8" ht="12.4" customHeight="1" outlineLevel="2">
      <c r="A7417" s="19">
        <v>4721244</v>
      </c>
      <c r="B7417" s="68" t="s">
        <v>6864</v>
      </c>
      <c r="C7417" s="53">
        <v>28</v>
      </c>
      <c r="D7417" s="38" t="s">
        <v>391</v>
      </c>
      <c r="E7417" s="13">
        <f>C7417*$H$4</f>
        <v>1428</v>
      </c>
      <c r="F7417" s="14">
        <f t="shared" si="616"/>
        <v>0</v>
      </c>
      <c r="G7417" s="13">
        <f t="shared" si="613"/>
        <v>1190</v>
      </c>
      <c r="H7417" s="13">
        <f t="shared" si="617"/>
        <v>1428</v>
      </c>
    </row>
    <row r="7418" spans="1:8" ht="12.4" customHeight="1" outlineLevel="2">
      <c r="A7418" s="19">
        <v>4721245</v>
      </c>
      <c r="B7418" s="68" t="s">
        <v>6865</v>
      </c>
      <c r="C7418" s="53">
        <v>29</v>
      </c>
      <c r="D7418" s="38" t="s">
        <v>390</v>
      </c>
      <c r="E7418" s="13">
        <f>C7418*$H$4</f>
        <v>1479</v>
      </c>
      <c r="F7418" s="14">
        <f t="shared" si="616"/>
        <v>0</v>
      </c>
      <c r="G7418" s="13">
        <f t="shared" si="613"/>
        <v>1232.5</v>
      </c>
      <c r="H7418" s="13">
        <f t="shared" si="617"/>
        <v>1479</v>
      </c>
    </row>
    <row r="7419" spans="1:8" ht="12.4" customHeight="1" outlineLevel="2">
      <c r="A7419" s="19">
        <v>4721246</v>
      </c>
      <c r="B7419" s="68" t="s">
        <v>6866</v>
      </c>
      <c r="C7419" s="53">
        <v>28</v>
      </c>
      <c r="D7419" s="38" t="s">
        <v>390</v>
      </c>
      <c r="E7419" s="13">
        <f>C7419*$H$4</f>
        <v>1428</v>
      </c>
      <c r="F7419" s="14">
        <f t="shared" si="616"/>
        <v>0</v>
      </c>
      <c r="G7419" s="13">
        <f t="shared" si="613"/>
        <v>1190</v>
      </c>
      <c r="H7419" s="13">
        <f t="shared" si="617"/>
        <v>1428</v>
      </c>
    </row>
    <row r="7420" spans="1:8" ht="12.4" customHeight="1" outlineLevel="2">
      <c r="A7420" s="19">
        <v>4721247</v>
      </c>
      <c r="B7420" s="68" t="s">
        <v>6867</v>
      </c>
      <c r="C7420" s="53">
        <v>29</v>
      </c>
      <c r="D7420" s="38" t="s">
        <v>390</v>
      </c>
      <c r="E7420" s="13">
        <f>C7420*$H$4</f>
        <v>1479</v>
      </c>
      <c r="F7420" s="14">
        <f t="shared" si="616"/>
        <v>0</v>
      </c>
      <c r="G7420" s="13">
        <f t="shared" si="613"/>
        <v>1232.5</v>
      </c>
      <c r="H7420" s="13">
        <f t="shared" si="617"/>
        <v>1479</v>
      </c>
    </row>
    <row r="7421" spans="1:8" ht="12.4" customHeight="1" outlineLevel="2">
      <c r="A7421" s="19">
        <v>4721248</v>
      </c>
      <c r="B7421" s="68" t="s">
        <v>6868</v>
      </c>
      <c r="C7421" s="53">
        <v>36</v>
      </c>
      <c r="D7421" s="38" t="s">
        <v>390</v>
      </c>
      <c r="E7421" s="13">
        <f>C7421*$H$4</f>
        <v>1836</v>
      </c>
      <c r="F7421" s="14">
        <f t="shared" si="616"/>
        <v>0</v>
      </c>
      <c r="G7421" s="13">
        <f t="shared" si="613"/>
        <v>1530</v>
      </c>
      <c r="H7421" s="13">
        <f t="shared" si="617"/>
        <v>1836</v>
      </c>
    </row>
    <row r="7422" spans="1:8" ht="12.4" customHeight="1" outlineLevel="2">
      <c r="A7422" s="19">
        <v>4721249</v>
      </c>
      <c r="B7422" s="68" t="s">
        <v>6869</v>
      </c>
      <c r="C7422" s="53">
        <v>37</v>
      </c>
      <c r="D7422" s="38" t="s">
        <v>390</v>
      </c>
      <c r="E7422" s="13">
        <f>C7422*$H$4</f>
        <v>1887</v>
      </c>
      <c r="F7422" s="14">
        <f t="shared" si="616"/>
        <v>0</v>
      </c>
      <c r="G7422" s="13">
        <f t="shared" si="613"/>
        <v>1572.5</v>
      </c>
      <c r="H7422" s="13">
        <f t="shared" si="617"/>
        <v>1887</v>
      </c>
    </row>
    <row r="7423" spans="1:8" ht="12.4" customHeight="1" outlineLevel="2">
      <c r="A7423" s="19">
        <v>4721250</v>
      </c>
      <c r="B7423" s="68" t="s">
        <v>6870</v>
      </c>
      <c r="C7423" s="53">
        <v>37</v>
      </c>
      <c r="D7423" s="38" t="s">
        <v>390</v>
      </c>
      <c r="E7423" s="13">
        <f>C7423*$H$4</f>
        <v>1887</v>
      </c>
      <c r="F7423" s="14">
        <f t="shared" si="616"/>
        <v>0</v>
      </c>
      <c r="G7423" s="13">
        <f t="shared" si="613"/>
        <v>1572.5</v>
      </c>
      <c r="H7423" s="13">
        <f t="shared" si="617"/>
        <v>1887</v>
      </c>
    </row>
    <row r="7424" spans="1:8" ht="12.4" customHeight="1" outlineLevel="2">
      <c r="A7424" s="19">
        <v>4723230</v>
      </c>
      <c r="B7424" s="68" t="s">
        <v>6871</v>
      </c>
      <c r="C7424" s="53">
        <v>73</v>
      </c>
      <c r="D7424" s="38" t="s">
        <v>390</v>
      </c>
      <c r="E7424" s="13">
        <f>C7424*$H$4</f>
        <v>3723</v>
      </c>
      <c r="F7424" s="14">
        <f t="shared" si="616"/>
        <v>0</v>
      </c>
      <c r="G7424" s="13">
        <f t="shared" si="613"/>
        <v>3102.5</v>
      </c>
      <c r="H7424" s="13">
        <f t="shared" si="617"/>
        <v>3723</v>
      </c>
    </row>
    <row r="7425" spans="1:8" ht="12.4" customHeight="1" outlineLevel="2">
      <c r="A7425" s="19">
        <v>4723231</v>
      </c>
      <c r="B7425" s="68" t="s">
        <v>6872</v>
      </c>
      <c r="C7425" s="53">
        <v>73</v>
      </c>
      <c r="D7425" s="38" t="s">
        <v>391</v>
      </c>
      <c r="E7425" s="13">
        <f>C7425*$H$4</f>
        <v>3723</v>
      </c>
      <c r="F7425" s="14">
        <f t="shared" si="616"/>
        <v>0</v>
      </c>
      <c r="G7425" s="13">
        <f t="shared" si="613"/>
        <v>3102.5</v>
      </c>
      <c r="H7425" s="13">
        <f t="shared" si="617"/>
        <v>3723</v>
      </c>
    </row>
    <row r="7426" spans="1:8" ht="12.4" customHeight="1" outlineLevel="2">
      <c r="A7426" s="19">
        <v>4723232</v>
      </c>
      <c r="B7426" s="68" t="s">
        <v>6873</v>
      </c>
      <c r="C7426" s="53">
        <v>74</v>
      </c>
      <c r="D7426" s="38" t="s">
        <v>390</v>
      </c>
      <c r="E7426" s="13">
        <f>C7426*$H$4</f>
        <v>3774</v>
      </c>
      <c r="F7426" s="14">
        <f t="shared" si="616"/>
        <v>0</v>
      </c>
      <c r="G7426" s="13">
        <f t="shared" si="613"/>
        <v>3145</v>
      </c>
      <c r="H7426" s="13">
        <f t="shared" si="617"/>
        <v>3774</v>
      </c>
    </row>
    <row r="7427" spans="1:8" ht="12.4" customHeight="1" outlineLevel="2">
      <c r="A7427" s="19">
        <v>4723233</v>
      </c>
      <c r="B7427" s="68" t="s">
        <v>6874</v>
      </c>
      <c r="C7427" s="53">
        <v>73</v>
      </c>
      <c r="D7427" s="38" t="s">
        <v>390</v>
      </c>
      <c r="E7427" s="13">
        <f>C7427*$H$4</f>
        <v>3723</v>
      </c>
      <c r="F7427" s="14">
        <f t="shared" si="616"/>
        <v>0</v>
      </c>
      <c r="G7427" s="13">
        <f t="shared" si="613"/>
        <v>3102.5</v>
      </c>
      <c r="H7427" s="13">
        <f t="shared" si="617"/>
        <v>3723</v>
      </c>
    </row>
    <row r="7428" spans="1:8" ht="12.4" customHeight="1" outlineLevel="2">
      <c r="A7428" s="19">
        <v>4724230</v>
      </c>
      <c r="B7428" s="68" t="s">
        <v>6875</v>
      </c>
      <c r="C7428" s="53">
        <v>89</v>
      </c>
      <c r="D7428" s="38" t="s">
        <v>390</v>
      </c>
      <c r="E7428" s="13">
        <f>C7428*$H$4</f>
        <v>4539</v>
      </c>
      <c r="F7428" s="14">
        <f t="shared" si="616"/>
        <v>0</v>
      </c>
      <c r="G7428" s="13">
        <f t="shared" si="613"/>
        <v>3782.5</v>
      </c>
      <c r="H7428" s="13">
        <f t="shared" si="617"/>
        <v>4539</v>
      </c>
    </row>
    <row r="7429" spans="1:8" ht="12.4" customHeight="1" outlineLevel="2">
      <c r="A7429" s="19">
        <v>4724231</v>
      </c>
      <c r="B7429" s="68" t="s">
        <v>6876</v>
      </c>
      <c r="C7429" s="53">
        <v>99</v>
      </c>
      <c r="D7429" s="38" t="s">
        <v>391</v>
      </c>
      <c r="E7429" s="13">
        <f>C7429*$H$4</f>
        <v>5049</v>
      </c>
      <c r="F7429" s="14">
        <f t="shared" si="616"/>
        <v>0</v>
      </c>
      <c r="G7429" s="13">
        <f t="shared" si="613"/>
        <v>4207.5</v>
      </c>
      <c r="H7429" s="13">
        <f t="shared" si="617"/>
        <v>5049</v>
      </c>
    </row>
    <row r="7430" spans="1:8" ht="12.4" customHeight="1" outlineLevel="2">
      <c r="A7430" s="19">
        <v>4724232</v>
      </c>
      <c r="B7430" s="68" t="s">
        <v>6877</v>
      </c>
      <c r="C7430" s="53">
        <v>108</v>
      </c>
      <c r="D7430" s="38" t="s">
        <v>390</v>
      </c>
      <c r="E7430" s="13">
        <f>C7430*$H$4</f>
        <v>5508</v>
      </c>
      <c r="F7430" s="14">
        <f t="shared" si="616"/>
        <v>0</v>
      </c>
      <c r="G7430" s="13">
        <f t="shared" si="613"/>
        <v>4590</v>
      </c>
      <c r="H7430" s="13">
        <f t="shared" si="617"/>
        <v>5508</v>
      </c>
    </row>
    <row r="7431" spans="1:8" ht="12.4" customHeight="1" outlineLevel="2">
      <c r="A7431" s="19">
        <v>4724233</v>
      </c>
      <c r="B7431" s="68" t="s">
        <v>6878</v>
      </c>
      <c r="C7431" s="53">
        <v>114</v>
      </c>
      <c r="D7431" s="38" t="s">
        <v>391</v>
      </c>
      <c r="E7431" s="13">
        <f>C7431*$H$4</f>
        <v>5814</v>
      </c>
      <c r="F7431" s="14">
        <f t="shared" si="616"/>
        <v>0</v>
      </c>
      <c r="G7431" s="13">
        <f t="shared" si="613"/>
        <v>4845</v>
      </c>
      <c r="H7431" s="13">
        <f t="shared" si="617"/>
        <v>5814</v>
      </c>
    </row>
    <row r="7432" spans="1:8" ht="12.4" customHeight="1" outlineLevel="2">
      <c r="A7432" s="19">
        <v>4725230</v>
      </c>
      <c r="B7432" s="68" t="s">
        <v>6879</v>
      </c>
      <c r="C7432" s="53">
        <v>159</v>
      </c>
      <c r="D7432" s="38" t="s">
        <v>391</v>
      </c>
      <c r="E7432" s="13">
        <f>C7432*$H$4</f>
        <v>8109</v>
      </c>
      <c r="F7432" s="14">
        <f t="shared" si="616"/>
        <v>0</v>
      </c>
      <c r="G7432" s="13">
        <f t="shared" si="613"/>
        <v>6757.5</v>
      </c>
      <c r="H7432" s="13">
        <f t="shared" si="617"/>
        <v>8109</v>
      </c>
    </row>
    <row r="7433" spans="1:8" ht="12.4" customHeight="1" outlineLevel="2">
      <c r="A7433" s="19">
        <v>4725231</v>
      </c>
      <c r="B7433" s="68" t="s">
        <v>6880</v>
      </c>
      <c r="C7433" s="53">
        <v>163</v>
      </c>
      <c r="D7433" s="38" t="s">
        <v>390</v>
      </c>
      <c r="E7433" s="13">
        <f>C7433*$H$4</f>
        <v>8313</v>
      </c>
      <c r="F7433" s="14">
        <f t="shared" si="616"/>
        <v>0</v>
      </c>
      <c r="G7433" s="13">
        <f t="shared" si="613"/>
        <v>6927.5</v>
      </c>
      <c r="H7433" s="13">
        <f t="shared" si="617"/>
        <v>8313</v>
      </c>
    </row>
    <row r="7434" spans="1:8" ht="12.4" customHeight="1" outlineLevel="2">
      <c r="A7434" s="19">
        <v>4723251</v>
      </c>
      <c r="B7434" s="68" t="s">
        <v>6881</v>
      </c>
      <c r="C7434" s="53">
        <v>101</v>
      </c>
      <c r="D7434" s="38" t="s">
        <v>391</v>
      </c>
      <c r="E7434" s="13">
        <f>C7434*$H$4</f>
        <v>5151</v>
      </c>
      <c r="F7434" s="14">
        <f t="shared" si="616"/>
        <v>0</v>
      </c>
      <c r="G7434" s="13">
        <f t="shared" si="613"/>
        <v>4292.5</v>
      </c>
      <c r="H7434" s="13">
        <f t="shared" si="617"/>
        <v>5151</v>
      </c>
    </row>
    <row r="7435" spans="1:8" ht="12.4" customHeight="1" outlineLevel="2">
      <c r="A7435" s="19">
        <v>4724250</v>
      </c>
      <c r="B7435" s="68" t="s">
        <v>6882</v>
      </c>
      <c r="C7435" s="53">
        <v>129</v>
      </c>
      <c r="D7435" s="38" t="s">
        <v>391</v>
      </c>
      <c r="E7435" s="13">
        <f>C7435*$H$4</f>
        <v>6579</v>
      </c>
      <c r="F7435" s="14">
        <f t="shared" si="616"/>
        <v>0</v>
      </c>
      <c r="G7435" s="13">
        <f t="shared" si="613"/>
        <v>5482.5</v>
      </c>
      <c r="H7435" s="13">
        <f t="shared" si="617"/>
        <v>6579</v>
      </c>
    </row>
    <row r="7436" spans="1:8" ht="12.4" customHeight="1" outlineLevel="2">
      <c r="A7436" s="19">
        <v>4724256</v>
      </c>
      <c r="B7436" s="68" t="s">
        <v>6883</v>
      </c>
      <c r="C7436" s="53">
        <v>144</v>
      </c>
      <c r="D7436" s="38" t="s">
        <v>391</v>
      </c>
      <c r="E7436" s="13">
        <f>C7436*$H$4</f>
        <v>7344</v>
      </c>
      <c r="F7436" s="14">
        <f t="shared" si="616"/>
        <v>0</v>
      </c>
      <c r="G7436" s="13">
        <f t="shared" si="613"/>
        <v>6120</v>
      </c>
      <c r="H7436" s="13">
        <f t="shared" si="617"/>
        <v>7344</v>
      </c>
    </row>
    <row r="7437" spans="1:8" ht="12.4" customHeight="1" outlineLevel="1">
      <c r="A7437" s="42" t="s">
        <v>315</v>
      </c>
      <c r="B7437" s="68"/>
      <c r="C7437" s="9"/>
      <c r="D7437" s="9"/>
      <c r="E7437" s="13"/>
      <c r="F7437" s="10"/>
      <c r="G7437" s="13">
        <f t="shared" si="613"/>
        <v>0</v>
      </c>
      <c r="H7437" s="13"/>
    </row>
    <row r="7438" spans="1:8" ht="12.4" customHeight="1" outlineLevel="2">
      <c r="A7438" s="19">
        <v>2625017</v>
      </c>
      <c r="B7438" s="68" t="s">
        <v>6884</v>
      </c>
      <c r="C7438" s="53">
        <v>3.2</v>
      </c>
      <c r="D7438" s="38" t="s">
        <v>391</v>
      </c>
      <c r="E7438" s="13">
        <f>C7438*$H$4</f>
        <v>163.20000000000002</v>
      </c>
      <c r="F7438" s="14">
        <f t="shared" ref="F7438:F7469" si="618">$F$7411</f>
        <v>0</v>
      </c>
      <c r="G7438" s="13">
        <f t="shared" ref="G7438:G7501" si="619">ROUND(H7438/1.2,2)</f>
        <v>136</v>
      </c>
      <c r="H7438" s="13">
        <f t="shared" ref="H7438:H7469" si="620">E7438-E7438*F7438</f>
        <v>163.20000000000002</v>
      </c>
    </row>
    <row r="7439" spans="1:8" ht="12.4" customHeight="1" outlineLevel="2">
      <c r="A7439" s="19">
        <v>2625018</v>
      </c>
      <c r="B7439" s="68" t="s">
        <v>6885</v>
      </c>
      <c r="C7439" s="53">
        <v>3.2</v>
      </c>
      <c r="D7439" s="38" t="s">
        <v>391</v>
      </c>
      <c r="E7439" s="13">
        <f>C7439*$H$4</f>
        <v>163.20000000000002</v>
      </c>
      <c r="F7439" s="14">
        <f t="shared" si="618"/>
        <v>0</v>
      </c>
      <c r="G7439" s="13">
        <f t="shared" si="619"/>
        <v>136</v>
      </c>
      <c r="H7439" s="13">
        <f t="shared" si="620"/>
        <v>163.20000000000002</v>
      </c>
    </row>
    <row r="7440" spans="1:8" ht="12.4" customHeight="1" outlineLevel="2">
      <c r="A7440" s="19">
        <v>2625019</v>
      </c>
      <c r="B7440" s="68" t="s">
        <v>6886</v>
      </c>
      <c r="C7440" s="53">
        <v>3.2</v>
      </c>
      <c r="D7440" s="38" t="s">
        <v>391</v>
      </c>
      <c r="E7440" s="13">
        <f>C7440*$H$4</f>
        <v>163.20000000000002</v>
      </c>
      <c r="F7440" s="14">
        <f t="shared" si="618"/>
        <v>0</v>
      </c>
      <c r="G7440" s="13">
        <f t="shared" si="619"/>
        <v>136</v>
      </c>
      <c r="H7440" s="13">
        <f t="shared" si="620"/>
        <v>163.20000000000002</v>
      </c>
    </row>
    <row r="7441" spans="1:8" ht="12.4" customHeight="1" outlineLevel="2">
      <c r="A7441" s="19">
        <v>2625020</v>
      </c>
      <c r="B7441" s="68" t="s">
        <v>6887</v>
      </c>
      <c r="C7441" s="53">
        <v>3.2</v>
      </c>
      <c r="D7441" s="38" t="s">
        <v>391</v>
      </c>
      <c r="E7441" s="13">
        <f>C7441*$H$4</f>
        <v>163.20000000000002</v>
      </c>
      <c r="F7441" s="14">
        <f t="shared" si="618"/>
        <v>0</v>
      </c>
      <c r="G7441" s="13">
        <f t="shared" si="619"/>
        <v>136</v>
      </c>
      <c r="H7441" s="13">
        <f t="shared" si="620"/>
        <v>163.20000000000002</v>
      </c>
    </row>
    <row r="7442" spans="1:8" ht="12.4" customHeight="1" outlineLevel="2">
      <c r="A7442" s="19">
        <v>2625021</v>
      </c>
      <c r="B7442" s="68" t="s">
        <v>6888</v>
      </c>
      <c r="C7442" s="53">
        <v>3.2</v>
      </c>
      <c r="D7442" s="38" t="s">
        <v>390</v>
      </c>
      <c r="E7442" s="13">
        <f>C7442*$H$4</f>
        <v>163.20000000000002</v>
      </c>
      <c r="F7442" s="14">
        <f t="shared" si="618"/>
        <v>0</v>
      </c>
      <c r="G7442" s="13">
        <f t="shared" si="619"/>
        <v>136</v>
      </c>
      <c r="H7442" s="13">
        <f t="shared" si="620"/>
        <v>163.20000000000002</v>
      </c>
    </row>
    <row r="7443" spans="1:8" ht="12.4" customHeight="1" outlineLevel="2">
      <c r="A7443" s="19">
        <v>2625022</v>
      </c>
      <c r="B7443" s="68" t="s">
        <v>6889</v>
      </c>
      <c r="C7443" s="53">
        <v>3.2</v>
      </c>
      <c r="D7443" s="38" t="s">
        <v>390</v>
      </c>
      <c r="E7443" s="13">
        <f>C7443*$H$4</f>
        <v>163.20000000000002</v>
      </c>
      <c r="F7443" s="14">
        <f t="shared" si="618"/>
        <v>0</v>
      </c>
      <c r="G7443" s="13">
        <f t="shared" si="619"/>
        <v>136</v>
      </c>
      <c r="H7443" s="13">
        <f t="shared" si="620"/>
        <v>163.20000000000002</v>
      </c>
    </row>
    <row r="7444" spans="1:8" ht="12.4" customHeight="1" outlineLevel="2">
      <c r="A7444" s="19">
        <v>2625023</v>
      </c>
      <c r="B7444" s="68" t="s">
        <v>6890</v>
      </c>
      <c r="C7444" s="53">
        <v>3.2</v>
      </c>
      <c r="D7444" s="38" t="s">
        <v>390</v>
      </c>
      <c r="E7444" s="13">
        <f>C7444*$H$4</f>
        <v>163.20000000000002</v>
      </c>
      <c r="F7444" s="14">
        <f t="shared" si="618"/>
        <v>0</v>
      </c>
      <c r="G7444" s="13">
        <f t="shared" si="619"/>
        <v>136</v>
      </c>
      <c r="H7444" s="13">
        <f t="shared" si="620"/>
        <v>163.20000000000002</v>
      </c>
    </row>
    <row r="7445" spans="1:8" ht="12.4" customHeight="1" outlineLevel="2">
      <c r="A7445" s="19">
        <v>2625024</v>
      </c>
      <c r="B7445" s="68" t="s">
        <v>6891</v>
      </c>
      <c r="C7445" s="53">
        <v>3.2</v>
      </c>
      <c r="D7445" s="38" t="s">
        <v>390</v>
      </c>
      <c r="E7445" s="13">
        <f>C7445*$H$4</f>
        <v>163.20000000000002</v>
      </c>
      <c r="F7445" s="14">
        <f t="shared" si="618"/>
        <v>0</v>
      </c>
      <c r="G7445" s="13">
        <f t="shared" si="619"/>
        <v>136</v>
      </c>
      <c r="H7445" s="13">
        <f t="shared" si="620"/>
        <v>163.20000000000002</v>
      </c>
    </row>
    <row r="7446" spans="1:8" ht="12.4" customHeight="1" outlineLevel="2">
      <c r="A7446" s="19">
        <v>2625025</v>
      </c>
      <c r="B7446" s="68" t="s">
        <v>6892</v>
      </c>
      <c r="C7446" s="53">
        <v>3.2</v>
      </c>
      <c r="D7446" s="38" t="s">
        <v>390</v>
      </c>
      <c r="E7446" s="13">
        <f>C7446*$H$4</f>
        <v>163.20000000000002</v>
      </c>
      <c r="F7446" s="14">
        <f t="shared" si="618"/>
        <v>0</v>
      </c>
      <c r="G7446" s="13">
        <f t="shared" si="619"/>
        <v>136</v>
      </c>
      <c r="H7446" s="13">
        <f t="shared" si="620"/>
        <v>163.20000000000002</v>
      </c>
    </row>
    <row r="7447" spans="1:8" ht="12.4" customHeight="1" outlineLevel="2">
      <c r="A7447" s="19">
        <v>2625027</v>
      </c>
      <c r="B7447" s="68" t="s">
        <v>6893</v>
      </c>
      <c r="C7447" s="53">
        <v>3.3000000000000003</v>
      </c>
      <c r="D7447" s="38" t="s">
        <v>391</v>
      </c>
      <c r="E7447" s="13">
        <f>C7447*$H$4</f>
        <v>168.3</v>
      </c>
      <c r="F7447" s="14">
        <f t="shared" si="618"/>
        <v>0</v>
      </c>
      <c r="G7447" s="13">
        <f t="shared" si="619"/>
        <v>140.25</v>
      </c>
      <c r="H7447" s="13">
        <f t="shared" si="620"/>
        <v>168.3</v>
      </c>
    </row>
    <row r="7448" spans="1:8" ht="12.4" customHeight="1" outlineLevel="2">
      <c r="A7448" s="19">
        <v>2625028</v>
      </c>
      <c r="B7448" s="68" t="s">
        <v>6894</v>
      </c>
      <c r="C7448" s="53">
        <v>3.3000000000000003</v>
      </c>
      <c r="D7448" s="38" t="s">
        <v>391</v>
      </c>
      <c r="E7448" s="13">
        <f>C7448*$H$4</f>
        <v>168.3</v>
      </c>
      <c r="F7448" s="14">
        <f t="shared" si="618"/>
        <v>0</v>
      </c>
      <c r="G7448" s="13">
        <f t="shared" si="619"/>
        <v>140.25</v>
      </c>
      <c r="H7448" s="13">
        <f t="shared" si="620"/>
        <v>168.3</v>
      </c>
    </row>
    <row r="7449" spans="1:8" ht="12.4" customHeight="1" outlineLevel="2">
      <c r="A7449" s="19">
        <v>2625029</v>
      </c>
      <c r="B7449" s="68" t="s">
        <v>6895</v>
      </c>
      <c r="C7449" s="53">
        <v>3.3000000000000003</v>
      </c>
      <c r="D7449" s="38" t="s">
        <v>391</v>
      </c>
      <c r="E7449" s="13">
        <f>C7449*$H$4</f>
        <v>168.3</v>
      </c>
      <c r="F7449" s="14">
        <f t="shared" si="618"/>
        <v>0</v>
      </c>
      <c r="G7449" s="13">
        <f t="shared" si="619"/>
        <v>140.25</v>
      </c>
      <c r="H7449" s="13">
        <f t="shared" si="620"/>
        <v>168.3</v>
      </c>
    </row>
    <row r="7450" spans="1:8" ht="12.4" customHeight="1" outlineLevel="2">
      <c r="A7450" s="19">
        <v>2625030</v>
      </c>
      <c r="B7450" s="68" t="s">
        <v>6896</v>
      </c>
      <c r="C7450" s="53">
        <v>3.3000000000000003</v>
      </c>
      <c r="D7450" s="38" t="s">
        <v>391</v>
      </c>
      <c r="E7450" s="13">
        <f>C7450*$H$4</f>
        <v>168.3</v>
      </c>
      <c r="F7450" s="14">
        <f t="shared" si="618"/>
        <v>0</v>
      </c>
      <c r="G7450" s="13">
        <f t="shared" si="619"/>
        <v>140.25</v>
      </c>
      <c r="H7450" s="13">
        <f t="shared" si="620"/>
        <v>168.3</v>
      </c>
    </row>
    <row r="7451" spans="1:8" ht="12.4" customHeight="1" outlineLevel="2">
      <c r="A7451" s="19">
        <v>2625031</v>
      </c>
      <c r="B7451" s="68" t="s">
        <v>6897</v>
      </c>
      <c r="C7451" s="53">
        <v>3.3000000000000003</v>
      </c>
      <c r="D7451" s="38" t="s">
        <v>390</v>
      </c>
      <c r="E7451" s="13">
        <f>C7451*$H$4</f>
        <v>168.3</v>
      </c>
      <c r="F7451" s="14">
        <f t="shared" si="618"/>
        <v>0</v>
      </c>
      <c r="G7451" s="13">
        <f t="shared" si="619"/>
        <v>140.25</v>
      </c>
      <c r="H7451" s="13">
        <f t="shared" si="620"/>
        <v>168.3</v>
      </c>
    </row>
    <row r="7452" spans="1:8" ht="12.4" customHeight="1" outlineLevel="2">
      <c r="A7452" s="19">
        <v>2625032</v>
      </c>
      <c r="B7452" s="68" t="s">
        <v>6898</v>
      </c>
      <c r="C7452" s="53">
        <v>3.3000000000000003</v>
      </c>
      <c r="D7452" s="38" t="s">
        <v>390</v>
      </c>
      <c r="E7452" s="13">
        <f>C7452*$H$4</f>
        <v>168.3</v>
      </c>
      <c r="F7452" s="14">
        <f t="shared" si="618"/>
        <v>0</v>
      </c>
      <c r="G7452" s="13">
        <f t="shared" si="619"/>
        <v>140.25</v>
      </c>
      <c r="H7452" s="13">
        <f t="shared" si="620"/>
        <v>168.3</v>
      </c>
    </row>
    <row r="7453" spans="1:8" ht="12.4" customHeight="1" outlineLevel="2">
      <c r="A7453" s="19">
        <v>2625033</v>
      </c>
      <c r="B7453" s="68" t="s">
        <v>6899</v>
      </c>
      <c r="C7453" s="53">
        <v>3.3000000000000003</v>
      </c>
      <c r="D7453" s="38" t="s">
        <v>390</v>
      </c>
      <c r="E7453" s="13">
        <f>C7453*$H$4</f>
        <v>168.3</v>
      </c>
      <c r="F7453" s="14">
        <f t="shared" si="618"/>
        <v>0</v>
      </c>
      <c r="G7453" s="13">
        <f t="shared" si="619"/>
        <v>140.25</v>
      </c>
      <c r="H7453" s="13">
        <f t="shared" si="620"/>
        <v>168.3</v>
      </c>
    </row>
    <row r="7454" spans="1:8" ht="12.4" customHeight="1" outlineLevel="2">
      <c r="A7454" s="19">
        <v>2625034</v>
      </c>
      <c r="B7454" s="68" t="s">
        <v>6900</v>
      </c>
      <c r="C7454" s="53">
        <v>3.3000000000000003</v>
      </c>
      <c r="D7454" s="38" t="s">
        <v>390</v>
      </c>
      <c r="E7454" s="13">
        <f>C7454*$H$4</f>
        <v>168.3</v>
      </c>
      <c r="F7454" s="14">
        <f t="shared" si="618"/>
        <v>0</v>
      </c>
      <c r="G7454" s="13">
        <f t="shared" si="619"/>
        <v>140.25</v>
      </c>
      <c r="H7454" s="13">
        <f t="shared" si="620"/>
        <v>168.3</v>
      </c>
    </row>
    <row r="7455" spans="1:8" ht="12.4" customHeight="1" outlineLevel="2">
      <c r="A7455" s="19">
        <v>2625035</v>
      </c>
      <c r="B7455" s="68" t="s">
        <v>6901</v>
      </c>
      <c r="C7455" s="53">
        <v>3.3000000000000003</v>
      </c>
      <c r="D7455" s="38" t="s">
        <v>390</v>
      </c>
      <c r="E7455" s="13">
        <f>C7455*$H$4</f>
        <v>168.3</v>
      </c>
      <c r="F7455" s="14">
        <f t="shared" si="618"/>
        <v>0</v>
      </c>
      <c r="G7455" s="13">
        <f t="shared" si="619"/>
        <v>140.25</v>
      </c>
      <c r="H7455" s="13">
        <f t="shared" si="620"/>
        <v>168.3</v>
      </c>
    </row>
    <row r="7456" spans="1:8" ht="12.4" customHeight="1" outlineLevel="2">
      <c r="A7456" s="19">
        <v>2645126</v>
      </c>
      <c r="B7456" s="68" t="s">
        <v>6902</v>
      </c>
      <c r="C7456" s="53">
        <v>11.1</v>
      </c>
      <c r="D7456" s="38" t="s">
        <v>390</v>
      </c>
      <c r="E7456" s="13">
        <f>C7456*$H$4</f>
        <v>566.1</v>
      </c>
      <c r="F7456" s="14">
        <f t="shared" si="618"/>
        <v>0</v>
      </c>
      <c r="G7456" s="13">
        <f t="shared" si="619"/>
        <v>471.75</v>
      </c>
      <c r="H7456" s="13">
        <f t="shared" si="620"/>
        <v>566.1</v>
      </c>
    </row>
    <row r="7457" spans="1:8" ht="12.4" customHeight="1" outlineLevel="2">
      <c r="A7457" s="19">
        <v>2645127</v>
      </c>
      <c r="B7457" s="68" t="s">
        <v>6903</v>
      </c>
      <c r="C7457" s="53">
        <v>11.1</v>
      </c>
      <c r="D7457" s="38" t="s">
        <v>390</v>
      </c>
      <c r="E7457" s="13">
        <f>C7457*$H$4</f>
        <v>566.1</v>
      </c>
      <c r="F7457" s="14">
        <f t="shared" si="618"/>
        <v>0</v>
      </c>
      <c r="G7457" s="13">
        <f t="shared" si="619"/>
        <v>471.75</v>
      </c>
      <c r="H7457" s="13">
        <f t="shared" si="620"/>
        <v>566.1</v>
      </c>
    </row>
    <row r="7458" spans="1:8" ht="12.4" customHeight="1" outlineLevel="2">
      <c r="A7458" s="19">
        <v>2645128</v>
      </c>
      <c r="B7458" s="68" t="s">
        <v>6904</v>
      </c>
      <c r="C7458" s="53">
        <v>11.1</v>
      </c>
      <c r="D7458" s="38" t="s">
        <v>390</v>
      </c>
      <c r="E7458" s="13">
        <f>C7458*$H$4</f>
        <v>566.1</v>
      </c>
      <c r="F7458" s="14">
        <f t="shared" si="618"/>
        <v>0</v>
      </c>
      <c r="G7458" s="13">
        <f t="shared" si="619"/>
        <v>471.75</v>
      </c>
      <c r="H7458" s="13">
        <f t="shared" si="620"/>
        <v>566.1</v>
      </c>
    </row>
    <row r="7459" spans="1:8" ht="12.4" customHeight="1" outlineLevel="2">
      <c r="A7459" s="19">
        <v>2645129</v>
      </c>
      <c r="B7459" s="68" t="s">
        <v>6905</v>
      </c>
      <c r="C7459" s="53">
        <v>11.1</v>
      </c>
      <c r="D7459" s="38" t="s">
        <v>390</v>
      </c>
      <c r="E7459" s="13">
        <f>C7459*$H$4</f>
        <v>566.1</v>
      </c>
      <c r="F7459" s="14">
        <f t="shared" si="618"/>
        <v>0</v>
      </c>
      <c r="G7459" s="13">
        <f t="shared" si="619"/>
        <v>471.75</v>
      </c>
      <c r="H7459" s="13">
        <f t="shared" si="620"/>
        <v>566.1</v>
      </c>
    </row>
    <row r="7460" spans="1:8" ht="12.4" customHeight="1" outlineLevel="2">
      <c r="A7460" s="19">
        <v>2645130</v>
      </c>
      <c r="B7460" s="68" t="s">
        <v>6906</v>
      </c>
      <c r="C7460" s="53">
        <v>11.2</v>
      </c>
      <c r="D7460" s="38" t="s">
        <v>390</v>
      </c>
      <c r="E7460" s="13">
        <f>C7460*$H$4</f>
        <v>571.19999999999993</v>
      </c>
      <c r="F7460" s="14">
        <f t="shared" si="618"/>
        <v>0</v>
      </c>
      <c r="G7460" s="13">
        <f t="shared" si="619"/>
        <v>476</v>
      </c>
      <c r="H7460" s="13">
        <f t="shared" si="620"/>
        <v>571.19999999999993</v>
      </c>
    </row>
    <row r="7461" spans="1:8" ht="12.4" customHeight="1" outlineLevel="2">
      <c r="A7461" s="19">
        <v>2645131</v>
      </c>
      <c r="B7461" s="68" t="s">
        <v>6907</v>
      </c>
      <c r="C7461" s="53">
        <v>11.299999999999999</v>
      </c>
      <c r="D7461" s="38" t="s">
        <v>390</v>
      </c>
      <c r="E7461" s="13">
        <f>C7461*$H$4</f>
        <v>576.29999999999995</v>
      </c>
      <c r="F7461" s="14">
        <f t="shared" si="618"/>
        <v>0</v>
      </c>
      <c r="G7461" s="13">
        <f t="shared" si="619"/>
        <v>480.25</v>
      </c>
      <c r="H7461" s="13">
        <f t="shared" si="620"/>
        <v>576.29999999999995</v>
      </c>
    </row>
    <row r="7462" spans="1:8" ht="12.4" customHeight="1" outlineLevel="2">
      <c r="A7462" s="19">
        <v>2645132</v>
      </c>
      <c r="B7462" s="68" t="s">
        <v>6908</v>
      </c>
      <c r="C7462" s="53">
        <v>11.299999999999999</v>
      </c>
      <c r="D7462" s="38" t="s">
        <v>390</v>
      </c>
      <c r="E7462" s="13">
        <f>C7462*$H$4</f>
        <v>576.29999999999995</v>
      </c>
      <c r="F7462" s="14">
        <f t="shared" si="618"/>
        <v>0</v>
      </c>
      <c r="G7462" s="13">
        <f t="shared" si="619"/>
        <v>480.25</v>
      </c>
      <c r="H7462" s="13">
        <f t="shared" si="620"/>
        <v>576.29999999999995</v>
      </c>
    </row>
    <row r="7463" spans="1:8" ht="12.4" customHeight="1" outlineLevel="2">
      <c r="A7463" s="19">
        <v>2645133</v>
      </c>
      <c r="B7463" s="68" t="s">
        <v>6909</v>
      </c>
      <c r="C7463" s="53">
        <v>11.299999999999999</v>
      </c>
      <c r="D7463" s="38" t="s">
        <v>390</v>
      </c>
      <c r="E7463" s="13">
        <f>C7463*$H$4</f>
        <v>576.29999999999995</v>
      </c>
      <c r="F7463" s="14">
        <f t="shared" si="618"/>
        <v>0</v>
      </c>
      <c r="G7463" s="13">
        <f t="shared" si="619"/>
        <v>480.25</v>
      </c>
      <c r="H7463" s="13">
        <f t="shared" si="620"/>
        <v>576.29999999999995</v>
      </c>
    </row>
    <row r="7464" spans="1:8" ht="12.4" customHeight="1" outlineLevel="2">
      <c r="A7464" s="19">
        <v>2645134</v>
      </c>
      <c r="B7464" s="68" t="s">
        <v>6910</v>
      </c>
      <c r="C7464" s="53">
        <v>11.5</v>
      </c>
      <c r="D7464" s="38" t="s">
        <v>390</v>
      </c>
      <c r="E7464" s="13">
        <f>C7464*$H$4</f>
        <v>586.5</v>
      </c>
      <c r="F7464" s="14">
        <f t="shared" si="618"/>
        <v>0</v>
      </c>
      <c r="G7464" s="13">
        <f t="shared" si="619"/>
        <v>488.75</v>
      </c>
      <c r="H7464" s="13">
        <f t="shared" si="620"/>
        <v>586.5</v>
      </c>
    </row>
    <row r="7465" spans="1:8" ht="12.4" customHeight="1" outlineLevel="2">
      <c r="A7465" s="19">
        <v>2645135</v>
      </c>
      <c r="B7465" s="68" t="s">
        <v>6911</v>
      </c>
      <c r="C7465" s="53">
        <v>11.5</v>
      </c>
      <c r="D7465" s="38" t="s">
        <v>390</v>
      </c>
      <c r="E7465" s="13">
        <f>C7465*$H$4</f>
        <v>586.5</v>
      </c>
      <c r="F7465" s="14">
        <f t="shared" si="618"/>
        <v>0</v>
      </c>
      <c r="G7465" s="13">
        <f t="shared" si="619"/>
        <v>488.75</v>
      </c>
      <c r="H7465" s="13">
        <f t="shared" si="620"/>
        <v>586.5</v>
      </c>
    </row>
    <row r="7466" spans="1:8" ht="12.4" customHeight="1" outlineLevel="2">
      <c r="A7466" s="19">
        <v>2645136</v>
      </c>
      <c r="B7466" s="68" t="s">
        <v>6912</v>
      </c>
      <c r="C7466" s="53">
        <v>11.7</v>
      </c>
      <c r="D7466" s="38" t="s">
        <v>390</v>
      </c>
      <c r="E7466" s="13">
        <f>C7466*$H$4</f>
        <v>596.69999999999993</v>
      </c>
      <c r="F7466" s="14">
        <f t="shared" si="618"/>
        <v>0</v>
      </c>
      <c r="G7466" s="13">
        <f t="shared" si="619"/>
        <v>497.25</v>
      </c>
      <c r="H7466" s="13">
        <f t="shared" si="620"/>
        <v>596.69999999999993</v>
      </c>
    </row>
    <row r="7467" spans="1:8" ht="12.4" customHeight="1" outlineLevel="2">
      <c r="A7467" s="19">
        <v>2645137</v>
      </c>
      <c r="B7467" s="68" t="s">
        <v>6913</v>
      </c>
      <c r="C7467" s="53">
        <v>13.4</v>
      </c>
      <c r="D7467" s="38" t="s">
        <v>391</v>
      </c>
      <c r="E7467" s="13">
        <f>C7467*$H$4</f>
        <v>683.4</v>
      </c>
      <c r="F7467" s="14">
        <f t="shared" si="618"/>
        <v>0</v>
      </c>
      <c r="G7467" s="13">
        <f t="shared" si="619"/>
        <v>569.5</v>
      </c>
      <c r="H7467" s="13">
        <f t="shared" si="620"/>
        <v>683.4</v>
      </c>
    </row>
    <row r="7468" spans="1:8" ht="12.4" customHeight="1" outlineLevel="2">
      <c r="A7468" s="19">
        <v>2645138</v>
      </c>
      <c r="B7468" s="68" t="s">
        <v>6914</v>
      </c>
      <c r="C7468" s="53">
        <v>13.5</v>
      </c>
      <c r="D7468" s="38" t="s">
        <v>391</v>
      </c>
      <c r="E7468" s="13">
        <f>C7468*$H$4</f>
        <v>688.5</v>
      </c>
      <c r="F7468" s="14">
        <f t="shared" si="618"/>
        <v>0</v>
      </c>
      <c r="G7468" s="13">
        <f t="shared" si="619"/>
        <v>573.75</v>
      </c>
      <c r="H7468" s="13">
        <f t="shared" si="620"/>
        <v>688.5</v>
      </c>
    </row>
    <row r="7469" spans="1:8" ht="12.4" customHeight="1" outlineLevel="2">
      <c r="A7469" s="19">
        <v>2645139</v>
      </c>
      <c r="B7469" s="68" t="s">
        <v>6915</v>
      </c>
      <c r="C7469" s="53">
        <v>13.5</v>
      </c>
      <c r="D7469" s="38" t="s">
        <v>391</v>
      </c>
      <c r="E7469" s="13">
        <f>C7469*$H$4</f>
        <v>688.5</v>
      </c>
      <c r="F7469" s="14">
        <f t="shared" si="618"/>
        <v>0</v>
      </c>
      <c r="G7469" s="13">
        <f t="shared" si="619"/>
        <v>573.75</v>
      </c>
      <c r="H7469" s="13">
        <f t="shared" si="620"/>
        <v>688.5</v>
      </c>
    </row>
    <row r="7470" spans="1:8" ht="12.4" customHeight="1" outlineLevel="2">
      <c r="A7470" s="19">
        <v>2645140</v>
      </c>
      <c r="B7470" s="68" t="s">
        <v>6916</v>
      </c>
      <c r="C7470" s="53">
        <v>13.7</v>
      </c>
      <c r="D7470" s="38" t="s">
        <v>391</v>
      </c>
      <c r="E7470" s="13">
        <f>C7470*$H$4</f>
        <v>698.69999999999993</v>
      </c>
      <c r="F7470" s="14">
        <f t="shared" ref="F7470:F7501" si="621">$F$7411</f>
        <v>0</v>
      </c>
      <c r="G7470" s="13">
        <f t="shared" si="619"/>
        <v>582.25</v>
      </c>
      <c r="H7470" s="13">
        <f t="shared" ref="H7470:H7501" si="622">E7470-E7470*F7470</f>
        <v>698.69999999999993</v>
      </c>
    </row>
    <row r="7471" spans="1:8" ht="12.4" customHeight="1" outlineLevel="2">
      <c r="A7471" s="19">
        <v>2645141</v>
      </c>
      <c r="B7471" s="68" t="s">
        <v>6917</v>
      </c>
      <c r="C7471" s="53">
        <v>13.7</v>
      </c>
      <c r="D7471" s="38" t="s">
        <v>391</v>
      </c>
      <c r="E7471" s="13">
        <f>C7471*$H$4</f>
        <v>698.69999999999993</v>
      </c>
      <c r="F7471" s="14">
        <f t="shared" si="621"/>
        <v>0</v>
      </c>
      <c r="G7471" s="13">
        <f t="shared" si="619"/>
        <v>582.25</v>
      </c>
      <c r="H7471" s="13">
        <f t="shared" si="622"/>
        <v>698.69999999999993</v>
      </c>
    </row>
    <row r="7472" spans="1:8" ht="12.4" customHeight="1" outlineLevel="2">
      <c r="A7472" s="19">
        <v>2645142</v>
      </c>
      <c r="B7472" s="68" t="s">
        <v>6918</v>
      </c>
      <c r="C7472" s="53">
        <v>13.9</v>
      </c>
      <c r="D7472" s="38" t="s">
        <v>391</v>
      </c>
      <c r="E7472" s="13">
        <f>C7472*$H$4</f>
        <v>708.9</v>
      </c>
      <c r="F7472" s="14">
        <f t="shared" si="621"/>
        <v>0</v>
      </c>
      <c r="G7472" s="13">
        <f t="shared" si="619"/>
        <v>590.75</v>
      </c>
      <c r="H7472" s="13">
        <f t="shared" si="622"/>
        <v>708.9</v>
      </c>
    </row>
    <row r="7473" spans="1:8" ht="12.4" customHeight="1" outlineLevel="2">
      <c r="A7473" s="19">
        <v>2645143</v>
      </c>
      <c r="B7473" s="68" t="s">
        <v>6919</v>
      </c>
      <c r="C7473" s="53">
        <v>13.9</v>
      </c>
      <c r="D7473" s="38" t="s">
        <v>391</v>
      </c>
      <c r="E7473" s="13">
        <f>C7473*$H$4</f>
        <v>708.9</v>
      </c>
      <c r="F7473" s="14">
        <f t="shared" si="621"/>
        <v>0</v>
      </c>
      <c r="G7473" s="13">
        <f t="shared" si="619"/>
        <v>590.75</v>
      </c>
      <c r="H7473" s="13">
        <f t="shared" si="622"/>
        <v>708.9</v>
      </c>
    </row>
    <row r="7474" spans="1:8" ht="12.4" customHeight="1" outlineLevel="2">
      <c r="A7474" s="19">
        <v>2645144</v>
      </c>
      <c r="B7474" s="68" t="s">
        <v>6920</v>
      </c>
      <c r="C7474" s="53">
        <v>14.2</v>
      </c>
      <c r="D7474" s="38" t="s">
        <v>391</v>
      </c>
      <c r="E7474" s="13">
        <f>C7474*$H$4</f>
        <v>724.19999999999993</v>
      </c>
      <c r="F7474" s="14">
        <f t="shared" si="621"/>
        <v>0</v>
      </c>
      <c r="G7474" s="13">
        <f t="shared" si="619"/>
        <v>603.5</v>
      </c>
      <c r="H7474" s="13">
        <f t="shared" si="622"/>
        <v>724.19999999999993</v>
      </c>
    </row>
    <row r="7475" spans="1:8" ht="12.4" customHeight="1" outlineLevel="2">
      <c r="A7475" s="19">
        <v>2645145</v>
      </c>
      <c r="B7475" s="68" t="s">
        <v>6921</v>
      </c>
      <c r="C7475" s="53">
        <v>14.7</v>
      </c>
      <c r="D7475" s="38" t="s">
        <v>391</v>
      </c>
      <c r="E7475" s="13">
        <f>C7475*$H$4</f>
        <v>749.69999999999993</v>
      </c>
      <c r="F7475" s="14">
        <f t="shared" si="621"/>
        <v>0</v>
      </c>
      <c r="G7475" s="13">
        <f t="shared" si="619"/>
        <v>624.75</v>
      </c>
      <c r="H7475" s="13">
        <f t="shared" si="622"/>
        <v>749.69999999999993</v>
      </c>
    </row>
    <row r="7476" spans="1:8" ht="12.4" customHeight="1" outlineLevel="2">
      <c r="A7476" s="19">
        <v>2645146</v>
      </c>
      <c r="B7476" s="68" t="s">
        <v>6922</v>
      </c>
      <c r="C7476" s="53">
        <v>15</v>
      </c>
      <c r="D7476" s="38" t="s">
        <v>391</v>
      </c>
      <c r="E7476" s="13">
        <f>C7476*$H$4</f>
        <v>765</v>
      </c>
      <c r="F7476" s="14">
        <f t="shared" si="621"/>
        <v>0</v>
      </c>
      <c r="G7476" s="13">
        <f t="shared" si="619"/>
        <v>637.5</v>
      </c>
      <c r="H7476" s="13">
        <f t="shared" si="622"/>
        <v>765</v>
      </c>
    </row>
    <row r="7477" spans="1:8" ht="12.4" customHeight="1" outlineLevel="2">
      <c r="A7477" s="19">
        <v>2645147</v>
      </c>
      <c r="B7477" s="68" t="s">
        <v>6923</v>
      </c>
      <c r="C7477" s="53">
        <v>23.900000000000002</v>
      </c>
      <c r="D7477" s="38" t="s">
        <v>391</v>
      </c>
      <c r="E7477" s="13">
        <f>C7477*$H$4</f>
        <v>1218.9000000000001</v>
      </c>
      <c r="F7477" s="14">
        <f t="shared" si="621"/>
        <v>0</v>
      </c>
      <c r="G7477" s="13">
        <f t="shared" si="619"/>
        <v>1015.75</v>
      </c>
      <c r="H7477" s="13">
        <f t="shared" si="622"/>
        <v>1218.9000000000001</v>
      </c>
    </row>
    <row r="7478" spans="1:8" ht="12.4" customHeight="1" outlineLevel="2">
      <c r="A7478" s="19">
        <v>2645148</v>
      </c>
      <c r="B7478" s="68" t="s">
        <v>6924</v>
      </c>
      <c r="C7478" s="53">
        <v>23.900000000000002</v>
      </c>
      <c r="D7478" s="38" t="s">
        <v>391</v>
      </c>
      <c r="E7478" s="13">
        <f>C7478*$H$4</f>
        <v>1218.9000000000001</v>
      </c>
      <c r="F7478" s="14">
        <f t="shared" si="621"/>
        <v>0</v>
      </c>
      <c r="G7478" s="13">
        <f t="shared" si="619"/>
        <v>1015.75</v>
      </c>
      <c r="H7478" s="13">
        <f t="shared" si="622"/>
        <v>1218.9000000000001</v>
      </c>
    </row>
    <row r="7479" spans="1:8" ht="12.4" customHeight="1" outlineLevel="2">
      <c r="A7479" s="19">
        <v>2645149</v>
      </c>
      <c r="B7479" s="68" t="s">
        <v>6925</v>
      </c>
      <c r="C7479" s="53">
        <v>24.200000000000003</v>
      </c>
      <c r="D7479" s="38" t="s">
        <v>391</v>
      </c>
      <c r="E7479" s="13">
        <f>C7479*$H$4</f>
        <v>1234.2</v>
      </c>
      <c r="F7479" s="14">
        <f t="shared" si="621"/>
        <v>0</v>
      </c>
      <c r="G7479" s="13">
        <f t="shared" si="619"/>
        <v>1028.5</v>
      </c>
      <c r="H7479" s="13">
        <f t="shared" si="622"/>
        <v>1234.2</v>
      </c>
    </row>
    <row r="7480" spans="1:8" ht="12.4" customHeight="1" outlineLevel="2">
      <c r="A7480" s="19">
        <v>2645150</v>
      </c>
      <c r="B7480" s="68" t="s">
        <v>6926</v>
      </c>
      <c r="C7480" s="53">
        <v>29.700000000000003</v>
      </c>
      <c r="D7480" s="38" t="s">
        <v>391</v>
      </c>
      <c r="E7480" s="13">
        <f>C7480*$H$4</f>
        <v>1514.7</v>
      </c>
      <c r="F7480" s="14">
        <f t="shared" si="621"/>
        <v>0</v>
      </c>
      <c r="G7480" s="13">
        <f t="shared" si="619"/>
        <v>1262.25</v>
      </c>
      <c r="H7480" s="13">
        <f t="shared" si="622"/>
        <v>1514.7</v>
      </c>
    </row>
    <row r="7481" spans="1:8" ht="12.4" customHeight="1" outlineLevel="2">
      <c r="A7481" s="19">
        <v>2645151</v>
      </c>
      <c r="B7481" s="68" t="s">
        <v>6927</v>
      </c>
      <c r="C7481" s="53">
        <v>30</v>
      </c>
      <c r="D7481" s="38" t="s">
        <v>391</v>
      </c>
      <c r="E7481" s="13">
        <f>C7481*$H$4</f>
        <v>1530</v>
      </c>
      <c r="F7481" s="14">
        <f t="shared" si="621"/>
        <v>0</v>
      </c>
      <c r="G7481" s="13">
        <f t="shared" si="619"/>
        <v>1275</v>
      </c>
      <c r="H7481" s="13">
        <f t="shared" si="622"/>
        <v>1530</v>
      </c>
    </row>
    <row r="7482" spans="1:8" ht="12.4" customHeight="1" outlineLevel="2">
      <c r="A7482" s="19">
        <v>2645152</v>
      </c>
      <c r="B7482" s="68" t="s">
        <v>6928</v>
      </c>
      <c r="C7482" s="53">
        <v>38</v>
      </c>
      <c r="D7482" s="38" t="s">
        <v>391</v>
      </c>
      <c r="E7482" s="13">
        <f>C7482*$H$4</f>
        <v>1938</v>
      </c>
      <c r="F7482" s="14">
        <f t="shared" si="621"/>
        <v>0</v>
      </c>
      <c r="G7482" s="13">
        <f t="shared" si="619"/>
        <v>1615</v>
      </c>
      <c r="H7482" s="13">
        <f t="shared" si="622"/>
        <v>1938</v>
      </c>
    </row>
    <row r="7483" spans="1:8" ht="12.4" customHeight="1" outlineLevel="2">
      <c r="A7483" s="19">
        <v>2645153</v>
      </c>
      <c r="B7483" s="68" t="s">
        <v>6929</v>
      </c>
      <c r="C7483" s="53">
        <v>39.300000000000004</v>
      </c>
      <c r="D7483" s="38" t="s">
        <v>391</v>
      </c>
      <c r="E7483" s="13">
        <f>C7483*$H$4</f>
        <v>2004.3000000000002</v>
      </c>
      <c r="F7483" s="14">
        <f t="shared" si="621"/>
        <v>0</v>
      </c>
      <c r="G7483" s="13">
        <f t="shared" si="619"/>
        <v>1670.25</v>
      </c>
      <c r="H7483" s="13">
        <f t="shared" si="622"/>
        <v>2004.3000000000002</v>
      </c>
    </row>
    <row r="7484" spans="1:8" ht="12.4" customHeight="1" outlineLevel="2">
      <c r="A7484" s="19">
        <v>2645154</v>
      </c>
      <c r="B7484" s="68" t="s">
        <v>6930</v>
      </c>
      <c r="C7484" s="53">
        <v>45.6</v>
      </c>
      <c r="D7484" s="38" t="s">
        <v>391</v>
      </c>
      <c r="E7484" s="13">
        <f>C7484*$H$4</f>
        <v>2325.6</v>
      </c>
      <c r="F7484" s="14">
        <f t="shared" si="621"/>
        <v>0</v>
      </c>
      <c r="G7484" s="13">
        <f t="shared" si="619"/>
        <v>1938</v>
      </c>
      <c r="H7484" s="13">
        <f t="shared" si="622"/>
        <v>2325.6</v>
      </c>
    </row>
    <row r="7485" spans="1:8" ht="12.4" customHeight="1" outlineLevel="2">
      <c r="A7485" s="19">
        <v>2635107</v>
      </c>
      <c r="B7485" s="68" t="s">
        <v>6931</v>
      </c>
      <c r="C7485" s="53">
        <v>6.9</v>
      </c>
      <c r="D7485" s="38" t="s">
        <v>391</v>
      </c>
      <c r="E7485" s="13">
        <f>C7485*$H$4</f>
        <v>351.90000000000003</v>
      </c>
      <c r="F7485" s="14">
        <f t="shared" si="621"/>
        <v>0</v>
      </c>
      <c r="G7485" s="13">
        <f t="shared" si="619"/>
        <v>293.25</v>
      </c>
      <c r="H7485" s="13">
        <f t="shared" si="622"/>
        <v>351.90000000000003</v>
      </c>
    </row>
    <row r="7486" spans="1:8" ht="12.4" customHeight="1" outlineLevel="2">
      <c r="A7486" s="19">
        <v>2635108</v>
      </c>
      <c r="B7486" s="68" t="s">
        <v>6932</v>
      </c>
      <c r="C7486" s="53">
        <v>6.9</v>
      </c>
      <c r="D7486" s="38" t="s">
        <v>391</v>
      </c>
      <c r="E7486" s="13">
        <f>C7486*$H$4</f>
        <v>351.90000000000003</v>
      </c>
      <c r="F7486" s="14">
        <f t="shared" si="621"/>
        <v>0</v>
      </c>
      <c r="G7486" s="13">
        <f t="shared" si="619"/>
        <v>293.25</v>
      </c>
      <c r="H7486" s="13">
        <f t="shared" si="622"/>
        <v>351.90000000000003</v>
      </c>
    </row>
    <row r="7487" spans="1:8" ht="12.4" customHeight="1" outlineLevel="2">
      <c r="A7487" s="19">
        <v>2635109</v>
      </c>
      <c r="B7487" s="68" t="s">
        <v>6933</v>
      </c>
      <c r="C7487" s="53">
        <v>7.2</v>
      </c>
      <c r="D7487" s="38" t="s">
        <v>391</v>
      </c>
      <c r="E7487" s="13">
        <f>C7487*$H$4</f>
        <v>367.2</v>
      </c>
      <c r="F7487" s="14">
        <f t="shared" si="621"/>
        <v>0</v>
      </c>
      <c r="G7487" s="13">
        <f t="shared" si="619"/>
        <v>306</v>
      </c>
      <c r="H7487" s="13">
        <f t="shared" si="622"/>
        <v>367.2</v>
      </c>
    </row>
    <row r="7488" spans="1:8" ht="12.4" customHeight="1" outlineLevel="2">
      <c r="A7488" s="19">
        <v>2635111</v>
      </c>
      <c r="B7488" s="68" t="s">
        <v>6934</v>
      </c>
      <c r="C7488" s="53">
        <v>7.4</v>
      </c>
      <c r="D7488" s="38" t="s">
        <v>391</v>
      </c>
      <c r="E7488" s="13">
        <f>C7488*$H$4</f>
        <v>377.40000000000003</v>
      </c>
      <c r="F7488" s="14">
        <f t="shared" si="621"/>
        <v>0</v>
      </c>
      <c r="G7488" s="13">
        <f t="shared" si="619"/>
        <v>314.5</v>
      </c>
      <c r="H7488" s="13">
        <f t="shared" si="622"/>
        <v>377.40000000000003</v>
      </c>
    </row>
    <row r="7489" spans="1:8" ht="12.4" customHeight="1" outlineLevel="2">
      <c r="A7489" s="19">
        <v>2635113</v>
      </c>
      <c r="B7489" s="68" t="s">
        <v>6935</v>
      </c>
      <c r="C7489" s="53">
        <v>7.8</v>
      </c>
      <c r="D7489" s="38" t="s">
        <v>391</v>
      </c>
      <c r="E7489" s="13">
        <f>C7489*$H$4</f>
        <v>397.8</v>
      </c>
      <c r="F7489" s="14">
        <f t="shared" si="621"/>
        <v>0</v>
      </c>
      <c r="G7489" s="13">
        <f t="shared" si="619"/>
        <v>331.5</v>
      </c>
      <c r="H7489" s="13">
        <f t="shared" si="622"/>
        <v>397.8</v>
      </c>
    </row>
    <row r="7490" spans="1:8" ht="12.4" customHeight="1" outlineLevel="2">
      <c r="A7490" s="19">
        <v>2635115</v>
      </c>
      <c r="B7490" s="68" t="s">
        <v>6936</v>
      </c>
      <c r="C7490" s="53">
        <v>8.1</v>
      </c>
      <c r="D7490" s="38" t="s">
        <v>391</v>
      </c>
      <c r="E7490" s="13">
        <f>C7490*$H$4</f>
        <v>413.09999999999997</v>
      </c>
      <c r="F7490" s="14">
        <f t="shared" si="621"/>
        <v>0</v>
      </c>
      <c r="G7490" s="13">
        <f t="shared" si="619"/>
        <v>344.25</v>
      </c>
      <c r="H7490" s="13">
        <f t="shared" si="622"/>
        <v>413.09999999999997</v>
      </c>
    </row>
    <row r="7491" spans="1:8" ht="12.4" customHeight="1" outlineLevel="2">
      <c r="A7491" s="19">
        <v>2635117</v>
      </c>
      <c r="B7491" s="68" t="s">
        <v>6937</v>
      </c>
      <c r="C7491" s="53">
        <v>9.5</v>
      </c>
      <c r="D7491" s="38" t="s">
        <v>391</v>
      </c>
      <c r="E7491" s="13">
        <f>C7491*$H$4</f>
        <v>484.5</v>
      </c>
      <c r="F7491" s="14">
        <f t="shared" si="621"/>
        <v>0</v>
      </c>
      <c r="G7491" s="13">
        <f t="shared" si="619"/>
        <v>403.75</v>
      </c>
      <c r="H7491" s="13">
        <f t="shared" si="622"/>
        <v>484.5</v>
      </c>
    </row>
    <row r="7492" spans="1:8" ht="12.4" customHeight="1" outlineLevel="2">
      <c r="A7492" s="19">
        <v>2635119</v>
      </c>
      <c r="B7492" s="68" t="s">
        <v>6938</v>
      </c>
      <c r="C7492" s="53">
        <v>10.3</v>
      </c>
      <c r="D7492" s="38" t="s">
        <v>391</v>
      </c>
      <c r="E7492" s="13">
        <f>C7492*$H$4</f>
        <v>525.30000000000007</v>
      </c>
      <c r="F7492" s="14">
        <f t="shared" si="621"/>
        <v>0</v>
      </c>
      <c r="G7492" s="13">
        <f t="shared" si="619"/>
        <v>437.75</v>
      </c>
      <c r="H7492" s="13">
        <f t="shared" si="622"/>
        <v>525.30000000000007</v>
      </c>
    </row>
    <row r="7493" spans="1:8" ht="12.4" customHeight="1" outlineLevel="2">
      <c r="A7493" s="19">
        <v>2645111</v>
      </c>
      <c r="B7493" s="68" t="s">
        <v>6939</v>
      </c>
      <c r="C7493" s="53">
        <v>10.1</v>
      </c>
      <c r="D7493" s="38" t="s">
        <v>391</v>
      </c>
      <c r="E7493" s="13">
        <f>C7493*$H$4</f>
        <v>515.1</v>
      </c>
      <c r="F7493" s="14">
        <f t="shared" si="621"/>
        <v>0</v>
      </c>
      <c r="G7493" s="13">
        <f t="shared" si="619"/>
        <v>429.25</v>
      </c>
      <c r="H7493" s="13">
        <f t="shared" si="622"/>
        <v>515.1</v>
      </c>
    </row>
    <row r="7494" spans="1:8" ht="12.4" customHeight="1" outlineLevel="2">
      <c r="A7494" s="19">
        <v>2645113</v>
      </c>
      <c r="B7494" s="68" t="s">
        <v>6940</v>
      </c>
      <c r="C7494" s="53">
        <v>10.1</v>
      </c>
      <c r="D7494" s="38" t="s">
        <v>391</v>
      </c>
      <c r="E7494" s="13">
        <f>C7494*$H$4</f>
        <v>515.1</v>
      </c>
      <c r="F7494" s="14">
        <f t="shared" si="621"/>
        <v>0</v>
      </c>
      <c r="G7494" s="13">
        <f t="shared" si="619"/>
        <v>429.25</v>
      </c>
      <c r="H7494" s="13">
        <f t="shared" si="622"/>
        <v>515.1</v>
      </c>
    </row>
    <row r="7495" spans="1:8" ht="12.4" customHeight="1" outlineLevel="2">
      <c r="A7495" s="19">
        <v>2645115</v>
      </c>
      <c r="B7495" s="68" t="s">
        <v>6941</v>
      </c>
      <c r="C7495" s="53">
        <v>10.1</v>
      </c>
      <c r="D7495" s="38" t="s">
        <v>391</v>
      </c>
      <c r="E7495" s="13">
        <f>C7495*$H$4</f>
        <v>515.1</v>
      </c>
      <c r="F7495" s="14">
        <f t="shared" si="621"/>
        <v>0</v>
      </c>
      <c r="G7495" s="13">
        <f t="shared" si="619"/>
        <v>429.25</v>
      </c>
      <c r="H7495" s="13">
        <f t="shared" si="622"/>
        <v>515.1</v>
      </c>
    </row>
    <row r="7496" spans="1:8" ht="12.4" customHeight="1" outlineLevel="2">
      <c r="A7496" s="19">
        <v>2645117</v>
      </c>
      <c r="B7496" s="68" t="s">
        <v>6942</v>
      </c>
      <c r="C7496" s="53">
        <v>11.4</v>
      </c>
      <c r="D7496" s="38" t="s">
        <v>391</v>
      </c>
      <c r="E7496" s="13">
        <f>C7496*$H$4</f>
        <v>581.4</v>
      </c>
      <c r="F7496" s="14">
        <f t="shared" si="621"/>
        <v>0</v>
      </c>
      <c r="G7496" s="13">
        <f t="shared" si="619"/>
        <v>484.5</v>
      </c>
      <c r="H7496" s="13">
        <f t="shared" si="622"/>
        <v>581.4</v>
      </c>
    </row>
    <row r="7497" spans="1:8" ht="12.4" customHeight="1" outlineLevel="2">
      <c r="A7497" s="19">
        <v>2645119</v>
      </c>
      <c r="B7497" s="68" t="s">
        <v>6943</v>
      </c>
      <c r="C7497" s="53">
        <v>12</v>
      </c>
      <c r="D7497" s="38" t="s">
        <v>390</v>
      </c>
      <c r="E7497" s="13">
        <f>C7497*$H$4</f>
        <v>612</v>
      </c>
      <c r="F7497" s="14">
        <f t="shared" si="621"/>
        <v>0</v>
      </c>
      <c r="G7497" s="13">
        <f t="shared" si="619"/>
        <v>510</v>
      </c>
      <c r="H7497" s="13">
        <f t="shared" si="622"/>
        <v>612</v>
      </c>
    </row>
    <row r="7498" spans="1:8" ht="12.4" customHeight="1" outlineLevel="2">
      <c r="A7498" s="19">
        <v>2645121</v>
      </c>
      <c r="B7498" s="68" t="s">
        <v>6944</v>
      </c>
      <c r="C7498" s="53">
        <v>12.6</v>
      </c>
      <c r="D7498" s="38" t="s">
        <v>391</v>
      </c>
      <c r="E7498" s="13">
        <f>C7498*$H$4</f>
        <v>642.6</v>
      </c>
      <c r="F7498" s="14">
        <f t="shared" si="621"/>
        <v>0</v>
      </c>
      <c r="G7498" s="13">
        <f t="shared" si="619"/>
        <v>535.5</v>
      </c>
      <c r="H7498" s="13">
        <f t="shared" si="622"/>
        <v>642.6</v>
      </c>
    </row>
    <row r="7499" spans="1:8" ht="12.4" customHeight="1" outlineLevel="2">
      <c r="A7499" s="19">
        <v>2645123</v>
      </c>
      <c r="B7499" s="68" t="s">
        <v>6945</v>
      </c>
      <c r="C7499" s="53">
        <v>15.4</v>
      </c>
      <c r="D7499" s="38" t="s">
        <v>391</v>
      </c>
      <c r="E7499" s="13">
        <f>C7499*$H$4</f>
        <v>785.4</v>
      </c>
      <c r="F7499" s="14">
        <f t="shared" si="621"/>
        <v>0</v>
      </c>
      <c r="G7499" s="13">
        <f t="shared" si="619"/>
        <v>654.5</v>
      </c>
      <c r="H7499" s="13">
        <f t="shared" si="622"/>
        <v>785.4</v>
      </c>
    </row>
    <row r="7500" spans="1:8" ht="12.4" customHeight="1" outlineLevel="2">
      <c r="A7500" s="19">
        <v>2645125</v>
      </c>
      <c r="B7500" s="68" t="s">
        <v>6946</v>
      </c>
      <c r="C7500" s="53">
        <v>18</v>
      </c>
      <c r="D7500" s="38" t="s">
        <v>391</v>
      </c>
      <c r="E7500" s="13">
        <f>C7500*$H$4</f>
        <v>918</v>
      </c>
      <c r="F7500" s="14">
        <f t="shared" si="621"/>
        <v>0</v>
      </c>
      <c r="G7500" s="13">
        <f t="shared" si="619"/>
        <v>765</v>
      </c>
      <c r="H7500" s="13">
        <f t="shared" si="622"/>
        <v>918</v>
      </c>
    </row>
    <row r="7501" spans="1:8" ht="12.4" customHeight="1" outlineLevel="2">
      <c r="A7501" s="19">
        <v>2625005</v>
      </c>
      <c r="B7501" s="68" t="s">
        <v>6947</v>
      </c>
      <c r="C7501" s="53">
        <v>3.4</v>
      </c>
      <c r="D7501" s="38" t="s">
        <v>390</v>
      </c>
      <c r="E7501" s="13">
        <f>C7501*$H$4</f>
        <v>173.4</v>
      </c>
      <c r="F7501" s="14">
        <f t="shared" si="621"/>
        <v>0</v>
      </c>
      <c r="G7501" s="13">
        <f t="shared" si="619"/>
        <v>144.5</v>
      </c>
      <c r="H7501" s="13">
        <f t="shared" si="622"/>
        <v>173.4</v>
      </c>
    </row>
    <row r="7502" spans="1:8" ht="12.4" customHeight="1" outlineLevel="2">
      <c r="A7502" s="19">
        <v>2625006</v>
      </c>
      <c r="B7502" s="68" t="s">
        <v>6948</v>
      </c>
      <c r="C7502" s="53">
        <v>3.4</v>
      </c>
      <c r="D7502" s="38" t="s">
        <v>390</v>
      </c>
      <c r="E7502" s="13">
        <f>C7502*$H$4</f>
        <v>173.4</v>
      </c>
      <c r="F7502" s="14">
        <f t="shared" ref="F7502:F7524" si="623">$F$7411</f>
        <v>0</v>
      </c>
      <c r="G7502" s="13">
        <f t="shared" ref="G7502:G7565" si="624">ROUND(H7502/1.2,2)</f>
        <v>144.5</v>
      </c>
      <c r="H7502" s="13">
        <f t="shared" ref="H7502:H7524" si="625">E7502-E7502*F7502</f>
        <v>173.4</v>
      </c>
    </row>
    <row r="7503" spans="1:8" ht="12.4" customHeight="1" outlineLevel="2">
      <c r="A7503" s="19">
        <v>2625007</v>
      </c>
      <c r="B7503" s="68" t="s">
        <v>6949</v>
      </c>
      <c r="C7503" s="53">
        <v>3.5</v>
      </c>
      <c r="D7503" s="38" t="s">
        <v>390</v>
      </c>
      <c r="E7503" s="13">
        <f>C7503*$H$4</f>
        <v>178.5</v>
      </c>
      <c r="F7503" s="14">
        <f t="shared" si="623"/>
        <v>0</v>
      </c>
      <c r="G7503" s="13">
        <f t="shared" si="624"/>
        <v>148.75</v>
      </c>
      <c r="H7503" s="13">
        <f t="shared" si="625"/>
        <v>178.5</v>
      </c>
    </row>
    <row r="7504" spans="1:8" ht="12.4" customHeight="1" outlineLevel="2">
      <c r="A7504" s="19">
        <v>2625008</v>
      </c>
      <c r="B7504" s="68" t="s">
        <v>6950</v>
      </c>
      <c r="C7504" s="53">
        <v>3.5</v>
      </c>
      <c r="D7504" s="38" t="s">
        <v>390</v>
      </c>
      <c r="E7504" s="13">
        <f>C7504*$H$4</f>
        <v>178.5</v>
      </c>
      <c r="F7504" s="14">
        <f t="shared" si="623"/>
        <v>0</v>
      </c>
      <c r="G7504" s="13">
        <f t="shared" si="624"/>
        <v>148.75</v>
      </c>
      <c r="H7504" s="13">
        <f t="shared" si="625"/>
        <v>178.5</v>
      </c>
    </row>
    <row r="7505" spans="1:8" ht="12.4" customHeight="1" outlineLevel="2">
      <c r="A7505" s="19">
        <v>2625009</v>
      </c>
      <c r="B7505" s="68" t="s">
        <v>6951</v>
      </c>
      <c r="C7505" s="53">
        <v>3.6</v>
      </c>
      <c r="D7505" s="38" t="s">
        <v>390</v>
      </c>
      <c r="E7505" s="13">
        <f>C7505*$H$4</f>
        <v>183.6</v>
      </c>
      <c r="F7505" s="14">
        <f t="shared" si="623"/>
        <v>0</v>
      </c>
      <c r="G7505" s="13">
        <f t="shared" si="624"/>
        <v>153</v>
      </c>
      <c r="H7505" s="13">
        <f t="shared" si="625"/>
        <v>183.6</v>
      </c>
    </row>
    <row r="7506" spans="1:8" ht="12.4" customHeight="1" outlineLevel="2">
      <c r="A7506" s="19">
        <v>2625011</v>
      </c>
      <c r="B7506" s="68" t="s">
        <v>6952</v>
      </c>
      <c r="C7506" s="53">
        <v>3.6</v>
      </c>
      <c r="D7506" s="38" t="s">
        <v>390</v>
      </c>
      <c r="E7506" s="13">
        <f>C7506*$H$4</f>
        <v>183.6</v>
      </c>
      <c r="F7506" s="14">
        <f t="shared" si="623"/>
        <v>0</v>
      </c>
      <c r="G7506" s="13">
        <f t="shared" si="624"/>
        <v>153</v>
      </c>
      <c r="H7506" s="13">
        <f t="shared" si="625"/>
        <v>183.6</v>
      </c>
    </row>
    <row r="7507" spans="1:8" ht="12.4" customHeight="1" outlineLevel="2">
      <c r="A7507" s="19">
        <v>2625013</v>
      </c>
      <c r="B7507" s="68" t="s">
        <v>6953</v>
      </c>
      <c r="C7507" s="53">
        <v>3.6</v>
      </c>
      <c r="D7507" s="38" t="s">
        <v>390</v>
      </c>
      <c r="E7507" s="13">
        <f>C7507*$H$4</f>
        <v>183.6</v>
      </c>
      <c r="F7507" s="14">
        <f t="shared" si="623"/>
        <v>0</v>
      </c>
      <c r="G7507" s="13">
        <f t="shared" si="624"/>
        <v>153</v>
      </c>
      <c r="H7507" s="13">
        <f t="shared" si="625"/>
        <v>183.6</v>
      </c>
    </row>
    <row r="7508" spans="1:8" ht="12.4" customHeight="1" outlineLevel="2">
      <c r="A7508" s="19">
        <v>2625015</v>
      </c>
      <c r="B7508" s="68" t="s">
        <v>6954</v>
      </c>
      <c r="C7508" s="53">
        <v>3.9</v>
      </c>
      <c r="D7508" s="38" t="s">
        <v>390</v>
      </c>
      <c r="E7508" s="13">
        <f>C7508*$H$4</f>
        <v>198.9</v>
      </c>
      <c r="F7508" s="14">
        <f t="shared" si="623"/>
        <v>0</v>
      </c>
      <c r="G7508" s="13">
        <f t="shared" si="624"/>
        <v>165.75</v>
      </c>
      <c r="H7508" s="13">
        <f t="shared" si="625"/>
        <v>198.9</v>
      </c>
    </row>
    <row r="7509" spans="1:8" ht="12.4" customHeight="1" outlineLevel="2">
      <c r="A7509" s="19">
        <v>2635007</v>
      </c>
      <c r="B7509" s="68" t="s">
        <v>6955</v>
      </c>
      <c r="C7509" s="53">
        <v>3.9</v>
      </c>
      <c r="D7509" s="38" t="s">
        <v>391</v>
      </c>
      <c r="E7509" s="13">
        <f>C7509*$H$4</f>
        <v>198.9</v>
      </c>
      <c r="F7509" s="14">
        <f t="shared" si="623"/>
        <v>0</v>
      </c>
      <c r="G7509" s="13">
        <f t="shared" si="624"/>
        <v>165.75</v>
      </c>
      <c r="H7509" s="13">
        <f t="shared" si="625"/>
        <v>198.9</v>
      </c>
    </row>
    <row r="7510" spans="1:8" ht="12.4" customHeight="1" outlineLevel="2">
      <c r="A7510" s="19">
        <v>2635008</v>
      </c>
      <c r="B7510" s="68" t="s">
        <v>6956</v>
      </c>
      <c r="C7510" s="53">
        <v>3.9</v>
      </c>
      <c r="D7510" s="38" t="s">
        <v>391</v>
      </c>
      <c r="E7510" s="13">
        <f>C7510*$H$4</f>
        <v>198.9</v>
      </c>
      <c r="F7510" s="14">
        <f t="shared" si="623"/>
        <v>0</v>
      </c>
      <c r="G7510" s="13">
        <f t="shared" si="624"/>
        <v>165.75</v>
      </c>
      <c r="H7510" s="13">
        <f t="shared" si="625"/>
        <v>198.9</v>
      </c>
    </row>
    <row r="7511" spans="1:8" ht="12.4" customHeight="1" outlineLevel="2">
      <c r="A7511" s="19">
        <v>2635009</v>
      </c>
      <c r="B7511" s="68" t="s">
        <v>6957</v>
      </c>
      <c r="C7511" s="53">
        <v>3.9</v>
      </c>
      <c r="D7511" s="38" t="s">
        <v>391</v>
      </c>
      <c r="E7511" s="13">
        <f>C7511*$H$4</f>
        <v>198.9</v>
      </c>
      <c r="F7511" s="14">
        <f t="shared" si="623"/>
        <v>0</v>
      </c>
      <c r="G7511" s="13">
        <f t="shared" si="624"/>
        <v>165.75</v>
      </c>
      <c r="H7511" s="13">
        <f t="shared" si="625"/>
        <v>198.9</v>
      </c>
    </row>
    <row r="7512" spans="1:8" ht="12.4" customHeight="1" outlineLevel="2">
      <c r="A7512" s="19">
        <v>2635011</v>
      </c>
      <c r="B7512" s="68" t="s">
        <v>6958</v>
      </c>
      <c r="C7512" s="53">
        <v>3.9</v>
      </c>
      <c r="D7512" s="38" t="s">
        <v>391</v>
      </c>
      <c r="E7512" s="13">
        <f>C7512*$H$4</f>
        <v>198.9</v>
      </c>
      <c r="F7512" s="14">
        <f t="shared" si="623"/>
        <v>0</v>
      </c>
      <c r="G7512" s="13">
        <f t="shared" si="624"/>
        <v>165.75</v>
      </c>
      <c r="H7512" s="13">
        <f t="shared" si="625"/>
        <v>198.9</v>
      </c>
    </row>
    <row r="7513" spans="1:8" ht="12.4" customHeight="1" outlineLevel="2">
      <c r="A7513" s="19">
        <v>2635013</v>
      </c>
      <c r="B7513" s="68" t="s">
        <v>6959</v>
      </c>
      <c r="C7513" s="53">
        <v>4.0999999999999996</v>
      </c>
      <c r="D7513" s="38" t="s">
        <v>390</v>
      </c>
      <c r="E7513" s="13">
        <f>C7513*$H$4</f>
        <v>209.1</v>
      </c>
      <c r="F7513" s="14">
        <f t="shared" si="623"/>
        <v>0</v>
      </c>
      <c r="G7513" s="13">
        <f t="shared" si="624"/>
        <v>174.25</v>
      </c>
      <c r="H7513" s="13">
        <f t="shared" si="625"/>
        <v>209.1</v>
      </c>
    </row>
    <row r="7514" spans="1:8" ht="12.4" customHeight="1" outlineLevel="2">
      <c r="A7514" s="19">
        <v>2635015</v>
      </c>
      <c r="B7514" s="68" t="s">
        <v>6960</v>
      </c>
      <c r="C7514" s="53">
        <v>4.6999999999999993</v>
      </c>
      <c r="D7514" s="38" t="s">
        <v>391</v>
      </c>
      <c r="E7514" s="13">
        <f>C7514*$H$4</f>
        <v>239.69999999999996</v>
      </c>
      <c r="F7514" s="14">
        <f t="shared" si="623"/>
        <v>0</v>
      </c>
      <c r="G7514" s="13">
        <f t="shared" si="624"/>
        <v>199.75</v>
      </c>
      <c r="H7514" s="13">
        <f t="shared" si="625"/>
        <v>239.69999999999996</v>
      </c>
    </row>
    <row r="7515" spans="1:8" ht="12.4" customHeight="1" outlineLevel="2">
      <c r="A7515" s="19">
        <v>2635017</v>
      </c>
      <c r="B7515" s="68" t="s">
        <v>6961</v>
      </c>
      <c r="C7515" s="53">
        <v>5.8999999999999995</v>
      </c>
      <c r="D7515" s="38" t="s">
        <v>390</v>
      </c>
      <c r="E7515" s="13">
        <f>C7515*$H$4</f>
        <v>300.89999999999998</v>
      </c>
      <c r="F7515" s="14">
        <f t="shared" si="623"/>
        <v>0</v>
      </c>
      <c r="G7515" s="13">
        <f t="shared" si="624"/>
        <v>250.75</v>
      </c>
      <c r="H7515" s="13">
        <f t="shared" si="625"/>
        <v>300.89999999999998</v>
      </c>
    </row>
    <row r="7516" spans="1:8" ht="12.4" customHeight="1" outlineLevel="2">
      <c r="A7516" s="19">
        <v>2635019</v>
      </c>
      <c r="B7516" s="68" t="s">
        <v>6962</v>
      </c>
      <c r="C7516" s="53">
        <v>6.8999999999999995</v>
      </c>
      <c r="D7516" s="38" t="s">
        <v>390</v>
      </c>
      <c r="E7516" s="13">
        <f>C7516*$H$4</f>
        <v>351.9</v>
      </c>
      <c r="F7516" s="14">
        <f t="shared" si="623"/>
        <v>0</v>
      </c>
      <c r="G7516" s="13">
        <f t="shared" si="624"/>
        <v>293.25</v>
      </c>
      <c r="H7516" s="13">
        <f t="shared" si="625"/>
        <v>351.9</v>
      </c>
    </row>
    <row r="7517" spans="1:8" ht="12.4" customHeight="1" outlineLevel="2">
      <c r="A7517" s="19">
        <v>2645011</v>
      </c>
      <c r="B7517" s="68" t="s">
        <v>6963</v>
      </c>
      <c r="C7517" s="53">
        <v>6.1999999999999993</v>
      </c>
      <c r="D7517" s="38" t="s">
        <v>391</v>
      </c>
      <c r="E7517" s="13">
        <f>C7517*$H$4</f>
        <v>316.2</v>
      </c>
      <c r="F7517" s="14">
        <f t="shared" si="623"/>
        <v>0</v>
      </c>
      <c r="G7517" s="13">
        <f t="shared" si="624"/>
        <v>263.5</v>
      </c>
      <c r="H7517" s="13">
        <f t="shared" si="625"/>
        <v>316.2</v>
      </c>
    </row>
    <row r="7518" spans="1:8" ht="12.4" customHeight="1" outlineLevel="2">
      <c r="A7518" s="19">
        <v>2645013</v>
      </c>
      <c r="B7518" s="68" t="s">
        <v>6964</v>
      </c>
      <c r="C7518" s="53">
        <v>6.1999999999999993</v>
      </c>
      <c r="D7518" s="38" t="s">
        <v>391</v>
      </c>
      <c r="E7518" s="13">
        <f>C7518*$H$4</f>
        <v>316.2</v>
      </c>
      <c r="F7518" s="14">
        <f t="shared" si="623"/>
        <v>0</v>
      </c>
      <c r="G7518" s="13">
        <f t="shared" si="624"/>
        <v>263.5</v>
      </c>
      <c r="H7518" s="13">
        <f t="shared" si="625"/>
        <v>316.2</v>
      </c>
    </row>
    <row r="7519" spans="1:8" ht="12.4" customHeight="1" outlineLevel="2">
      <c r="A7519" s="19">
        <v>2645015</v>
      </c>
      <c r="B7519" s="68" t="s">
        <v>6965</v>
      </c>
      <c r="C7519" s="53">
        <v>6.1999999999999993</v>
      </c>
      <c r="D7519" s="38" t="s">
        <v>391</v>
      </c>
      <c r="E7519" s="13">
        <f>C7519*$H$4</f>
        <v>316.2</v>
      </c>
      <c r="F7519" s="14">
        <f t="shared" si="623"/>
        <v>0</v>
      </c>
      <c r="G7519" s="13">
        <f t="shared" si="624"/>
        <v>263.5</v>
      </c>
      <c r="H7519" s="13">
        <f t="shared" si="625"/>
        <v>316.2</v>
      </c>
    </row>
    <row r="7520" spans="1:8" ht="12.4" customHeight="1" outlineLevel="2">
      <c r="A7520" s="19">
        <v>2645017</v>
      </c>
      <c r="B7520" s="68" t="s">
        <v>6966</v>
      </c>
      <c r="C7520" s="53">
        <v>7.5</v>
      </c>
      <c r="D7520" s="38" t="s">
        <v>391</v>
      </c>
      <c r="E7520" s="13">
        <f>C7520*$H$4</f>
        <v>382.5</v>
      </c>
      <c r="F7520" s="14">
        <f t="shared" si="623"/>
        <v>0</v>
      </c>
      <c r="G7520" s="13">
        <f t="shared" si="624"/>
        <v>318.75</v>
      </c>
      <c r="H7520" s="13">
        <f t="shared" si="625"/>
        <v>382.5</v>
      </c>
    </row>
    <row r="7521" spans="1:8" ht="12.4" customHeight="1" outlineLevel="2">
      <c r="A7521" s="19">
        <v>2645019</v>
      </c>
      <c r="B7521" s="68" t="s">
        <v>6967</v>
      </c>
      <c r="C7521" s="53">
        <v>8.8000000000000007</v>
      </c>
      <c r="D7521" s="38" t="s">
        <v>391</v>
      </c>
      <c r="E7521" s="13">
        <f>C7521*$H$4</f>
        <v>448.8</v>
      </c>
      <c r="F7521" s="14">
        <f t="shared" si="623"/>
        <v>0</v>
      </c>
      <c r="G7521" s="13">
        <f t="shared" si="624"/>
        <v>374</v>
      </c>
      <c r="H7521" s="13">
        <f t="shared" si="625"/>
        <v>448.8</v>
      </c>
    </row>
    <row r="7522" spans="1:8" ht="12.4" customHeight="1" outlineLevel="2">
      <c r="A7522" s="19">
        <v>2645021</v>
      </c>
      <c r="B7522" s="68" t="s">
        <v>6968</v>
      </c>
      <c r="C7522" s="53">
        <v>8.8000000000000007</v>
      </c>
      <c r="D7522" s="38" t="s">
        <v>390</v>
      </c>
      <c r="E7522" s="13">
        <f>C7522*$H$4</f>
        <v>448.8</v>
      </c>
      <c r="F7522" s="14">
        <f t="shared" si="623"/>
        <v>0</v>
      </c>
      <c r="G7522" s="13">
        <f t="shared" si="624"/>
        <v>374</v>
      </c>
      <c r="H7522" s="13">
        <f t="shared" si="625"/>
        <v>448.8</v>
      </c>
    </row>
    <row r="7523" spans="1:8" ht="12.4" customHeight="1" outlineLevel="2">
      <c r="A7523" s="19">
        <v>2645023</v>
      </c>
      <c r="B7523" s="68" t="s">
        <v>6969</v>
      </c>
      <c r="C7523" s="53">
        <v>11.1</v>
      </c>
      <c r="D7523" s="38" t="s">
        <v>391</v>
      </c>
      <c r="E7523" s="13">
        <f>C7523*$H$4</f>
        <v>566.1</v>
      </c>
      <c r="F7523" s="14">
        <f t="shared" si="623"/>
        <v>0</v>
      </c>
      <c r="G7523" s="13">
        <f t="shared" si="624"/>
        <v>471.75</v>
      </c>
      <c r="H7523" s="13">
        <f t="shared" si="625"/>
        <v>566.1</v>
      </c>
    </row>
    <row r="7524" spans="1:8" ht="12.4" customHeight="1" outlineLevel="2">
      <c r="A7524" s="19">
        <v>2645025</v>
      </c>
      <c r="B7524" s="68" t="s">
        <v>6970</v>
      </c>
      <c r="C7524" s="53">
        <v>13.7</v>
      </c>
      <c r="D7524" s="38" t="s">
        <v>391</v>
      </c>
      <c r="E7524" s="13">
        <f>C7524*$H$4</f>
        <v>698.69999999999993</v>
      </c>
      <c r="F7524" s="14">
        <f t="shared" si="623"/>
        <v>0</v>
      </c>
      <c r="G7524" s="13">
        <f t="shared" si="624"/>
        <v>582.25</v>
      </c>
      <c r="H7524" s="13">
        <f t="shared" si="625"/>
        <v>698.69999999999993</v>
      </c>
    </row>
    <row r="7525" spans="1:8" ht="12.4" customHeight="1" outlineLevel="1">
      <c r="A7525" s="42" t="s">
        <v>316</v>
      </c>
      <c r="B7525" s="68"/>
      <c r="C7525" s="9"/>
      <c r="D7525" s="9"/>
      <c r="E7525" s="13"/>
      <c r="F7525" s="10"/>
      <c r="G7525" s="13">
        <f t="shared" si="624"/>
        <v>0</v>
      </c>
      <c r="H7525" s="13"/>
    </row>
    <row r="7526" spans="1:8" ht="12.4" customHeight="1" outlineLevel="2">
      <c r="A7526" s="19">
        <v>4311001</v>
      </c>
      <c r="B7526" s="68" t="s">
        <v>6971</v>
      </c>
      <c r="C7526" s="53">
        <v>5.5</v>
      </c>
      <c r="D7526" s="38" t="s">
        <v>391</v>
      </c>
      <c r="E7526" s="13">
        <f>C7526*$H$4</f>
        <v>280.5</v>
      </c>
      <c r="F7526" s="14">
        <f t="shared" ref="F7526:F7558" si="626">$F$7411</f>
        <v>0</v>
      </c>
      <c r="G7526" s="13">
        <f t="shared" si="624"/>
        <v>233.75</v>
      </c>
      <c r="H7526" s="13">
        <f t="shared" ref="H7526:H7558" si="627">E7526-E7526*F7526</f>
        <v>280.5</v>
      </c>
    </row>
    <row r="7527" spans="1:8" ht="12.4" customHeight="1" outlineLevel="2">
      <c r="A7527" s="19">
        <v>4311002</v>
      </c>
      <c r="B7527" s="68" t="s">
        <v>6972</v>
      </c>
      <c r="C7527" s="53">
        <v>5.5</v>
      </c>
      <c r="D7527" s="38" t="s">
        <v>391</v>
      </c>
      <c r="E7527" s="13">
        <f>C7527*$H$4</f>
        <v>280.5</v>
      </c>
      <c r="F7527" s="14">
        <f t="shared" si="626"/>
        <v>0</v>
      </c>
      <c r="G7527" s="13">
        <f t="shared" si="624"/>
        <v>233.75</v>
      </c>
      <c r="H7527" s="13">
        <f t="shared" si="627"/>
        <v>280.5</v>
      </c>
    </row>
    <row r="7528" spans="1:8" ht="12.4" customHeight="1" outlineLevel="2">
      <c r="A7528" s="19">
        <v>4311003</v>
      </c>
      <c r="B7528" s="68" t="s">
        <v>6973</v>
      </c>
      <c r="C7528" s="53">
        <v>5.6999999999999993</v>
      </c>
      <c r="D7528" s="38" t="s">
        <v>390</v>
      </c>
      <c r="E7528" s="13">
        <f>C7528*$H$4</f>
        <v>290.7</v>
      </c>
      <c r="F7528" s="14">
        <f t="shared" si="626"/>
        <v>0</v>
      </c>
      <c r="G7528" s="13">
        <f t="shared" si="624"/>
        <v>242.25</v>
      </c>
      <c r="H7528" s="13">
        <f t="shared" si="627"/>
        <v>290.7</v>
      </c>
    </row>
    <row r="7529" spans="1:8" ht="12.4" customHeight="1" outlineLevel="2">
      <c r="A7529" s="19">
        <v>4311004</v>
      </c>
      <c r="B7529" s="68" t="s">
        <v>6974</v>
      </c>
      <c r="C7529" s="53">
        <v>5.6999999999999993</v>
      </c>
      <c r="D7529" s="38" t="s">
        <v>390</v>
      </c>
      <c r="E7529" s="13">
        <f>C7529*$H$4</f>
        <v>290.7</v>
      </c>
      <c r="F7529" s="14">
        <f t="shared" si="626"/>
        <v>0</v>
      </c>
      <c r="G7529" s="13">
        <f t="shared" si="624"/>
        <v>242.25</v>
      </c>
      <c r="H7529" s="13">
        <f t="shared" si="627"/>
        <v>290.7</v>
      </c>
    </row>
    <row r="7530" spans="1:8" ht="12.4" customHeight="1" outlineLevel="2">
      <c r="A7530" s="19">
        <v>4311005</v>
      </c>
      <c r="B7530" s="68" t="s">
        <v>6975</v>
      </c>
      <c r="C7530" s="53">
        <v>5.6999999999999993</v>
      </c>
      <c r="D7530" s="38" t="s">
        <v>390</v>
      </c>
      <c r="E7530" s="13">
        <f>C7530*$H$4</f>
        <v>290.7</v>
      </c>
      <c r="F7530" s="14">
        <f t="shared" si="626"/>
        <v>0</v>
      </c>
      <c r="G7530" s="13">
        <f t="shared" si="624"/>
        <v>242.25</v>
      </c>
      <c r="H7530" s="13">
        <f t="shared" si="627"/>
        <v>290.7</v>
      </c>
    </row>
    <row r="7531" spans="1:8" ht="12.4" customHeight="1" outlineLevel="2">
      <c r="A7531" s="19">
        <v>4312001</v>
      </c>
      <c r="B7531" s="68" t="s">
        <v>6976</v>
      </c>
      <c r="C7531" s="53">
        <v>8.1</v>
      </c>
      <c r="D7531" s="38" t="s">
        <v>390</v>
      </c>
      <c r="E7531" s="13">
        <f>C7531*$H$4</f>
        <v>413.09999999999997</v>
      </c>
      <c r="F7531" s="14">
        <f t="shared" si="626"/>
        <v>0</v>
      </c>
      <c r="G7531" s="13">
        <f t="shared" si="624"/>
        <v>344.25</v>
      </c>
      <c r="H7531" s="13">
        <f t="shared" si="627"/>
        <v>413.09999999999997</v>
      </c>
    </row>
    <row r="7532" spans="1:8" ht="12.4" customHeight="1" outlineLevel="2">
      <c r="A7532" s="19">
        <v>4312002</v>
      </c>
      <c r="B7532" s="68" t="s">
        <v>6977</v>
      </c>
      <c r="C7532" s="53">
        <v>8.1</v>
      </c>
      <c r="D7532" s="38" t="s">
        <v>391</v>
      </c>
      <c r="E7532" s="13">
        <f>C7532*$H$4</f>
        <v>413.09999999999997</v>
      </c>
      <c r="F7532" s="14">
        <f t="shared" si="626"/>
        <v>0</v>
      </c>
      <c r="G7532" s="13">
        <f t="shared" si="624"/>
        <v>344.25</v>
      </c>
      <c r="H7532" s="13">
        <f t="shared" si="627"/>
        <v>413.09999999999997</v>
      </c>
    </row>
    <row r="7533" spans="1:8" ht="12.4" customHeight="1" outlineLevel="2">
      <c r="A7533" s="19">
        <v>4312003</v>
      </c>
      <c r="B7533" s="68" t="s">
        <v>6978</v>
      </c>
      <c r="C7533" s="53">
        <v>8.1</v>
      </c>
      <c r="D7533" s="38" t="s">
        <v>390</v>
      </c>
      <c r="E7533" s="13">
        <f>C7533*$H$4</f>
        <v>413.09999999999997</v>
      </c>
      <c r="F7533" s="14">
        <f t="shared" si="626"/>
        <v>0</v>
      </c>
      <c r="G7533" s="13">
        <f t="shared" si="624"/>
        <v>344.25</v>
      </c>
      <c r="H7533" s="13">
        <f t="shared" si="627"/>
        <v>413.09999999999997</v>
      </c>
    </row>
    <row r="7534" spans="1:8" ht="12.4" customHeight="1" outlineLevel="2">
      <c r="A7534" s="19">
        <v>4312004</v>
      </c>
      <c r="B7534" s="68" t="s">
        <v>6979</v>
      </c>
      <c r="C7534" s="53">
        <v>8.1</v>
      </c>
      <c r="D7534" s="38" t="s">
        <v>390</v>
      </c>
      <c r="E7534" s="13">
        <f>C7534*$H$4</f>
        <v>413.09999999999997</v>
      </c>
      <c r="F7534" s="14">
        <f t="shared" si="626"/>
        <v>0</v>
      </c>
      <c r="G7534" s="13">
        <f t="shared" si="624"/>
        <v>344.25</v>
      </c>
      <c r="H7534" s="13">
        <f t="shared" si="627"/>
        <v>413.09999999999997</v>
      </c>
    </row>
    <row r="7535" spans="1:8" ht="12.4" customHeight="1" outlineLevel="2">
      <c r="A7535" s="19">
        <v>4312005</v>
      </c>
      <c r="B7535" s="68" t="s">
        <v>6980</v>
      </c>
      <c r="C7535" s="53">
        <v>8.4</v>
      </c>
      <c r="D7535" s="38" t="s">
        <v>390</v>
      </c>
      <c r="E7535" s="13">
        <f>C7535*$H$4</f>
        <v>428.40000000000003</v>
      </c>
      <c r="F7535" s="14">
        <f t="shared" si="626"/>
        <v>0</v>
      </c>
      <c r="G7535" s="13">
        <f t="shared" si="624"/>
        <v>357</v>
      </c>
      <c r="H7535" s="13">
        <f t="shared" si="627"/>
        <v>428.40000000000003</v>
      </c>
    </row>
    <row r="7536" spans="1:8" ht="12.4" customHeight="1" outlineLevel="2">
      <c r="A7536" s="19">
        <v>4321001</v>
      </c>
      <c r="B7536" s="68" t="s">
        <v>6981</v>
      </c>
      <c r="C7536" s="53">
        <v>8</v>
      </c>
      <c r="D7536" s="38" t="s">
        <v>391</v>
      </c>
      <c r="E7536" s="13">
        <f>C7536*$H$4</f>
        <v>408</v>
      </c>
      <c r="F7536" s="14">
        <f t="shared" si="626"/>
        <v>0</v>
      </c>
      <c r="G7536" s="13">
        <f t="shared" si="624"/>
        <v>340</v>
      </c>
      <c r="H7536" s="13">
        <f t="shared" si="627"/>
        <v>408</v>
      </c>
    </row>
    <row r="7537" spans="1:8" ht="12.4" customHeight="1" outlineLevel="2">
      <c r="A7537" s="19">
        <v>4321002</v>
      </c>
      <c r="B7537" s="68" t="s">
        <v>6982</v>
      </c>
      <c r="C7537" s="53">
        <v>8</v>
      </c>
      <c r="D7537" s="38" t="s">
        <v>391</v>
      </c>
      <c r="E7537" s="13">
        <f>C7537*$H$4</f>
        <v>408</v>
      </c>
      <c r="F7537" s="14">
        <f t="shared" si="626"/>
        <v>0</v>
      </c>
      <c r="G7537" s="13">
        <f t="shared" si="624"/>
        <v>340</v>
      </c>
      <c r="H7537" s="13">
        <f t="shared" si="627"/>
        <v>408</v>
      </c>
    </row>
    <row r="7538" spans="1:8" ht="12.4" customHeight="1" outlineLevel="2">
      <c r="A7538" s="19">
        <v>4321003</v>
      </c>
      <c r="B7538" s="68" t="s">
        <v>6983</v>
      </c>
      <c r="C7538" s="53">
        <v>8</v>
      </c>
      <c r="D7538" s="38" t="s">
        <v>391</v>
      </c>
      <c r="E7538" s="13">
        <f>C7538*$H$4</f>
        <v>408</v>
      </c>
      <c r="F7538" s="14">
        <f t="shared" si="626"/>
        <v>0</v>
      </c>
      <c r="G7538" s="13">
        <f t="shared" si="624"/>
        <v>340</v>
      </c>
      <c r="H7538" s="13">
        <f t="shared" si="627"/>
        <v>408</v>
      </c>
    </row>
    <row r="7539" spans="1:8" ht="12.4" customHeight="1" outlineLevel="2">
      <c r="A7539" s="19">
        <v>4321004</v>
      </c>
      <c r="B7539" s="68" t="s">
        <v>6984</v>
      </c>
      <c r="C7539" s="53">
        <v>8</v>
      </c>
      <c r="D7539" s="38" t="s">
        <v>391</v>
      </c>
      <c r="E7539" s="13">
        <f>C7539*$H$4</f>
        <v>408</v>
      </c>
      <c r="F7539" s="14">
        <f t="shared" si="626"/>
        <v>0</v>
      </c>
      <c r="G7539" s="13">
        <f t="shared" si="624"/>
        <v>340</v>
      </c>
      <c r="H7539" s="13">
        <f t="shared" si="627"/>
        <v>408</v>
      </c>
    </row>
    <row r="7540" spans="1:8" ht="12.4" customHeight="1" outlineLevel="2">
      <c r="A7540" s="19">
        <v>4321005</v>
      </c>
      <c r="B7540" s="68" t="s">
        <v>6985</v>
      </c>
      <c r="C7540" s="53">
        <v>8</v>
      </c>
      <c r="D7540" s="38" t="s">
        <v>391</v>
      </c>
      <c r="E7540" s="13">
        <f>C7540*$H$4</f>
        <v>408</v>
      </c>
      <c r="F7540" s="14">
        <f t="shared" si="626"/>
        <v>0</v>
      </c>
      <c r="G7540" s="13">
        <f t="shared" si="624"/>
        <v>340</v>
      </c>
      <c r="H7540" s="13">
        <f t="shared" si="627"/>
        <v>408</v>
      </c>
    </row>
    <row r="7541" spans="1:8" ht="12.4" customHeight="1" outlineLevel="2">
      <c r="A7541" s="19">
        <v>4321006</v>
      </c>
      <c r="B7541" s="68" t="s">
        <v>6986</v>
      </c>
      <c r="C7541" s="53">
        <v>8</v>
      </c>
      <c r="D7541" s="38" t="s">
        <v>391</v>
      </c>
      <c r="E7541" s="13">
        <f>C7541*$H$4</f>
        <v>408</v>
      </c>
      <c r="F7541" s="14">
        <f t="shared" si="626"/>
        <v>0</v>
      </c>
      <c r="G7541" s="13">
        <f t="shared" si="624"/>
        <v>340</v>
      </c>
      <c r="H7541" s="13">
        <f t="shared" si="627"/>
        <v>408</v>
      </c>
    </row>
    <row r="7542" spans="1:8" ht="12.4" customHeight="1" outlineLevel="2">
      <c r="A7542" s="19">
        <v>4321007</v>
      </c>
      <c r="B7542" s="68" t="s">
        <v>6987</v>
      </c>
      <c r="C7542" s="53">
        <v>8</v>
      </c>
      <c r="D7542" s="38" t="s">
        <v>391</v>
      </c>
      <c r="E7542" s="13">
        <f>C7542*$H$4</f>
        <v>408</v>
      </c>
      <c r="F7542" s="14">
        <f t="shared" si="626"/>
        <v>0</v>
      </c>
      <c r="G7542" s="13">
        <f t="shared" si="624"/>
        <v>340</v>
      </c>
      <c r="H7542" s="13">
        <f t="shared" si="627"/>
        <v>408</v>
      </c>
    </row>
    <row r="7543" spans="1:8" ht="12.4" customHeight="1" outlineLevel="2">
      <c r="A7543" s="19">
        <v>4322001</v>
      </c>
      <c r="B7543" s="68" t="s">
        <v>6988</v>
      </c>
      <c r="C7543" s="53">
        <v>6.8</v>
      </c>
      <c r="D7543" s="38" t="s">
        <v>391</v>
      </c>
      <c r="E7543" s="13">
        <f>C7543*$H$4</f>
        <v>346.8</v>
      </c>
      <c r="F7543" s="14">
        <f t="shared" si="626"/>
        <v>0</v>
      </c>
      <c r="G7543" s="13">
        <f t="shared" si="624"/>
        <v>289</v>
      </c>
      <c r="H7543" s="13">
        <f t="shared" si="627"/>
        <v>346.8</v>
      </c>
    </row>
    <row r="7544" spans="1:8" ht="12.4" customHeight="1" outlineLevel="2">
      <c r="A7544" s="19">
        <v>4322002</v>
      </c>
      <c r="B7544" s="68" t="s">
        <v>6989</v>
      </c>
      <c r="C7544" s="53">
        <v>6.8</v>
      </c>
      <c r="D7544" s="38" t="s">
        <v>391</v>
      </c>
      <c r="E7544" s="13">
        <f>C7544*$H$4</f>
        <v>346.8</v>
      </c>
      <c r="F7544" s="14">
        <f t="shared" si="626"/>
        <v>0</v>
      </c>
      <c r="G7544" s="13">
        <f t="shared" si="624"/>
        <v>289</v>
      </c>
      <c r="H7544" s="13">
        <f t="shared" si="627"/>
        <v>346.8</v>
      </c>
    </row>
    <row r="7545" spans="1:8" ht="12.4" customHeight="1" outlineLevel="2">
      <c r="A7545" s="19">
        <v>4322003</v>
      </c>
      <c r="B7545" s="68" t="s">
        <v>6990</v>
      </c>
      <c r="C7545" s="53">
        <v>6.8</v>
      </c>
      <c r="D7545" s="38" t="s">
        <v>390</v>
      </c>
      <c r="E7545" s="13">
        <f>C7545*$H$4</f>
        <v>346.8</v>
      </c>
      <c r="F7545" s="14">
        <f t="shared" si="626"/>
        <v>0</v>
      </c>
      <c r="G7545" s="13">
        <f t="shared" si="624"/>
        <v>289</v>
      </c>
      <c r="H7545" s="13">
        <f t="shared" si="627"/>
        <v>346.8</v>
      </c>
    </row>
    <row r="7546" spans="1:8" ht="12.4" customHeight="1" outlineLevel="2">
      <c r="A7546" s="19">
        <v>4322004</v>
      </c>
      <c r="B7546" s="68" t="s">
        <v>6991</v>
      </c>
      <c r="C7546" s="53">
        <v>6.8</v>
      </c>
      <c r="D7546" s="38" t="s">
        <v>391</v>
      </c>
      <c r="E7546" s="13">
        <f>C7546*$H$4</f>
        <v>346.8</v>
      </c>
      <c r="F7546" s="14">
        <f t="shared" si="626"/>
        <v>0</v>
      </c>
      <c r="G7546" s="13">
        <f t="shared" si="624"/>
        <v>289</v>
      </c>
      <c r="H7546" s="13">
        <f t="shared" si="627"/>
        <v>346.8</v>
      </c>
    </row>
    <row r="7547" spans="1:8" ht="12.4" customHeight="1" outlineLevel="2">
      <c r="A7547" s="19">
        <v>4322005</v>
      </c>
      <c r="B7547" s="68" t="s">
        <v>6992</v>
      </c>
      <c r="C7547" s="53">
        <v>6.8</v>
      </c>
      <c r="D7547" s="38" t="s">
        <v>390</v>
      </c>
      <c r="E7547" s="13">
        <f>C7547*$H$4</f>
        <v>346.8</v>
      </c>
      <c r="F7547" s="14">
        <f t="shared" si="626"/>
        <v>0</v>
      </c>
      <c r="G7547" s="13">
        <f t="shared" si="624"/>
        <v>289</v>
      </c>
      <c r="H7547" s="13">
        <f t="shared" si="627"/>
        <v>346.8</v>
      </c>
    </row>
    <row r="7548" spans="1:8" ht="12.4" customHeight="1" outlineLevel="2">
      <c r="A7548" s="19">
        <v>4322006</v>
      </c>
      <c r="B7548" s="68" t="s">
        <v>6993</v>
      </c>
      <c r="C7548" s="53">
        <v>6.8</v>
      </c>
      <c r="D7548" s="38" t="s">
        <v>390</v>
      </c>
      <c r="E7548" s="13">
        <f>C7548*$H$4</f>
        <v>346.8</v>
      </c>
      <c r="F7548" s="14">
        <f t="shared" si="626"/>
        <v>0</v>
      </c>
      <c r="G7548" s="13">
        <f t="shared" si="624"/>
        <v>289</v>
      </c>
      <c r="H7548" s="13">
        <f t="shared" si="627"/>
        <v>346.8</v>
      </c>
    </row>
    <row r="7549" spans="1:8" ht="12.4" customHeight="1" outlineLevel="2">
      <c r="A7549" s="19">
        <v>4322007</v>
      </c>
      <c r="B7549" s="68" t="s">
        <v>6994</v>
      </c>
      <c r="C7549" s="53">
        <v>6.8</v>
      </c>
      <c r="D7549" s="38" t="s">
        <v>391</v>
      </c>
      <c r="E7549" s="13">
        <f>C7549*$H$4</f>
        <v>346.8</v>
      </c>
      <c r="F7549" s="14">
        <f t="shared" si="626"/>
        <v>0</v>
      </c>
      <c r="G7549" s="13">
        <f t="shared" si="624"/>
        <v>289</v>
      </c>
      <c r="H7549" s="13">
        <f t="shared" si="627"/>
        <v>346.8</v>
      </c>
    </row>
    <row r="7550" spans="1:8" ht="12.4" customHeight="1" outlineLevel="2">
      <c r="A7550" s="19">
        <v>4322008</v>
      </c>
      <c r="B7550" s="68" t="s">
        <v>6995</v>
      </c>
      <c r="C7550" s="53">
        <v>6.8</v>
      </c>
      <c r="D7550" s="38" t="s">
        <v>390</v>
      </c>
      <c r="E7550" s="13">
        <f>C7550*$H$4</f>
        <v>346.8</v>
      </c>
      <c r="F7550" s="14">
        <f t="shared" si="626"/>
        <v>0</v>
      </c>
      <c r="G7550" s="13">
        <f t="shared" si="624"/>
        <v>289</v>
      </c>
      <c r="H7550" s="13">
        <f t="shared" si="627"/>
        <v>346.8</v>
      </c>
    </row>
    <row r="7551" spans="1:8" ht="12.4" customHeight="1" outlineLevel="2">
      <c r="A7551" s="19">
        <v>4323001</v>
      </c>
      <c r="B7551" s="68" t="s">
        <v>6996</v>
      </c>
      <c r="C7551" s="53">
        <v>8.1999999999999993</v>
      </c>
      <c r="D7551" s="38" t="s">
        <v>391</v>
      </c>
      <c r="E7551" s="13">
        <f>C7551*$H$4</f>
        <v>418.2</v>
      </c>
      <c r="F7551" s="14">
        <f t="shared" si="626"/>
        <v>0</v>
      </c>
      <c r="G7551" s="13">
        <f t="shared" si="624"/>
        <v>348.5</v>
      </c>
      <c r="H7551" s="13">
        <f t="shared" si="627"/>
        <v>418.2</v>
      </c>
    </row>
    <row r="7552" spans="1:8" ht="12.4" customHeight="1" outlineLevel="2">
      <c r="A7552" s="19">
        <v>4323002</v>
      </c>
      <c r="B7552" s="68" t="s">
        <v>6997</v>
      </c>
      <c r="C7552" s="53">
        <v>8.4</v>
      </c>
      <c r="D7552" s="38" t="s">
        <v>391</v>
      </c>
      <c r="E7552" s="13">
        <f>C7552*$H$4</f>
        <v>428.40000000000003</v>
      </c>
      <c r="F7552" s="14">
        <f t="shared" si="626"/>
        <v>0</v>
      </c>
      <c r="G7552" s="13">
        <f t="shared" si="624"/>
        <v>357</v>
      </c>
      <c r="H7552" s="13">
        <f t="shared" si="627"/>
        <v>428.40000000000003</v>
      </c>
    </row>
    <row r="7553" spans="1:8" ht="12.4" customHeight="1" outlineLevel="2">
      <c r="A7553" s="19">
        <v>4323003</v>
      </c>
      <c r="B7553" s="68" t="s">
        <v>6998</v>
      </c>
      <c r="C7553" s="53">
        <v>9.9</v>
      </c>
      <c r="D7553" s="38" t="s">
        <v>391</v>
      </c>
      <c r="E7553" s="13">
        <f>C7553*$H$4</f>
        <v>504.90000000000003</v>
      </c>
      <c r="F7553" s="14">
        <f t="shared" si="626"/>
        <v>0</v>
      </c>
      <c r="G7553" s="13">
        <f t="shared" si="624"/>
        <v>420.75</v>
      </c>
      <c r="H7553" s="13">
        <f t="shared" si="627"/>
        <v>504.90000000000003</v>
      </c>
    </row>
    <row r="7554" spans="1:8" ht="12.4" customHeight="1" outlineLevel="2">
      <c r="A7554" s="19">
        <v>4324001</v>
      </c>
      <c r="B7554" s="68" t="s">
        <v>6999</v>
      </c>
      <c r="C7554" s="53">
        <v>36.200000000000003</v>
      </c>
      <c r="D7554" s="38" t="s">
        <v>391</v>
      </c>
      <c r="E7554" s="13">
        <f>C7554*$H$4</f>
        <v>1846.2</v>
      </c>
      <c r="F7554" s="14">
        <f t="shared" si="626"/>
        <v>0</v>
      </c>
      <c r="G7554" s="13">
        <f t="shared" si="624"/>
        <v>1538.5</v>
      </c>
      <c r="H7554" s="13">
        <f t="shared" si="627"/>
        <v>1846.2</v>
      </c>
    </row>
    <row r="7555" spans="1:8" ht="12.4" customHeight="1" outlineLevel="2">
      <c r="A7555" s="19">
        <v>4324002</v>
      </c>
      <c r="B7555" s="68" t="s">
        <v>7000</v>
      </c>
      <c r="C7555" s="53">
        <v>36.200000000000003</v>
      </c>
      <c r="D7555" s="38" t="s">
        <v>391</v>
      </c>
      <c r="E7555" s="13">
        <f>C7555*$H$4</f>
        <v>1846.2</v>
      </c>
      <c r="F7555" s="14">
        <f t="shared" si="626"/>
        <v>0</v>
      </c>
      <c r="G7555" s="13">
        <f t="shared" si="624"/>
        <v>1538.5</v>
      </c>
      <c r="H7555" s="13">
        <f t="shared" si="627"/>
        <v>1846.2</v>
      </c>
    </row>
    <row r="7556" spans="1:8" ht="12.4" customHeight="1" outlineLevel="2">
      <c r="A7556" s="19">
        <v>4325001</v>
      </c>
      <c r="B7556" s="68" t="s">
        <v>7001</v>
      </c>
      <c r="C7556" s="53">
        <v>36.200000000000003</v>
      </c>
      <c r="D7556" s="38" t="s">
        <v>391</v>
      </c>
      <c r="E7556" s="13">
        <f>C7556*$H$4</f>
        <v>1846.2</v>
      </c>
      <c r="F7556" s="14">
        <f t="shared" si="626"/>
        <v>0</v>
      </c>
      <c r="G7556" s="13">
        <f t="shared" si="624"/>
        <v>1538.5</v>
      </c>
      <c r="H7556" s="13">
        <f t="shared" si="627"/>
        <v>1846.2</v>
      </c>
    </row>
    <row r="7557" spans="1:8" ht="12.4" customHeight="1" outlineLevel="2">
      <c r="A7557" s="19">
        <v>4325002</v>
      </c>
      <c r="B7557" s="68" t="s">
        <v>7002</v>
      </c>
      <c r="C7557" s="53">
        <v>36.200000000000003</v>
      </c>
      <c r="D7557" s="38" t="s">
        <v>391</v>
      </c>
      <c r="E7557" s="13">
        <f>C7557*$H$4</f>
        <v>1846.2</v>
      </c>
      <c r="F7557" s="14">
        <f t="shared" si="626"/>
        <v>0</v>
      </c>
      <c r="G7557" s="13">
        <f t="shared" si="624"/>
        <v>1538.5</v>
      </c>
      <c r="H7557" s="13">
        <f t="shared" si="627"/>
        <v>1846.2</v>
      </c>
    </row>
    <row r="7558" spans="1:8" ht="12.4" customHeight="1" outlineLevel="2">
      <c r="A7558" s="19">
        <v>4325003</v>
      </c>
      <c r="B7558" s="68" t="s">
        <v>7003</v>
      </c>
      <c r="C7558" s="53">
        <v>36.200000000000003</v>
      </c>
      <c r="D7558" s="38" t="s">
        <v>391</v>
      </c>
      <c r="E7558" s="13">
        <f>C7558*$H$4</f>
        <v>1846.2</v>
      </c>
      <c r="F7558" s="14">
        <f t="shared" si="626"/>
        <v>0</v>
      </c>
      <c r="G7558" s="13">
        <f t="shared" si="624"/>
        <v>1538.5</v>
      </c>
      <c r="H7558" s="13">
        <f t="shared" si="627"/>
        <v>1846.2</v>
      </c>
    </row>
    <row r="7559" spans="1:8" ht="12.4" customHeight="1" outlineLevel="1">
      <c r="A7559" s="42" t="s">
        <v>317</v>
      </c>
      <c r="B7559" s="68"/>
      <c r="C7559" s="9"/>
      <c r="D7559" s="9"/>
      <c r="E7559" s="13"/>
      <c r="F7559" s="10"/>
      <c r="G7559" s="13">
        <f t="shared" si="624"/>
        <v>0</v>
      </c>
      <c r="H7559" s="13"/>
    </row>
    <row r="7560" spans="1:8" ht="12.4" customHeight="1" outlineLevel="2">
      <c r="A7560" s="19">
        <v>4721204</v>
      </c>
      <c r="B7560" s="68" t="s">
        <v>7004</v>
      </c>
      <c r="C7560" s="53">
        <v>29</v>
      </c>
      <c r="D7560" s="38" t="s">
        <v>391</v>
      </c>
      <c r="E7560" s="13">
        <f>C7560*$H$4</f>
        <v>1479</v>
      </c>
      <c r="F7560" s="14">
        <f t="shared" ref="F7560:F7591" si="628">$F$7411</f>
        <v>0</v>
      </c>
      <c r="G7560" s="13">
        <f t="shared" si="624"/>
        <v>1232.5</v>
      </c>
      <c r="H7560" s="13">
        <f t="shared" ref="H7560:H7591" si="629">E7560-E7560*F7560</f>
        <v>1479</v>
      </c>
    </row>
    <row r="7561" spans="1:8" ht="12.4" customHeight="1" outlineLevel="2">
      <c r="A7561" s="19">
        <v>4721205</v>
      </c>
      <c r="B7561" s="68" t="s">
        <v>7005</v>
      </c>
      <c r="C7561" s="53">
        <v>29</v>
      </c>
      <c r="D7561" s="38" t="s">
        <v>391</v>
      </c>
      <c r="E7561" s="13">
        <f>C7561*$H$4</f>
        <v>1479</v>
      </c>
      <c r="F7561" s="14">
        <f t="shared" si="628"/>
        <v>0</v>
      </c>
      <c r="G7561" s="13">
        <f t="shared" si="624"/>
        <v>1232.5</v>
      </c>
      <c r="H7561" s="13">
        <f t="shared" si="629"/>
        <v>1479</v>
      </c>
    </row>
    <row r="7562" spans="1:8" ht="12.4" customHeight="1" outlineLevel="2">
      <c r="A7562" s="19">
        <v>4721206</v>
      </c>
      <c r="B7562" s="68" t="s">
        <v>7006</v>
      </c>
      <c r="C7562" s="53">
        <v>29</v>
      </c>
      <c r="D7562" s="38" t="s">
        <v>391</v>
      </c>
      <c r="E7562" s="13">
        <f>C7562*$H$4</f>
        <v>1479</v>
      </c>
      <c r="F7562" s="14">
        <f t="shared" si="628"/>
        <v>0</v>
      </c>
      <c r="G7562" s="13">
        <f t="shared" si="624"/>
        <v>1232.5</v>
      </c>
      <c r="H7562" s="13">
        <f t="shared" si="629"/>
        <v>1479</v>
      </c>
    </row>
    <row r="7563" spans="1:8" ht="12.4" customHeight="1" outlineLevel="2">
      <c r="A7563" s="19">
        <v>4721207</v>
      </c>
      <c r="B7563" s="68" t="s">
        <v>7007</v>
      </c>
      <c r="C7563" s="53">
        <v>22</v>
      </c>
      <c r="D7563" s="38" t="s">
        <v>391</v>
      </c>
      <c r="E7563" s="13">
        <f>C7563*$H$4</f>
        <v>1122</v>
      </c>
      <c r="F7563" s="14">
        <f t="shared" si="628"/>
        <v>0</v>
      </c>
      <c r="G7563" s="13">
        <f t="shared" si="624"/>
        <v>935</v>
      </c>
      <c r="H7563" s="13">
        <f t="shared" si="629"/>
        <v>1122</v>
      </c>
    </row>
    <row r="7564" spans="1:8" ht="12.4" customHeight="1" outlineLevel="2">
      <c r="A7564" s="19">
        <v>4721208</v>
      </c>
      <c r="B7564" s="68" t="s">
        <v>7008</v>
      </c>
      <c r="C7564" s="53">
        <v>22</v>
      </c>
      <c r="D7564" s="38" t="s">
        <v>391</v>
      </c>
      <c r="E7564" s="13">
        <f>C7564*$H$4</f>
        <v>1122</v>
      </c>
      <c r="F7564" s="14">
        <f t="shared" si="628"/>
        <v>0</v>
      </c>
      <c r="G7564" s="13">
        <f t="shared" si="624"/>
        <v>935</v>
      </c>
      <c r="H7564" s="13">
        <f t="shared" si="629"/>
        <v>1122</v>
      </c>
    </row>
    <row r="7565" spans="1:8" ht="12.4" customHeight="1" outlineLevel="2">
      <c r="A7565" s="19">
        <v>4721209</v>
      </c>
      <c r="B7565" s="68" t="s">
        <v>7009</v>
      </c>
      <c r="C7565" s="53">
        <v>22</v>
      </c>
      <c r="D7565" s="38" t="s">
        <v>391</v>
      </c>
      <c r="E7565" s="13">
        <f>C7565*$H$4</f>
        <v>1122</v>
      </c>
      <c r="F7565" s="14">
        <f t="shared" si="628"/>
        <v>0</v>
      </c>
      <c r="G7565" s="13">
        <f t="shared" si="624"/>
        <v>935</v>
      </c>
      <c r="H7565" s="13">
        <f t="shared" si="629"/>
        <v>1122</v>
      </c>
    </row>
    <row r="7566" spans="1:8" ht="12.4" customHeight="1" outlineLevel="2">
      <c r="A7566" s="19">
        <v>4721210</v>
      </c>
      <c r="B7566" s="68" t="s">
        <v>7010</v>
      </c>
      <c r="C7566" s="53">
        <v>22</v>
      </c>
      <c r="D7566" s="38" t="s">
        <v>391</v>
      </c>
      <c r="E7566" s="13">
        <f>C7566*$H$4</f>
        <v>1122</v>
      </c>
      <c r="F7566" s="14">
        <f t="shared" si="628"/>
        <v>0</v>
      </c>
      <c r="G7566" s="13">
        <f t="shared" ref="G7566:G7629" si="630">ROUND(H7566/1.2,2)</f>
        <v>935</v>
      </c>
      <c r="H7566" s="13">
        <f t="shared" si="629"/>
        <v>1122</v>
      </c>
    </row>
    <row r="7567" spans="1:8" ht="12.4" customHeight="1" outlineLevel="2">
      <c r="A7567" s="19">
        <v>4721211</v>
      </c>
      <c r="B7567" s="68" t="s">
        <v>7011</v>
      </c>
      <c r="C7567" s="53">
        <v>22</v>
      </c>
      <c r="D7567" s="38" t="s">
        <v>390</v>
      </c>
      <c r="E7567" s="13">
        <f>C7567*$H$4</f>
        <v>1122</v>
      </c>
      <c r="F7567" s="14">
        <f t="shared" si="628"/>
        <v>0</v>
      </c>
      <c r="G7567" s="13">
        <f t="shared" si="630"/>
        <v>935</v>
      </c>
      <c r="H7567" s="13">
        <f t="shared" si="629"/>
        <v>1122</v>
      </c>
    </row>
    <row r="7568" spans="1:8" ht="12.4" customHeight="1" outlineLevel="2">
      <c r="A7568" s="19">
        <v>4721212</v>
      </c>
      <c r="B7568" s="68" t="s">
        <v>7012</v>
      </c>
      <c r="C7568" s="53">
        <v>22</v>
      </c>
      <c r="D7568" s="38" t="s">
        <v>390</v>
      </c>
      <c r="E7568" s="13">
        <f>C7568*$H$4</f>
        <v>1122</v>
      </c>
      <c r="F7568" s="14">
        <f t="shared" si="628"/>
        <v>0</v>
      </c>
      <c r="G7568" s="13">
        <f t="shared" si="630"/>
        <v>935</v>
      </c>
      <c r="H7568" s="13">
        <f t="shared" si="629"/>
        <v>1122</v>
      </c>
    </row>
    <row r="7569" spans="1:8" ht="12.4" customHeight="1" outlineLevel="2">
      <c r="A7569" s="19">
        <v>4721213</v>
      </c>
      <c r="B7569" s="68" t="s">
        <v>7013</v>
      </c>
      <c r="C7569" s="53">
        <v>22</v>
      </c>
      <c r="D7569" s="38" t="s">
        <v>390</v>
      </c>
      <c r="E7569" s="13">
        <f>C7569*$H$4</f>
        <v>1122</v>
      </c>
      <c r="F7569" s="14">
        <f t="shared" si="628"/>
        <v>0</v>
      </c>
      <c r="G7569" s="13">
        <f t="shared" si="630"/>
        <v>935</v>
      </c>
      <c r="H7569" s="13">
        <f t="shared" si="629"/>
        <v>1122</v>
      </c>
    </row>
    <row r="7570" spans="1:8" ht="12.4" customHeight="1" outlineLevel="2">
      <c r="A7570" s="19">
        <v>4721214</v>
      </c>
      <c r="B7570" s="68" t="s">
        <v>7014</v>
      </c>
      <c r="C7570" s="53">
        <v>31</v>
      </c>
      <c r="D7570" s="38" t="s">
        <v>390</v>
      </c>
      <c r="E7570" s="13">
        <f>C7570*$H$4</f>
        <v>1581</v>
      </c>
      <c r="F7570" s="14">
        <f t="shared" si="628"/>
        <v>0</v>
      </c>
      <c r="G7570" s="13">
        <f t="shared" si="630"/>
        <v>1317.5</v>
      </c>
      <c r="H7570" s="13">
        <f t="shared" si="629"/>
        <v>1581</v>
      </c>
    </row>
    <row r="7571" spans="1:8" ht="12.4" customHeight="1" outlineLevel="2">
      <c r="A7571" s="19">
        <v>4721215</v>
      </c>
      <c r="B7571" s="68" t="s">
        <v>7015</v>
      </c>
      <c r="C7571" s="53">
        <v>31</v>
      </c>
      <c r="D7571" s="38" t="s">
        <v>390</v>
      </c>
      <c r="E7571" s="13">
        <f>C7571*$H$4</f>
        <v>1581</v>
      </c>
      <c r="F7571" s="14">
        <f t="shared" si="628"/>
        <v>0</v>
      </c>
      <c r="G7571" s="13">
        <f t="shared" si="630"/>
        <v>1317.5</v>
      </c>
      <c r="H7571" s="13">
        <f t="shared" si="629"/>
        <v>1581</v>
      </c>
    </row>
    <row r="7572" spans="1:8" ht="12.4" customHeight="1" outlineLevel="2">
      <c r="A7572" s="19">
        <v>4721216</v>
      </c>
      <c r="B7572" s="68" t="s">
        <v>7016</v>
      </c>
      <c r="C7572" s="53">
        <v>31</v>
      </c>
      <c r="D7572" s="38" t="s">
        <v>390</v>
      </c>
      <c r="E7572" s="13">
        <f>C7572*$H$4</f>
        <v>1581</v>
      </c>
      <c r="F7572" s="14">
        <f t="shared" si="628"/>
        <v>0</v>
      </c>
      <c r="G7572" s="13">
        <f t="shared" si="630"/>
        <v>1317.5</v>
      </c>
      <c r="H7572" s="13">
        <f t="shared" si="629"/>
        <v>1581</v>
      </c>
    </row>
    <row r="7573" spans="1:8" ht="12.4" customHeight="1" outlineLevel="2">
      <c r="A7573" s="19">
        <v>4331018</v>
      </c>
      <c r="B7573" s="68" t="s">
        <v>7017</v>
      </c>
      <c r="C7573" s="53">
        <v>17</v>
      </c>
      <c r="D7573" s="38" t="s">
        <v>391</v>
      </c>
      <c r="E7573" s="13">
        <f>C7573*$H$4</f>
        <v>867</v>
      </c>
      <c r="F7573" s="14">
        <f t="shared" si="628"/>
        <v>0</v>
      </c>
      <c r="G7573" s="13">
        <f t="shared" si="630"/>
        <v>722.5</v>
      </c>
      <c r="H7573" s="13">
        <f t="shared" si="629"/>
        <v>867</v>
      </c>
    </row>
    <row r="7574" spans="1:8" ht="12.4" customHeight="1" outlineLevel="2">
      <c r="A7574" s="19">
        <v>4331019</v>
      </c>
      <c r="B7574" s="68" t="s">
        <v>7018</v>
      </c>
      <c r="C7574" s="53">
        <v>17</v>
      </c>
      <c r="D7574" s="38" t="s">
        <v>391</v>
      </c>
      <c r="E7574" s="13">
        <f>C7574*$H$4</f>
        <v>867</v>
      </c>
      <c r="F7574" s="14">
        <f t="shared" si="628"/>
        <v>0</v>
      </c>
      <c r="G7574" s="13">
        <f t="shared" si="630"/>
        <v>722.5</v>
      </c>
      <c r="H7574" s="13">
        <f t="shared" si="629"/>
        <v>867</v>
      </c>
    </row>
    <row r="7575" spans="1:8" ht="12.4" customHeight="1" outlineLevel="2">
      <c r="A7575" s="19">
        <v>4331020</v>
      </c>
      <c r="B7575" s="68" t="s">
        <v>7019</v>
      </c>
      <c r="C7575" s="53">
        <v>17</v>
      </c>
      <c r="D7575" s="38" t="s">
        <v>391</v>
      </c>
      <c r="E7575" s="13">
        <f>C7575*$H$4</f>
        <v>867</v>
      </c>
      <c r="F7575" s="14">
        <f t="shared" si="628"/>
        <v>0</v>
      </c>
      <c r="G7575" s="13">
        <f t="shared" si="630"/>
        <v>722.5</v>
      </c>
      <c r="H7575" s="13">
        <f t="shared" si="629"/>
        <v>867</v>
      </c>
    </row>
    <row r="7576" spans="1:8" ht="12.4" customHeight="1" outlineLevel="2">
      <c r="A7576" s="19">
        <v>4331021</v>
      </c>
      <c r="B7576" s="68" t="s">
        <v>7020</v>
      </c>
      <c r="C7576" s="53">
        <v>17</v>
      </c>
      <c r="D7576" s="38" t="s">
        <v>390</v>
      </c>
      <c r="E7576" s="13">
        <f>C7576*$H$4</f>
        <v>867</v>
      </c>
      <c r="F7576" s="14">
        <f t="shared" si="628"/>
        <v>0</v>
      </c>
      <c r="G7576" s="13">
        <f t="shared" si="630"/>
        <v>722.5</v>
      </c>
      <c r="H7576" s="13">
        <f t="shared" si="629"/>
        <v>867</v>
      </c>
    </row>
    <row r="7577" spans="1:8" ht="12.4" customHeight="1" outlineLevel="2">
      <c r="A7577" s="19">
        <v>4331022</v>
      </c>
      <c r="B7577" s="68" t="s">
        <v>7021</v>
      </c>
      <c r="C7577" s="53">
        <v>17</v>
      </c>
      <c r="D7577" s="38" t="s">
        <v>391</v>
      </c>
      <c r="E7577" s="13">
        <f>C7577*$H$4</f>
        <v>867</v>
      </c>
      <c r="F7577" s="14">
        <f t="shared" si="628"/>
        <v>0</v>
      </c>
      <c r="G7577" s="13">
        <f t="shared" si="630"/>
        <v>722.5</v>
      </c>
      <c r="H7577" s="13">
        <f t="shared" si="629"/>
        <v>867</v>
      </c>
    </row>
    <row r="7578" spans="1:8" ht="12.4" customHeight="1" outlineLevel="2">
      <c r="A7578" s="19">
        <v>4331023</v>
      </c>
      <c r="B7578" s="68" t="s">
        <v>7022</v>
      </c>
      <c r="C7578" s="53">
        <v>17</v>
      </c>
      <c r="D7578" s="38" t="s">
        <v>390</v>
      </c>
      <c r="E7578" s="13">
        <f>C7578*$H$4</f>
        <v>867</v>
      </c>
      <c r="F7578" s="14">
        <f t="shared" si="628"/>
        <v>0</v>
      </c>
      <c r="G7578" s="13">
        <f t="shared" si="630"/>
        <v>722.5</v>
      </c>
      <c r="H7578" s="13">
        <f t="shared" si="629"/>
        <v>867</v>
      </c>
    </row>
    <row r="7579" spans="1:8" ht="12.4" customHeight="1" outlineLevel="2">
      <c r="A7579" s="19">
        <v>4331024</v>
      </c>
      <c r="B7579" s="68" t="s">
        <v>7023</v>
      </c>
      <c r="C7579" s="53">
        <v>17</v>
      </c>
      <c r="D7579" s="38" t="s">
        <v>390</v>
      </c>
      <c r="E7579" s="13">
        <f>C7579*$H$4</f>
        <v>867</v>
      </c>
      <c r="F7579" s="14">
        <f t="shared" si="628"/>
        <v>0</v>
      </c>
      <c r="G7579" s="13">
        <f t="shared" si="630"/>
        <v>722.5</v>
      </c>
      <c r="H7579" s="13">
        <f t="shared" si="629"/>
        <v>867</v>
      </c>
    </row>
    <row r="7580" spans="1:8" ht="12.4" customHeight="1" outlineLevel="2">
      <c r="A7580" s="19">
        <v>4331025</v>
      </c>
      <c r="B7580" s="68" t="s">
        <v>7024</v>
      </c>
      <c r="C7580" s="53">
        <v>17</v>
      </c>
      <c r="D7580" s="38" t="s">
        <v>390</v>
      </c>
      <c r="E7580" s="13">
        <f>C7580*$H$4</f>
        <v>867</v>
      </c>
      <c r="F7580" s="14">
        <f t="shared" si="628"/>
        <v>0</v>
      </c>
      <c r="G7580" s="13">
        <f t="shared" si="630"/>
        <v>722.5</v>
      </c>
      <c r="H7580" s="13">
        <f t="shared" si="629"/>
        <v>867</v>
      </c>
    </row>
    <row r="7581" spans="1:8" ht="12.4" customHeight="1" outlineLevel="2">
      <c r="A7581" s="19">
        <v>4331026</v>
      </c>
      <c r="B7581" s="68" t="s">
        <v>7025</v>
      </c>
      <c r="C7581" s="53">
        <v>17</v>
      </c>
      <c r="D7581" s="38" t="s">
        <v>390</v>
      </c>
      <c r="E7581" s="13">
        <f>C7581*$H$4</f>
        <v>867</v>
      </c>
      <c r="F7581" s="14">
        <f t="shared" si="628"/>
        <v>0</v>
      </c>
      <c r="G7581" s="13">
        <f t="shared" si="630"/>
        <v>722.5</v>
      </c>
      <c r="H7581" s="13">
        <f t="shared" si="629"/>
        <v>867</v>
      </c>
    </row>
    <row r="7582" spans="1:8" ht="12.4" customHeight="1" outlineLevel="2">
      <c r="A7582" s="19">
        <v>4331027</v>
      </c>
      <c r="B7582" s="68" t="s">
        <v>7026</v>
      </c>
      <c r="C7582" s="53">
        <v>17</v>
      </c>
      <c r="D7582" s="38" t="s">
        <v>390</v>
      </c>
      <c r="E7582" s="13">
        <f>C7582*$H$4</f>
        <v>867</v>
      </c>
      <c r="F7582" s="14">
        <f t="shared" si="628"/>
        <v>0</v>
      </c>
      <c r="G7582" s="13">
        <f t="shared" si="630"/>
        <v>722.5</v>
      </c>
      <c r="H7582" s="13">
        <f t="shared" si="629"/>
        <v>867</v>
      </c>
    </row>
    <row r="7583" spans="1:8" ht="12.4" customHeight="1" outlineLevel="2">
      <c r="A7583" s="19">
        <v>4331028</v>
      </c>
      <c r="B7583" s="68" t="s">
        <v>7027</v>
      </c>
      <c r="C7583" s="53">
        <v>17</v>
      </c>
      <c r="D7583" s="38" t="s">
        <v>390</v>
      </c>
      <c r="E7583" s="13">
        <f>C7583*$H$4</f>
        <v>867</v>
      </c>
      <c r="F7583" s="14">
        <f t="shared" si="628"/>
        <v>0</v>
      </c>
      <c r="G7583" s="13">
        <f t="shared" si="630"/>
        <v>722.5</v>
      </c>
      <c r="H7583" s="13">
        <f t="shared" si="629"/>
        <v>867</v>
      </c>
    </row>
    <row r="7584" spans="1:8" ht="12.4" customHeight="1" outlineLevel="2">
      <c r="A7584" s="19">
        <v>4331029</v>
      </c>
      <c r="B7584" s="68" t="s">
        <v>7028</v>
      </c>
      <c r="C7584" s="53">
        <v>17</v>
      </c>
      <c r="D7584" s="38" t="s">
        <v>390</v>
      </c>
      <c r="E7584" s="13">
        <f>C7584*$H$4</f>
        <v>867</v>
      </c>
      <c r="F7584" s="14">
        <f t="shared" si="628"/>
        <v>0</v>
      </c>
      <c r="G7584" s="13">
        <f t="shared" si="630"/>
        <v>722.5</v>
      </c>
      <c r="H7584" s="13">
        <f t="shared" si="629"/>
        <v>867</v>
      </c>
    </row>
    <row r="7585" spans="1:8" ht="12.4" customHeight="1" outlineLevel="2">
      <c r="A7585" s="19">
        <v>4371204</v>
      </c>
      <c r="B7585" s="68" t="s">
        <v>7029</v>
      </c>
      <c r="C7585" s="53">
        <v>35</v>
      </c>
      <c r="D7585" s="38" t="s">
        <v>391</v>
      </c>
      <c r="E7585" s="13">
        <f>C7585*$H$4</f>
        <v>1785</v>
      </c>
      <c r="F7585" s="14">
        <f t="shared" si="628"/>
        <v>0</v>
      </c>
      <c r="G7585" s="13">
        <f t="shared" si="630"/>
        <v>1487.5</v>
      </c>
      <c r="H7585" s="13">
        <f t="shared" si="629"/>
        <v>1785</v>
      </c>
    </row>
    <row r="7586" spans="1:8" ht="12.4" customHeight="1" outlineLevel="2">
      <c r="A7586" s="19">
        <v>4371205</v>
      </c>
      <c r="B7586" s="68" t="s">
        <v>7030</v>
      </c>
      <c r="C7586" s="53">
        <v>35</v>
      </c>
      <c r="D7586" s="38" t="s">
        <v>391</v>
      </c>
      <c r="E7586" s="13">
        <f>C7586*$H$4</f>
        <v>1785</v>
      </c>
      <c r="F7586" s="14">
        <f t="shared" si="628"/>
        <v>0</v>
      </c>
      <c r="G7586" s="13">
        <f t="shared" si="630"/>
        <v>1487.5</v>
      </c>
      <c r="H7586" s="13">
        <f t="shared" si="629"/>
        <v>1785</v>
      </c>
    </row>
    <row r="7587" spans="1:8" ht="12.4" customHeight="1" outlineLevel="2">
      <c r="A7587" s="19">
        <v>4371206</v>
      </c>
      <c r="B7587" s="68" t="s">
        <v>7031</v>
      </c>
      <c r="C7587" s="53">
        <v>35</v>
      </c>
      <c r="D7587" s="38" t="s">
        <v>391</v>
      </c>
      <c r="E7587" s="13">
        <f>C7587*$H$4</f>
        <v>1785</v>
      </c>
      <c r="F7587" s="14">
        <f t="shared" si="628"/>
        <v>0</v>
      </c>
      <c r="G7587" s="13">
        <f t="shared" si="630"/>
        <v>1487.5</v>
      </c>
      <c r="H7587" s="13">
        <f t="shared" si="629"/>
        <v>1785</v>
      </c>
    </row>
    <row r="7588" spans="1:8" ht="12.4" customHeight="1" outlineLevel="2">
      <c r="A7588" s="19">
        <v>4371207</v>
      </c>
      <c r="B7588" s="68" t="s">
        <v>7032</v>
      </c>
      <c r="C7588" s="53">
        <v>28</v>
      </c>
      <c r="D7588" s="38" t="s">
        <v>391</v>
      </c>
      <c r="E7588" s="13">
        <f>C7588*$H$4</f>
        <v>1428</v>
      </c>
      <c r="F7588" s="14">
        <f t="shared" si="628"/>
        <v>0</v>
      </c>
      <c r="G7588" s="13">
        <f t="shared" si="630"/>
        <v>1190</v>
      </c>
      <c r="H7588" s="13">
        <f t="shared" si="629"/>
        <v>1428</v>
      </c>
    </row>
    <row r="7589" spans="1:8" ht="12.4" customHeight="1" outlineLevel="2">
      <c r="A7589" s="19">
        <v>4371208</v>
      </c>
      <c r="B7589" s="68" t="s">
        <v>7033</v>
      </c>
      <c r="C7589" s="53">
        <v>28</v>
      </c>
      <c r="D7589" s="38" t="s">
        <v>391</v>
      </c>
      <c r="E7589" s="13">
        <f>C7589*$H$4</f>
        <v>1428</v>
      </c>
      <c r="F7589" s="14">
        <f t="shared" si="628"/>
        <v>0</v>
      </c>
      <c r="G7589" s="13">
        <f t="shared" si="630"/>
        <v>1190</v>
      </c>
      <c r="H7589" s="13">
        <f t="shared" si="629"/>
        <v>1428</v>
      </c>
    </row>
    <row r="7590" spans="1:8" ht="12.4" customHeight="1" outlineLevel="2">
      <c r="A7590" s="19">
        <v>4371209</v>
      </c>
      <c r="B7590" s="68" t="s">
        <v>7034</v>
      </c>
      <c r="C7590" s="53">
        <v>28</v>
      </c>
      <c r="D7590" s="38" t="s">
        <v>391</v>
      </c>
      <c r="E7590" s="13">
        <f>C7590*$H$4</f>
        <v>1428</v>
      </c>
      <c r="F7590" s="14">
        <f t="shared" si="628"/>
        <v>0</v>
      </c>
      <c r="G7590" s="13">
        <f t="shared" si="630"/>
        <v>1190</v>
      </c>
      <c r="H7590" s="13">
        <f t="shared" si="629"/>
        <v>1428</v>
      </c>
    </row>
    <row r="7591" spans="1:8" ht="12.4" customHeight="1" outlineLevel="2">
      <c r="A7591" s="19">
        <v>4371210</v>
      </c>
      <c r="B7591" s="68" t="s">
        <v>7035</v>
      </c>
      <c r="C7591" s="53">
        <v>28</v>
      </c>
      <c r="D7591" s="38" t="s">
        <v>391</v>
      </c>
      <c r="E7591" s="13">
        <f>C7591*$H$4</f>
        <v>1428</v>
      </c>
      <c r="F7591" s="14">
        <f t="shared" si="628"/>
        <v>0</v>
      </c>
      <c r="G7591" s="13">
        <f t="shared" si="630"/>
        <v>1190</v>
      </c>
      <c r="H7591" s="13">
        <f t="shared" si="629"/>
        <v>1428</v>
      </c>
    </row>
    <row r="7592" spans="1:8" ht="12.4" customHeight="1" outlineLevel="2">
      <c r="A7592" s="19">
        <v>4371211</v>
      </c>
      <c r="B7592" s="68" t="s">
        <v>7036</v>
      </c>
      <c r="C7592" s="53">
        <v>28</v>
      </c>
      <c r="D7592" s="38" t="s">
        <v>390</v>
      </c>
      <c r="E7592" s="13">
        <f>C7592*$H$4</f>
        <v>1428</v>
      </c>
      <c r="F7592" s="14">
        <f t="shared" ref="F7592:F7623" si="631">$F$7411</f>
        <v>0</v>
      </c>
      <c r="G7592" s="13">
        <f t="shared" si="630"/>
        <v>1190</v>
      </c>
      <c r="H7592" s="13">
        <f t="shared" ref="H7592:H7623" si="632">E7592-E7592*F7592</f>
        <v>1428</v>
      </c>
    </row>
    <row r="7593" spans="1:8" ht="12.4" customHeight="1" outlineLevel="2">
      <c r="A7593" s="19">
        <v>4371212</v>
      </c>
      <c r="B7593" s="68" t="s">
        <v>7037</v>
      </c>
      <c r="C7593" s="53">
        <v>28</v>
      </c>
      <c r="D7593" s="38" t="s">
        <v>391</v>
      </c>
      <c r="E7593" s="13">
        <f>C7593*$H$4</f>
        <v>1428</v>
      </c>
      <c r="F7593" s="14">
        <f t="shared" si="631"/>
        <v>0</v>
      </c>
      <c r="G7593" s="13">
        <f t="shared" si="630"/>
        <v>1190</v>
      </c>
      <c r="H7593" s="13">
        <f t="shared" si="632"/>
        <v>1428</v>
      </c>
    </row>
    <row r="7594" spans="1:8" ht="12.4" customHeight="1" outlineLevel="2">
      <c r="A7594" s="19">
        <v>4371213</v>
      </c>
      <c r="B7594" s="68" t="s">
        <v>7038</v>
      </c>
      <c r="C7594" s="53">
        <v>29</v>
      </c>
      <c r="D7594" s="38" t="s">
        <v>390</v>
      </c>
      <c r="E7594" s="13">
        <f>C7594*$H$4</f>
        <v>1479</v>
      </c>
      <c r="F7594" s="14">
        <f t="shared" si="631"/>
        <v>0</v>
      </c>
      <c r="G7594" s="13">
        <f t="shared" si="630"/>
        <v>1232.5</v>
      </c>
      <c r="H7594" s="13">
        <f t="shared" si="632"/>
        <v>1479</v>
      </c>
    </row>
    <row r="7595" spans="1:8" ht="12.4" customHeight="1" outlineLevel="2">
      <c r="A7595" s="19">
        <v>4371214</v>
      </c>
      <c r="B7595" s="68" t="s">
        <v>7039</v>
      </c>
      <c r="C7595" s="53">
        <v>37</v>
      </c>
      <c r="D7595" s="38" t="s">
        <v>390</v>
      </c>
      <c r="E7595" s="13">
        <f>C7595*$H$4</f>
        <v>1887</v>
      </c>
      <c r="F7595" s="14">
        <f t="shared" si="631"/>
        <v>0</v>
      </c>
      <c r="G7595" s="13">
        <f t="shared" si="630"/>
        <v>1572.5</v>
      </c>
      <c r="H7595" s="13">
        <f t="shared" si="632"/>
        <v>1887</v>
      </c>
    </row>
    <row r="7596" spans="1:8" ht="12.4" customHeight="1" outlineLevel="2">
      <c r="A7596" s="19">
        <v>4371215</v>
      </c>
      <c r="B7596" s="68" t="s">
        <v>7040</v>
      </c>
      <c r="C7596" s="53">
        <v>38</v>
      </c>
      <c r="D7596" s="38" t="s">
        <v>390</v>
      </c>
      <c r="E7596" s="13">
        <f>C7596*$H$4</f>
        <v>1938</v>
      </c>
      <c r="F7596" s="14">
        <f t="shared" si="631"/>
        <v>0</v>
      </c>
      <c r="G7596" s="13">
        <f t="shared" si="630"/>
        <v>1615</v>
      </c>
      <c r="H7596" s="13">
        <f t="shared" si="632"/>
        <v>1938</v>
      </c>
    </row>
    <row r="7597" spans="1:8" ht="12.4" customHeight="1" outlineLevel="2">
      <c r="A7597" s="19">
        <v>4371216</v>
      </c>
      <c r="B7597" s="68" t="s">
        <v>7041</v>
      </c>
      <c r="C7597" s="53">
        <v>38</v>
      </c>
      <c r="D7597" s="38" t="s">
        <v>391</v>
      </c>
      <c r="E7597" s="13">
        <f>C7597*$H$4</f>
        <v>1938</v>
      </c>
      <c r="F7597" s="14">
        <f t="shared" si="631"/>
        <v>0</v>
      </c>
      <c r="G7597" s="13">
        <f t="shared" si="630"/>
        <v>1615</v>
      </c>
      <c r="H7597" s="13">
        <f t="shared" si="632"/>
        <v>1938</v>
      </c>
    </row>
    <row r="7598" spans="1:8" ht="12.4" customHeight="1" outlineLevel="2">
      <c r="A7598" s="19">
        <v>4741217</v>
      </c>
      <c r="B7598" s="68" t="s">
        <v>7042</v>
      </c>
      <c r="C7598" s="53">
        <v>46</v>
      </c>
      <c r="D7598" s="38" t="s">
        <v>391</v>
      </c>
      <c r="E7598" s="13">
        <f>C7598*$H$4</f>
        <v>2346</v>
      </c>
      <c r="F7598" s="14">
        <f t="shared" si="631"/>
        <v>0</v>
      </c>
      <c r="G7598" s="13">
        <f t="shared" si="630"/>
        <v>1955</v>
      </c>
      <c r="H7598" s="13">
        <f t="shared" si="632"/>
        <v>2346</v>
      </c>
    </row>
    <row r="7599" spans="1:8" ht="12.4" customHeight="1" outlineLevel="2">
      <c r="A7599" s="19">
        <v>4741219</v>
      </c>
      <c r="B7599" s="68" t="s">
        <v>7043</v>
      </c>
      <c r="C7599" s="53">
        <v>46</v>
      </c>
      <c r="D7599" s="38" t="s">
        <v>391</v>
      </c>
      <c r="E7599" s="13">
        <f>C7599*$H$4</f>
        <v>2346</v>
      </c>
      <c r="F7599" s="14">
        <f t="shared" si="631"/>
        <v>0</v>
      </c>
      <c r="G7599" s="13">
        <f t="shared" si="630"/>
        <v>1955</v>
      </c>
      <c r="H7599" s="13">
        <f t="shared" si="632"/>
        <v>2346</v>
      </c>
    </row>
    <row r="7600" spans="1:8" ht="12.4" customHeight="1" outlineLevel="2">
      <c r="A7600" s="19">
        <v>4331201</v>
      </c>
      <c r="B7600" s="68" t="s">
        <v>7044</v>
      </c>
      <c r="C7600" s="53">
        <v>17</v>
      </c>
      <c r="D7600" s="38" t="s">
        <v>391</v>
      </c>
      <c r="E7600" s="13">
        <f>C7600*$H$4</f>
        <v>867</v>
      </c>
      <c r="F7600" s="14">
        <f t="shared" si="631"/>
        <v>0</v>
      </c>
      <c r="G7600" s="13">
        <f t="shared" si="630"/>
        <v>722.5</v>
      </c>
      <c r="H7600" s="13">
        <f t="shared" si="632"/>
        <v>867</v>
      </c>
    </row>
    <row r="7601" spans="1:8" ht="12.4" customHeight="1" outlineLevel="2">
      <c r="A7601" s="19">
        <v>4331202</v>
      </c>
      <c r="B7601" s="68" t="s">
        <v>7045</v>
      </c>
      <c r="C7601" s="53">
        <v>17</v>
      </c>
      <c r="D7601" s="38" t="s">
        <v>391</v>
      </c>
      <c r="E7601" s="13">
        <f>C7601*$H$4</f>
        <v>867</v>
      </c>
      <c r="F7601" s="14">
        <f t="shared" si="631"/>
        <v>0</v>
      </c>
      <c r="G7601" s="13">
        <f t="shared" si="630"/>
        <v>722.5</v>
      </c>
      <c r="H7601" s="13">
        <f t="shared" si="632"/>
        <v>867</v>
      </c>
    </row>
    <row r="7602" spans="1:8" ht="12.4" customHeight="1" outlineLevel="2">
      <c r="A7602" s="19">
        <v>4331203</v>
      </c>
      <c r="B7602" s="68" t="s">
        <v>7046</v>
      </c>
      <c r="C7602" s="53">
        <v>17</v>
      </c>
      <c r="D7602" s="38" t="s">
        <v>391</v>
      </c>
      <c r="E7602" s="13">
        <f>C7602*$H$4</f>
        <v>867</v>
      </c>
      <c r="F7602" s="14">
        <f t="shared" si="631"/>
        <v>0</v>
      </c>
      <c r="G7602" s="13">
        <f t="shared" si="630"/>
        <v>722.5</v>
      </c>
      <c r="H7602" s="13">
        <f t="shared" si="632"/>
        <v>867</v>
      </c>
    </row>
    <row r="7603" spans="1:8" ht="12.4" customHeight="1" outlineLevel="2">
      <c r="A7603" s="19">
        <v>4331204</v>
      </c>
      <c r="B7603" s="68" t="s">
        <v>7047</v>
      </c>
      <c r="C7603" s="53">
        <v>17</v>
      </c>
      <c r="D7603" s="38" t="s">
        <v>391</v>
      </c>
      <c r="E7603" s="13">
        <f>C7603*$H$4</f>
        <v>867</v>
      </c>
      <c r="F7603" s="14">
        <f t="shared" si="631"/>
        <v>0</v>
      </c>
      <c r="G7603" s="13">
        <f t="shared" si="630"/>
        <v>722.5</v>
      </c>
      <c r="H7603" s="13">
        <f t="shared" si="632"/>
        <v>867</v>
      </c>
    </row>
    <row r="7604" spans="1:8" ht="12.4" customHeight="1" outlineLevel="2">
      <c r="A7604" s="19">
        <v>4331205</v>
      </c>
      <c r="B7604" s="68" t="s">
        <v>7048</v>
      </c>
      <c r="C7604" s="53">
        <v>17</v>
      </c>
      <c r="D7604" s="38" t="s">
        <v>391</v>
      </c>
      <c r="E7604" s="13">
        <f>C7604*$H$4</f>
        <v>867</v>
      </c>
      <c r="F7604" s="14">
        <f t="shared" si="631"/>
        <v>0</v>
      </c>
      <c r="G7604" s="13">
        <f t="shared" si="630"/>
        <v>722.5</v>
      </c>
      <c r="H7604" s="13">
        <f t="shared" si="632"/>
        <v>867</v>
      </c>
    </row>
    <row r="7605" spans="1:8" ht="12.4" customHeight="1" outlineLevel="2">
      <c r="A7605" s="19">
        <v>4331214</v>
      </c>
      <c r="B7605" s="68" t="s">
        <v>7049</v>
      </c>
      <c r="C7605" s="53">
        <v>17</v>
      </c>
      <c r="D7605" s="38" t="s">
        <v>391</v>
      </c>
      <c r="E7605" s="13">
        <f>C7605*$H$4</f>
        <v>867</v>
      </c>
      <c r="F7605" s="14">
        <f t="shared" si="631"/>
        <v>0</v>
      </c>
      <c r="G7605" s="13">
        <f t="shared" si="630"/>
        <v>722.5</v>
      </c>
      <c r="H7605" s="13">
        <f t="shared" si="632"/>
        <v>867</v>
      </c>
    </row>
    <row r="7606" spans="1:8" ht="12.4" customHeight="1" outlineLevel="2">
      <c r="A7606" s="19">
        <v>4331208</v>
      </c>
      <c r="B7606" s="68" t="s">
        <v>7050</v>
      </c>
      <c r="C7606" s="53">
        <v>17</v>
      </c>
      <c r="D7606" s="38" t="s">
        <v>391</v>
      </c>
      <c r="E7606" s="13">
        <f>C7606*$H$4</f>
        <v>867</v>
      </c>
      <c r="F7606" s="14">
        <f t="shared" si="631"/>
        <v>0</v>
      </c>
      <c r="G7606" s="13">
        <f t="shared" si="630"/>
        <v>722.5</v>
      </c>
      <c r="H7606" s="13">
        <f t="shared" si="632"/>
        <v>867</v>
      </c>
    </row>
    <row r="7607" spans="1:8" ht="12.4" customHeight="1" outlineLevel="2">
      <c r="A7607" s="19">
        <v>4331209</v>
      </c>
      <c r="B7607" s="68" t="s">
        <v>7051</v>
      </c>
      <c r="C7607" s="53">
        <v>17</v>
      </c>
      <c r="D7607" s="38" t="s">
        <v>391</v>
      </c>
      <c r="E7607" s="13">
        <f>C7607*$H$4</f>
        <v>867</v>
      </c>
      <c r="F7607" s="14">
        <f t="shared" si="631"/>
        <v>0</v>
      </c>
      <c r="G7607" s="13">
        <f t="shared" si="630"/>
        <v>722.5</v>
      </c>
      <c r="H7607" s="13">
        <f t="shared" si="632"/>
        <v>867</v>
      </c>
    </row>
    <row r="7608" spans="1:8" ht="12.4" customHeight="1" outlineLevel="2">
      <c r="A7608" s="19">
        <v>4331210</v>
      </c>
      <c r="B7608" s="68" t="s">
        <v>7052</v>
      </c>
      <c r="C7608" s="53">
        <v>17</v>
      </c>
      <c r="D7608" s="38" t="s">
        <v>391</v>
      </c>
      <c r="E7608" s="13">
        <f>C7608*$H$4</f>
        <v>867</v>
      </c>
      <c r="F7608" s="14">
        <f t="shared" si="631"/>
        <v>0</v>
      </c>
      <c r="G7608" s="13">
        <f t="shared" si="630"/>
        <v>722.5</v>
      </c>
      <c r="H7608" s="13">
        <f t="shared" si="632"/>
        <v>867</v>
      </c>
    </row>
    <row r="7609" spans="1:8" ht="12.4" customHeight="1" outlineLevel="2">
      <c r="A7609" s="19">
        <v>4331211</v>
      </c>
      <c r="B7609" s="68" t="s">
        <v>7053</v>
      </c>
      <c r="C7609" s="53">
        <v>17</v>
      </c>
      <c r="D7609" s="38" t="s">
        <v>391</v>
      </c>
      <c r="E7609" s="13">
        <f>C7609*$H$4</f>
        <v>867</v>
      </c>
      <c r="F7609" s="14">
        <f t="shared" si="631"/>
        <v>0</v>
      </c>
      <c r="G7609" s="13">
        <f t="shared" si="630"/>
        <v>722.5</v>
      </c>
      <c r="H7609" s="13">
        <f t="shared" si="632"/>
        <v>867</v>
      </c>
    </row>
    <row r="7610" spans="1:8" ht="12.4" customHeight="1" outlineLevel="2">
      <c r="A7610" s="19">
        <v>4331212</v>
      </c>
      <c r="B7610" s="68" t="s">
        <v>7054</v>
      </c>
      <c r="C7610" s="53">
        <v>17</v>
      </c>
      <c r="D7610" s="38" t="s">
        <v>390</v>
      </c>
      <c r="E7610" s="13">
        <f>C7610*$H$4</f>
        <v>867</v>
      </c>
      <c r="F7610" s="14">
        <f t="shared" si="631"/>
        <v>0</v>
      </c>
      <c r="G7610" s="13">
        <f t="shared" si="630"/>
        <v>722.5</v>
      </c>
      <c r="H7610" s="13">
        <f t="shared" si="632"/>
        <v>867</v>
      </c>
    </row>
    <row r="7611" spans="1:8" ht="12.4" customHeight="1" outlineLevel="2">
      <c r="A7611" s="19">
        <v>4331213</v>
      </c>
      <c r="B7611" s="68" t="s">
        <v>7055</v>
      </c>
      <c r="C7611" s="53">
        <v>17</v>
      </c>
      <c r="D7611" s="38" t="s">
        <v>391</v>
      </c>
      <c r="E7611" s="13">
        <f>C7611*$H$4</f>
        <v>867</v>
      </c>
      <c r="F7611" s="14">
        <f t="shared" si="631"/>
        <v>0</v>
      </c>
      <c r="G7611" s="13">
        <f t="shared" si="630"/>
        <v>722.5</v>
      </c>
      <c r="H7611" s="13">
        <f t="shared" si="632"/>
        <v>867</v>
      </c>
    </row>
    <row r="7612" spans="1:8" ht="12.4" customHeight="1" outlineLevel="2">
      <c r="A7612" s="19">
        <v>4331215</v>
      </c>
      <c r="B7612" s="68" t="s">
        <v>7056</v>
      </c>
      <c r="C7612" s="53">
        <v>17</v>
      </c>
      <c r="D7612" s="38" t="s">
        <v>390</v>
      </c>
      <c r="E7612" s="13">
        <f>C7612*$H$4</f>
        <v>867</v>
      </c>
      <c r="F7612" s="14">
        <f t="shared" si="631"/>
        <v>0</v>
      </c>
      <c r="G7612" s="13">
        <f t="shared" si="630"/>
        <v>722.5</v>
      </c>
      <c r="H7612" s="13">
        <f t="shared" si="632"/>
        <v>867</v>
      </c>
    </row>
    <row r="7613" spans="1:8" ht="12.4" customHeight="1" outlineLevel="2">
      <c r="A7613" s="19">
        <v>4362205</v>
      </c>
      <c r="B7613" s="68" t="s">
        <v>10259</v>
      </c>
      <c r="C7613" s="53">
        <v>18</v>
      </c>
      <c r="D7613" s="38" t="s">
        <v>391</v>
      </c>
      <c r="E7613" s="13">
        <f>C7613*$H$4</f>
        <v>918</v>
      </c>
      <c r="F7613" s="14">
        <f t="shared" si="631"/>
        <v>0</v>
      </c>
      <c r="G7613" s="13">
        <f t="shared" si="630"/>
        <v>765</v>
      </c>
      <c r="H7613" s="13">
        <f t="shared" si="632"/>
        <v>918</v>
      </c>
    </row>
    <row r="7614" spans="1:8" ht="12.4" customHeight="1" outlineLevel="2">
      <c r="A7614" s="19">
        <v>4362207</v>
      </c>
      <c r="B7614" s="68" t="s">
        <v>10260</v>
      </c>
      <c r="C7614" s="53">
        <v>20</v>
      </c>
      <c r="D7614" s="38" t="s">
        <v>391</v>
      </c>
      <c r="E7614" s="13">
        <f>C7614*$H$4</f>
        <v>1020</v>
      </c>
      <c r="F7614" s="14">
        <f t="shared" si="631"/>
        <v>0</v>
      </c>
      <c r="G7614" s="13">
        <f t="shared" si="630"/>
        <v>850</v>
      </c>
      <c r="H7614" s="13">
        <f t="shared" si="632"/>
        <v>1020</v>
      </c>
    </row>
    <row r="7615" spans="1:8" ht="12.4" customHeight="1" outlineLevel="2">
      <c r="A7615" s="19">
        <v>4362208</v>
      </c>
      <c r="B7615" s="68" t="s">
        <v>10261</v>
      </c>
      <c r="C7615" s="53">
        <v>34</v>
      </c>
      <c r="D7615" s="38" t="s">
        <v>391</v>
      </c>
      <c r="E7615" s="13">
        <f>C7615*$H$4</f>
        <v>1734</v>
      </c>
      <c r="F7615" s="14">
        <f t="shared" si="631"/>
        <v>0</v>
      </c>
      <c r="G7615" s="13">
        <f t="shared" si="630"/>
        <v>1445</v>
      </c>
      <c r="H7615" s="13">
        <f t="shared" si="632"/>
        <v>1734</v>
      </c>
    </row>
    <row r="7616" spans="1:8" ht="12.4" customHeight="1" outlineLevel="2">
      <c r="A7616" s="19">
        <v>4362210</v>
      </c>
      <c r="B7616" s="68" t="s">
        <v>10262</v>
      </c>
      <c r="C7616" s="53">
        <v>34</v>
      </c>
      <c r="D7616" s="38" t="s">
        <v>391</v>
      </c>
      <c r="E7616" s="13">
        <f>C7616*$H$4</f>
        <v>1734</v>
      </c>
      <c r="F7616" s="14">
        <f t="shared" si="631"/>
        <v>0</v>
      </c>
      <c r="G7616" s="13">
        <f t="shared" si="630"/>
        <v>1445</v>
      </c>
      <c r="H7616" s="13">
        <f t="shared" si="632"/>
        <v>1734</v>
      </c>
    </row>
    <row r="7617" spans="1:8" ht="12.4" customHeight="1" outlineLevel="2">
      <c r="A7617" s="19">
        <v>4362211</v>
      </c>
      <c r="B7617" s="68" t="s">
        <v>10263</v>
      </c>
      <c r="C7617" s="53">
        <v>34</v>
      </c>
      <c r="D7617" s="38" t="s">
        <v>391</v>
      </c>
      <c r="E7617" s="13">
        <f>C7617*$H$4</f>
        <v>1734</v>
      </c>
      <c r="F7617" s="14">
        <f t="shared" si="631"/>
        <v>0</v>
      </c>
      <c r="G7617" s="13">
        <f t="shared" si="630"/>
        <v>1445</v>
      </c>
      <c r="H7617" s="13">
        <f t="shared" si="632"/>
        <v>1734</v>
      </c>
    </row>
    <row r="7618" spans="1:8" ht="12.4" customHeight="1" outlineLevel="2">
      <c r="A7618" s="19">
        <v>4362212</v>
      </c>
      <c r="B7618" s="68" t="s">
        <v>10264</v>
      </c>
      <c r="C7618" s="53">
        <v>37</v>
      </c>
      <c r="D7618" s="38" t="s">
        <v>391</v>
      </c>
      <c r="E7618" s="13">
        <f>C7618*$H$4</f>
        <v>1887</v>
      </c>
      <c r="F7618" s="14">
        <f t="shared" si="631"/>
        <v>0</v>
      </c>
      <c r="G7618" s="13">
        <f t="shared" si="630"/>
        <v>1572.5</v>
      </c>
      <c r="H7618" s="13">
        <f t="shared" si="632"/>
        <v>1887</v>
      </c>
    </row>
    <row r="7619" spans="1:8" ht="12.4" customHeight="1" outlineLevel="2">
      <c r="A7619" s="19">
        <v>4362213</v>
      </c>
      <c r="B7619" s="68" t="s">
        <v>10265</v>
      </c>
      <c r="C7619" s="53">
        <v>37</v>
      </c>
      <c r="D7619" s="38" t="s">
        <v>391</v>
      </c>
      <c r="E7619" s="13">
        <f>C7619*$H$4</f>
        <v>1887</v>
      </c>
      <c r="F7619" s="14">
        <f t="shared" si="631"/>
        <v>0</v>
      </c>
      <c r="G7619" s="13">
        <f t="shared" si="630"/>
        <v>1572.5</v>
      </c>
      <c r="H7619" s="13">
        <f t="shared" si="632"/>
        <v>1887</v>
      </c>
    </row>
    <row r="7620" spans="1:8" ht="12.4" customHeight="1" outlineLevel="2">
      <c r="A7620" s="19">
        <v>4362214</v>
      </c>
      <c r="B7620" s="68" t="s">
        <v>10266</v>
      </c>
      <c r="C7620" s="53">
        <v>37</v>
      </c>
      <c r="D7620" s="38" t="s">
        <v>391</v>
      </c>
      <c r="E7620" s="13">
        <f>C7620*$H$4</f>
        <v>1887</v>
      </c>
      <c r="F7620" s="14">
        <f t="shared" si="631"/>
        <v>0</v>
      </c>
      <c r="G7620" s="13">
        <f t="shared" si="630"/>
        <v>1572.5</v>
      </c>
      <c r="H7620" s="13">
        <f t="shared" si="632"/>
        <v>1887</v>
      </c>
    </row>
    <row r="7621" spans="1:8" ht="12.4" customHeight="1" outlineLevel="2">
      <c r="A7621" s="19">
        <v>4362215</v>
      </c>
      <c r="B7621" s="68" t="s">
        <v>10267</v>
      </c>
      <c r="C7621" s="53">
        <v>43</v>
      </c>
      <c r="D7621" s="38" t="s">
        <v>391</v>
      </c>
      <c r="E7621" s="13">
        <f>C7621*$H$4</f>
        <v>2193</v>
      </c>
      <c r="F7621" s="14">
        <f t="shared" si="631"/>
        <v>0</v>
      </c>
      <c r="G7621" s="13">
        <f t="shared" si="630"/>
        <v>1827.5</v>
      </c>
      <c r="H7621" s="13">
        <f t="shared" si="632"/>
        <v>2193</v>
      </c>
    </row>
    <row r="7622" spans="1:8" ht="12.4" customHeight="1" outlineLevel="2">
      <c r="A7622" s="19">
        <v>4362216</v>
      </c>
      <c r="B7622" s="68" t="s">
        <v>10268</v>
      </c>
      <c r="C7622" s="53">
        <v>44</v>
      </c>
      <c r="D7622" s="38" t="s">
        <v>391</v>
      </c>
      <c r="E7622" s="13">
        <f>C7622*$H$4</f>
        <v>2244</v>
      </c>
      <c r="F7622" s="14">
        <f t="shared" si="631"/>
        <v>0</v>
      </c>
      <c r="G7622" s="13">
        <f t="shared" si="630"/>
        <v>1870</v>
      </c>
      <c r="H7622" s="13">
        <f t="shared" si="632"/>
        <v>2244</v>
      </c>
    </row>
    <row r="7623" spans="1:8" ht="12.4" customHeight="1" outlineLevel="2">
      <c r="A7623" s="19">
        <v>4733213</v>
      </c>
      <c r="B7623" s="68" t="s">
        <v>7057</v>
      </c>
      <c r="C7623" s="53">
        <v>143</v>
      </c>
      <c r="D7623" s="38" t="s">
        <v>391</v>
      </c>
      <c r="E7623" s="13">
        <f>C7623*$H$4</f>
        <v>7293</v>
      </c>
      <c r="F7623" s="14">
        <f t="shared" si="631"/>
        <v>0</v>
      </c>
      <c r="G7623" s="13">
        <f t="shared" si="630"/>
        <v>6077.5</v>
      </c>
      <c r="H7623" s="13">
        <f t="shared" si="632"/>
        <v>7293</v>
      </c>
    </row>
    <row r="7624" spans="1:8" ht="12.4" customHeight="1" outlineLevel="2">
      <c r="A7624" s="19">
        <v>4733214</v>
      </c>
      <c r="B7624" s="68" t="s">
        <v>7058</v>
      </c>
      <c r="C7624" s="53">
        <v>143</v>
      </c>
      <c r="D7624" s="38" t="s">
        <v>391</v>
      </c>
      <c r="E7624" s="13">
        <f>C7624*$H$4</f>
        <v>7293</v>
      </c>
      <c r="F7624" s="14">
        <f t="shared" ref="F7624:F7655" si="633">$F$7411</f>
        <v>0</v>
      </c>
      <c r="G7624" s="13">
        <f t="shared" si="630"/>
        <v>6077.5</v>
      </c>
      <c r="H7624" s="13">
        <f t="shared" ref="H7624:H7655" si="634">E7624-E7624*F7624</f>
        <v>7293</v>
      </c>
    </row>
    <row r="7625" spans="1:8" ht="12.4" customHeight="1" outlineLevel="2">
      <c r="A7625" s="19">
        <v>4733215</v>
      </c>
      <c r="B7625" s="68" t="s">
        <v>7059</v>
      </c>
      <c r="C7625" s="53">
        <v>157</v>
      </c>
      <c r="D7625" s="38" t="s">
        <v>391</v>
      </c>
      <c r="E7625" s="13">
        <f>C7625*$H$4</f>
        <v>8007</v>
      </c>
      <c r="F7625" s="14">
        <f t="shared" si="633"/>
        <v>0</v>
      </c>
      <c r="G7625" s="13">
        <f t="shared" si="630"/>
        <v>6672.5</v>
      </c>
      <c r="H7625" s="13">
        <f t="shared" si="634"/>
        <v>8007</v>
      </c>
    </row>
    <row r="7626" spans="1:8" ht="12.4" customHeight="1" outlineLevel="2">
      <c r="A7626" s="19">
        <v>4733216</v>
      </c>
      <c r="B7626" s="68" t="s">
        <v>7060</v>
      </c>
      <c r="C7626" s="53">
        <v>157</v>
      </c>
      <c r="D7626" s="38" t="s">
        <v>391</v>
      </c>
      <c r="E7626" s="13">
        <f>C7626*$H$4</f>
        <v>8007</v>
      </c>
      <c r="F7626" s="14">
        <f t="shared" si="633"/>
        <v>0</v>
      </c>
      <c r="G7626" s="13">
        <f t="shared" si="630"/>
        <v>6672.5</v>
      </c>
      <c r="H7626" s="13">
        <f t="shared" si="634"/>
        <v>8007</v>
      </c>
    </row>
    <row r="7627" spans="1:8" ht="12.4" customHeight="1" outlineLevel="2">
      <c r="A7627" s="19">
        <v>4733217</v>
      </c>
      <c r="B7627" s="68" t="s">
        <v>7061</v>
      </c>
      <c r="C7627" s="53">
        <v>179</v>
      </c>
      <c r="D7627" s="38" t="s">
        <v>391</v>
      </c>
      <c r="E7627" s="13">
        <f>C7627*$H$4</f>
        <v>9129</v>
      </c>
      <c r="F7627" s="14">
        <f t="shared" si="633"/>
        <v>0</v>
      </c>
      <c r="G7627" s="13">
        <f t="shared" si="630"/>
        <v>7607.5</v>
      </c>
      <c r="H7627" s="13">
        <f t="shared" si="634"/>
        <v>9129</v>
      </c>
    </row>
    <row r="7628" spans="1:8" ht="12.4" customHeight="1" outlineLevel="2">
      <c r="A7628" s="19">
        <v>4733218</v>
      </c>
      <c r="B7628" s="68" t="s">
        <v>7062</v>
      </c>
      <c r="C7628" s="53">
        <v>179</v>
      </c>
      <c r="D7628" s="38" t="s">
        <v>391</v>
      </c>
      <c r="E7628" s="13">
        <f>C7628*$H$4</f>
        <v>9129</v>
      </c>
      <c r="F7628" s="14">
        <f t="shared" si="633"/>
        <v>0</v>
      </c>
      <c r="G7628" s="13">
        <f t="shared" si="630"/>
        <v>7607.5</v>
      </c>
      <c r="H7628" s="13">
        <f t="shared" si="634"/>
        <v>9129</v>
      </c>
    </row>
    <row r="7629" spans="1:8" ht="12.4" customHeight="1" outlineLevel="2">
      <c r="A7629" s="19">
        <v>4733219</v>
      </c>
      <c r="B7629" s="68" t="s">
        <v>7063</v>
      </c>
      <c r="C7629" s="53">
        <v>179</v>
      </c>
      <c r="D7629" s="38" t="s">
        <v>391</v>
      </c>
      <c r="E7629" s="13">
        <f>C7629*$H$4</f>
        <v>9129</v>
      </c>
      <c r="F7629" s="14">
        <f t="shared" si="633"/>
        <v>0</v>
      </c>
      <c r="G7629" s="13">
        <f t="shared" si="630"/>
        <v>7607.5</v>
      </c>
      <c r="H7629" s="13">
        <f t="shared" si="634"/>
        <v>9129</v>
      </c>
    </row>
    <row r="7630" spans="1:8" ht="12.4" customHeight="1" outlineLevel="2">
      <c r="A7630" s="19">
        <v>4743212</v>
      </c>
      <c r="B7630" s="68" t="s">
        <v>7064</v>
      </c>
      <c r="C7630" s="53">
        <v>90</v>
      </c>
      <c r="D7630" s="38" t="s">
        <v>391</v>
      </c>
      <c r="E7630" s="13">
        <f>C7630*$H$4</f>
        <v>4590</v>
      </c>
      <c r="F7630" s="14">
        <f t="shared" si="633"/>
        <v>0</v>
      </c>
      <c r="G7630" s="13">
        <f t="shared" ref="G7630:G7693" si="635">ROUND(H7630/1.2,2)</f>
        <v>3825</v>
      </c>
      <c r="H7630" s="13">
        <f t="shared" si="634"/>
        <v>4590</v>
      </c>
    </row>
    <row r="7631" spans="1:8" ht="12.4" customHeight="1" outlineLevel="2">
      <c r="A7631" s="19">
        <v>4743213</v>
      </c>
      <c r="B7631" s="68" t="s">
        <v>7065</v>
      </c>
      <c r="C7631" s="53">
        <v>92</v>
      </c>
      <c r="D7631" s="38" t="s">
        <v>391</v>
      </c>
      <c r="E7631" s="13">
        <f>C7631*$H$4</f>
        <v>4692</v>
      </c>
      <c r="F7631" s="14">
        <f t="shared" si="633"/>
        <v>0</v>
      </c>
      <c r="G7631" s="13">
        <f t="shared" si="635"/>
        <v>3910</v>
      </c>
      <c r="H7631" s="13">
        <f t="shared" si="634"/>
        <v>4692</v>
      </c>
    </row>
    <row r="7632" spans="1:8" ht="12.4" customHeight="1" outlineLevel="2">
      <c r="A7632" s="19">
        <v>4743214</v>
      </c>
      <c r="B7632" s="68" t="s">
        <v>7066</v>
      </c>
      <c r="C7632" s="53">
        <v>92</v>
      </c>
      <c r="D7632" s="38" t="s">
        <v>391</v>
      </c>
      <c r="E7632" s="13">
        <f>C7632*$H$4</f>
        <v>4692</v>
      </c>
      <c r="F7632" s="14">
        <f t="shared" si="633"/>
        <v>0</v>
      </c>
      <c r="G7632" s="13">
        <f t="shared" si="635"/>
        <v>3910</v>
      </c>
      <c r="H7632" s="13">
        <f t="shared" si="634"/>
        <v>4692</v>
      </c>
    </row>
    <row r="7633" spans="1:8" ht="12.4" customHeight="1" outlineLevel="2">
      <c r="A7633" s="19">
        <v>4743215</v>
      </c>
      <c r="B7633" s="68" t="s">
        <v>7067</v>
      </c>
      <c r="C7633" s="53">
        <v>90</v>
      </c>
      <c r="D7633" s="38" t="s">
        <v>391</v>
      </c>
      <c r="E7633" s="13">
        <f>C7633*$H$4</f>
        <v>4590</v>
      </c>
      <c r="F7633" s="14">
        <f t="shared" si="633"/>
        <v>0</v>
      </c>
      <c r="G7633" s="13">
        <f t="shared" si="635"/>
        <v>3825</v>
      </c>
      <c r="H7633" s="13">
        <f t="shared" si="634"/>
        <v>4590</v>
      </c>
    </row>
    <row r="7634" spans="1:8" ht="12.4" customHeight="1" outlineLevel="2">
      <c r="A7634" s="19">
        <v>4743216</v>
      </c>
      <c r="B7634" s="68" t="s">
        <v>7068</v>
      </c>
      <c r="C7634" s="53">
        <v>90</v>
      </c>
      <c r="D7634" s="38" t="s">
        <v>391</v>
      </c>
      <c r="E7634" s="13">
        <f>C7634*$H$4</f>
        <v>4590</v>
      </c>
      <c r="F7634" s="14">
        <f t="shared" si="633"/>
        <v>0</v>
      </c>
      <c r="G7634" s="13">
        <f t="shared" si="635"/>
        <v>3825</v>
      </c>
      <c r="H7634" s="13">
        <f t="shared" si="634"/>
        <v>4590</v>
      </c>
    </row>
    <row r="7635" spans="1:8" ht="12.4" customHeight="1" outlineLevel="2">
      <c r="A7635" s="19">
        <v>4743217</v>
      </c>
      <c r="B7635" s="68" t="s">
        <v>7069</v>
      </c>
      <c r="C7635" s="53">
        <v>103</v>
      </c>
      <c r="D7635" s="38" t="s">
        <v>391</v>
      </c>
      <c r="E7635" s="13">
        <f>C7635*$H$4</f>
        <v>5253</v>
      </c>
      <c r="F7635" s="14">
        <f t="shared" si="633"/>
        <v>0</v>
      </c>
      <c r="G7635" s="13">
        <f t="shared" si="635"/>
        <v>4377.5</v>
      </c>
      <c r="H7635" s="13">
        <f t="shared" si="634"/>
        <v>5253</v>
      </c>
    </row>
    <row r="7636" spans="1:8" ht="12.4" customHeight="1" outlineLevel="2">
      <c r="A7636" s="19">
        <v>4743219</v>
      </c>
      <c r="B7636" s="68" t="s">
        <v>7070</v>
      </c>
      <c r="C7636" s="53">
        <v>105</v>
      </c>
      <c r="D7636" s="38" t="s">
        <v>391</v>
      </c>
      <c r="E7636" s="13">
        <f>C7636*$H$4</f>
        <v>5355</v>
      </c>
      <c r="F7636" s="14">
        <f t="shared" si="633"/>
        <v>0</v>
      </c>
      <c r="G7636" s="13">
        <f t="shared" si="635"/>
        <v>4462.5</v>
      </c>
      <c r="H7636" s="13">
        <f t="shared" si="634"/>
        <v>5355</v>
      </c>
    </row>
    <row r="7637" spans="1:8" ht="12.4" customHeight="1" outlineLevel="2">
      <c r="A7637" s="19">
        <v>4743221</v>
      </c>
      <c r="B7637" s="68" t="s">
        <v>7071</v>
      </c>
      <c r="C7637" s="53">
        <v>109</v>
      </c>
      <c r="D7637" s="38" t="s">
        <v>391</v>
      </c>
      <c r="E7637" s="13">
        <f>C7637*$H$4</f>
        <v>5559</v>
      </c>
      <c r="F7637" s="14">
        <f t="shared" si="633"/>
        <v>0</v>
      </c>
      <c r="G7637" s="13">
        <f t="shared" si="635"/>
        <v>4632.5</v>
      </c>
      <c r="H7637" s="13">
        <f t="shared" si="634"/>
        <v>5559</v>
      </c>
    </row>
    <row r="7638" spans="1:8" ht="12.4" customHeight="1" outlineLevel="2">
      <c r="A7638" s="19">
        <v>4743222</v>
      </c>
      <c r="B7638" s="68" t="s">
        <v>7072</v>
      </c>
      <c r="C7638" s="53">
        <v>107</v>
      </c>
      <c r="D7638" s="38" t="s">
        <v>391</v>
      </c>
      <c r="E7638" s="13">
        <f>C7638*$H$4</f>
        <v>5457</v>
      </c>
      <c r="F7638" s="14">
        <f t="shared" si="633"/>
        <v>0</v>
      </c>
      <c r="G7638" s="13">
        <f t="shared" si="635"/>
        <v>4547.5</v>
      </c>
      <c r="H7638" s="13">
        <f t="shared" si="634"/>
        <v>5457</v>
      </c>
    </row>
    <row r="7639" spans="1:8" ht="12.4" customHeight="1" outlineLevel="2">
      <c r="A7639" s="19">
        <v>4743223</v>
      </c>
      <c r="B7639" s="68" t="s">
        <v>7073</v>
      </c>
      <c r="C7639" s="53">
        <v>109</v>
      </c>
      <c r="D7639" s="38" t="s">
        <v>391</v>
      </c>
      <c r="E7639" s="13">
        <f>C7639*$H$4</f>
        <v>5559</v>
      </c>
      <c r="F7639" s="14">
        <f t="shared" si="633"/>
        <v>0</v>
      </c>
      <c r="G7639" s="13">
        <f t="shared" si="635"/>
        <v>4632.5</v>
      </c>
      <c r="H7639" s="13">
        <f t="shared" si="634"/>
        <v>5559</v>
      </c>
    </row>
    <row r="7640" spans="1:8" ht="12.4" customHeight="1" outlineLevel="2">
      <c r="A7640" s="19">
        <v>4723209</v>
      </c>
      <c r="B7640" s="68" t="s">
        <v>7074</v>
      </c>
      <c r="C7640" s="53">
        <v>48</v>
      </c>
      <c r="D7640" s="38" t="s">
        <v>391</v>
      </c>
      <c r="E7640" s="13">
        <f>C7640*$H$4</f>
        <v>2448</v>
      </c>
      <c r="F7640" s="14">
        <f t="shared" si="633"/>
        <v>0</v>
      </c>
      <c r="G7640" s="13">
        <f t="shared" si="635"/>
        <v>2040</v>
      </c>
      <c r="H7640" s="13">
        <f t="shared" si="634"/>
        <v>2448</v>
      </c>
    </row>
    <row r="7641" spans="1:8" ht="12.4" customHeight="1" outlineLevel="2">
      <c r="A7641" s="19">
        <v>4723210</v>
      </c>
      <c r="B7641" s="68" t="s">
        <v>7075</v>
      </c>
      <c r="C7641" s="53">
        <v>50</v>
      </c>
      <c r="D7641" s="38" t="s">
        <v>391</v>
      </c>
      <c r="E7641" s="13">
        <f>C7641*$H$4</f>
        <v>2550</v>
      </c>
      <c r="F7641" s="14">
        <f t="shared" si="633"/>
        <v>0</v>
      </c>
      <c r="G7641" s="13">
        <f t="shared" si="635"/>
        <v>2125</v>
      </c>
      <c r="H7641" s="13">
        <f t="shared" si="634"/>
        <v>2550</v>
      </c>
    </row>
    <row r="7642" spans="1:8" ht="12.4" customHeight="1" outlineLevel="2">
      <c r="A7642" s="19">
        <v>4723211</v>
      </c>
      <c r="B7642" s="68" t="s">
        <v>7076</v>
      </c>
      <c r="C7642" s="53">
        <v>61</v>
      </c>
      <c r="D7642" s="38" t="s">
        <v>391</v>
      </c>
      <c r="E7642" s="13">
        <f>C7642*$H$4</f>
        <v>3111</v>
      </c>
      <c r="F7642" s="14">
        <f t="shared" si="633"/>
        <v>0</v>
      </c>
      <c r="G7642" s="13">
        <f t="shared" si="635"/>
        <v>2592.5</v>
      </c>
      <c r="H7642" s="13">
        <f t="shared" si="634"/>
        <v>3111</v>
      </c>
    </row>
    <row r="7643" spans="1:8" ht="12.4" customHeight="1" outlineLevel="2">
      <c r="A7643" s="19">
        <v>4723212</v>
      </c>
      <c r="B7643" s="68" t="s">
        <v>7077</v>
      </c>
      <c r="C7643" s="53">
        <v>61</v>
      </c>
      <c r="D7643" s="38" t="s">
        <v>391</v>
      </c>
      <c r="E7643" s="13">
        <f>C7643*$H$4</f>
        <v>3111</v>
      </c>
      <c r="F7643" s="14">
        <f t="shared" si="633"/>
        <v>0</v>
      </c>
      <c r="G7643" s="13">
        <f t="shared" si="635"/>
        <v>2592.5</v>
      </c>
      <c r="H7643" s="13">
        <f t="shared" si="634"/>
        <v>3111</v>
      </c>
    </row>
    <row r="7644" spans="1:8" ht="12.4" customHeight="1" outlineLevel="2">
      <c r="A7644" s="19">
        <v>4723213</v>
      </c>
      <c r="B7644" s="68" t="s">
        <v>7078</v>
      </c>
      <c r="C7644" s="53">
        <v>61</v>
      </c>
      <c r="D7644" s="38" t="s">
        <v>391</v>
      </c>
      <c r="E7644" s="13">
        <f>C7644*$H$4</f>
        <v>3111</v>
      </c>
      <c r="F7644" s="14">
        <f t="shared" si="633"/>
        <v>0</v>
      </c>
      <c r="G7644" s="13">
        <f t="shared" si="635"/>
        <v>2592.5</v>
      </c>
      <c r="H7644" s="13">
        <f t="shared" si="634"/>
        <v>3111</v>
      </c>
    </row>
    <row r="7645" spans="1:8" ht="12.4" customHeight="1" outlineLevel="2">
      <c r="A7645" s="19">
        <v>4723214</v>
      </c>
      <c r="B7645" s="68" t="s">
        <v>7079</v>
      </c>
      <c r="C7645" s="53">
        <v>61</v>
      </c>
      <c r="D7645" s="38" t="s">
        <v>391</v>
      </c>
      <c r="E7645" s="13">
        <f>C7645*$H$4</f>
        <v>3111</v>
      </c>
      <c r="F7645" s="14">
        <f t="shared" si="633"/>
        <v>0</v>
      </c>
      <c r="G7645" s="13">
        <f t="shared" si="635"/>
        <v>2592.5</v>
      </c>
      <c r="H7645" s="13">
        <f t="shared" si="634"/>
        <v>3111</v>
      </c>
    </row>
    <row r="7646" spans="1:8" ht="12.4" customHeight="1" outlineLevel="2">
      <c r="A7646" s="19">
        <v>4723215</v>
      </c>
      <c r="B7646" s="68" t="s">
        <v>7080</v>
      </c>
      <c r="C7646" s="53">
        <v>68</v>
      </c>
      <c r="D7646" s="38" t="s">
        <v>391</v>
      </c>
      <c r="E7646" s="13">
        <f>C7646*$H$4</f>
        <v>3468</v>
      </c>
      <c r="F7646" s="14">
        <f t="shared" si="633"/>
        <v>0</v>
      </c>
      <c r="G7646" s="13">
        <f t="shared" si="635"/>
        <v>2890</v>
      </c>
      <c r="H7646" s="13">
        <f t="shared" si="634"/>
        <v>3468</v>
      </c>
    </row>
    <row r="7647" spans="1:8" ht="12.4" customHeight="1" outlineLevel="2">
      <c r="A7647" s="19">
        <v>4723216</v>
      </c>
      <c r="B7647" s="68" t="s">
        <v>7081</v>
      </c>
      <c r="C7647" s="53">
        <v>68</v>
      </c>
      <c r="D7647" s="38" t="s">
        <v>390</v>
      </c>
      <c r="E7647" s="13">
        <f>C7647*$H$4</f>
        <v>3468</v>
      </c>
      <c r="F7647" s="14">
        <f t="shared" si="633"/>
        <v>0</v>
      </c>
      <c r="G7647" s="13">
        <f t="shared" si="635"/>
        <v>2890</v>
      </c>
      <c r="H7647" s="13">
        <f t="shared" si="634"/>
        <v>3468</v>
      </c>
    </row>
    <row r="7648" spans="1:8" ht="12.4" customHeight="1" outlineLevel="2">
      <c r="A7648" s="19">
        <v>4723217</v>
      </c>
      <c r="B7648" s="68" t="s">
        <v>7082</v>
      </c>
      <c r="C7648" s="53">
        <v>79</v>
      </c>
      <c r="D7648" s="38" t="s">
        <v>390</v>
      </c>
      <c r="E7648" s="13">
        <f>C7648*$H$4</f>
        <v>4029</v>
      </c>
      <c r="F7648" s="14">
        <f t="shared" si="633"/>
        <v>0</v>
      </c>
      <c r="G7648" s="13">
        <f t="shared" si="635"/>
        <v>3357.5</v>
      </c>
      <c r="H7648" s="13">
        <f t="shared" si="634"/>
        <v>4029</v>
      </c>
    </row>
    <row r="7649" spans="1:8" ht="12.4" customHeight="1" outlineLevel="2">
      <c r="A7649" s="19">
        <v>4723218</v>
      </c>
      <c r="B7649" s="68" t="s">
        <v>7083</v>
      </c>
      <c r="C7649" s="53">
        <v>79</v>
      </c>
      <c r="D7649" s="38" t="s">
        <v>391</v>
      </c>
      <c r="E7649" s="13">
        <f>C7649*$H$4</f>
        <v>4029</v>
      </c>
      <c r="F7649" s="14">
        <f t="shared" si="633"/>
        <v>0</v>
      </c>
      <c r="G7649" s="13">
        <f t="shared" si="635"/>
        <v>3357.5</v>
      </c>
      <c r="H7649" s="13">
        <f t="shared" si="634"/>
        <v>4029</v>
      </c>
    </row>
    <row r="7650" spans="1:8" ht="12.4" customHeight="1" outlineLevel="2">
      <c r="A7650" s="19">
        <v>4723219</v>
      </c>
      <c r="B7650" s="68" t="s">
        <v>7084</v>
      </c>
      <c r="C7650" s="53">
        <v>79</v>
      </c>
      <c r="D7650" s="38" t="s">
        <v>390</v>
      </c>
      <c r="E7650" s="13">
        <f>C7650*$H$4</f>
        <v>4029</v>
      </c>
      <c r="F7650" s="14">
        <f t="shared" si="633"/>
        <v>0</v>
      </c>
      <c r="G7650" s="13">
        <f t="shared" si="635"/>
        <v>3357.5</v>
      </c>
      <c r="H7650" s="13">
        <f t="shared" si="634"/>
        <v>4029</v>
      </c>
    </row>
    <row r="7651" spans="1:8" ht="12.4" customHeight="1" outlineLevel="2">
      <c r="A7651" s="19">
        <v>4333217</v>
      </c>
      <c r="B7651" s="68" t="s">
        <v>7085</v>
      </c>
      <c r="C7651" s="53">
        <v>23</v>
      </c>
      <c r="D7651" s="38" t="s">
        <v>391</v>
      </c>
      <c r="E7651" s="13">
        <f>C7651*$H$4</f>
        <v>1173</v>
      </c>
      <c r="F7651" s="14">
        <f t="shared" si="633"/>
        <v>0</v>
      </c>
      <c r="G7651" s="13">
        <f t="shared" si="635"/>
        <v>977.5</v>
      </c>
      <c r="H7651" s="13">
        <f t="shared" si="634"/>
        <v>1173</v>
      </c>
    </row>
    <row r="7652" spans="1:8" ht="12.4" customHeight="1" outlineLevel="2">
      <c r="A7652" s="19">
        <v>4333208</v>
      </c>
      <c r="B7652" s="68" t="s">
        <v>7086</v>
      </c>
      <c r="C7652" s="53">
        <v>23</v>
      </c>
      <c r="D7652" s="38" t="s">
        <v>391</v>
      </c>
      <c r="E7652" s="13">
        <f>C7652*$H$4</f>
        <v>1173</v>
      </c>
      <c r="F7652" s="14">
        <f t="shared" si="633"/>
        <v>0</v>
      </c>
      <c r="G7652" s="13">
        <f t="shared" si="635"/>
        <v>977.5</v>
      </c>
      <c r="H7652" s="13">
        <f t="shared" si="634"/>
        <v>1173</v>
      </c>
    </row>
    <row r="7653" spans="1:8" ht="12.4" customHeight="1" outlineLevel="2">
      <c r="A7653" s="19">
        <v>4333209</v>
      </c>
      <c r="B7653" s="68" t="s">
        <v>7087</v>
      </c>
      <c r="C7653" s="53">
        <v>23</v>
      </c>
      <c r="D7653" s="38" t="s">
        <v>391</v>
      </c>
      <c r="E7653" s="13">
        <f>C7653*$H$4</f>
        <v>1173</v>
      </c>
      <c r="F7653" s="14">
        <f t="shared" si="633"/>
        <v>0</v>
      </c>
      <c r="G7653" s="13">
        <f t="shared" si="635"/>
        <v>977.5</v>
      </c>
      <c r="H7653" s="13">
        <f t="shared" si="634"/>
        <v>1173</v>
      </c>
    </row>
    <row r="7654" spans="1:8" ht="12.4" customHeight="1" outlineLevel="2">
      <c r="A7654" s="19">
        <v>4333210</v>
      </c>
      <c r="B7654" s="68" t="s">
        <v>7088</v>
      </c>
      <c r="C7654" s="53">
        <v>23</v>
      </c>
      <c r="D7654" s="38" t="s">
        <v>391</v>
      </c>
      <c r="E7654" s="13">
        <f>C7654*$H$4</f>
        <v>1173</v>
      </c>
      <c r="F7654" s="14">
        <f t="shared" si="633"/>
        <v>0</v>
      </c>
      <c r="G7654" s="13">
        <f t="shared" si="635"/>
        <v>977.5</v>
      </c>
      <c r="H7654" s="13">
        <f t="shared" si="634"/>
        <v>1173</v>
      </c>
    </row>
    <row r="7655" spans="1:8" ht="12.4" customHeight="1" outlineLevel="2">
      <c r="A7655" s="19">
        <v>4333211</v>
      </c>
      <c r="B7655" s="68" t="s">
        <v>7089</v>
      </c>
      <c r="C7655" s="53">
        <v>23</v>
      </c>
      <c r="D7655" s="38" t="s">
        <v>390</v>
      </c>
      <c r="E7655" s="13">
        <f>C7655*$H$4</f>
        <v>1173</v>
      </c>
      <c r="F7655" s="14">
        <f t="shared" si="633"/>
        <v>0</v>
      </c>
      <c r="G7655" s="13">
        <f t="shared" si="635"/>
        <v>977.5</v>
      </c>
      <c r="H7655" s="13">
        <f t="shared" si="634"/>
        <v>1173</v>
      </c>
    </row>
    <row r="7656" spans="1:8" ht="12.4" customHeight="1" outlineLevel="2">
      <c r="A7656" s="19">
        <v>4333212</v>
      </c>
      <c r="B7656" s="68" t="s">
        <v>7090</v>
      </c>
      <c r="C7656" s="53">
        <v>23</v>
      </c>
      <c r="D7656" s="38" t="s">
        <v>390</v>
      </c>
      <c r="E7656" s="13">
        <f>C7656*$H$4</f>
        <v>1173</v>
      </c>
      <c r="F7656" s="14">
        <f t="shared" ref="F7656:F7687" si="636">$F$7411</f>
        <v>0</v>
      </c>
      <c r="G7656" s="13">
        <f t="shared" si="635"/>
        <v>977.5</v>
      </c>
      <c r="H7656" s="13">
        <f t="shared" ref="H7656:H7687" si="637">E7656-E7656*F7656</f>
        <v>1173</v>
      </c>
    </row>
    <row r="7657" spans="1:8" ht="12.4" customHeight="1" outlineLevel="2">
      <c r="A7657" s="19">
        <v>4333213</v>
      </c>
      <c r="B7657" s="68" t="s">
        <v>7091</v>
      </c>
      <c r="C7657" s="53">
        <v>23</v>
      </c>
      <c r="D7657" s="38" t="s">
        <v>390</v>
      </c>
      <c r="E7657" s="13">
        <f>C7657*$H$4</f>
        <v>1173</v>
      </c>
      <c r="F7657" s="14">
        <f t="shared" si="636"/>
        <v>0</v>
      </c>
      <c r="G7657" s="13">
        <f t="shared" si="635"/>
        <v>977.5</v>
      </c>
      <c r="H7657" s="13">
        <f t="shared" si="637"/>
        <v>1173</v>
      </c>
    </row>
    <row r="7658" spans="1:8" ht="12.4" customHeight="1" outlineLevel="2">
      <c r="A7658" s="19">
        <v>4333214</v>
      </c>
      <c r="B7658" s="68" t="s">
        <v>7092</v>
      </c>
      <c r="C7658" s="53">
        <v>23</v>
      </c>
      <c r="D7658" s="38" t="s">
        <v>390</v>
      </c>
      <c r="E7658" s="13">
        <f>C7658*$H$4</f>
        <v>1173</v>
      </c>
      <c r="F7658" s="14">
        <f t="shared" si="636"/>
        <v>0</v>
      </c>
      <c r="G7658" s="13">
        <f t="shared" si="635"/>
        <v>977.5</v>
      </c>
      <c r="H7658" s="13">
        <f t="shared" si="637"/>
        <v>1173</v>
      </c>
    </row>
    <row r="7659" spans="1:8" ht="12.4" customHeight="1" outlineLevel="2">
      <c r="A7659" s="19">
        <v>4333215</v>
      </c>
      <c r="B7659" s="68" t="s">
        <v>7093</v>
      </c>
      <c r="C7659" s="53">
        <v>23</v>
      </c>
      <c r="D7659" s="38" t="s">
        <v>391</v>
      </c>
      <c r="E7659" s="13">
        <f>C7659*$H$4</f>
        <v>1173</v>
      </c>
      <c r="F7659" s="14">
        <f t="shared" si="636"/>
        <v>0</v>
      </c>
      <c r="G7659" s="13">
        <f t="shared" si="635"/>
        <v>977.5</v>
      </c>
      <c r="H7659" s="13">
        <f t="shared" si="637"/>
        <v>1173</v>
      </c>
    </row>
    <row r="7660" spans="1:8" ht="12.4" customHeight="1" outlineLevel="2">
      <c r="A7660" s="19">
        <v>4333216</v>
      </c>
      <c r="B7660" s="68" t="s">
        <v>7094</v>
      </c>
      <c r="C7660" s="53">
        <v>23</v>
      </c>
      <c r="D7660" s="38" t="s">
        <v>390</v>
      </c>
      <c r="E7660" s="13">
        <f>C7660*$H$4</f>
        <v>1173</v>
      </c>
      <c r="F7660" s="14">
        <f t="shared" si="636"/>
        <v>0</v>
      </c>
      <c r="G7660" s="13">
        <f t="shared" si="635"/>
        <v>977.5</v>
      </c>
      <c r="H7660" s="13">
        <f t="shared" si="637"/>
        <v>1173</v>
      </c>
    </row>
    <row r="7661" spans="1:8" ht="12.4" customHeight="1" outlineLevel="2">
      <c r="A7661" s="19">
        <v>4734221</v>
      </c>
      <c r="B7661" s="68" t="s">
        <v>7095</v>
      </c>
      <c r="C7661" s="53">
        <v>179</v>
      </c>
      <c r="D7661" s="38" t="s">
        <v>391</v>
      </c>
      <c r="E7661" s="13">
        <f>C7661*$H$4</f>
        <v>9129</v>
      </c>
      <c r="F7661" s="14">
        <f t="shared" si="636"/>
        <v>0</v>
      </c>
      <c r="G7661" s="13">
        <f t="shared" si="635"/>
        <v>7607.5</v>
      </c>
      <c r="H7661" s="13">
        <f t="shared" si="637"/>
        <v>9129</v>
      </c>
    </row>
    <row r="7662" spans="1:8" ht="12.4" customHeight="1" outlineLevel="2">
      <c r="A7662" s="19">
        <v>4734222</v>
      </c>
      <c r="B7662" s="68" t="s">
        <v>7096</v>
      </c>
      <c r="C7662" s="53">
        <v>179</v>
      </c>
      <c r="D7662" s="38" t="s">
        <v>391</v>
      </c>
      <c r="E7662" s="13">
        <f>C7662*$H$4</f>
        <v>9129</v>
      </c>
      <c r="F7662" s="14">
        <f t="shared" si="636"/>
        <v>0</v>
      </c>
      <c r="G7662" s="13">
        <f t="shared" si="635"/>
        <v>7607.5</v>
      </c>
      <c r="H7662" s="13">
        <f t="shared" si="637"/>
        <v>9129</v>
      </c>
    </row>
    <row r="7663" spans="1:8" ht="12.4" customHeight="1" outlineLevel="2">
      <c r="A7663" s="19">
        <v>4744219</v>
      </c>
      <c r="B7663" s="68" t="s">
        <v>7097</v>
      </c>
      <c r="C7663" s="53">
        <v>118</v>
      </c>
      <c r="D7663" s="38" t="s">
        <v>391</v>
      </c>
      <c r="E7663" s="13">
        <f>C7663*$H$4</f>
        <v>6018</v>
      </c>
      <c r="F7663" s="14">
        <f t="shared" si="636"/>
        <v>0</v>
      </c>
      <c r="G7663" s="13">
        <f t="shared" si="635"/>
        <v>5015</v>
      </c>
      <c r="H7663" s="13">
        <f t="shared" si="637"/>
        <v>6018</v>
      </c>
    </row>
    <row r="7664" spans="1:8" ht="12.4" customHeight="1" outlineLevel="2">
      <c r="A7664" s="19">
        <v>4744221</v>
      </c>
      <c r="B7664" s="68" t="s">
        <v>7098</v>
      </c>
      <c r="C7664" s="53">
        <v>118</v>
      </c>
      <c r="D7664" s="38" t="s">
        <v>391</v>
      </c>
      <c r="E7664" s="13">
        <f>C7664*$H$4</f>
        <v>6018</v>
      </c>
      <c r="F7664" s="14">
        <f t="shared" si="636"/>
        <v>0</v>
      </c>
      <c r="G7664" s="13">
        <f t="shared" si="635"/>
        <v>5015</v>
      </c>
      <c r="H7664" s="13">
        <f t="shared" si="637"/>
        <v>6018</v>
      </c>
    </row>
    <row r="7665" spans="1:8" ht="12.4" customHeight="1" outlineLevel="2">
      <c r="A7665" s="19">
        <v>4744222</v>
      </c>
      <c r="B7665" s="68" t="s">
        <v>7099</v>
      </c>
      <c r="C7665" s="53">
        <v>118</v>
      </c>
      <c r="D7665" s="38" t="s">
        <v>391</v>
      </c>
      <c r="E7665" s="13">
        <f>C7665*$H$4</f>
        <v>6018</v>
      </c>
      <c r="F7665" s="14">
        <f t="shared" si="636"/>
        <v>0</v>
      </c>
      <c r="G7665" s="13">
        <f t="shared" si="635"/>
        <v>5015</v>
      </c>
      <c r="H7665" s="13">
        <f t="shared" si="637"/>
        <v>6018</v>
      </c>
    </row>
    <row r="7666" spans="1:8" ht="12.4" customHeight="1" outlineLevel="2">
      <c r="A7666" s="19">
        <v>4744223</v>
      </c>
      <c r="B7666" s="68" t="s">
        <v>7100</v>
      </c>
      <c r="C7666" s="53">
        <v>133</v>
      </c>
      <c r="D7666" s="38" t="s">
        <v>391</v>
      </c>
      <c r="E7666" s="13">
        <f>C7666*$H$4</f>
        <v>6783</v>
      </c>
      <c r="F7666" s="14">
        <f t="shared" si="636"/>
        <v>0</v>
      </c>
      <c r="G7666" s="13">
        <f t="shared" si="635"/>
        <v>5652.5</v>
      </c>
      <c r="H7666" s="13">
        <f t="shared" si="637"/>
        <v>6783</v>
      </c>
    </row>
    <row r="7667" spans="1:8" ht="12.4" customHeight="1" outlineLevel="2">
      <c r="A7667" s="19">
        <v>4744225</v>
      </c>
      <c r="B7667" s="68" t="s">
        <v>7101</v>
      </c>
      <c r="C7667" s="53">
        <v>142</v>
      </c>
      <c r="D7667" s="38" t="s">
        <v>391</v>
      </c>
      <c r="E7667" s="13">
        <f>C7667*$H$4</f>
        <v>7242</v>
      </c>
      <c r="F7667" s="14">
        <f t="shared" si="636"/>
        <v>0</v>
      </c>
      <c r="G7667" s="13">
        <f t="shared" si="635"/>
        <v>6035</v>
      </c>
      <c r="H7667" s="13">
        <f t="shared" si="637"/>
        <v>7242</v>
      </c>
    </row>
    <row r="7668" spans="1:8" ht="12.4" customHeight="1" outlineLevel="2">
      <c r="A7668" s="19">
        <v>4744226</v>
      </c>
      <c r="B7668" s="68" t="s">
        <v>7102</v>
      </c>
      <c r="C7668" s="53">
        <v>142</v>
      </c>
      <c r="D7668" s="38" t="s">
        <v>391</v>
      </c>
      <c r="E7668" s="13">
        <f>C7668*$H$4</f>
        <v>7242</v>
      </c>
      <c r="F7668" s="14">
        <f t="shared" si="636"/>
        <v>0</v>
      </c>
      <c r="G7668" s="13">
        <f t="shared" si="635"/>
        <v>6035</v>
      </c>
      <c r="H7668" s="13">
        <f t="shared" si="637"/>
        <v>7242</v>
      </c>
    </row>
    <row r="7669" spans="1:8" ht="12.4" customHeight="1" outlineLevel="2">
      <c r="A7669" s="19">
        <v>4744227</v>
      </c>
      <c r="B7669" s="68" t="s">
        <v>7103</v>
      </c>
      <c r="C7669" s="53">
        <v>142</v>
      </c>
      <c r="D7669" s="38" t="s">
        <v>391</v>
      </c>
      <c r="E7669" s="13">
        <f>C7669*$H$4</f>
        <v>7242</v>
      </c>
      <c r="F7669" s="14">
        <f t="shared" si="636"/>
        <v>0</v>
      </c>
      <c r="G7669" s="13">
        <f t="shared" si="635"/>
        <v>6035</v>
      </c>
      <c r="H7669" s="13">
        <f t="shared" si="637"/>
        <v>7242</v>
      </c>
    </row>
    <row r="7670" spans="1:8" ht="12.4" customHeight="1" outlineLevel="2">
      <c r="A7670" s="19">
        <v>4744228</v>
      </c>
      <c r="B7670" s="68" t="s">
        <v>7104</v>
      </c>
      <c r="C7670" s="53">
        <v>142</v>
      </c>
      <c r="D7670" s="38" t="s">
        <v>391</v>
      </c>
      <c r="E7670" s="13">
        <f>C7670*$H$4</f>
        <v>7242</v>
      </c>
      <c r="F7670" s="14">
        <f t="shared" si="636"/>
        <v>0</v>
      </c>
      <c r="G7670" s="13">
        <f t="shared" si="635"/>
        <v>6035</v>
      </c>
      <c r="H7670" s="13">
        <f t="shared" si="637"/>
        <v>7242</v>
      </c>
    </row>
    <row r="7671" spans="1:8" ht="12.4" customHeight="1" outlineLevel="2">
      <c r="A7671" s="19">
        <v>4724215</v>
      </c>
      <c r="B7671" s="68" t="s">
        <v>7105</v>
      </c>
      <c r="C7671" s="53">
        <v>64</v>
      </c>
      <c r="D7671" s="38" t="s">
        <v>391</v>
      </c>
      <c r="E7671" s="13">
        <f>C7671*$H$4</f>
        <v>3264</v>
      </c>
      <c r="F7671" s="14">
        <f t="shared" si="636"/>
        <v>0</v>
      </c>
      <c r="G7671" s="13">
        <f t="shared" si="635"/>
        <v>2720</v>
      </c>
      <c r="H7671" s="13">
        <f t="shared" si="637"/>
        <v>3264</v>
      </c>
    </row>
    <row r="7672" spans="1:8" ht="12.4" customHeight="1" outlineLevel="2">
      <c r="A7672" s="19">
        <v>4724216</v>
      </c>
      <c r="B7672" s="68" t="s">
        <v>7106</v>
      </c>
      <c r="C7672" s="53">
        <v>62</v>
      </c>
      <c r="D7672" s="38" t="s">
        <v>391</v>
      </c>
      <c r="E7672" s="13">
        <f>C7672*$H$4</f>
        <v>3162</v>
      </c>
      <c r="F7672" s="14">
        <f t="shared" si="636"/>
        <v>0</v>
      </c>
      <c r="G7672" s="13">
        <f t="shared" si="635"/>
        <v>2635</v>
      </c>
      <c r="H7672" s="13">
        <f t="shared" si="637"/>
        <v>3162</v>
      </c>
    </row>
    <row r="7673" spans="1:8" ht="12.4" customHeight="1" outlineLevel="2">
      <c r="A7673" s="19">
        <v>4724217</v>
      </c>
      <c r="B7673" s="68" t="s">
        <v>7107</v>
      </c>
      <c r="C7673" s="53">
        <v>62</v>
      </c>
      <c r="D7673" s="38" t="s">
        <v>391</v>
      </c>
      <c r="E7673" s="13">
        <f>C7673*$H$4</f>
        <v>3162</v>
      </c>
      <c r="F7673" s="14">
        <f t="shared" si="636"/>
        <v>0</v>
      </c>
      <c r="G7673" s="13">
        <f t="shared" si="635"/>
        <v>2635</v>
      </c>
      <c r="H7673" s="13">
        <f t="shared" si="637"/>
        <v>3162</v>
      </c>
    </row>
    <row r="7674" spans="1:8" ht="12.4" customHeight="1" outlineLevel="2">
      <c r="A7674" s="19">
        <v>4724218</v>
      </c>
      <c r="B7674" s="68" t="s">
        <v>7108</v>
      </c>
      <c r="C7674" s="53">
        <v>79</v>
      </c>
      <c r="D7674" s="38" t="s">
        <v>391</v>
      </c>
      <c r="E7674" s="13">
        <f>C7674*$H$4</f>
        <v>4029</v>
      </c>
      <c r="F7674" s="14">
        <f t="shared" si="636"/>
        <v>0</v>
      </c>
      <c r="G7674" s="13">
        <f t="shared" si="635"/>
        <v>3357.5</v>
      </c>
      <c r="H7674" s="13">
        <f t="shared" si="637"/>
        <v>4029</v>
      </c>
    </row>
    <row r="7675" spans="1:8" ht="12.4" customHeight="1" outlineLevel="2">
      <c r="A7675" s="19">
        <v>4724219</v>
      </c>
      <c r="B7675" s="68" t="s">
        <v>7109</v>
      </c>
      <c r="C7675" s="53">
        <v>80</v>
      </c>
      <c r="D7675" s="38" t="s">
        <v>391</v>
      </c>
      <c r="E7675" s="13">
        <f>C7675*$H$4</f>
        <v>4080</v>
      </c>
      <c r="F7675" s="14">
        <f t="shared" si="636"/>
        <v>0</v>
      </c>
      <c r="G7675" s="13">
        <f t="shared" si="635"/>
        <v>3400</v>
      </c>
      <c r="H7675" s="13">
        <f t="shared" si="637"/>
        <v>4080</v>
      </c>
    </row>
    <row r="7676" spans="1:8" ht="12.4" customHeight="1" outlineLevel="2">
      <c r="A7676" s="19">
        <v>4724221</v>
      </c>
      <c r="B7676" s="68" t="s">
        <v>7110</v>
      </c>
      <c r="C7676" s="53">
        <v>80</v>
      </c>
      <c r="D7676" s="38" t="s">
        <v>390</v>
      </c>
      <c r="E7676" s="13">
        <f>C7676*$H$4</f>
        <v>4080</v>
      </c>
      <c r="F7676" s="14">
        <f t="shared" si="636"/>
        <v>0</v>
      </c>
      <c r="G7676" s="13">
        <f t="shared" si="635"/>
        <v>3400</v>
      </c>
      <c r="H7676" s="13">
        <f t="shared" si="637"/>
        <v>4080</v>
      </c>
    </row>
    <row r="7677" spans="1:8" ht="12.4" customHeight="1" outlineLevel="2">
      <c r="A7677" s="19">
        <v>4724222</v>
      </c>
      <c r="B7677" s="68" t="s">
        <v>7111</v>
      </c>
      <c r="C7677" s="53">
        <v>109</v>
      </c>
      <c r="D7677" s="38" t="s">
        <v>391</v>
      </c>
      <c r="E7677" s="13">
        <f>C7677*$H$4</f>
        <v>5559</v>
      </c>
      <c r="F7677" s="14">
        <f t="shared" si="636"/>
        <v>0</v>
      </c>
      <c r="G7677" s="13">
        <f t="shared" si="635"/>
        <v>4632.5</v>
      </c>
      <c r="H7677" s="13">
        <f t="shared" si="637"/>
        <v>5559</v>
      </c>
    </row>
    <row r="7678" spans="1:8" ht="12.4" customHeight="1" outlineLevel="2">
      <c r="A7678" s="19">
        <v>4724223</v>
      </c>
      <c r="B7678" s="68" t="s">
        <v>7112</v>
      </c>
      <c r="C7678" s="53">
        <v>111</v>
      </c>
      <c r="D7678" s="38" t="s">
        <v>390</v>
      </c>
      <c r="E7678" s="13">
        <f>C7678*$H$4</f>
        <v>5661</v>
      </c>
      <c r="F7678" s="14">
        <f t="shared" si="636"/>
        <v>0</v>
      </c>
      <c r="G7678" s="13">
        <f t="shared" si="635"/>
        <v>4717.5</v>
      </c>
      <c r="H7678" s="13">
        <f t="shared" si="637"/>
        <v>5661</v>
      </c>
    </row>
    <row r="7679" spans="1:8" ht="12.4" customHeight="1" outlineLevel="2">
      <c r="A7679" s="19">
        <v>4334213</v>
      </c>
      <c r="B7679" s="68" t="s">
        <v>7113</v>
      </c>
      <c r="C7679" s="53">
        <v>37</v>
      </c>
      <c r="D7679" s="38" t="s">
        <v>391</v>
      </c>
      <c r="E7679" s="13">
        <f>C7679*$H$4</f>
        <v>1887</v>
      </c>
      <c r="F7679" s="14">
        <f t="shared" si="636"/>
        <v>0</v>
      </c>
      <c r="G7679" s="13">
        <f t="shared" si="635"/>
        <v>1572.5</v>
      </c>
      <c r="H7679" s="13">
        <f t="shared" si="637"/>
        <v>1887</v>
      </c>
    </row>
    <row r="7680" spans="1:8" ht="12.4" customHeight="1" outlineLevel="2">
      <c r="A7680" s="19">
        <v>4334214</v>
      </c>
      <c r="B7680" s="68" t="s">
        <v>7114</v>
      </c>
      <c r="C7680" s="53">
        <v>37</v>
      </c>
      <c r="D7680" s="38" t="s">
        <v>391</v>
      </c>
      <c r="E7680" s="13">
        <f>C7680*$H$4</f>
        <v>1887</v>
      </c>
      <c r="F7680" s="14">
        <f t="shared" si="636"/>
        <v>0</v>
      </c>
      <c r="G7680" s="13">
        <f t="shared" si="635"/>
        <v>1572.5</v>
      </c>
      <c r="H7680" s="13">
        <f t="shared" si="637"/>
        <v>1887</v>
      </c>
    </row>
    <row r="7681" spans="1:8" ht="12.4" customHeight="1" outlineLevel="2">
      <c r="A7681" s="19">
        <v>4334216</v>
      </c>
      <c r="B7681" s="68" t="s">
        <v>7115</v>
      </c>
      <c r="C7681" s="53">
        <v>37</v>
      </c>
      <c r="D7681" s="38" t="s">
        <v>391</v>
      </c>
      <c r="E7681" s="13">
        <f>C7681*$H$4</f>
        <v>1887</v>
      </c>
      <c r="F7681" s="14">
        <f t="shared" si="636"/>
        <v>0</v>
      </c>
      <c r="G7681" s="13">
        <f t="shared" si="635"/>
        <v>1572.5</v>
      </c>
      <c r="H7681" s="13">
        <f t="shared" si="637"/>
        <v>1887</v>
      </c>
    </row>
    <row r="7682" spans="1:8" ht="12.4" customHeight="1" outlineLevel="2">
      <c r="A7682" s="19">
        <v>4334218</v>
      </c>
      <c r="B7682" s="68" t="s">
        <v>7116</v>
      </c>
      <c r="C7682" s="53">
        <v>37</v>
      </c>
      <c r="D7682" s="38" t="s">
        <v>391</v>
      </c>
      <c r="E7682" s="13">
        <f>C7682*$H$4</f>
        <v>1887</v>
      </c>
      <c r="F7682" s="14">
        <f t="shared" si="636"/>
        <v>0</v>
      </c>
      <c r="G7682" s="13">
        <f t="shared" si="635"/>
        <v>1572.5</v>
      </c>
      <c r="H7682" s="13">
        <f t="shared" si="637"/>
        <v>1887</v>
      </c>
    </row>
    <row r="7683" spans="1:8" ht="12.4" customHeight="1" outlineLevel="2">
      <c r="A7683" s="19">
        <v>4334219</v>
      </c>
      <c r="B7683" s="68" t="s">
        <v>7117</v>
      </c>
      <c r="C7683" s="53">
        <v>37</v>
      </c>
      <c r="D7683" s="38" t="s">
        <v>391</v>
      </c>
      <c r="E7683" s="13">
        <f>C7683*$H$4</f>
        <v>1887</v>
      </c>
      <c r="F7683" s="14">
        <f t="shared" si="636"/>
        <v>0</v>
      </c>
      <c r="G7683" s="13">
        <f t="shared" si="635"/>
        <v>1572.5</v>
      </c>
      <c r="H7683" s="13">
        <f t="shared" si="637"/>
        <v>1887</v>
      </c>
    </row>
    <row r="7684" spans="1:8" ht="12.4" customHeight="1" outlineLevel="2">
      <c r="A7684" s="19">
        <v>4334220</v>
      </c>
      <c r="B7684" s="68" t="s">
        <v>7118</v>
      </c>
      <c r="C7684" s="53">
        <v>38</v>
      </c>
      <c r="D7684" s="38" t="s">
        <v>390</v>
      </c>
      <c r="E7684" s="13">
        <f>C7684*$H$4</f>
        <v>1938</v>
      </c>
      <c r="F7684" s="14">
        <f t="shared" si="636"/>
        <v>0</v>
      </c>
      <c r="G7684" s="13">
        <f t="shared" si="635"/>
        <v>1615</v>
      </c>
      <c r="H7684" s="13">
        <f t="shared" si="637"/>
        <v>1938</v>
      </c>
    </row>
    <row r="7685" spans="1:8" ht="12.4" customHeight="1" outlineLevel="2">
      <c r="A7685" s="19">
        <v>4334221</v>
      </c>
      <c r="B7685" s="68" t="s">
        <v>7119</v>
      </c>
      <c r="C7685" s="53">
        <v>38</v>
      </c>
      <c r="D7685" s="38" t="s">
        <v>390</v>
      </c>
      <c r="E7685" s="13">
        <f>C7685*$H$4</f>
        <v>1938</v>
      </c>
      <c r="F7685" s="14">
        <f t="shared" si="636"/>
        <v>0</v>
      </c>
      <c r="G7685" s="13">
        <f t="shared" si="635"/>
        <v>1615</v>
      </c>
      <c r="H7685" s="13">
        <f t="shared" si="637"/>
        <v>1938</v>
      </c>
    </row>
    <row r="7686" spans="1:8" ht="12.4" customHeight="1" outlineLevel="2">
      <c r="A7686" s="19">
        <v>4334222</v>
      </c>
      <c r="B7686" s="68" t="s">
        <v>7120</v>
      </c>
      <c r="C7686" s="53">
        <v>38</v>
      </c>
      <c r="D7686" s="38" t="s">
        <v>390</v>
      </c>
      <c r="E7686" s="13">
        <f>C7686*$H$4</f>
        <v>1938</v>
      </c>
      <c r="F7686" s="14">
        <f t="shared" si="636"/>
        <v>0</v>
      </c>
      <c r="G7686" s="13">
        <f t="shared" si="635"/>
        <v>1615</v>
      </c>
      <c r="H7686" s="13">
        <f t="shared" si="637"/>
        <v>1938</v>
      </c>
    </row>
    <row r="7687" spans="1:8" ht="12.4" customHeight="1" outlineLevel="2">
      <c r="A7687" s="19">
        <v>4734224</v>
      </c>
      <c r="B7687" s="68" t="s">
        <v>7121</v>
      </c>
      <c r="C7687" s="53">
        <v>198</v>
      </c>
      <c r="D7687" s="38" t="s">
        <v>391</v>
      </c>
      <c r="E7687" s="13">
        <f>C7687*$H$4</f>
        <v>10098</v>
      </c>
      <c r="F7687" s="14">
        <f t="shared" si="636"/>
        <v>0</v>
      </c>
      <c r="G7687" s="13">
        <f t="shared" si="635"/>
        <v>8415</v>
      </c>
      <c r="H7687" s="13">
        <f t="shared" si="637"/>
        <v>10098</v>
      </c>
    </row>
    <row r="7688" spans="1:8" ht="12.4" customHeight="1" outlineLevel="2">
      <c r="A7688" s="19">
        <v>4734226</v>
      </c>
      <c r="B7688" s="68" t="s">
        <v>7122</v>
      </c>
      <c r="C7688" s="53">
        <v>198</v>
      </c>
      <c r="D7688" s="38" t="s">
        <v>391</v>
      </c>
      <c r="E7688" s="13">
        <f>C7688*$H$4</f>
        <v>10098</v>
      </c>
      <c r="F7688" s="14">
        <f t="shared" ref="F7688:F7713" si="638">$F$7411</f>
        <v>0</v>
      </c>
      <c r="G7688" s="13">
        <f t="shared" si="635"/>
        <v>8415</v>
      </c>
      <c r="H7688" s="13">
        <f t="shared" ref="H7688:H7713" si="639">E7688-E7688*F7688</f>
        <v>10098</v>
      </c>
    </row>
    <row r="7689" spans="1:8" ht="12.4" customHeight="1" outlineLevel="2">
      <c r="A7689" s="19">
        <v>4734228</v>
      </c>
      <c r="B7689" s="68" t="s">
        <v>7123</v>
      </c>
      <c r="C7689" s="53">
        <v>198</v>
      </c>
      <c r="D7689" s="38" t="s">
        <v>391</v>
      </c>
      <c r="E7689" s="13">
        <f>C7689*$H$4</f>
        <v>10098</v>
      </c>
      <c r="F7689" s="14">
        <f t="shared" si="638"/>
        <v>0</v>
      </c>
      <c r="G7689" s="13">
        <f t="shared" si="635"/>
        <v>8415</v>
      </c>
      <c r="H7689" s="13">
        <f t="shared" si="639"/>
        <v>10098</v>
      </c>
    </row>
    <row r="7690" spans="1:8" ht="12.4" customHeight="1" outlineLevel="2">
      <c r="A7690" s="19">
        <v>4745223</v>
      </c>
      <c r="B7690" s="68" t="s">
        <v>7124</v>
      </c>
      <c r="C7690" s="53">
        <v>131</v>
      </c>
      <c r="D7690" s="38" t="s">
        <v>391</v>
      </c>
      <c r="E7690" s="13">
        <f>C7690*$H$4</f>
        <v>6681</v>
      </c>
      <c r="F7690" s="14">
        <f t="shared" si="638"/>
        <v>0</v>
      </c>
      <c r="G7690" s="13">
        <f t="shared" si="635"/>
        <v>5567.5</v>
      </c>
      <c r="H7690" s="13">
        <f t="shared" si="639"/>
        <v>6681</v>
      </c>
    </row>
    <row r="7691" spans="1:8" ht="12.4" customHeight="1" outlineLevel="2">
      <c r="A7691" s="19">
        <v>4745225</v>
      </c>
      <c r="B7691" s="68" t="s">
        <v>7125</v>
      </c>
      <c r="C7691" s="53">
        <v>131</v>
      </c>
      <c r="D7691" s="38" t="s">
        <v>391</v>
      </c>
      <c r="E7691" s="13">
        <f>C7691*$H$4</f>
        <v>6681</v>
      </c>
      <c r="F7691" s="14">
        <f t="shared" si="638"/>
        <v>0</v>
      </c>
      <c r="G7691" s="13">
        <f t="shared" si="635"/>
        <v>5567.5</v>
      </c>
      <c r="H7691" s="13">
        <f t="shared" si="639"/>
        <v>6681</v>
      </c>
    </row>
    <row r="7692" spans="1:8" ht="12.4" customHeight="1" outlineLevel="2">
      <c r="A7692" s="19">
        <v>4745226</v>
      </c>
      <c r="B7692" s="68" t="s">
        <v>7126</v>
      </c>
      <c r="C7692" s="53">
        <v>166</v>
      </c>
      <c r="D7692" s="38" t="s">
        <v>391</v>
      </c>
      <c r="E7692" s="13">
        <f>C7692*$H$4</f>
        <v>8466</v>
      </c>
      <c r="F7692" s="14">
        <f t="shared" si="638"/>
        <v>0</v>
      </c>
      <c r="G7692" s="13">
        <f t="shared" si="635"/>
        <v>7055</v>
      </c>
      <c r="H7692" s="13">
        <f t="shared" si="639"/>
        <v>8466</v>
      </c>
    </row>
    <row r="7693" spans="1:8" ht="12.4" customHeight="1" outlineLevel="2">
      <c r="A7693" s="19">
        <v>4745228</v>
      </c>
      <c r="B7693" s="68" t="s">
        <v>7127</v>
      </c>
      <c r="C7693" s="53">
        <v>169</v>
      </c>
      <c r="D7693" s="38" t="s">
        <v>391</v>
      </c>
      <c r="E7693" s="13">
        <f>C7693*$H$4</f>
        <v>8619</v>
      </c>
      <c r="F7693" s="14">
        <f t="shared" si="638"/>
        <v>0</v>
      </c>
      <c r="G7693" s="13">
        <f t="shared" si="635"/>
        <v>7182.5</v>
      </c>
      <c r="H7693" s="13">
        <f t="shared" si="639"/>
        <v>8619</v>
      </c>
    </row>
    <row r="7694" spans="1:8" ht="12.4" customHeight="1" outlineLevel="2">
      <c r="A7694" s="19">
        <v>4745229</v>
      </c>
      <c r="B7694" s="68" t="s">
        <v>7128</v>
      </c>
      <c r="C7694" s="53">
        <v>169</v>
      </c>
      <c r="D7694" s="38" t="s">
        <v>391</v>
      </c>
      <c r="E7694" s="13">
        <f>C7694*$H$4</f>
        <v>8619</v>
      </c>
      <c r="F7694" s="14">
        <f t="shared" si="638"/>
        <v>0</v>
      </c>
      <c r="G7694" s="13">
        <f t="shared" ref="G7694:G7757" si="640">ROUND(H7694/1.2,2)</f>
        <v>7182.5</v>
      </c>
      <c r="H7694" s="13">
        <f t="shared" si="639"/>
        <v>8619</v>
      </c>
    </row>
    <row r="7695" spans="1:8" ht="12.4" customHeight="1" outlineLevel="2">
      <c r="A7695" s="19">
        <v>4745230</v>
      </c>
      <c r="B7695" s="68" t="s">
        <v>7129</v>
      </c>
      <c r="C7695" s="53">
        <v>166</v>
      </c>
      <c r="D7695" s="38" t="s">
        <v>391</v>
      </c>
      <c r="E7695" s="13">
        <f>C7695*$H$4</f>
        <v>8466</v>
      </c>
      <c r="F7695" s="14">
        <f t="shared" si="638"/>
        <v>0</v>
      </c>
      <c r="G7695" s="13">
        <f t="shared" si="640"/>
        <v>7055</v>
      </c>
      <c r="H7695" s="13">
        <f t="shared" si="639"/>
        <v>8466</v>
      </c>
    </row>
    <row r="7696" spans="1:8" ht="12.4" customHeight="1" outlineLevel="2">
      <c r="A7696" s="19">
        <v>4725219</v>
      </c>
      <c r="B7696" s="68" t="s">
        <v>7130</v>
      </c>
      <c r="C7696" s="53">
        <v>83</v>
      </c>
      <c r="D7696" s="38" t="s">
        <v>391</v>
      </c>
      <c r="E7696" s="13">
        <f>C7696*$H$4</f>
        <v>4233</v>
      </c>
      <c r="F7696" s="14">
        <f t="shared" si="638"/>
        <v>0</v>
      </c>
      <c r="G7696" s="13">
        <f t="shared" si="640"/>
        <v>3527.5</v>
      </c>
      <c r="H7696" s="13">
        <f t="shared" si="639"/>
        <v>4233</v>
      </c>
    </row>
    <row r="7697" spans="1:8" ht="12.4" customHeight="1" outlineLevel="2">
      <c r="A7697" s="19">
        <v>4725221</v>
      </c>
      <c r="B7697" s="68" t="s">
        <v>7131</v>
      </c>
      <c r="C7697" s="53">
        <v>81</v>
      </c>
      <c r="D7697" s="38" t="s">
        <v>391</v>
      </c>
      <c r="E7697" s="13">
        <f>C7697*$H$4</f>
        <v>4131</v>
      </c>
      <c r="F7697" s="14">
        <f t="shared" si="638"/>
        <v>0</v>
      </c>
      <c r="G7697" s="13">
        <f t="shared" si="640"/>
        <v>3442.5</v>
      </c>
      <c r="H7697" s="13">
        <f t="shared" si="639"/>
        <v>4131</v>
      </c>
    </row>
    <row r="7698" spans="1:8" ht="12.4" customHeight="1" outlineLevel="2">
      <c r="A7698" s="19">
        <v>4725222</v>
      </c>
      <c r="B7698" s="68" t="s">
        <v>7132</v>
      </c>
      <c r="C7698" s="53">
        <v>83</v>
      </c>
      <c r="D7698" s="38" t="s">
        <v>391</v>
      </c>
      <c r="E7698" s="13">
        <f>C7698*$H$4</f>
        <v>4233</v>
      </c>
      <c r="F7698" s="14">
        <f t="shared" si="638"/>
        <v>0</v>
      </c>
      <c r="G7698" s="13">
        <f t="shared" si="640"/>
        <v>3527.5</v>
      </c>
      <c r="H7698" s="13">
        <f t="shared" si="639"/>
        <v>4233</v>
      </c>
    </row>
    <row r="7699" spans="1:8" ht="12.4" customHeight="1" outlineLevel="2">
      <c r="A7699" s="19">
        <v>4725223</v>
      </c>
      <c r="B7699" s="68" t="s">
        <v>7133</v>
      </c>
      <c r="C7699" s="53">
        <v>114</v>
      </c>
      <c r="D7699" s="38" t="s">
        <v>391</v>
      </c>
      <c r="E7699" s="13">
        <f>C7699*$H$4</f>
        <v>5814</v>
      </c>
      <c r="F7699" s="14">
        <f t="shared" si="638"/>
        <v>0</v>
      </c>
      <c r="G7699" s="13">
        <f t="shared" si="640"/>
        <v>4845</v>
      </c>
      <c r="H7699" s="13">
        <f t="shared" si="639"/>
        <v>5814</v>
      </c>
    </row>
    <row r="7700" spans="1:8" ht="12.4" customHeight="1" outlineLevel="2">
      <c r="A7700" s="19">
        <v>4725224</v>
      </c>
      <c r="B7700" s="68" t="s">
        <v>7134</v>
      </c>
      <c r="C7700" s="53">
        <v>112</v>
      </c>
      <c r="D7700" s="38" t="s">
        <v>391</v>
      </c>
      <c r="E7700" s="13">
        <f>C7700*$H$4</f>
        <v>5712</v>
      </c>
      <c r="F7700" s="14">
        <f t="shared" si="638"/>
        <v>0</v>
      </c>
      <c r="G7700" s="13">
        <f t="shared" si="640"/>
        <v>4760</v>
      </c>
      <c r="H7700" s="13">
        <f t="shared" si="639"/>
        <v>5712</v>
      </c>
    </row>
    <row r="7701" spans="1:8" ht="12.4" customHeight="1" outlineLevel="2">
      <c r="A7701" s="19">
        <v>4725226</v>
      </c>
      <c r="B7701" s="68" t="s">
        <v>7135</v>
      </c>
      <c r="C7701" s="53">
        <v>121</v>
      </c>
      <c r="D7701" s="38" t="s">
        <v>391</v>
      </c>
      <c r="E7701" s="13">
        <f>C7701*$H$4</f>
        <v>6171</v>
      </c>
      <c r="F7701" s="14">
        <f t="shared" si="638"/>
        <v>0</v>
      </c>
      <c r="G7701" s="13">
        <f t="shared" si="640"/>
        <v>5142.5</v>
      </c>
      <c r="H7701" s="13">
        <f t="shared" si="639"/>
        <v>6171</v>
      </c>
    </row>
    <row r="7702" spans="1:8" ht="12.4" customHeight="1" outlineLevel="2">
      <c r="A7702" s="19">
        <v>4725228</v>
      </c>
      <c r="B7702" s="68" t="s">
        <v>7136</v>
      </c>
      <c r="C7702" s="53">
        <v>121</v>
      </c>
      <c r="D7702" s="38" t="s">
        <v>390</v>
      </c>
      <c r="E7702" s="13">
        <f>C7702*$H$4</f>
        <v>6171</v>
      </c>
      <c r="F7702" s="14">
        <f t="shared" si="638"/>
        <v>0</v>
      </c>
      <c r="G7702" s="13">
        <f t="shared" si="640"/>
        <v>5142.5</v>
      </c>
      <c r="H7702" s="13">
        <f t="shared" si="639"/>
        <v>6171</v>
      </c>
    </row>
    <row r="7703" spans="1:8" ht="12.4" customHeight="1" outlineLevel="2">
      <c r="A7703" s="19">
        <v>4335209</v>
      </c>
      <c r="B7703" s="68" t="s">
        <v>7137</v>
      </c>
      <c r="C7703" s="53">
        <v>61</v>
      </c>
      <c r="D7703" s="38" t="s">
        <v>391</v>
      </c>
      <c r="E7703" s="13">
        <f>C7703*$H$4</f>
        <v>3111</v>
      </c>
      <c r="F7703" s="14">
        <f t="shared" si="638"/>
        <v>0</v>
      </c>
      <c r="G7703" s="13">
        <f t="shared" si="640"/>
        <v>2592.5</v>
      </c>
      <c r="H7703" s="13">
        <f t="shared" si="639"/>
        <v>3111</v>
      </c>
    </row>
    <row r="7704" spans="1:8" ht="12.4" customHeight="1" outlineLevel="2">
      <c r="A7704" s="19">
        <v>4335211</v>
      </c>
      <c r="B7704" s="68" t="s">
        <v>7138</v>
      </c>
      <c r="C7704" s="53">
        <v>61</v>
      </c>
      <c r="D7704" s="38" t="s">
        <v>391</v>
      </c>
      <c r="E7704" s="13">
        <f>C7704*$H$4</f>
        <v>3111</v>
      </c>
      <c r="F7704" s="14">
        <f t="shared" si="638"/>
        <v>0</v>
      </c>
      <c r="G7704" s="13">
        <f t="shared" si="640"/>
        <v>2592.5</v>
      </c>
      <c r="H7704" s="13">
        <f t="shared" si="639"/>
        <v>3111</v>
      </c>
    </row>
    <row r="7705" spans="1:8" ht="12.4" customHeight="1" outlineLevel="2">
      <c r="A7705" s="19">
        <v>4335213</v>
      </c>
      <c r="B7705" s="68" t="s">
        <v>7139</v>
      </c>
      <c r="C7705" s="53">
        <v>62</v>
      </c>
      <c r="D7705" s="38" t="s">
        <v>391</v>
      </c>
      <c r="E7705" s="13">
        <f>C7705*$H$4</f>
        <v>3162</v>
      </c>
      <c r="F7705" s="14">
        <f t="shared" si="638"/>
        <v>0</v>
      </c>
      <c r="G7705" s="13">
        <f t="shared" si="640"/>
        <v>2635</v>
      </c>
      <c r="H7705" s="13">
        <f t="shared" si="639"/>
        <v>3162</v>
      </c>
    </row>
    <row r="7706" spans="1:8" ht="12.4" customHeight="1" outlineLevel="2">
      <c r="A7706" s="19">
        <v>4335214</v>
      </c>
      <c r="B7706" s="68" t="s">
        <v>7140</v>
      </c>
      <c r="C7706" s="53">
        <v>62</v>
      </c>
      <c r="D7706" s="38" t="s">
        <v>390</v>
      </c>
      <c r="E7706" s="13">
        <f>C7706*$H$4</f>
        <v>3162</v>
      </c>
      <c r="F7706" s="14">
        <f t="shared" si="638"/>
        <v>0</v>
      </c>
      <c r="G7706" s="13">
        <f t="shared" si="640"/>
        <v>2635</v>
      </c>
      <c r="H7706" s="13">
        <f t="shared" si="639"/>
        <v>3162</v>
      </c>
    </row>
    <row r="7707" spans="1:8" ht="12.4" customHeight="1" outlineLevel="2">
      <c r="A7707" s="19">
        <v>4335215</v>
      </c>
      <c r="B7707" s="68" t="s">
        <v>7141</v>
      </c>
      <c r="C7707" s="53">
        <v>81</v>
      </c>
      <c r="D7707" s="38" t="s">
        <v>390</v>
      </c>
      <c r="E7707" s="13">
        <f>C7707*$H$4</f>
        <v>4131</v>
      </c>
      <c r="F7707" s="14">
        <f t="shared" si="638"/>
        <v>0</v>
      </c>
      <c r="G7707" s="13">
        <f t="shared" si="640"/>
        <v>3442.5</v>
      </c>
      <c r="H7707" s="13">
        <f t="shared" si="639"/>
        <v>4131</v>
      </c>
    </row>
    <row r="7708" spans="1:8" ht="12.4" customHeight="1" outlineLevel="2">
      <c r="A7708" s="19">
        <v>4335216</v>
      </c>
      <c r="B7708" s="68" t="s">
        <v>7142</v>
      </c>
      <c r="C7708" s="53">
        <v>83</v>
      </c>
      <c r="D7708" s="38" t="s">
        <v>390</v>
      </c>
      <c r="E7708" s="13">
        <f>C7708*$H$4</f>
        <v>4233</v>
      </c>
      <c r="F7708" s="14">
        <f t="shared" si="638"/>
        <v>0</v>
      </c>
      <c r="G7708" s="13">
        <f t="shared" si="640"/>
        <v>3527.5</v>
      </c>
      <c r="H7708" s="13">
        <f t="shared" si="639"/>
        <v>4233</v>
      </c>
    </row>
    <row r="7709" spans="1:8" ht="12.4" customHeight="1" outlineLevel="2">
      <c r="A7709" s="19">
        <v>4717230</v>
      </c>
      <c r="B7709" s="68" t="s">
        <v>7143</v>
      </c>
      <c r="C7709" s="53">
        <v>156</v>
      </c>
      <c r="D7709" s="38" t="s">
        <v>391</v>
      </c>
      <c r="E7709" s="13">
        <f>C7709*$H$4</f>
        <v>7956</v>
      </c>
      <c r="F7709" s="14">
        <f t="shared" si="638"/>
        <v>0</v>
      </c>
      <c r="G7709" s="13">
        <f t="shared" si="640"/>
        <v>6630</v>
      </c>
      <c r="H7709" s="13">
        <f t="shared" si="639"/>
        <v>7956</v>
      </c>
    </row>
    <row r="7710" spans="1:8" ht="12.4" customHeight="1" outlineLevel="2">
      <c r="A7710" s="19">
        <v>4717232</v>
      </c>
      <c r="B7710" s="68" t="s">
        <v>7144</v>
      </c>
      <c r="C7710" s="53">
        <v>184</v>
      </c>
      <c r="D7710" s="38" t="s">
        <v>391</v>
      </c>
      <c r="E7710" s="13">
        <f>C7710*$H$4</f>
        <v>9384</v>
      </c>
      <c r="F7710" s="14">
        <f t="shared" si="638"/>
        <v>0</v>
      </c>
      <c r="G7710" s="13">
        <f t="shared" si="640"/>
        <v>7820</v>
      </c>
      <c r="H7710" s="13">
        <f t="shared" si="639"/>
        <v>9384</v>
      </c>
    </row>
    <row r="7711" spans="1:8" ht="12.4" customHeight="1" outlineLevel="2">
      <c r="A7711" s="19">
        <v>4717233</v>
      </c>
      <c r="B7711" s="68" t="s">
        <v>7145</v>
      </c>
      <c r="C7711" s="53">
        <v>229</v>
      </c>
      <c r="D7711" s="38" t="s">
        <v>391</v>
      </c>
      <c r="E7711" s="13">
        <f>C7711*$H$4</f>
        <v>11679</v>
      </c>
      <c r="F7711" s="14">
        <f t="shared" si="638"/>
        <v>0</v>
      </c>
      <c r="G7711" s="13">
        <f t="shared" si="640"/>
        <v>9732.5</v>
      </c>
      <c r="H7711" s="13">
        <f t="shared" si="639"/>
        <v>11679</v>
      </c>
    </row>
    <row r="7712" spans="1:8" ht="12.4" customHeight="1" outlineLevel="2">
      <c r="A7712" s="19">
        <v>4717235</v>
      </c>
      <c r="B7712" s="68" t="s">
        <v>7146</v>
      </c>
      <c r="C7712" s="53">
        <v>272</v>
      </c>
      <c r="D7712" s="38" t="s">
        <v>391</v>
      </c>
      <c r="E7712" s="13">
        <f>C7712*$H$4</f>
        <v>13872</v>
      </c>
      <c r="F7712" s="14">
        <f t="shared" si="638"/>
        <v>0</v>
      </c>
      <c r="G7712" s="13">
        <f t="shared" si="640"/>
        <v>11560</v>
      </c>
      <c r="H7712" s="13">
        <f t="shared" si="639"/>
        <v>13872</v>
      </c>
    </row>
    <row r="7713" spans="1:8" ht="12.4" customHeight="1" outlineLevel="2">
      <c r="A7713" s="24">
        <v>4717236</v>
      </c>
      <c r="B7713" s="68" t="s">
        <v>7147</v>
      </c>
      <c r="C7713" s="53">
        <v>280</v>
      </c>
      <c r="D7713" s="38" t="s">
        <v>391</v>
      </c>
      <c r="E7713" s="13">
        <f>C7713*$H$4</f>
        <v>14280</v>
      </c>
      <c r="F7713" s="14">
        <f t="shared" si="638"/>
        <v>0</v>
      </c>
      <c r="G7713" s="13">
        <f t="shared" si="640"/>
        <v>11900</v>
      </c>
      <c r="H7713" s="13">
        <f t="shared" si="639"/>
        <v>14280</v>
      </c>
    </row>
    <row r="7714" spans="1:8" ht="12.4" customHeight="1" outlineLevel="1">
      <c r="A7714" s="141" t="s">
        <v>10510</v>
      </c>
      <c r="B7714" s="142"/>
      <c r="C7714" s="9"/>
      <c r="D7714" s="9"/>
      <c r="E7714" s="13"/>
      <c r="F7714" s="10"/>
      <c r="G7714" s="13">
        <f t="shared" si="640"/>
        <v>0</v>
      </c>
      <c r="H7714" s="13"/>
    </row>
    <row r="7715" spans="1:8" ht="12.4" customHeight="1" outlineLevel="2">
      <c r="A7715" s="25">
        <v>4303512</v>
      </c>
      <c r="B7715" s="68" t="s">
        <v>7212</v>
      </c>
      <c r="C7715" s="53">
        <v>123</v>
      </c>
      <c r="D7715" s="38" t="s">
        <v>391</v>
      </c>
      <c r="E7715" s="13">
        <f>C7715*$H$4</f>
        <v>6273</v>
      </c>
      <c r="F7715" s="14">
        <f t="shared" ref="F7715:F7746" si="641">$F$7411</f>
        <v>0</v>
      </c>
      <c r="G7715" s="13">
        <f t="shared" si="640"/>
        <v>5227.5</v>
      </c>
      <c r="H7715" s="13">
        <f t="shared" ref="H7715:H7746" si="642">E7715-E7715*F7715</f>
        <v>6273</v>
      </c>
    </row>
    <row r="7716" spans="1:8" ht="12.4" customHeight="1" outlineLevel="2">
      <c r="A7716" s="19">
        <v>4303513</v>
      </c>
      <c r="B7716" s="68" t="s">
        <v>7213</v>
      </c>
      <c r="C7716" s="53">
        <v>125</v>
      </c>
      <c r="D7716" s="38" t="s">
        <v>391</v>
      </c>
      <c r="E7716" s="13">
        <f>C7716*$H$4</f>
        <v>6375</v>
      </c>
      <c r="F7716" s="14">
        <f t="shared" si="641"/>
        <v>0</v>
      </c>
      <c r="G7716" s="13">
        <f t="shared" si="640"/>
        <v>5312.5</v>
      </c>
      <c r="H7716" s="13">
        <f t="shared" si="642"/>
        <v>6375</v>
      </c>
    </row>
    <row r="7717" spans="1:8" ht="12.4" customHeight="1" outlineLevel="2">
      <c r="A7717" s="19">
        <v>4303514</v>
      </c>
      <c r="B7717" s="68" t="s">
        <v>7214</v>
      </c>
      <c r="C7717" s="53">
        <v>125</v>
      </c>
      <c r="D7717" s="38" t="s">
        <v>391</v>
      </c>
      <c r="E7717" s="13">
        <f>C7717*$H$4</f>
        <v>6375</v>
      </c>
      <c r="F7717" s="14">
        <f t="shared" si="641"/>
        <v>0</v>
      </c>
      <c r="G7717" s="13">
        <f t="shared" si="640"/>
        <v>5312.5</v>
      </c>
      <c r="H7717" s="13">
        <f t="shared" si="642"/>
        <v>6375</v>
      </c>
    </row>
    <row r="7718" spans="1:8" ht="12.4" customHeight="1" outlineLevel="2">
      <c r="A7718" s="19">
        <v>4303515</v>
      </c>
      <c r="B7718" s="68" t="s">
        <v>7215</v>
      </c>
      <c r="C7718" s="53">
        <v>138</v>
      </c>
      <c r="D7718" s="38" t="s">
        <v>391</v>
      </c>
      <c r="E7718" s="13">
        <f>C7718*$H$4</f>
        <v>7038</v>
      </c>
      <c r="F7718" s="14">
        <f t="shared" si="641"/>
        <v>0</v>
      </c>
      <c r="G7718" s="13">
        <f t="shared" si="640"/>
        <v>5865</v>
      </c>
      <c r="H7718" s="13">
        <f t="shared" si="642"/>
        <v>7038</v>
      </c>
    </row>
    <row r="7719" spans="1:8" ht="12.4" customHeight="1" outlineLevel="2">
      <c r="A7719" s="19">
        <v>4303516</v>
      </c>
      <c r="B7719" s="68" t="s">
        <v>7216</v>
      </c>
      <c r="C7719" s="53">
        <v>138</v>
      </c>
      <c r="D7719" s="38" t="s">
        <v>391</v>
      </c>
      <c r="E7719" s="13">
        <f>C7719*$H$4</f>
        <v>7038</v>
      </c>
      <c r="F7719" s="14">
        <f t="shared" si="641"/>
        <v>0</v>
      </c>
      <c r="G7719" s="13">
        <f t="shared" si="640"/>
        <v>5865</v>
      </c>
      <c r="H7719" s="13">
        <f t="shared" si="642"/>
        <v>7038</v>
      </c>
    </row>
    <row r="7720" spans="1:8" ht="12.4" customHeight="1" outlineLevel="2">
      <c r="A7720" s="19">
        <v>4303517</v>
      </c>
      <c r="B7720" s="68" t="s">
        <v>7217</v>
      </c>
      <c r="C7720" s="53">
        <v>157</v>
      </c>
      <c r="D7720" s="38" t="s">
        <v>391</v>
      </c>
      <c r="E7720" s="13">
        <f>C7720*$H$4</f>
        <v>8007</v>
      </c>
      <c r="F7720" s="14">
        <f t="shared" si="641"/>
        <v>0</v>
      </c>
      <c r="G7720" s="13">
        <f t="shared" si="640"/>
        <v>6672.5</v>
      </c>
      <c r="H7720" s="13">
        <f t="shared" si="642"/>
        <v>8007</v>
      </c>
    </row>
    <row r="7721" spans="1:8" ht="12.4" customHeight="1" outlineLevel="2">
      <c r="A7721" s="19">
        <v>4303519</v>
      </c>
      <c r="B7721" s="68" t="s">
        <v>7218</v>
      </c>
      <c r="C7721" s="53">
        <v>157</v>
      </c>
      <c r="D7721" s="38" t="s">
        <v>391</v>
      </c>
      <c r="E7721" s="13">
        <f>C7721*$H$4</f>
        <v>8007</v>
      </c>
      <c r="F7721" s="14">
        <f t="shared" si="641"/>
        <v>0</v>
      </c>
      <c r="G7721" s="13">
        <f t="shared" si="640"/>
        <v>6672.5</v>
      </c>
      <c r="H7721" s="13">
        <f t="shared" si="642"/>
        <v>8007</v>
      </c>
    </row>
    <row r="7722" spans="1:8" ht="12.4" customHeight="1" outlineLevel="2">
      <c r="A7722" s="19">
        <v>4303521</v>
      </c>
      <c r="B7722" s="68" t="s">
        <v>7219</v>
      </c>
      <c r="C7722" s="53">
        <v>167</v>
      </c>
      <c r="D7722" s="38" t="s">
        <v>391</v>
      </c>
      <c r="E7722" s="13">
        <f>C7722*$H$4</f>
        <v>8517</v>
      </c>
      <c r="F7722" s="14">
        <f t="shared" si="641"/>
        <v>0</v>
      </c>
      <c r="G7722" s="13">
        <f t="shared" si="640"/>
        <v>7097.5</v>
      </c>
      <c r="H7722" s="13">
        <f t="shared" si="642"/>
        <v>8517</v>
      </c>
    </row>
    <row r="7723" spans="1:8" ht="12.4" customHeight="1" outlineLevel="2">
      <c r="A7723" s="19">
        <v>4303522</v>
      </c>
      <c r="B7723" s="68" t="s">
        <v>7220</v>
      </c>
      <c r="C7723" s="53">
        <v>167</v>
      </c>
      <c r="D7723" s="38" t="s">
        <v>391</v>
      </c>
      <c r="E7723" s="13">
        <f>C7723*$H$4</f>
        <v>8517</v>
      </c>
      <c r="F7723" s="14">
        <f t="shared" si="641"/>
        <v>0</v>
      </c>
      <c r="G7723" s="13">
        <f t="shared" si="640"/>
        <v>7097.5</v>
      </c>
      <c r="H7723" s="13">
        <f t="shared" si="642"/>
        <v>8517</v>
      </c>
    </row>
    <row r="7724" spans="1:8" ht="12.4" customHeight="1" outlineLevel="2">
      <c r="A7724" s="19">
        <v>4303523</v>
      </c>
      <c r="B7724" s="68" t="s">
        <v>7221</v>
      </c>
      <c r="C7724" s="53">
        <v>170</v>
      </c>
      <c r="D7724" s="38" t="s">
        <v>391</v>
      </c>
      <c r="E7724" s="13">
        <f>C7724*$H$4</f>
        <v>8670</v>
      </c>
      <c r="F7724" s="14">
        <f t="shared" si="641"/>
        <v>0</v>
      </c>
      <c r="G7724" s="13">
        <f t="shared" si="640"/>
        <v>7225</v>
      </c>
      <c r="H7724" s="13">
        <f t="shared" si="642"/>
        <v>8670</v>
      </c>
    </row>
    <row r="7725" spans="1:8" ht="12.4" customHeight="1" outlineLevel="2">
      <c r="A7725" s="19">
        <v>4303525</v>
      </c>
      <c r="B7725" s="68" t="s">
        <v>7222</v>
      </c>
      <c r="C7725" s="53">
        <v>183</v>
      </c>
      <c r="D7725" s="38" t="s">
        <v>391</v>
      </c>
      <c r="E7725" s="13">
        <f>C7725*$H$4</f>
        <v>9333</v>
      </c>
      <c r="F7725" s="14">
        <f t="shared" si="641"/>
        <v>0</v>
      </c>
      <c r="G7725" s="13">
        <f t="shared" si="640"/>
        <v>7777.5</v>
      </c>
      <c r="H7725" s="13">
        <f t="shared" si="642"/>
        <v>9333</v>
      </c>
    </row>
    <row r="7726" spans="1:8" ht="12.4" customHeight="1" outlineLevel="2">
      <c r="A7726" s="19">
        <v>4303526</v>
      </c>
      <c r="B7726" s="68" t="s">
        <v>7223</v>
      </c>
      <c r="C7726" s="53">
        <v>183</v>
      </c>
      <c r="D7726" s="38" t="s">
        <v>391</v>
      </c>
      <c r="E7726" s="13">
        <f>C7726*$H$4</f>
        <v>9333</v>
      </c>
      <c r="F7726" s="14">
        <f t="shared" si="641"/>
        <v>0</v>
      </c>
      <c r="G7726" s="13">
        <f t="shared" si="640"/>
        <v>7777.5</v>
      </c>
      <c r="H7726" s="13">
        <f t="shared" si="642"/>
        <v>9333</v>
      </c>
    </row>
    <row r="7727" spans="1:8" ht="12.4" customHeight="1" outlineLevel="2">
      <c r="A7727" s="19">
        <v>4303612</v>
      </c>
      <c r="B7727" s="68" t="s">
        <v>7224</v>
      </c>
      <c r="C7727" s="53">
        <v>135</v>
      </c>
      <c r="D7727" s="38" t="s">
        <v>391</v>
      </c>
      <c r="E7727" s="13">
        <f>C7727*$H$4</f>
        <v>6885</v>
      </c>
      <c r="F7727" s="14">
        <f t="shared" si="641"/>
        <v>0</v>
      </c>
      <c r="G7727" s="13">
        <f t="shared" si="640"/>
        <v>5737.5</v>
      </c>
      <c r="H7727" s="13">
        <f t="shared" si="642"/>
        <v>6885</v>
      </c>
    </row>
    <row r="7728" spans="1:8" ht="12.4" customHeight="1" outlineLevel="2">
      <c r="A7728" s="19">
        <v>4303613</v>
      </c>
      <c r="B7728" s="68" t="s">
        <v>7225</v>
      </c>
      <c r="C7728" s="53">
        <v>137</v>
      </c>
      <c r="D7728" s="38" t="s">
        <v>391</v>
      </c>
      <c r="E7728" s="13">
        <f>C7728*$H$4</f>
        <v>6987</v>
      </c>
      <c r="F7728" s="14">
        <f t="shared" si="641"/>
        <v>0</v>
      </c>
      <c r="G7728" s="13">
        <f t="shared" si="640"/>
        <v>5822.5</v>
      </c>
      <c r="H7728" s="13">
        <f t="shared" si="642"/>
        <v>6987</v>
      </c>
    </row>
    <row r="7729" spans="1:8" ht="12.4" customHeight="1" outlineLevel="2">
      <c r="A7729" s="19">
        <v>4303614</v>
      </c>
      <c r="B7729" s="68" t="s">
        <v>7226</v>
      </c>
      <c r="C7729" s="53">
        <v>137</v>
      </c>
      <c r="D7729" s="38" t="s">
        <v>391</v>
      </c>
      <c r="E7729" s="13">
        <f>C7729*$H$4</f>
        <v>6987</v>
      </c>
      <c r="F7729" s="14">
        <f t="shared" si="641"/>
        <v>0</v>
      </c>
      <c r="G7729" s="13">
        <f t="shared" si="640"/>
        <v>5822.5</v>
      </c>
      <c r="H7729" s="13">
        <f t="shared" si="642"/>
        <v>6987</v>
      </c>
    </row>
    <row r="7730" spans="1:8" ht="12.4" customHeight="1" outlineLevel="2">
      <c r="A7730" s="19">
        <v>4303615</v>
      </c>
      <c r="B7730" s="68" t="s">
        <v>7227</v>
      </c>
      <c r="C7730" s="53">
        <v>151</v>
      </c>
      <c r="D7730" s="38" t="s">
        <v>391</v>
      </c>
      <c r="E7730" s="13">
        <f>C7730*$H$4</f>
        <v>7701</v>
      </c>
      <c r="F7730" s="14">
        <f t="shared" si="641"/>
        <v>0</v>
      </c>
      <c r="G7730" s="13">
        <f t="shared" si="640"/>
        <v>6417.5</v>
      </c>
      <c r="H7730" s="13">
        <f t="shared" si="642"/>
        <v>7701</v>
      </c>
    </row>
    <row r="7731" spans="1:8" ht="12.4" customHeight="1" outlineLevel="2">
      <c r="A7731" s="19">
        <v>4303616</v>
      </c>
      <c r="B7731" s="68" t="s">
        <v>7228</v>
      </c>
      <c r="C7731" s="53">
        <v>151</v>
      </c>
      <c r="D7731" s="38" t="s">
        <v>391</v>
      </c>
      <c r="E7731" s="13">
        <f>C7731*$H$4</f>
        <v>7701</v>
      </c>
      <c r="F7731" s="14">
        <f t="shared" si="641"/>
        <v>0</v>
      </c>
      <c r="G7731" s="13">
        <f t="shared" si="640"/>
        <v>6417.5</v>
      </c>
      <c r="H7731" s="13">
        <f t="shared" si="642"/>
        <v>7701</v>
      </c>
    </row>
    <row r="7732" spans="1:8" ht="12.4" customHeight="1" outlineLevel="2">
      <c r="A7732" s="19">
        <v>4303617</v>
      </c>
      <c r="B7732" s="68" t="s">
        <v>7229</v>
      </c>
      <c r="C7732" s="53">
        <v>172</v>
      </c>
      <c r="D7732" s="38" t="s">
        <v>391</v>
      </c>
      <c r="E7732" s="13">
        <f>C7732*$H$4</f>
        <v>8772</v>
      </c>
      <c r="F7732" s="14">
        <f t="shared" si="641"/>
        <v>0</v>
      </c>
      <c r="G7732" s="13">
        <f t="shared" si="640"/>
        <v>7310</v>
      </c>
      <c r="H7732" s="13">
        <f t="shared" si="642"/>
        <v>8772</v>
      </c>
    </row>
    <row r="7733" spans="1:8" ht="12.4" customHeight="1" outlineLevel="2">
      <c r="A7733" s="19">
        <v>4303619</v>
      </c>
      <c r="B7733" s="68" t="s">
        <v>7230</v>
      </c>
      <c r="C7733" s="53">
        <v>172</v>
      </c>
      <c r="D7733" s="38" t="s">
        <v>391</v>
      </c>
      <c r="E7733" s="13">
        <f>C7733*$H$4</f>
        <v>8772</v>
      </c>
      <c r="F7733" s="14">
        <f t="shared" si="641"/>
        <v>0</v>
      </c>
      <c r="G7733" s="13">
        <f t="shared" si="640"/>
        <v>7310</v>
      </c>
      <c r="H7733" s="13">
        <f t="shared" si="642"/>
        <v>8772</v>
      </c>
    </row>
    <row r="7734" spans="1:8" ht="12.4" customHeight="1" outlineLevel="2">
      <c r="A7734" s="19">
        <v>4303621</v>
      </c>
      <c r="B7734" s="68" t="s">
        <v>7231</v>
      </c>
      <c r="C7734" s="53">
        <v>183</v>
      </c>
      <c r="D7734" s="38" t="s">
        <v>391</v>
      </c>
      <c r="E7734" s="13">
        <f>C7734*$H$4</f>
        <v>9333</v>
      </c>
      <c r="F7734" s="14">
        <f t="shared" si="641"/>
        <v>0</v>
      </c>
      <c r="G7734" s="13">
        <f t="shared" si="640"/>
        <v>7777.5</v>
      </c>
      <c r="H7734" s="13">
        <f t="shared" si="642"/>
        <v>9333</v>
      </c>
    </row>
    <row r="7735" spans="1:8" ht="12.4" customHeight="1" outlineLevel="2">
      <c r="A7735" s="19">
        <v>4303622</v>
      </c>
      <c r="B7735" s="68" t="s">
        <v>7232</v>
      </c>
      <c r="C7735" s="53">
        <v>183</v>
      </c>
      <c r="D7735" s="38" t="s">
        <v>391</v>
      </c>
      <c r="E7735" s="13">
        <f>C7735*$H$4</f>
        <v>9333</v>
      </c>
      <c r="F7735" s="14">
        <f t="shared" si="641"/>
        <v>0</v>
      </c>
      <c r="G7735" s="13">
        <f t="shared" si="640"/>
        <v>7777.5</v>
      </c>
      <c r="H7735" s="13">
        <f t="shared" si="642"/>
        <v>9333</v>
      </c>
    </row>
    <row r="7736" spans="1:8" ht="12.4" customHeight="1" outlineLevel="2">
      <c r="A7736" s="19">
        <v>4303623</v>
      </c>
      <c r="B7736" s="68" t="s">
        <v>7233</v>
      </c>
      <c r="C7736" s="53">
        <v>183</v>
      </c>
      <c r="D7736" s="38" t="s">
        <v>391</v>
      </c>
      <c r="E7736" s="13">
        <f>C7736*$H$4</f>
        <v>9333</v>
      </c>
      <c r="F7736" s="14">
        <f t="shared" si="641"/>
        <v>0</v>
      </c>
      <c r="G7736" s="13">
        <f t="shared" si="640"/>
        <v>7777.5</v>
      </c>
      <c r="H7736" s="13">
        <f t="shared" si="642"/>
        <v>9333</v>
      </c>
    </row>
    <row r="7737" spans="1:8" ht="12.4" customHeight="1" outlineLevel="2">
      <c r="A7737" s="19">
        <v>4303625</v>
      </c>
      <c r="B7737" s="68" t="s">
        <v>7234</v>
      </c>
      <c r="C7737" s="53">
        <v>202</v>
      </c>
      <c r="D7737" s="38" t="s">
        <v>391</v>
      </c>
      <c r="E7737" s="13">
        <f>C7737*$H$4</f>
        <v>10302</v>
      </c>
      <c r="F7737" s="14">
        <f t="shared" si="641"/>
        <v>0</v>
      </c>
      <c r="G7737" s="13">
        <f t="shared" si="640"/>
        <v>8585</v>
      </c>
      <c r="H7737" s="13">
        <f t="shared" si="642"/>
        <v>10302</v>
      </c>
    </row>
    <row r="7738" spans="1:8" ht="12.4" customHeight="1" outlineLevel="2">
      <c r="A7738" s="19">
        <v>4303626</v>
      </c>
      <c r="B7738" s="68" t="s">
        <v>7235</v>
      </c>
      <c r="C7738" s="53">
        <v>202</v>
      </c>
      <c r="D7738" s="38" t="s">
        <v>391</v>
      </c>
      <c r="E7738" s="13">
        <f>C7738*$H$4</f>
        <v>10302</v>
      </c>
      <c r="F7738" s="14">
        <f t="shared" si="641"/>
        <v>0</v>
      </c>
      <c r="G7738" s="13">
        <f t="shared" si="640"/>
        <v>8585</v>
      </c>
      <c r="H7738" s="13">
        <f t="shared" si="642"/>
        <v>10302</v>
      </c>
    </row>
    <row r="7739" spans="1:8" ht="12.4" customHeight="1" outlineLevel="2">
      <c r="A7739" s="19">
        <v>4373613</v>
      </c>
      <c r="B7739" s="68" t="s">
        <v>7236</v>
      </c>
      <c r="C7739" s="53">
        <v>118</v>
      </c>
      <c r="D7739" s="38" t="s">
        <v>391</v>
      </c>
      <c r="E7739" s="13">
        <f>C7739*$H$4</f>
        <v>6018</v>
      </c>
      <c r="F7739" s="14">
        <f t="shared" si="641"/>
        <v>0</v>
      </c>
      <c r="G7739" s="13">
        <f t="shared" si="640"/>
        <v>5015</v>
      </c>
      <c r="H7739" s="13">
        <f t="shared" si="642"/>
        <v>6018</v>
      </c>
    </row>
    <row r="7740" spans="1:8" ht="12.4" customHeight="1" outlineLevel="2">
      <c r="A7740" s="19">
        <v>4373614</v>
      </c>
      <c r="B7740" s="68" t="s">
        <v>7237</v>
      </c>
      <c r="C7740" s="53">
        <v>118</v>
      </c>
      <c r="D7740" s="38" t="s">
        <v>391</v>
      </c>
      <c r="E7740" s="13">
        <f>C7740*$H$4</f>
        <v>6018</v>
      </c>
      <c r="F7740" s="14">
        <f t="shared" si="641"/>
        <v>0</v>
      </c>
      <c r="G7740" s="13">
        <f t="shared" si="640"/>
        <v>5015</v>
      </c>
      <c r="H7740" s="13">
        <f t="shared" si="642"/>
        <v>6018</v>
      </c>
    </row>
    <row r="7741" spans="1:8" ht="12.4" customHeight="1" outlineLevel="2">
      <c r="A7741" s="19">
        <v>4373615</v>
      </c>
      <c r="B7741" s="68" t="s">
        <v>7238</v>
      </c>
      <c r="C7741" s="53">
        <v>130</v>
      </c>
      <c r="D7741" s="38" t="s">
        <v>391</v>
      </c>
      <c r="E7741" s="13">
        <f>C7741*$H$4</f>
        <v>6630</v>
      </c>
      <c r="F7741" s="14">
        <f t="shared" si="641"/>
        <v>0</v>
      </c>
      <c r="G7741" s="13">
        <f t="shared" si="640"/>
        <v>5525</v>
      </c>
      <c r="H7741" s="13">
        <f t="shared" si="642"/>
        <v>6630</v>
      </c>
    </row>
    <row r="7742" spans="1:8" ht="12.4" customHeight="1" outlineLevel="2">
      <c r="A7742" s="19">
        <v>4373616</v>
      </c>
      <c r="B7742" s="68" t="s">
        <v>7239</v>
      </c>
      <c r="C7742" s="53">
        <v>130</v>
      </c>
      <c r="D7742" s="38" t="s">
        <v>391</v>
      </c>
      <c r="E7742" s="13">
        <f>C7742*$H$4</f>
        <v>6630</v>
      </c>
      <c r="F7742" s="14">
        <f t="shared" si="641"/>
        <v>0</v>
      </c>
      <c r="G7742" s="13">
        <f t="shared" si="640"/>
        <v>5525</v>
      </c>
      <c r="H7742" s="13">
        <f t="shared" si="642"/>
        <v>6630</v>
      </c>
    </row>
    <row r="7743" spans="1:8" ht="12.4" customHeight="1" outlineLevel="2">
      <c r="A7743" s="19">
        <v>4373617</v>
      </c>
      <c r="B7743" s="68" t="s">
        <v>7240</v>
      </c>
      <c r="C7743" s="53">
        <v>148</v>
      </c>
      <c r="D7743" s="38" t="s">
        <v>391</v>
      </c>
      <c r="E7743" s="13">
        <f>C7743*$H$4</f>
        <v>7548</v>
      </c>
      <c r="F7743" s="14">
        <f t="shared" si="641"/>
        <v>0</v>
      </c>
      <c r="G7743" s="13">
        <f t="shared" si="640"/>
        <v>6290</v>
      </c>
      <c r="H7743" s="13">
        <f t="shared" si="642"/>
        <v>7548</v>
      </c>
    </row>
    <row r="7744" spans="1:8" ht="12.4" customHeight="1" outlineLevel="2">
      <c r="A7744" s="19">
        <v>4373619</v>
      </c>
      <c r="B7744" s="68" t="s">
        <v>7241</v>
      </c>
      <c r="C7744" s="53">
        <v>148</v>
      </c>
      <c r="D7744" s="38" t="s">
        <v>391</v>
      </c>
      <c r="E7744" s="13">
        <f>C7744*$H$4</f>
        <v>7548</v>
      </c>
      <c r="F7744" s="14">
        <f t="shared" si="641"/>
        <v>0</v>
      </c>
      <c r="G7744" s="13">
        <f t="shared" si="640"/>
        <v>6290</v>
      </c>
      <c r="H7744" s="13">
        <f t="shared" si="642"/>
        <v>7548</v>
      </c>
    </row>
    <row r="7745" spans="1:8" ht="12.4" customHeight="1" outlineLevel="2">
      <c r="A7745" s="19">
        <v>4373621</v>
      </c>
      <c r="B7745" s="68" t="s">
        <v>7242</v>
      </c>
      <c r="C7745" s="53">
        <v>157</v>
      </c>
      <c r="D7745" s="38" t="s">
        <v>391</v>
      </c>
      <c r="E7745" s="13">
        <f>C7745*$H$4</f>
        <v>8007</v>
      </c>
      <c r="F7745" s="14">
        <f t="shared" si="641"/>
        <v>0</v>
      </c>
      <c r="G7745" s="13">
        <f t="shared" si="640"/>
        <v>6672.5</v>
      </c>
      <c r="H7745" s="13">
        <f t="shared" si="642"/>
        <v>8007</v>
      </c>
    </row>
    <row r="7746" spans="1:8" ht="12.4" customHeight="1" outlineLevel="2">
      <c r="A7746" s="19">
        <v>4373622</v>
      </c>
      <c r="B7746" s="68" t="s">
        <v>7243</v>
      </c>
      <c r="C7746" s="53">
        <v>157</v>
      </c>
      <c r="D7746" s="38" t="s">
        <v>391</v>
      </c>
      <c r="E7746" s="13">
        <f>C7746*$H$4</f>
        <v>8007</v>
      </c>
      <c r="F7746" s="14">
        <f t="shared" si="641"/>
        <v>0</v>
      </c>
      <c r="G7746" s="13">
        <f t="shared" si="640"/>
        <v>6672.5</v>
      </c>
      <c r="H7746" s="13">
        <f t="shared" si="642"/>
        <v>8007</v>
      </c>
    </row>
    <row r="7747" spans="1:8" ht="12.4" customHeight="1" outlineLevel="2">
      <c r="A7747" s="19">
        <v>4373623</v>
      </c>
      <c r="B7747" s="68" t="s">
        <v>7244</v>
      </c>
      <c r="C7747" s="53">
        <v>157</v>
      </c>
      <c r="D7747" s="38" t="s">
        <v>391</v>
      </c>
      <c r="E7747" s="13">
        <f>C7747*$H$4</f>
        <v>8007</v>
      </c>
      <c r="F7747" s="14">
        <f t="shared" ref="F7747:F7778" si="643">$F$7411</f>
        <v>0</v>
      </c>
      <c r="G7747" s="13">
        <f t="shared" si="640"/>
        <v>6672.5</v>
      </c>
      <c r="H7747" s="13">
        <f t="shared" ref="H7747:H7768" si="644">E7747-E7747*F7747</f>
        <v>8007</v>
      </c>
    </row>
    <row r="7748" spans="1:8" ht="12.4" customHeight="1" outlineLevel="2">
      <c r="A7748" s="19">
        <v>4373625</v>
      </c>
      <c r="B7748" s="68" t="s">
        <v>7245</v>
      </c>
      <c r="C7748" s="53">
        <v>173</v>
      </c>
      <c r="D7748" s="38" t="s">
        <v>391</v>
      </c>
      <c r="E7748" s="13">
        <f>C7748*$H$4</f>
        <v>8823</v>
      </c>
      <c r="F7748" s="14">
        <f t="shared" si="643"/>
        <v>0</v>
      </c>
      <c r="G7748" s="13">
        <f t="shared" si="640"/>
        <v>7352.5</v>
      </c>
      <c r="H7748" s="13">
        <f t="shared" si="644"/>
        <v>8823</v>
      </c>
    </row>
    <row r="7749" spans="1:8" ht="12.4" customHeight="1" outlineLevel="2">
      <c r="A7749" s="19">
        <v>4373626</v>
      </c>
      <c r="B7749" s="68" t="s">
        <v>7246</v>
      </c>
      <c r="C7749" s="53">
        <v>173</v>
      </c>
      <c r="D7749" s="38" t="s">
        <v>391</v>
      </c>
      <c r="E7749" s="13">
        <f>C7749*$H$4</f>
        <v>8823</v>
      </c>
      <c r="F7749" s="14">
        <f t="shared" si="643"/>
        <v>0</v>
      </c>
      <c r="G7749" s="13">
        <f t="shared" si="640"/>
        <v>7352.5</v>
      </c>
      <c r="H7749" s="13">
        <f t="shared" si="644"/>
        <v>8823</v>
      </c>
    </row>
    <row r="7750" spans="1:8" ht="12.4" customHeight="1" outlineLevel="2">
      <c r="A7750" s="19">
        <v>4373628</v>
      </c>
      <c r="B7750" s="68" t="s">
        <v>7247</v>
      </c>
      <c r="C7750" s="53">
        <v>173</v>
      </c>
      <c r="D7750" s="38" t="s">
        <v>391</v>
      </c>
      <c r="E7750" s="13">
        <f>C7750*$H$4</f>
        <v>8823</v>
      </c>
      <c r="F7750" s="14">
        <f t="shared" si="643"/>
        <v>0</v>
      </c>
      <c r="G7750" s="13">
        <f t="shared" si="640"/>
        <v>7352.5</v>
      </c>
      <c r="H7750" s="13">
        <f t="shared" si="644"/>
        <v>8823</v>
      </c>
    </row>
    <row r="7751" spans="1:8" ht="12.4" customHeight="1" outlineLevel="2">
      <c r="A7751" s="19">
        <v>4743627</v>
      </c>
      <c r="B7751" s="68" t="s">
        <v>7248</v>
      </c>
      <c r="C7751" s="53">
        <v>173</v>
      </c>
      <c r="D7751" s="38" t="s">
        <v>391</v>
      </c>
      <c r="E7751" s="13">
        <f>C7751*$H$4</f>
        <v>8823</v>
      </c>
      <c r="F7751" s="14">
        <f t="shared" si="643"/>
        <v>0</v>
      </c>
      <c r="G7751" s="13">
        <f t="shared" si="640"/>
        <v>7352.5</v>
      </c>
      <c r="H7751" s="13">
        <f t="shared" si="644"/>
        <v>8823</v>
      </c>
    </row>
    <row r="7752" spans="1:8" ht="12.4" customHeight="1" outlineLevel="2">
      <c r="A7752" s="19">
        <v>4743629</v>
      </c>
      <c r="B7752" s="68" t="s">
        <v>7249</v>
      </c>
      <c r="C7752" s="53">
        <v>207</v>
      </c>
      <c r="D7752" s="38" t="s">
        <v>391</v>
      </c>
      <c r="E7752" s="13">
        <f>C7752*$H$4</f>
        <v>10557</v>
      </c>
      <c r="F7752" s="14">
        <f t="shared" si="643"/>
        <v>0</v>
      </c>
      <c r="G7752" s="13">
        <f t="shared" si="640"/>
        <v>8797.5</v>
      </c>
      <c r="H7752" s="13">
        <f t="shared" si="644"/>
        <v>10557</v>
      </c>
    </row>
    <row r="7753" spans="1:8" ht="12.4" customHeight="1" outlineLevel="2">
      <c r="A7753" s="19">
        <v>4373513</v>
      </c>
      <c r="B7753" s="68" t="s">
        <v>7250</v>
      </c>
      <c r="C7753" s="53">
        <v>107</v>
      </c>
      <c r="D7753" s="38" t="s">
        <v>391</v>
      </c>
      <c r="E7753" s="13">
        <f>C7753*$H$4</f>
        <v>5457</v>
      </c>
      <c r="F7753" s="14">
        <f t="shared" si="643"/>
        <v>0</v>
      </c>
      <c r="G7753" s="13">
        <f t="shared" si="640"/>
        <v>4547.5</v>
      </c>
      <c r="H7753" s="13">
        <f t="shared" si="644"/>
        <v>5457</v>
      </c>
    </row>
    <row r="7754" spans="1:8" ht="12.4" customHeight="1" outlineLevel="2">
      <c r="A7754" s="19">
        <v>4373514</v>
      </c>
      <c r="B7754" s="68" t="s">
        <v>7251</v>
      </c>
      <c r="C7754" s="53">
        <v>107</v>
      </c>
      <c r="D7754" s="38" t="s">
        <v>391</v>
      </c>
      <c r="E7754" s="13">
        <f>C7754*$H$4</f>
        <v>5457</v>
      </c>
      <c r="F7754" s="14">
        <f t="shared" si="643"/>
        <v>0</v>
      </c>
      <c r="G7754" s="13">
        <f t="shared" si="640"/>
        <v>4547.5</v>
      </c>
      <c r="H7754" s="13">
        <f t="shared" si="644"/>
        <v>5457</v>
      </c>
    </row>
    <row r="7755" spans="1:8" ht="12.4" customHeight="1" outlineLevel="2">
      <c r="A7755" s="19">
        <v>4373515</v>
      </c>
      <c r="B7755" s="68" t="s">
        <v>7252</v>
      </c>
      <c r="C7755" s="53">
        <v>118</v>
      </c>
      <c r="D7755" s="38" t="s">
        <v>391</v>
      </c>
      <c r="E7755" s="13">
        <f>C7755*$H$4</f>
        <v>6018</v>
      </c>
      <c r="F7755" s="14">
        <f t="shared" si="643"/>
        <v>0</v>
      </c>
      <c r="G7755" s="13">
        <f t="shared" si="640"/>
        <v>5015</v>
      </c>
      <c r="H7755" s="13">
        <f t="shared" si="644"/>
        <v>6018</v>
      </c>
    </row>
    <row r="7756" spans="1:8" ht="12.4" customHeight="1" outlineLevel="2">
      <c r="A7756" s="19">
        <v>4373516</v>
      </c>
      <c r="B7756" s="68" t="s">
        <v>7253</v>
      </c>
      <c r="C7756" s="53">
        <v>118</v>
      </c>
      <c r="D7756" s="38" t="s">
        <v>391</v>
      </c>
      <c r="E7756" s="13">
        <f>C7756*$H$4</f>
        <v>6018</v>
      </c>
      <c r="F7756" s="14">
        <f t="shared" si="643"/>
        <v>0</v>
      </c>
      <c r="G7756" s="13">
        <f t="shared" si="640"/>
        <v>5015</v>
      </c>
      <c r="H7756" s="13">
        <f t="shared" si="644"/>
        <v>6018</v>
      </c>
    </row>
    <row r="7757" spans="1:8" ht="12.4" customHeight="1" outlineLevel="2">
      <c r="A7757" s="19">
        <v>4373517</v>
      </c>
      <c r="B7757" s="68" t="s">
        <v>7254</v>
      </c>
      <c r="C7757" s="53">
        <v>135</v>
      </c>
      <c r="D7757" s="38" t="s">
        <v>391</v>
      </c>
      <c r="E7757" s="13">
        <f>C7757*$H$4</f>
        <v>6885</v>
      </c>
      <c r="F7757" s="14">
        <f t="shared" si="643"/>
        <v>0</v>
      </c>
      <c r="G7757" s="13">
        <f t="shared" si="640"/>
        <v>5737.5</v>
      </c>
      <c r="H7757" s="13">
        <f t="shared" si="644"/>
        <v>6885</v>
      </c>
    </row>
    <row r="7758" spans="1:8" ht="12.4" customHeight="1" outlineLevel="2">
      <c r="A7758" s="19">
        <v>4373519</v>
      </c>
      <c r="B7758" s="68" t="s">
        <v>7255</v>
      </c>
      <c r="C7758" s="53">
        <v>135</v>
      </c>
      <c r="D7758" s="38" t="s">
        <v>391</v>
      </c>
      <c r="E7758" s="13">
        <f>C7758*$H$4</f>
        <v>6885</v>
      </c>
      <c r="F7758" s="14">
        <f t="shared" si="643"/>
        <v>0</v>
      </c>
      <c r="G7758" s="13">
        <f t="shared" ref="G7758:G7821" si="645">ROUND(H7758/1.2,2)</f>
        <v>5737.5</v>
      </c>
      <c r="H7758" s="13">
        <f t="shared" si="644"/>
        <v>6885</v>
      </c>
    </row>
    <row r="7759" spans="1:8" ht="12.4" customHeight="1" outlineLevel="2">
      <c r="A7759" s="19">
        <v>4373521</v>
      </c>
      <c r="B7759" s="68" t="s">
        <v>7256</v>
      </c>
      <c r="C7759" s="53">
        <v>143</v>
      </c>
      <c r="D7759" s="38" t="s">
        <v>391</v>
      </c>
      <c r="E7759" s="13">
        <f>C7759*$H$4</f>
        <v>7293</v>
      </c>
      <c r="F7759" s="14">
        <f t="shared" si="643"/>
        <v>0</v>
      </c>
      <c r="G7759" s="13">
        <f t="shared" si="645"/>
        <v>6077.5</v>
      </c>
      <c r="H7759" s="13">
        <f t="shared" si="644"/>
        <v>7293</v>
      </c>
    </row>
    <row r="7760" spans="1:8" ht="12.4" customHeight="1" outlineLevel="2">
      <c r="A7760" s="19">
        <v>4373522</v>
      </c>
      <c r="B7760" s="68" t="s">
        <v>7257</v>
      </c>
      <c r="C7760" s="53">
        <v>143</v>
      </c>
      <c r="D7760" s="38" t="s">
        <v>391</v>
      </c>
      <c r="E7760" s="13">
        <f>C7760*$H$4</f>
        <v>7293</v>
      </c>
      <c r="F7760" s="14">
        <f t="shared" si="643"/>
        <v>0</v>
      </c>
      <c r="G7760" s="13">
        <f t="shared" si="645"/>
        <v>6077.5</v>
      </c>
      <c r="H7760" s="13">
        <f t="shared" si="644"/>
        <v>7293</v>
      </c>
    </row>
    <row r="7761" spans="1:8" ht="12.4" customHeight="1" outlineLevel="2">
      <c r="A7761" s="19">
        <v>4373523</v>
      </c>
      <c r="B7761" s="68" t="s">
        <v>7258</v>
      </c>
      <c r="C7761" s="53">
        <v>143</v>
      </c>
      <c r="D7761" s="38" t="s">
        <v>391</v>
      </c>
      <c r="E7761" s="13">
        <f>C7761*$H$4</f>
        <v>7293</v>
      </c>
      <c r="F7761" s="14">
        <f t="shared" si="643"/>
        <v>0</v>
      </c>
      <c r="G7761" s="13">
        <f t="shared" si="645"/>
        <v>6077.5</v>
      </c>
      <c r="H7761" s="13">
        <f t="shared" si="644"/>
        <v>7293</v>
      </c>
    </row>
    <row r="7762" spans="1:8" ht="12.4" customHeight="1" outlineLevel="2">
      <c r="A7762" s="19">
        <v>4373525</v>
      </c>
      <c r="B7762" s="68" t="s">
        <v>7259</v>
      </c>
      <c r="C7762" s="53">
        <v>157</v>
      </c>
      <c r="D7762" s="38" t="s">
        <v>391</v>
      </c>
      <c r="E7762" s="13">
        <f>C7762*$H$4</f>
        <v>8007</v>
      </c>
      <c r="F7762" s="14">
        <f t="shared" si="643"/>
        <v>0</v>
      </c>
      <c r="G7762" s="13">
        <f t="shared" si="645"/>
        <v>6672.5</v>
      </c>
      <c r="H7762" s="13">
        <f t="shared" si="644"/>
        <v>8007</v>
      </c>
    </row>
    <row r="7763" spans="1:8" ht="12.4" customHeight="1" outlineLevel="2">
      <c r="A7763" s="19">
        <v>4373526</v>
      </c>
      <c r="B7763" s="68" t="s">
        <v>7260</v>
      </c>
      <c r="C7763" s="53">
        <v>157</v>
      </c>
      <c r="D7763" s="38" t="s">
        <v>391</v>
      </c>
      <c r="E7763" s="13">
        <f>C7763*$H$4</f>
        <v>8007</v>
      </c>
      <c r="F7763" s="14">
        <f t="shared" si="643"/>
        <v>0</v>
      </c>
      <c r="G7763" s="13">
        <f t="shared" si="645"/>
        <v>6672.5</v>
      </c>
      <c r="H7763" s="13">
        <f t="shared" si="644"/>
        <v>8007</v>
      </c>
    </row>
    <row r="7764" spans="1:8" ht="12.4" customHeight="1" outlineLevel="2">
      <c r="A7764" s="19">
        <v>4373528</v>
      </c>
      <c r="B7764" s="68" t="s">
        <v>7261</v>
      </c>
      <c r="C7764" s="53">
        <v>157</v>
      </c>
      <c r="D7764" s="38" t="s">
        <v>391</v>
      </c>
      <c r="E7764" s="13">
        <f>C7764*$H$4</f>
        <v>8007</v>
      </c>
      <c r="F7764" s="14">
        <f t="shared" si="643"/>
        <v>0</v>
      </c>
      <c r="G7764" s="13">
        <f t="shared" si="645"/>
        <v>6672.5</v>
      </c>
      <c r="H7764" s="13">
        <f t="shared" si="644"/>
        <v>8007</v>
      </c>
    </row>
    <row r="7765" spans="1:8" ht="12.4" customHeight="1" outlineLevel="2">
      <c r="A7765" s="19">
        <v>4713509</v>
      </c>
      <c r="B7765" s="68" t="s">
        <v>7262</v>
      </c>
      <c r="C7765" s="53">
        <v>60</v>
      </c>
      <c r="D7765" s="38" t="s">
        <v>391</v>
      </c>
      <c r="E7765" s="13">
        <f>C7765*$H$4</f>
        <v>3060</v>
      </c>
      <c r="F7765" s="14">
        <f t="shared" si="643"/>
        <v>0</v>
      </c>
      <c r="G7765" s="13">
        <f t="shared" si="645"/>
        <v>2550</v>
      </c>
      <c r="H7765" s="13">
        <f t="shared" si="644"/>
        <v>3060</v>
      </c>
    </row>
    <row r="7766" spans="1:8" ht="12.4" customHeight="1" outlineLevel="2">
      <c r="A7766" s="19">
        <v>4713510</v>
      </c>
      <c r="B7766" s="68" t="s">
        <v>7263</v>
      </c>
      <c r="C7766" s="53">
        <v>60</v>
      </c>
      <c r="D7766" s="38" t="s">
        <v>391</v>
      </c>
      <c r="E7766" s="13">
        <f>C7766*$H$4</f>
        <v>3060</v>
      </c>
      <c r="F7766" s="14">
        <f t="shared" si="643"/>
        <v>0</v>
      </c>
      <c r="G7766" s="13">
        <f t="shared" si="645"/>
        <v>2550</v>
      </c>
      <c r="H7766" s="13">
        <f t="shared" si="644"/>
        <v>3060</v>
      </c>
    </row>
    <row r="7767" spans="1:8" ht="12.4" customHeight="1" outlineLevel="2">
      <c r="A7767" s="19">
        <v>4713511</v>
      </c>
      <c r="B7767" s="68" t="s">
        <v>7264</v>
      </c>
      <c r="C7767" s="53">
        <v>60</v>
      </c>
      <c r="D7767" s="38" t="s">
        <v>391</v>
      </c>
      <c r="E7767" s="13">
        <f>C7767*$H$4</f>
        <v>3060</v>
      </c>
      <c r="F7767" s="14">
        <f t="shared" si="643"/>
        <v>0</v>
      </c>
      <c r="G7767" s="13">
        <f t="shared" si="645"/>
        <v>2550</v>
      </c>
      <c r="H7767" s="13">
        <f t="shared" si="644"/>
        <v>3060</v>
      </c>
    </row>
    <row r="7768" spans="1:8" ht="12.4" customHeight="1" outlineLevel="2">
      <c r="A7768" s="19">
        <v>4713512</v>
      </c>
      <c r="B7768" s="68" t="s">
        <v>7265</v>
      </c>
      <c r="C7768" s="53">
        <v>84</v>
      </c>
      <c r="D7768" s="38" t="s">
        <v>391</v>
      </c>
      <c r="E7768" s="13">
        <f>C7768*$H$4</f>
        <v>4284</v>
      </c>
      <c r="F7768" s="14">
        <f t="shared" si="643"/>
        <v>0</v>
      </c>
      <c r="G7768" s="13">
        <f t="shared" si="645"/>
        <v>3570</v>
      </c>
      <c r="H7768" s="13">
        <f t="shared" si="644"/>
        <v>4284</v>
      </c>
    </row>
    <row r="7769" spans="1:8" ht="12.4" customHeight="1" outlineLevel="2">
      <c r="A7769" s="19">
        <v>4713513</v>
      </c>
      <c r="B7769" s="68" t="s">
        <v>7266</v>
      </c>
      <c r="C7769" s="53">
        <v>86</v>
      </c>
      <c r="D7769" s="38" t="s">
        <v>391</v>
      </c>
      <c r="E7769" s="13">
        <f>C7769*$H$4</f>
        <v>4386</v>
      </c>
      <c r="F7769" s="14">
        <f t="shared" si="643"/>
        <v>0</v>
      </c>
      <c r="G7769" s="13">
        <f t="shared" si="645"/>
        <v>3655</v>
      </c>
      <c r="H7769" s="13">
        <f t="shared" ref="H7769:H7832" si="646">E7769-E7769*F7769</f>
        <v>4386</v>
      </c>
    </row>
    <row r="7770" spans="1:8" ht="12.4" customHeight="1" outlineLevel="2">
      <c r="A7770" s="19">
        <v>4713514</v>
      </c>
      <c r="B7770" s="68" t="s">
        <v>7267</v>
      </c>
      <c r="C7770" s="53">
        <v>86</v>
      </c>
      <c r="D7770" s="38" t="s">
        <v>391</v>
      </c>
      <c r="E7770" s="13">
        <f>C7770*$H$4</f>
        <v>4386</v>
      </c>
      <c r="F7770" s="14">
        <f t="shared" si="643"/>
        <v>0</v>
      </c>
      <c r="G7770" s="13">
        <f t="shared" si="645"/>
        <v>3655</v>
      </c>
      <c r="H7770" s="13">
        <f t="shared" si="646"/>
        <v>4386</v>
      </c>
    </row>
    <row r="7771" spans="1:8" ht="12.4" customHeight="1" outlineLevel="2">
      <c r="A7771" s="19">
        <v>4713515</v>
      </c>
      <c r="B7771" s="68" t="s">
        <v>7268</v>
      </c>
      <c r="C7771" s="53">
        <v>94</v>
      </c>
      <c r="D7771" s="38" t="s">
        <v>391</v>
      </c>
      <c r="E7771" s="13">
        <f>C7771*$H$4</f>
        <v>4794</v>
      </c>
      <c r="F7771" s="14">
        <f t="shared" si="643"/>
        <v>0</v>
      </c>
      <c r="G7771" s="13">
        <f t="shared" si="645"/>
        <v>3995</v>
      </c>
      <c r="H7771" s="13">
        <f t="shared" si="646"/>
        <v>4794</v>
      </c>
    </row>
    <row r="7772" spans="1:8" ht="12.4" customHeight="1" outlineLevel="2">
      <c r="A7772" s="19">
        <v>4713516</v>
      </c>
      <c r="B7772" s="68" t="s">
        <v>7269</v>
      </c>
      <c r="C7772" s="53">
        <v>94</v>
      </c>
      <c r="D7772" s="38" t="s">
        <v>391</v>
      </c>
      <c r="E7772" s="13">
        <f>C7772*$H$4</f>
        <v>4794</v>
      </c>
      <c r="F7772" s="14">
        <f t="shared" si="643"/>
        <v>0</v>
      </c>
      <c r="G7772" s="13">
        <f t="shared" si="645"/>
        <v>3995</v>
      </c>
      <c r="H7772" s="13">
        <f t="shared" si="646"/>
        <v>4794</v>
      </c>
    </row>
    <row r="7773" spans="1:8" ht="12.4" customHeight="1" outlineLevel="2">
      <c r="A7773" s="19">
        <v>4713517</v>
      </c>
      <c r="B7773" s="68" t="s">
        <v>7270</v>
      </c>
      <c r="C7773" s="53">
        <v>108</v>
      </c>
      <c r="D7773" s="38" t="s">
        <v>391</v>
      </c>
      <c r="E7773" s="13">
        <f>C7773*$H$4</f>
        <v>5508</v>
      </c>
      <c r="F7773" s="14">
        <f t="shared" si="643"/>
        <v>0</v>
      </c>
      <c r="G7773" s="13">
        <f t="shared" si="645"/>
        <v>4590</v>
      </c>
      <c r="H7773" s="13">
        <f t="shared" si="646"/>
        <v>5508</v>
      </c>
    </row>
    <row r="7774" spans="1:8" ht="12.4" customHeight="1" outlineLevel="2">
      <c r="A7774" s="19">
        <v>4713518</v>
      </c>
      <c r="B7774" s="68" t="s">
        <v>7271</v>
      </c>
      <c r="C7774" s="53">
        <v>108</v>
      </c>
      <c r="D7774" s="38" t="s">
        <v>391</v>
      </c>
      <c r="E7774" s="13">
        <f>C7774*$H$4</f>
        <v>5508</v>
      </c>
      <c r="F7774" s="14">
        <f t="shared" si="643"/>
        <v>0</v>
      </c>
      <c r="G7774" s="13">
        <f t="shared" si="645"/>
        <v>4590</v>
      </c>
      <c r="H7774" s="13">
        <f t="shared" si="646"/>
        <v>5508</v>
      </c>
    </row>
    <row r="7775" spans="1:8" ht="12.4" customHeight="1" outlineLevel="2">
      <c r="A7775" s="19">
        <v>4713519</v>
      </c>
      <c r="B7775" s="68" t="s">
        <v>7272</v>
      </c>
      <c r="C7775" s="53">
        <v>108</v>
      </c>
      <c r="D7775" s="38" t="s">
        <v>391</v>
      </c>
      <c r="E7775" s="13">
        <f>C7775*$H$4</f>
        <v>5508</v>
      </c>
      <c r="F7775" s="14">
        <f t="shared" si="643"/>
        <v>0</v>
      </c>
      <c r="G7775" s="13">
        <f t="shared" si="645"/>
        <v>4590</v>
      </c>
      <c r="H7775" s="13">
        <f t="shared" si="646"/>
        <v>5508</v>
      </c>
    </row>
    <row r="7776" spans="1:8" ht="12.4" customHeight="1" outlineLevel="2">
      <c r="A7776" s="19">
        <v>4304521</v>
      </c>
      <c r="B7776" s="68" t="s">
        <v>7273</v>
      </c>
      <c r="C7776" s="53">
        <v>173</v>
      </c>
      <c r="D7776" s="38" t="s">
        <v>391</v>
      </c>
      <c r="E7776" s="13">
        <f>C7776*$H$4</f>
        <v>8823</v>
      </c>
      <c r="F7776" s="14">
        <f t="shared" si="643"/>
        <v>0</v>
      </c>
      <c r="G7776" s="13">
        <f t="shared" si="645"/>
        <v>7352.5</v>
      </c>
      <c r="H7776" s="13">
        <f t="shared" si="646"/>
        <v>8823</v>
      </c>
    </row>
    <row r="7777" spans="1:8" ht="12.4" customHeight="1" outlineLevel="2">
      <c r="A7777" s="19">
        <v>4304522</v>
      </c>
      <c r="B7777" s="68" t="s">
        <v>7274</v>
      </c>
      <c r="C7777" s="53">
        <v>200</v>
      </c>
      <c r="D7777" s="38" t="s">
        <v>391</v>
      </c>
      <c r="E7777" s="13">
        <f>C7777*$H$4</f>
        <v>10200</v>
      </c>
      <c r="F7777" s="14">
        <f t="shared" si="643"/>
        <v>0</v>
      </c>
      <c r="G7777" s="13">
        <f t="shared" si="645"/>
        <v>8500</v>
      </c>
      <c r="H7777" s="13">
        <f t="shared" si="646"/>
        <v>10200</v>
      </c>
    </row>
    <row r="7778" spans="1:8" ht="12.4" customHeight="1" outlineLevel="2">
      <c r="A7778" s="19">
        <v>4304523</v>
      </c>
      <c r="B7778" s="68" t="s">
        <v>7275</v>
      </c>
      <c r="C7778" s="53">
        <v>200</v>
      </c>
      <c r="D7778" s="38" t="s">
        <v>391</v>
      </c>
      <c r="E7778" s="13">
        <f>C7778*$H$4</f>
        <v>10200</v>
      </c>
      <c r="F7778" s="14">
        <f t="shared" si="643"/>
        <v>0</v>
      </c>
      <c r="G7778" s="13">
        <f t="shared" si="645"/>
        <v>8500</v>
      </c>
      <c r="H7778" s="13">
        <f t="shared" si="646"/>
        <v>10200</v>
      </c>
    </row>
    <row r="7779" spans="1:8" ht="12.4" customHeight="1" outlineLevel="2">
      <c r="A7779" s="19">
        <v>4304525</v>
      </c>
      <c r="B7779" s="68" t="s">
        <v>7276</v>
      </c>
      <c r="C7779" s="53">
        <v>220</v>
      </c>
      <c r="D7779" s="38" t="s">
        <v>391</v>
      </c>
      <c r="E7779" s="13">
        <f>C7779*$H$4</f>
        <v>11220</v>
      </c>
      <c r="F7779" s="14">
        <f t="shared" ref="F7779:F7810" si="647">$F$7411</f>
        <v>0</v>
      </c>
      <c r="G7779" s="13">
        <f t="shared" si="645"/>
        <v>9350</v>
      </c>
      <c r="H7779" s="13">
        <f t="shared" si="646"/>
        <v>11220</v>
      </c>
    </row>
    <row r="7780" spans="1:8" ht="12.4" customHeight="1" outlineLevel="2">
      <c r="A7780" s="19">
        <v>4304526</v>
      </c>
      <c r="B7780" s="68" t="s">
        <v>7277</v>
      </c>
      <c r="C7780" s="53">
        <v>220</v>
      </c>
      <c r="D7780" s="38" t="s">
        <v>391</v>
      </c>
      <c r="E7780" s="13">
        <f>C7780*$H$4</f>
        <v>11220</v>
      </c>
      <c r="F7780" s="14">
        <f t="shared" si="647"/>
        <v>0</v>
      </c>
      <c r="G7780" s="13">
        <f t="shared" si="645"/>
        <v>9350</v>
      </c>
      <c r="H7780" s="13">
        <f t="shared" si="646"/>
        <v>11220</v>
      </c>
    </row>
    <row r="7781" spans="1:8" ht="12.4" customHeight="1" outlineLevel="2">
      <c r="A7781" s="19">
        <v>4304528</v>
      </c>
      <c r="B7781" s="68" t="s">
        <v>7278</v>
      </c>
      <c r="C7781" s="53">
        <v>220</v>
      </c>
      <c r="D7781" s="38" t="s">
        <v>391</v>
      </c>
      <c r="E7781" s="13">
        <f>C7781*$H$4</f>
        <v>11220</v>
      </c>
      <c r="F7781" s="14">
        <f t="shared" si="647"/>
        <v>0</v>
      </c>
      <c r="G7781" s="13">
        <f t="shared" si="645"/>
        <v>9350</v>
      </c>
      <c r="H7781" s="13">
        <f t="shared" si="646"/>
        <v>11220</v>
      </c>
    </row>
    <row r="7782" spans="1:8" ht="12.4" customHeight="1" outlineLevel="2">
      <c r="A7782" s="19">
        <v>4304621</v>
      </c>
      <c r="B7782" s="68" t="s">
        <v>7279</v>
      </c>
      <c r="C7782" s="53">
        <v>190</v>
      </c>
      <c r="D7782" s="38" t="s">
        <v>391</v>
      </c>
      <c r="E7782" s="13">
        <f>C7782*$H$4</f>
        <v>9690</v>
      </c>
      <c r="F7782" s="14">
        <f t="shared" si="647"/>
        <v>0</v>
      </c>
      <c r="G7782" s="13">
        <f t="shared" si="645"/>
        <v>8075</v>
      </c>
      <c r="H7782" s="13">
        <f t="shared" si="646"/>
        <v>9690</v>
      </c>
    </row>
    <row r="7783" spans="1:8" ht="12.4" customHeight="1" outlineLevel="2">
      <c r="A7783" s="19">
        <v>4304622</v>
      </c>
      <c r="B7783" s="68" t="s">
        <v>7280</v>
      </c>
      <c r="C7783" s="53">
        <v>220</v>
      </c>
      <c r="D7783" s="38" t="s">
        <v>391</v>
      </c>
      <c r="E7783" s="13">
        <f>C7783*$H$4</f>
        <v>11220</v>
      </c>
      <c r="F7783" s="14">
        <f t="shared" si="647"/>
        <v>0</v>
      </c>
      <c r="G7783" s="13">
        <f t="shared" si="645"/>
        <v>9350</v>
      </c>
      <c r="H7783" s="13">
        <f t="shared" si="646"/>
        <v>11220</v>
      </c>
    </row>
    <row r="7784" spans="1:8" ht="12.4" customHeight="1" outlineLevel="2">
      <c r="A7784" s="19">
        <v>4304623</v>
      </c>
      <c r="B7784" s="68" t="s">
        <v>7281</v>
      </c>
      <c r="C7784" s="53">
        <v>220</v>
      </c>
      <c r="D7784" s="38" t="s">
        <v>391</v>
      </c>
      <c r="E7784" s="13">
        <f>C7784*$H$4</f>
        <v>11220</v>
      </c>
      <c r="F7784" s="14">
        <f t="shared" si="647"/>
        <v>0</v>
      </c>
      <c r="G7784" s="13">
        <f t="shared" si="645"/>
        <v>9350</v>
      </c>
      <c r="H7784" s="13">
        <f t="shared" si="646"/>
        <v>11220</v>
      </c>
    </row>
    <row r="7785" spans="1:8" ht="12.4" customHeight="1" outlineLevel="2">
      <c r="A7785" s="19">
        <v>4304625</v>
      </c>
      <c r="B7785" s="68" t="s">
        <v>7282</v>
      </c>
      <c r="C7785" s="53">
        <v>242</v>
      </c>
      <c r="D7785" s="38" t="s">
        <v>391</v>
      </c>
      <c r="E7785" s="13">
        <f>C7785*$H$4</f>
        <v>12342</v>
      </c>
      <c r="F7785" s="14">
        <f t="shared" si="647"/>
        <v>0</v>
      </c>
      <c r="G7785" s="13">
        <f t="shared" si="645"/>
        <v>10285</v>
      </c>
      <c r="H7785" s="13">
        <f t="shared" si="646"/>
        <v>12342</v>
      </c>
    </row>
    <row r="7786" spans="1:8" ht="12.4" customHeight="1" outlineLevel="2">
      <c r="A7786" s="19">
        <v>4304626</v>
      </c>
      <c r="B7786" s="68" t="s">
        <v>7283</v>
      </c>
      <c r="C7786" s="53">
        <v>242</v>
      </c>
      <c r="D7786" s="38" t="s">
        <v>391</v>
      </c>
      <c r="E7786" s="13">
        <f>C7786*$H$4</f>
        <v>12342</v>
      </c>
      <c r="F7786" s="14">
        <f t="shared" si="647"/>
        <v>0</v>
      </c>
      <c r="G7786" s="13">
        <f t="shared" si="645"/>
        <v>10285</v>
      </c>
      <c r="H7786" s="13">
        <f t="shared" si="646"/>
        <v>12342</v>
      </c>
    </row>
    <row r="7787" spans="1:8" ht="12.4" customHeight="1" outlineLevel="2">
      <c r="A7787" s="19">
        <v>4304628</v>
      </c>
      <c r="B7787" s="68" t="s">
        <v>7284</v>
      </c>
      <c r="C7787" s="53">
        <v>242</v>
      </c>
      <c r="D7787" s="38" t="s">
        <v>391</v>
      </c>
      <c r="E7787" s="13">
        <f>C7787*$H$4</f>
        <v>12342</v>
      </c>
      <c r="F7787" s="14">
        <f t="shared" si="647"/>
        <v>0</v>
      </c>
      <c r="G7787" s="13">
        <f t="shared" si="645"/>
        <v>10285</v>
      </c>
      <c r="H7787" s="13">
        <f t="shared" si="646"/>
        <v>12342</v>
      </c>
    </row>
    <row r="7788" spans="1:8" ht="12.4" customHeight="1" outlineLevel="2">
      <c r="A7788" s="19">
        <v>4374623</v>
      </c>
      <c r="B7788" s="68" t="s">
        <v>7285</v>
      </c>
      <c r="C7788" s="53">
        <v>177</v>
      </c>
      <c r="D7788" s="38" t="s">
        <v>391</v>
      </c>
      <c r="E7788" s="13">
        <f>C7788*$H$4</f>
        <v>9027</v>
      </c>
      <c r="F7788" s="14">
        <f t="shared" si="647"/>
        <v>0</v>
      </c>
      <c r="G7788" s="13">
        <f t="shared" si="645"/>
        <v>7522.5</v>
      </c>
      <c r="H7788" s="13">
        <f t="shared" si="646"/>
        <v>9027</v>
      </c>
    </row>
    <row r="7789" spans="1:8" ht="12.4" customHeight="1" outlineLevel="2">
      <c r="A7789" s="19">
        <v>4374625</v>
      </c>
      <c r="B7789" s="68" t="s">
        <v>7286</v>
      </c>
      <c r="C7789" s="53">
        <v>195</v>
      </c>
      <c r="D7789" s="38" t="s">
        <v>391</v>
      </c>
      <c r="E7789" s="13">
        <f>C7789*$H$4</f>
        <v>9945</v>
      </c>
      <c r="F7789" s="14">
        <f t="shared" si="647"/>
        <v>0</v>
      </c>
      <c r="G7789" s="13">
        <f t="shared" si="645"/>
        <v>8287.5</v>
      </c>
      <c r="H7789" s="13">
        <f t="shared" si="646"/>
        <v>9945</v>
      </c>
    </row>
    <row r="7790" spans="1:8" ht="12.4" customHeight="1" outlineLevel="2">
      <c r="A7790" s="19">
        <v>4374626</v>
      </c>
      <c r="B7790" s="68" t="s">
        <v>7287</v>
      </c>
      <c r="C7790" s="53">
        <v>195</v>
      </c>
      <c r="D7790" s="38" t="s">
        <v>391</v>
      </c>
      <c r="E7790" s="13">
        <f>C7790*$H$4</f>
        <v>9945</v>
      </c>
      <c r="F7790" s="14">
        <f t="shared" si="647"/>
        <v>0</v>
      </c>
      <c r="G7790" s="13">
        <f t="shared" si="645"/>
        <v>8287.5</v>
      </c>
      <c r="H7790" s="13">
        <f t="shared" si="646"/>
        <v>9945</v>
      </c>
    </row>
    <row r="7791" spans="1:8" ht="12.4" customHeight="1" outlineLevel="2">
      <c r="A7791" s="19">
        <v>4374628</v>
      </c>
      <c r="B7791" s="68" t="s">
        <v>7288</v>
      </c>
      <c r="C7791" s="53">
        <v>195</v>
      </c>
      <c r="D7791" s="38" t="s">
        <v>391</v>
      </c>
      <c r="E7791" s="13">
        <f>C7791*$H$4</f>
        <v>9945</v>
      </c>
      <c r="F7791" s="14">
        <f t="shared" si="647"/>
        <v>0</v>
      </c>
      <c r="G7791" s="13">
        <f t="shared" si="645"/>
        <v>8287.5</v>
      </c>
      <c r="H7791" s="13">
        <f t="shared" si="646"/>
        <v>9945</v>
      </c>
    </row>
    <row r="7792" spans="1:8" ht="12.4" customHeight="1" outlineLevel="2">
      <c r="A7792" s="19">
        <v>4374629</v>
      </c>
      <c r="B7792" s="68" t="s">
        <v>7289</v>
      </c>
      <c r="C7792" s="53">
        <v>219</v>
      </c>
      <c r="D7792" s="38" t="s">
        <v>391</v>
      </c>
      <c r="E7792" s="13">
        <f>C7792*$H$4</f>
        <v>11169</v>
      </c>
      <c r="F7792" s="14">
        <f t="shared" si="647"/>
        <v>0</v>
      </c>
      <c r="G7792" s="13">
        <f t="shared" si="645"/>
        <v>9307.5</v>
      </c>
      <c r="H7792" s="13">
        <f t="shared" si="646"/>
        <v>11169</v>
      </c>
    </row>
    <row r="7793" spans="1:8" ht="12.4" customHeight="1" outlineLevel="2">
      <c r="A7793" s="19">
        <v>4374630</v>
      </c>
      <c r="B7793" s="68" t="s">
        <v>7290</v>
      </c>
      <c r="C7793" s="53">
        <v>219</v>
      </c>
      <c r="D7793" s="38" t="s">
        <v>391</v>
      </c>
      <c r="E7793" s="13">
        <f>C7793*$H$4</f>
        <v>11169</v>
      </c>
      <c r="F7793" s="14">
        <f t="shared" si="647"/>
        <v>0</v>
      </c>
      <c r="G7793" s="13">
        <f t="shared" si="645"/>
        <v>9307.5</v>
      </c>
      <c r="H7793" s="13">
        <f t="shared" si="646"/>
        <v>11169</v>
      </c>
    </row>
    <row r="7794" spans="1:8" ht="12.4" customHeight="1" outlineLevel="2">
      <c r="A7794" s="19">
        <v>4744627</v>
      </c>
      <c r="B7794" s="68" t="s">
        <v>7291</v>
      </c>
      <c r="C7794" s="53">
        <v>214</v>
      </c>
      <c r="D7794" s="38" t="s">
        <v>391</v>
      </c>
      <c r="E7794" s="13">
        <f>C7794*$H$4</f>
        <v>10914</v>
      </c>
      <c r="F7794" s="14">
        <f t="shared" si="647"/>
        <v>0</v>
      </c>
      <c r="G7794" s="13">
        <f t="shared" si="645"/>
        <v>9095</v>
      </c>
      <c r="H7794" s="13">
        <f t="shared" si="646"/>
        <v>10914</v>
      </c>
    </row>
    <row r="7795" spans="1:8" ht="12.4" customHeight="1" outlineLevel="2">
      <c r="A7795" s="19">
        <v>4744631</v>
      </c>
      <c r="B7795" s="68" t="s">
        <v>7292</v>
      </c>
      <c r="C7795" s="53">
        <v>262</v>
      </c>
      <c r="D7795" s="38" t="s">
        <v>391</v>
      </c>
      <c r="E7795" s="13">
        <f>C7795*$H$4</f>
        <v>13362</v>
      </c>
      <c r="F7795" s="14">
        <f t="shared" si="647"/>
        <v>0</v>
      </c>
      <c r="G7795" s="13">
        <f t="shared" si="645"/>
        <v>11135</v>
      </c>
      <c r="H7795" s="13">
        <f t="shared" si="646"/>
        <v>13362</v>
      </c>
    </row>
    <row r="7796" spans="1:8" ht="12.4" customHeight="1" outlineLevel="2">
      <c r="A7796" s="19">
        <v>4744632</v>
      </c>
      <c r="B7796" s="68" t="s">
        <v>7293</v>
      </c>
      <c r="C7796" s="53">
        <v>262</v>
      </c>
      <c r="D7796" s="38" t="s">
        <v>391</v>
      </c>
      <c r="E7796" s="13">
        <f>C7796*$H$4</f>
        <v>13362</v>
      </c>
      <c r="F7796" s="14">
        <f t="shared" si="647"/>
        <v>0</v>
      </c>
      <c r="G7796" s="13">
        <f t="shared" si="645"/>
        <v>11135</v>
      </c>
      <c r="H7796" s="13">
        <f t="shared" si="646"/>
        <v>13362</v>
      </c>
    </row>
    <row r="7797" spans="1:8" ht="12.4" customHeight="1" outlineLevel="2">
      <c r="A7797" s="19">
        <v>4374523</v>
      </c>
      <c r="B7797" s="68" t="s">
        <v>7294</v>
      </c>
      <c r="C7797" s="53">
        <v>161</v>
      </c>
      <c r="D7797" s="38" t="s">
        <v>391</v>
      </c>
      <c r="E7797" s="13">
        <f>C7797*$H$4</f>
        <v>8211</v>
      </c>
      <c r="F7797" s="14">
        <f t="shared" si="647"/>
        <v>0</v>
      </c>
      <c r="G7797" s="13">
        <f t="shared" si="645"/>
        <v>6842.5</v>
      </c>
      <c r="H7797" s="13">
        <f t="shared" si="646"/>
        <v>8211</v>
      </c>
    </row>
    <row r="7798" spans="1:8" ht="12.4" customHeight="1" outlineLevel="2">
      <c r="A7798" s="19">
        <v>4374525</v>
      </c>
      <c r="B7798" s="68" t="s">
        <v>7295</v>
      </c>
      <c r="C7798" s="53">
        <v>177</v>
      </c>
      <c r="D7798" s="38" t="s">
        <v>391</v>
      </c>
      <c r="E7798" s="13">
        <f>C7798*$H$4</f>
        <v>9027</v>
      </c>
      <c r="F7798" s="14">
        <f t="shared" si="647"/>
        <v>0</v>
      </c>
      <c r="G7798" s="13">
        <f t="shared" si="645"/>
        <v>7522.5</v>
      </c>
      <c r="H7798" s="13">
        <f t="shared" si="646"/>
        <v>9027</v>
      </c>
    </row>
    <row r="7799" spans="1:8" ht="12.4" customHeight="1" outlineLevel="2">
      <c r="A7799" s="19">
        <v>4374526</v>
      </c>
      <c r="B7799" s="68" t="s">
        <v>7296</v>
      </c>
      <c r="C7799" s="53">
        <v>177</v>
      </c>
      <c r="D7799" s="38" t="s">
        <v>391</v>
      </c>
      <c r="E7799" s="13">
        <f>C7799*$H$4</f>
        <v>9027</v>
      </c>
      <c r="F7799" s="14">
        <f t="shared" si="647"/>
        <v>0</v>
      </c>
      <c r="G7799" s="13">
        <f t="shared" si="645"/>
        <v>7522.5</v>
      </c>
      <c r="H7799" s="13">
        <f t="shared" si="646"/>
        <v>9027</v>
      </c>
    </row>
    <row r="7800" spans="1:8" ht="12.4" customHeight="1" outlineLevel="2">
      <c r="A7800" s="19">
        <v>4374528</v>
      </c>
      <c r="B7800" s="68" t="s">
        <v>7297</v>
      </c>
      <c r="C7800" s="53">
        <v>177</v>
      </c>
      <c r="D7800" s="38" t="s">
        <v>391</v>
      </c>
      <c r="E7800" s="13">
        <f>C7800*$H$4</f>
        <v>9027</v>
      </c>
      <c r="F7800" s="14">
        <f t="shared" si="647"/>
        <v>0</v>
      </c>
      <c r="G7800" s="13">
        <f t="shared" si="645"/>
        <v>7522.5</v>
      </c>
      <c r="H7800" s="13">
        <f t="shared" si="646"/>
        <v>9027</v>
      </c>
    </row>
    <row r="7801" spans="1:8" ht="12.4" customHeight="1" outlineLevel="2">
      <c r="A7801" s="19">
        <v>4374529</v>
      </c>
      <c r="B7801" s="68" t="s">
        <v>7298</v>
      </c>
      <c r="C7801" s="53">
        <v>199</v>
      </c>
      <c r="D7801" s="38" t="s">
        <v>391</v>
      </c>
      <c r="E7801" s="13">
        <f>C7801*$H$4</f>
        <v>10149</v>
      </c>
      <c r="F7801" s="14">
        <f t="shared" si="647"/>
        <v>0</v>
      </c>
      <c r="G7801" s="13">
        <f t="shared" si="645"/>
        <v>8457.5</v>
      </c>
      <c r="H7801" s="13">
        <f t="shared" si="646"/>
        <v>10149</v>
      </c>
    </row>
    <row r="7802" spans="1:8" ht="12.4" customHeight="1" outlineLevel="2">
      <c r="A7802" s="19">
        <v>4374530</v>
      </c>
      <c r="B7802" s="68" t="s">
        <v>7299</v>
      </c>
      <c r="C7802" s="53">
        <v>199</v>
      </c>
      <c r="D7802" s="38" t="s">
        <v>391</v>
      </c>
      <c r="E7802" s="13">
        <f>C7802*$H$4</f>
        <v>10149</v>
      </c>
      <c r="F7802" s="14">
        <f t="shared" si="647"/>
        <v>0</v>
      </c>
      <c r="G7802" s="13">
        <f t="shared" si="645"/>
        <v>8457.5</v>
      </c>
      <c r="H7802" s="13">
        <f t="shared" si="646"/>
        <v>10149</v>
      </c>
    </row>
    <row r="7803" spans="1:8" ht="12.4" customHeight="1" outlineLevel="2">
      <c r="A7803" s="19">
        <v>4714515</v>
      </c>
      <c r="B7803" s="68" t="s">
        <v>7300</v>
      </c>
      <c r="C7803" s="53">
        <v>78</v>
      </c>
      <c r="D7803" s="38" t="s">
        <v>391</v>
      </c>
      <c r="E7803" s="13">
        <f>C7803*$H$4</f>
        <v>3978</v>
      </c>
      <c r="F7803" s="14">
        <f t="shared" si="647"/>
        <v>0</v>
      </c>
      <c r="G7803" s="13">
        <f t="shared" si="645"/>
        <v>3315</v>
      </c>
      <c r="H7803" s="13">
        <f t="shared" si="646"/>
        <v>3978</v>
      </c>
    </row>
    <row r="7804" spans="1:8" ht="12.4" customHeight="1" outlineLevel="2">
      <c r="A7804" s="19">
        <v>4714516</v>
      </c>
      <c r="B7804" s="68" t="s">
        <v>7301</v>
      </c>
      <c r="C7804" s="53">
        <v>78</v>
      </c>
      <c r="D7804" s="38" t="s">
        <v>391</v>
      </c>
      <c r="E7804" s="13">
        <f>C7804*$H$4</f>
        <v>3978</v>
      </c>
      <c r="F7804" s="14">
        <f t="shared" si="647"/>
        <v>0</v>
      </c>
      <c r="G7804" s="13">
        <f t="shared" si="645"/>
        <v>3315</v>
      </c>
      <c r="H7804" s="13">
        <f t="shared" si="646"/>
        <v>3978</v>
      </c>
    </row>
    <row r="7805" spans="1:8" ht="12.4" customHeight="1" outlineLevel="2">
      <c r="A7805" s="19">
        <v>4714517</v>
      </c>
      <c r="B7805" s="68" t="s">
        <v>7302</v>
      </c>
      <c r="C7805" s="53">
        <v>78</v>
      </c>
      <c r="D7805" s="38" t="s">
        <v>391</v>
      </c>
      <c r="E7805" s="13">
        <f>C7805*$H$4</f>
        <v>3978</v>
      </c>
      <c r="F7805" s="14">
        <f t="shared" si="647"/>
        <v>0</v>
      </c>
      <c r="G7805" s="13">
        <f t="shared" si="645"/>
        <v>3315</v>
      </c>
      <c r="H7805" s="13">
        <f t="shared" si="646"/>
        <v>3978</v>
      </c>
    </row>
    <row r="7806" spans="1:8" ht="12.4" customHeight="1" outlineLevel="2">
      <c r="A7806" s="19">
        <v>4714518</v>
      </c>
      <c r="B7806" s="68" t="s">
        <v>7303</v>
      </c>
      <c r="C7806" s="53">
        <v>99</v>
      </c>
      <c r="D7806" s="38" t="s">
        <v>391</v>
      </c>
      <c r="E7806" s="13">
        <f>C7806*$H$4</f>
        <v>5049</v>
      </c>
      <c r="F7806" s="14">
        <f t="shared" si="647"/>
        <v>0</v>
      </c>
      <c r="G7806" s="13">
        <f t="shared" si="645"/>
        <v>4207.5</v>
      </c>
      <c r="H7806" s="13">
        <f t="shared" si="646"/>
        <v>5049</v>
      </c>
    </row>
    <row r="7807" spans="1:8" ht="12.4" customHeight="1" outlineLevel="2">
      <c r="A7807" s="19">
        <v>4714519</v>
      </c>
      <c r="B7807" s="68" t="s">
        <v>7304</v>
      </c>
      <c r="C7807" s="53">
        <v>99</v>
      </c>
      <c r="D7807" s="38" t="s">
        <v>391</v>
      </c>
      <c r="E7807" s="13">
        <f>C7807*$H$4</f>
        <v>5049</v>
      </c>
      <c r="F7807" s="14">
        <f t="shared" si="647"/>
        <v>0</v>
      </c>
      <c r="G7807" s="13">
        <f t="shared" si="645"/>
        <v>4207.5</v>
      </c>
      <c r="H7807" s="13">
        <f t="shared" si="646"/>
        <v>5049</v>
      </c>
    </row>
    <row r="7808" spans="1:8" ht="12.4" customHeight="1" outlineLevel="2">
      <c r="A7808" s="19">
        <v>4714521</v>
      </c>
      <c r="B7808" s="68" t="s">
        <v>7305</v>
      </c>
      <c r="C7808" s="53">
        <v>99</v>
      </c>
      <c r="D7808" s="38" t="s">
        <v>391</v>
      </c>
      <c r="E7808" s="13">
        <f>C7808*$H$4</f>
        <v>5049</v>
      </c>
      <c r="F7808" s="14">
        <f t="shared" si="647"/>
        <v>0</v>
      </c>
      <c r="G7808" s="13">
        <f t="shared" si="645"/>
        <v>4207.5</v>
      </c>
      <c r="H7808" s="13">
        <f t="shared" si="646"/>
        <v>5049</v>
      </c>
    </row>
    <row r="7809" spans="1:8" ht="12.4" customHeight="1" outlineLevel="2">
      <c r="A7809" s="19">
        <v>4714522</v>
      </c>
      <c r="B7809" s="68" t="s">
        <v>7306</v>
      </c>
      <c r="C7809" s="53">
        <v>137</v>
      </c>
      <c r="D7809" s="38" t="s">
        <v>391</v>
      </c>
      <c r="E7809" s="13">
        <f>C7809*$H$4</f>
        <v>6987</v>
      </c>
      <c r="F7809" s="14">
        <f t="shared" si="647"/>
        <v>0</v>
      </c>
      <c r="G7809" s="13">
        <f t="shared" si="645"/>
        <v>5822.5</v>
      </c>
      <c r="H7809" s="13">
        <f t="shared" si="646"/>
        <v>6987</v>
      </c>
    </row>
    <row r="7810" spans="1:8" ht="12.4" customHeight="1" outlineLevel="2">
      <c r="A7810" s="19">
        <v>4714523</v>
      </c>
      <c r="B7810" s="68" t="s">
        <v>7307</v>
      </c>
      <c r="C7810" s="53">
        <v>137</v>
      </c>
      <c r="D7810" s="38" t="s">
        <v>391</v>
      </c>
      <c r="E7810" s="13">
        <f>C7810*$H$4</f>
        <v>6987</v>
      </c>
      <c r="F7810" s="14">
        <f t="shared" si="647"/>
        <v>0</v>
      </c>
      <c r="G7810" s="13">
        <f t="shared" si="645"/>
        <v>5822.5</v>
      </c>
      <c r="H7810" s="13">
        <f t="shared" si="646"/>
        <v>6987</v>
      </c>
    </row>
    <row r="7811" spans="1:8" ht="12.4" customHeight="1" outlineLevel="2">
      <c r="A7811" s="19">
        <v>4305526</v>
      </c>
      <c r="B7811" s="68" t="s">
        <v>7308</v>
      </c>
      <c r="C7811" s="53">
        <v>205</v>
      </c>
      <c r="D7811" s="38" t="s">
        <v>391</v>
      </c>
      <c r="E7811" s="13">
        <f>C7811*$H$4</f>
        <v>10455</v>
      </c>
      <c r="F7811" s="14">
        <f t="shared" ref="F7811:F7832" si="648">$F$7411</f>
        <v>0</v>
      </c>
      <c r="G7811" s="13">
        <f t="shared" si="645"/>
        <v>8712.5</v>
      </c>
      <c r="H7811" s="13">
        <f t="shared" si="646"/>
        <v>10455</v>
      </c>
    </row>
    <row r="7812" spans="1:8" ht="12.4" customHeight="1" outlineLevel="2">
      <c r="A7812" s="19">
        <v>4305528</v>
      </c>
      <c r="B7812" s="68" t="s">
        <v>7309</v>
      </c>
      <c r="C7812" s="53">
        <v>240</v>
      </c>
      <c r="D7812" s="38" t="s">
        <v>391</v>
      </c>
      <c r="E7812" s="13">
        <f>C7812*$H$4</f>
        <v>12240</v>
      </c>
      <c r="F7812" s="14">
        <f t="shared" si="648"/>
        <v>0</v>
      </c>
      <c r="G7812" s="13">
        <f t="shared" si="645"/>
        <v>10200</v>
      </c>
      <c r="H7812" s="13">
        <f t="shared" si="646"/>
        <v>12240</v>
      </c>
    </row>
    <row r="7813" spans="1:8" ht="12.4" customHeight="1" outlineLevel="2">
      <c r="A7813" s="19">
        <v>4305529</v>
      </c>
      <c r="B7813" s="68" t="s">
        <v>7310</v>
      </c>
      <c r="C7813" s="53">
        <v>240</v>
      </c>
      <c r="D7813" s="38" t="s">
        <v>391</v>
      </c>
      <c r="E7813" s="13">
        <f>C7813*$H$4</f>
        <v>12240</v>
      </c>
      <c r="F7813" s="14">
        <f t="shared" si="648"/>
        <v>0</v>
      </c>
      <c r="G7813" s="13">
        <f t="shared" si="645"/>
        <v>10200</v>
      </c>
      <c r="H7813" s="13">
        <f t="shared" si="646"/>
        <v>12240</v>
      </c>
    </row>
    <row r="7814" spans="1:8" ht="12.4" customHeight="1" outlineLevel="2">
      <c r="A7814" s="19">
        <v>4305530</v>
      </c>
      <c r="B7814" s="68" t="s">
        <v>7311</v>
      </c>
      <c r="C7814" s="53">
        <v>240</v>
      </c>
      <c r="D7814" s="38" t="s">
        <v>391</v>
      </c>
      <c r="E7814" s="13">
        <f>C7814*$H$4</f>
        <v>12240</v>
      </c>
      <c r="F7814" s="14">
        <f t="shared" si="648"/>
        <v>0</v>
      </c>
      <c r="G7814" s="13">
        <f t="shared" si="645"/>
        <v>10200</v>
      </c>
      <c r="H7814" s="13">
        <f t="shared" si="646"/>
        <v>12240</v>
      </c>
    </row>
    <row r="7815" spans="1:8" ht="12.4" customHeight="1" outlineLevel="2">
      <c r="A7815" s="19">
        <v>4305532</v>
      </c>
      <c r="B7815" s="68" t="s">
        <v>7312</v>
      </c>
      <c r="C7815" s="53">
        <v>300</v>
      </c>
      <c r="D7815" s="38" t="s">
        <v>391</v>
      </c>
      <c r="E7815" s="13">
        <f>C7815*$H$4</f>
        <v>15300</v>
      </c>
      <c r="F7815" s="14">
        <f t="shared" si="648"/>
        <v>0</v>
      </c>
      <c r="G7815" s="13">
        <f t="shared" si="645"/>
        <v>12750</v>
      </c>
      <c r="H7815" s="13">
        <f t="shared" si="646"/>
        <v>15300</v>
      </c>
    </row>
    <row r="7816" spans="1:8" ht="12.4" customHeight="1" outlineLevel="2">
      <c r="A7816" s="19">
        <v>4305626</v>
      </c>
      <c r="B7816" s="68" t="s">
        <v>7313</v>
      </c>
      <c r="C7816" s="53">
        <v>226</v>
      </c>
      <c r="D7816" s="38" t="s">
        <v>391</v>
      </c>
      <c r="E7816" s="13">
        <f>C7816*$H$4</f>
        <v>11526</v>
      </c>
      <c r="F7816" s="14">
        <f t="shared" si="648"/>
        <v>0</v>
      </c>
      <c r="G7816" s="13">
        <f t="shared" si="645"/>
        <v>9605</v>
      </c>
      <c r="H7816" s="13">
        <f t="shared" si="646"/>
        <v>11526</v>
      </c>
    </row>
    <row r="7817" spans="1:8" ht="12.4" customHeight="1" outlineLevel="2">
      <c r="A7817" s="19">
        <v>4305628</v>
      </c>
      <c r="B7817" s="68" t="s">
        <v>7314</v>
      </c>
      <c r="C7817" s="53">
        <v>264</v>
      </c>
      <c r="D7817" s="38" t="s">
        <v>391</v>
      </c>
      <c r="E7817" s="13">
        <f>C7817*$H$4</f>
        <v>13464</v>
      </c>
      <c r="F7817" s="14">
        <f t="shared" si="648"/>
        <v>0</v>
      </c>
      <c r="G7817" s="13">
        <f t="shared" si="645"/>
        <v>11220</v>
      </c>
      <c r="H7817" s="13">
        <f t="shared" si="646"/>
        <v>13464</v>
      </c>
    </row>
    <row r="7818" spans="1:8" ht="12.4" customHeight="1" outlineLevel="2">
      <c r="A7818" s="19">
        <v>4305629</v>
      </c>
      <c r="B7818" s="68" t="s">
        <v>7315</v>
      </c>
      <c r="C7818" s="53">
        <v>264</v>
      </c>
      <c r="D7818" s="38" t="s">
        <v>391</v>
      </c>
      <c r="E7818" s="13">
        <f>C7818*$H$4</f>
        <v>13464</v>
      </c>
      <c r="F7818" s="14">
        <f t="shared" si="648"/>
        <v>0</v>
      </c>
      <c r="G7818" s="13">
        <f t="shared" si="645"/>
        <v>11220</v>
      </c>
      <c r="H7818" s="13">
        <f t="shared" si="646"/>
        <v>13464</v>
      </c>
    </row>
    <row r="7819" spans="1:8" ht="12.4" customHeight="1" outlineLevel="2">
      <c r="A7819" s="19">
        <v>4305630</v>
      </c>
      <c r="B7819" s="68" t="s">
        <v>7316</v>
      </c>
      <c r="C7819" s="53">
        <v>264</v>
      </c>
      <c r="D7819" s="38" t="s">
        <v>391</v>
      </c>
      <c r="E7819" s="13">
        <f>C7819*$H$4</f>
        <v>13464</v>
      </c>
      <c r="F7819" s="14">
        <f t="shared" si="648"/>
        <v>0</v>
      </c>
      <c r="G7819" s="13">
        <f t="shared" si="645"/>
        <v>11220</v>
      </c>
      <c r="H7819" s="13">
        <f t="shared" si="646"/>
        <v>13464</v>
      </c>
    </row>
    <row r="7820" spans="1:8" ht="12.4" customHeight="1" outlineLevel="2">
      <c r="A7820" s="19">
        <v>4305632</v>
      </c>
      <c r="B7820" s="68" t="s">
        <v>7317</v>
      </c>
      <c r="C7820" s="53">
        <v>330</v>
      </c>
      <c r="D7820" s="38" t="s">
        <v>391</v>
      </c>
      <c r="E7820" s="13">
        <f>C7820*$H$4</f>
        <v>16830</v>
      </c>
      <c r="F7820" s="14">
        <f t="shared" si="648"/>
        <v>0</v>
      </c>
      <c r="G7820" s="13">
        <f t="shared" si="645"/>
        <v>14025</v>
      </c>
      <c r="H7820" s="13">
        <f t="shared" si="646"/>
        <v>16830</v>
      </c>
    </row>
    <row r="7821" spans="1:8" ht="12.4" customHeight="1" outlineLevel="2">
      <c r="A7821" s="19">
        <v>4375628</v>
      </c>
      <c r="B7821" s="68" t="s">
        <v>7318</v>
      </c>
      <c r="C7821" s="53">
        <v>143</v>
      </c>
      <c r="D7821" s="38" t="s">
        <v>391</v>
      </c>
      <c r="E7821" s="13">
        <f>C7821*$H$4</f>
        <v>7293</v>
      </c>
      <c r="F7821" s="14">
        <f t="shared" si="648"/>
        <v>0</v>
      </c>
      <c r="G7821" s="13">
        <f t="shared" si="645"/>
        <v>6077.5</v>
      </c>
      <c r="H7821" s="13">
        <f t="shared" si="646"/>
        <v>7293</v>
      </c>
    </row>
    <row r="7822" spans="1:8" ht="12.4" customHeight="1" outlineLevel="2">
      <c r="A7822" s="19">
        <v>4375629</v>
      </c>
      <c r="B7822" s="68" t="s">
        <v>7319</v>
      </c>
      <c r="C7822" s="53">
        <v>195</v>
      </c>
      <c r="D7822" s="38" t="s">
        <v>391</v>
      </c>
      <c r="E7822" s="13">
        <f>C7822*$H$4</f>
        <v>9945</v>
      </c>
      <c r="F7822" s="14">
        <f t="shared" si="648"/>
        <v>0</v>
      </c>
      <c r="G7822" s="13">
        <f t="shared" ref="G7822:G7885" si="649">ROUND(H7822/1.2,2)</f>
        <v>8287.5</v>
      </c>
      <c r="H7822" s="13">
        <f t="shared" si="646"/>
        <v>9945</v>
      </c>
    </row>
    <row r="7823" spans="1:8" ht="12.4" customHeight="1" outlineLevel="2">
      <c r="A7823" s="19">
        <v>4375630</v>
      </c>
      <c r="B7823" s="68" t="s">
        <v>7320</v>
      </c>
      <c r="C7823" s="53">
        <v>195</v>
      </c>
      <c r="D7823" s="38" t="s">
        <v>391</v>
      </c>
      <c r="E7823" s="13">
        <f>C7823*$H$4</f>
        <v>9945</v>
      </c>
      <c r="F7823" s="14">
        <f t="shared" si="648"/>
        <v>0</v>
      </c>
      <c r="G7823" s="13">
        <f t="shared" si="649"/>
        <v>8287.5</v>
      </c>
      <c r="H7823" s="13">
        <f t="shared" si="646"/>
        <v>9945</v>
      </c>
    </row>
    <row r="7824" spans="1:8" ht="12.4" customHeight="1" outlineLevel="2">
      <c r="A7824" s="19">
        <v>4375632</v>
      </c>
      <c r="B7824" s="68" t="s">
        <v>7321</v>
      </c>
      <c r="C7824" s="53">
        <v>278</v>
      </c>
      <c r="D7824" s="38" t="s">
        <v>391</v>
      </c>
      <c r="E7824" s="13">
        <f>C7824*$H$4</f>
        <v>14178</v>
      </c>
      <c r="F7824" s="14">
        <f t="shared" si="648"/>
        <v>0</v>
      </c>
      <c r="G7824" s="13">
        <f t="shared" si="649"/>
        <v>11815</v>
      </c>
      <c r="H7824" s="13">
        <f t="shared" si="646"/>
        <v>14178</v>
      </c>
    </row>
    <row r="7825" spans="1:8" ht="12.4" customHeight="1" outlineLevel="2">
      <c r="A7825" s="19">
        <v>4375633</v>
      </c>
      <c r="B7825" s="68" t="s">
        <v>7322</v>
      </c>
      <c r="C7825" s="53">
        <v>278</v>
      </c>
      <c r="D7825" s="38" t="s">
        <v>391</v>
      </c>
      <c r="E7825" s="13">
        <f>C7825*$H$4</f>
        <v>14178</v>
      </c>
      <c r="F7825" s="14">
        <f t="shared" si="648"/>
        <v>0</v>
      </c>
      <c r="G7825" s="13">
        <f t="shared" si="649"/>
        <v>11815</v>
      </c>
      <c r="H7825" s="13">
        <f t="shared" si="646"/>
        <v>14178</v>
      </c>
    </row>
    <row r="7826" spans="1:8" ht="12.4" customHeight="1" outlineLevel="2">
      <c r="A7826" s="19">
        <v>4745631</v>
      </c>
      <c r="B7826" s="68" t="s">
        <v>7323</v>
      </c>
      <c r="C7826" s="53">
        <v>214</v>
      </c>
      <c r="D7826" s="38" t="s">
        <v>391</v>
      </c>
      <c r="E7826" s="13">
        <f>C7826*$H$4</f>
        <v>10914</v>
      </c>
      <c r="F7826" s="14">
        <f t="shared" si="648"/>
        <v>0</v>
      </c>
      <c r="G7826" s="13">
        <f t="shared" si="649"/>
        <v>9095</v>
      </c>
      <c r="H7826" s="13">
        <f t="shared" si="646"/>
        <v>10914</v>
      </c>
    </row>
    <row r="7827" spans="1:8" ht="12.4" customHeight="1" outlineLevel="2">
      <c r="A7827" s="19">
        <v>4745634</v>
      </c>
      <c r="B7827" s="68" t="s">
        <v>7324</v>
      </c>
      <c r="C7827" s="53">
        <v>340</v>
      </c>
      <c r="D7827" s="38" t="s">
        <v>391</v>
      </c>
      <c r="E7827" s="13">
        <f>C7827*$H$4</f>
        <v>17340</v>
      </c>
      <c r="F7827" s="14">
        <f t="shared" si="648"/>
        <v>0</v>
      </c>
      <c r="G7827" s="13">
        <f t="shared" si="649"/>
        <v>14450</v>
      </c>
      <c r="H7827" s="13">
        <f t="shared" si="646"/>
        <v>17340</v>
      </c>
    </row>
    <row r="7828" spans="1:8" ht="12.4" customHeight="1" outlineLevel="2">
      <c r="A7828" s="19">
        <v>4375528</v>
      </c>
      <c r="B7828" s="68" t="s">
        <v>7325</v>
      </c>
      <c r="C7828" s="53">
        <v>130</v>
      </c>
      <c r="D7828" s="38" t="s">
        <v>391</v>
      </c>
      <c r="E7828" s="13">
        <f>C7828*$H$4</f>
        <v>6630</v>
      </c>
      <c r="F7828" s="14">
        <f t="shared" si="648"/>
        <v>0</v>
      </c>
      <c r="G7828" s="13">
        <f t="shared" si="649"/>
        <v>5525</v>
      </c>
      <c r="H7828" s="13">
        <f t="shared" si="646"/>
        <v>6630</v>
      </c>
    </row>
    <row r="7829" spans="1:8" ht="12.4" customHeight="1" outlineLevel="2">
      <c r="A7829" s="19">
        <v>4375529</v>
      </c>
      <c r="B7829" s="68" t="s">
        <v>7326</v>
      </c>
      <c r="C7829" s="53">
        <v>177</v>
      </c>
      <c r="D7829" s="38" t="s">
        <v>391</v>
      </c>
      <c r="E7829" s="13">
        <f>C7829*$H$4</f>
        <v>9027</v>
      </c>
      <c r="F7829" s="14">
        <f t="shared" si="648"/>
        <v>0</v>
      </c>
      <c r="G7829" s="13">
        <f t="shared" si="649"/>
        <v>7522.5</v>
      </c>
      <c r="H7829" s="13">
        <f t="shared" si="646"/>
        <v>9027</v>
      </c>
    </row>
    <row r="7830" spans="1:8" ht="12.4" customHeight="1" outlineLevel="2">
      <c r="A7830" s="19">
        <v>4375530</v>
      </c>
      <c r="B7830" s="68" t="s">
        <v>7327</v>
      </c>
      <c r="C7830" s="53">
        <v>177</v>
      </c>
      <c r="D7830" s="38" t="s">
        <v>391</v>
      </c>
      <c r="E7830" s="13">
        <f>C7830*$H$4</f>
        <v>9027</v>
      </c>
      <c r="F7830" s="14">
        <f t="shared" si="648"/>
        <v>0</v>
      </c>
      <c r="G7830" s="13">
        <f t="shared" si="649"/>
        <v>7522.5</v>
      </c>
      <c r="H7830" s="13">
        <f t="shared" si="646"/>
        <v>9027</v>
      </c>
    </row>
    <row r="7831" spans="1:8" ht="12.4" customHeight="1" outlineLevel="2">
      <c r="A7831" s="19">
        <v>4375532</v>
      </c>
      <c r="B7831" s="68" t="s">
        <v>7328</v>
      </c>
      <c r="C7831" s="53">
        <v>253</v>
      </c>
      <c r="D7831" s="38" t="s">
        <v>391</v>
      </c>
      <c r="E7831" s="13">
        <f>C7831*$H$4</f>
        <v>12903</v>
      </c>
      <c r="F7831" s="14">
        <f t="shared" si="648"/>
        <v>0</v>
      </c>
      <c r="G7831" s="13">
        <f t="shared" si="649"/>
        <v>10752.5</v>
      </c>
      <c r="H7831" s="13">
        <f t="shared" si="646"/>
        <v>12903</v>
      </c>
    </row>
    <row r="7832" spans="1:8" ht="12.4" customHeight="1" outlineLevel="2">
      <c r="A7832" s="19">
        <v>4375533</v>
      </c>
      <c r="B7832" s="68" t="s">
        <v>7329</v>
      </c>
      <c r="C7832" s="53">
        <v>253</v>
      </c>
      <c r="D7832" s="38" t="s">
        <v>391</v>
      </c>
      <c r="E7832" s="13">
        <f>C7832*$H$4</f>
        <v>12903</v>
      </c>
      <c r="F7832" s="14">
        <f t="shared" si="648"/>
        <v>0</v>
      </c>
      <c r="G7832" s="13">
        <f t="shared" si="649"/>
        <v>10752.5</v>
      </c>
      <c r="H7832" s="13">
        <f t="shared" si="646"/>
        <v>12903</v>
      </c>
    </row>
    <row r="7833" spans="1:8" ht="12.4" customHeight="1" outlineLevel="1">
      <c r="A7833" s="90" t="s">
        <v>10511</v>
      </c>
      <c r="B7833" s="82"/>
      <c r="C7833" s="9"/>
      <c r="D7833" s="9"/>
      <c r="E7833" s="13"/>
      <c r="F7833" s="10"/>
      <c r="G7833" s="13">
        <f t="shared" si="649"/>
        <v>0</v>
      </c>
      <c r="H7833" s="13"/>
    </row>
    <row r="7834" spans="1:8" ht="12.4" customHeight="1" outlineLevel="2">
      <c r="A7834" s="25">
        <v>4371104</v>
      </c>
      <c r="B7834" s="68" t="s">
        <v>7335</v>
      </c>
      <c r="C7834" s="53">
        <v>35</v>
      </c>
      <c r="D7834" s="38" t="s">
        <v>391</v>
      </c>
      <c r="E7834" s="13">
        <f>C7834*$H$4</f>
        <v>1785</v>
      </c>
      <c r="F7834" s="14">
        <f t="shared" ref="F7834:F7897" si="650">$F$7411</f>
        <v>0</v>
      </c>
      <c r="G7834" s="13">
        <f t="shared" si="649"/>
        <v>1487.5</v>
      </c>
      <c r="H7834" s="13">
        <f t="shared" ref="H7834:H7865" si="651">E7834-E7834*F7834</f>
        <v>1785</v>
      </c>
    </row>
    <row r="7835" spans="1:8" ht="12.4" customHeight="1" outlineLevel="2">
      <c r="A7835" s="19">
        <v>4371105</v>
      </c>
      <c r="B7835" s="68" t="s">
        <v>7336</v>
      </c>
      <c r="C7835" s="53">
        <v>35</v>
      </c>
      <c r="D7835" s="38" t="s">
        <v>391</v>
      </c>
      <c r="E7835" s="13">
        <f>C7835*$H$4</f>
        <v>1785</v>
      </c>
      <c r="F7835" s="14">
        <f t="shared" si="650"/>
        <v>0</v>
      </c>
      <c r="G7835" s="13">
        <f t="shared" si="649"/>
        <v>1487.5</v>
      </c>
      <c r="H7835" s="13">
        <f t="shared" si="651"/>
        <v>1785</v>
      </c>
    </row>
    <row r="7836" spans="1:8" ht="12.4" customHeight="1" outlineLevel="2">
      <c r="A7836" s="19">
        <v>4371106</v>
      </c>
      <c r="B7836" s="68" t="s">
        <v>7337</v>
      </c>
      <c r="C7836" s="53">
        <v>35</v>
      </c>
      <c r="D7836" s="38" t="s">
        <v>391</v>
      </c>
      <c r="E7836" s="13">
        <f>C7836*$H$4</f>
        <v>1785</v>
      </c>
      <c r="F7836" s="14">
        <f t="shared" si="650"/>
        <v>0</v>
      </c>
      <c r="G7836" s="13">
        <f t="shared" si="649"/>
        <v>1487.5</v>
      </c>
      <c r="H7836" s="13">
        <f t="shared" si="651"/>
        <v>1785</v>
      </c>
    </row>
    <row r="7837" spans="1:8" ht="12.4" customHeight="1" outlineLevel="2">
      <c r="A7837" s="19">
        <v>4371107</v>
      </c>
      <c r="B7837" s="68" t="s">
        <v>7338</v>
      </c>
      <c r="C7837" s="53">
        <v>35</v>
      </c>
      <c r="D7837" s="38" t="s">
        <v>391</v>
      </c>
      <c r="E7837" s="13">
        <f>C7837*$H$4</f>
        <v>1785</v>
      </c>
      <c r="F7837" s="14">
        <f t="shared" si="650"/>
        <v>0</v>
      </c>
      <c r="G7837" s="13">
        <f t="shared" si="649"/>
        <v>1487.5</v>
      </c>
      <c r="H7837" s="13">
        <f t="shared" si="651"/>
        <v>1785</v>
      </c>
    </row>
    <row r="7838" spans="1:8" ht="12.4" customHeight="1" outlineLevel="2">
      <c r="A7838" s="19">
        <v>4371108</v>
      </c>
      <c r="B7838" s="68" t="s">
        <v>7339</v>
      </c>
      <c r="C7838" s="53">
        <v>35</v>
      </c>
      <c r="D7838" s="38" t="s">
        <v>391</v>
      </c>
      <c r="E7838" s="13">
        <f>C7838*$H$4</f>
        <v>1785</v>
      </c>
      <c r="F7838" s="14">
        <f t="shared" si="650"/>
        <v>0</v>
      </c>
      <c r="G7838" s="13">
        <f t="shared" si="649"/>
        <v>1487.5</v>
      </c>
      <c r="H7838" s="13">
        <f t="shared" si="651"/>
        <v>1785</v>
      </c>
    </row>
    <row r="7839" spans="1:8" ht="12.4" customHeight="1" outlineLevel="2">
      <c r="A7839" s="19">
        <v>4371109</v>
      </c>
      <c r="B7839" s="68" t="s">
        <v>7340</v>
      </c>
      <c r="C7839" s="53">
        <v>35</v>
      </c>
      <c r="D7839" s="38" t="s">
        <v>391</v>
      </c>
      <c r="E7839" s="13">
        <f>C7839*$H$4</f>
        <v>1785</v>
      </c>
      <c r="F7839" s="14">
        <f t="shared" si="650"/>
        <v>0</v>
      </c>
      <c r="G7839" s="13">
        <f t="shared" si="649"/>
        <v>1487.5</v>
      </c>
      <c r="H7839" s="13">
        <f t="shared" si="651"/>
        <v>1785</v>
      </c>
    </row>
    <row r="7840" spans="1:8" ht="12.4" customHeight="1" outlineLevel="2">
      <c r="A7840" s="19">
        <v>4371110</v>
      </c>
      <c r="B7840" s="68" t="s">
        <v>7341</v>
      </c>
      <c r="C7840" s="53">
        <v>35</v>
      </c>
      <c r="D7840" s="38" t="s">
        <v>391</v>
      </c>
      <c r="E7840" s="13">
        <f>C7840*$H$4</f>
        <v>1785</v>
      </c>
      <c r="F7840" s="14">
        <f t="shared" si="650"/>
        <v>0</v>
      </c>
      <c r="G7840" s="13">
        <f t="shared" si="649"/>
        <v>1487.5</v>
      </c>
      <c r="H7840" s="13">
        <f t="shared" si="651"/>
        <v>1785</v>
      </c>
    </row>
    <row r="7841" spans="1:8" ht="12.4" customHeight="1" outlineLevel="2">
      <c r="A7841" s="19">
        <v>4371111</v>
      </c>
      <c r="B7841" s="68" t="s">
        <v>7342</v>
      </c>
      <c r="C7841" s="53">
        <v>35</v>
      </c>
      <c r="D7841" s="38" t="s">
        <v>391</v>
      </c>
      <c r="E7841" s="13">
        <f>C7841*$H$4</f>
        <v>1785</v>
      </c>
      <c r="F7841" s="14">
        <f t="shared" si="650"/>
        <v>0</v>
      </c>
      <c r="G7841" s="13">
        <f t="shared" si="649"/>
        <v>1487.5</v>
      </c>
      <c r="H7841" s="13">
        <f t="shared" si="651"/>
        <v>1785</v>
      </c>
    </row>
    <row r="7842" spans="1:8" ht="12.4" customHeight="1" outlineLevel="2">
      <c r="A7842" s="19">
        <v>4371112</v>
      </c>
      <c r="B7842" s="68" t="s">
        <v>7343</v>
      </c>
      <c r="C7842" s="53">
        <v>41</v>
      </c>
      <c r="D7842" s="38" t="s">
        <v>391</v>
      </c>
      <c r="E7842" s="13">
        <f>C7842*$H$4</f>
        <v>2091</v>
      </c>
      <c r="F7842" s="14">
        <f t="shared" si="650"/>
        <v>0</v>
      </c>
      <c r="G7842" s="13">
        <f t="shared" si="649"/>
        <v>1742.5</v>
      </c>
      <c r="H7842" s="13">
        <f t="shared" si="651"/>
        <v>2091</v>
      </c>
    </row>
    <row r="7843" spans="1:8" ht="12.4" customHeight="1" outlineLevel="2">
      <c r="A7843" s="19">
        <v>4371113</v>
      </c>
      <c r="B7843" s="68" t="s">
        <v>7344</v>
      </c>
      <c r="C7843" s="53">
        <v>41</v>
      </c>
      <c r="D7843" s="38" t="s">
        <v>391</v>
      </c>
      <c r="E7843" s="13">
        <f>C7843*$H$4</f>
        <v>2091</v>
      </c>
      <c r="F7843" s="14">
        <f t="shared" si="650"/>
        <v>0</v>
      </c>
      <c r="G7843" s="13">
        <f t="shared" si="649"/>
        <v>1742.5</v>
      </c>
      <c r="H7843" s="13">
        <f t="shared" si="651"/>
        <v>2091</v>
      </c>
    </row>
    <row r="7844" spans="1:8" ht="12.4" customHeight="1" outlineLevel="2">
      <c r="A7844" s="19">
        <v>4371114</v>
      </c>
      <c r="B7844" s="68" t="s">
        <v>7345</v>
      </c>
      <c r="C7844" s="53">
        <v>48</v>
      </c>
      <c r="D7844" s="38" t="s">
        <v>391</v>
      </c>
      <c r="E7844" s="13">
        <f>C7844*$H$4</f>
        <v>2448</v>
      </c>
      <c r="F7844" s="14">
        <f t="shared" si="650"/>
        <v>0</v>
      </c>
      <c r="G7844" s="13">
        <f t="shared" si="649"/>
        <v>2040</v>
      </c>
      <c r="H7844" s="13">
        <f t="shared" si="651"/>
        <v>2448</v>
      </c>
    </row>
    <row r="7845" spans="1:8" ht="12.4" customHeight="1" outlineLevel="2">
      <c r="A7845" s="19">
        <v>4371115</v>
      </c>
      <c r="B7845" s="68" t="s">
        <v>7346</v>
      </c>
      <c r="C7845" s="53">
        <v>54</v>
      </c>
      <c r="D7845" s="38" t="s">
        <v>391</v>
      </c>
      <c r="E7845" s="13">
        <f>C7845*$H$4</f>
        <v>2754</v>
      </c>
      <c r="F7845" s="14">
        <f t="shared" si="650"/>
        <v>0</v>
      </c>
      <c r="G7845" s="13">
        <f t="shared" si="649"/>
        <v>2295</v>
      </c>
      <c r="H7845" s="13">
        <f t="shared" si="651"/>
        <v>2754</v>
      </c>
    </row>
    <row r="7846" spans="1:8" ht="12.4" customHeight="1" outlineLevel="2">
      <c r="A7846" s="19">
        <v>4371116</v>
      </c>
      <c r="B7846" s="68" t="s">
        <v>7347</v>
      </c>
      <c r="C7846" s="53">
        <v>54</v>
      </c>
      <c r="D7846" s="38" t="s">
        <v>391</v>
      </c>
      <c r="E7846" s="13">
        <f>C7846*$H$4</f>
        <v>2754</v>
      </c>
      <c r="F7846" s="14">
        <f t="shared" si="650"/>
        <v>0</v>
      </c>
      <c r="G7846" s="13">
        <f t="shared" si="649"/>
        <v>2295</v>
      </c>
      <c r="H7846" s="13">
        <f t="shared" si="651"/>
        <v>2754</v>
      </c>
    </row>
    <row r="7847" spans="1:8" ht="12.4" customHeight="1" outlineLevel="2">
      <c r="A7847" s="19">
        <v>4371117</v>
      </c>
      <c r="B7847" s="68" t="s">
        <v>7348</v>
      </c>
      <c r="C7847" s="53">
        <v>53</v>
      </c>
      <c r="D7847" s="38" t="s">
        <v>391</v>
      </c>
      <c r="E7847" s="13">
        <f>C7847*$H$4</f>
        <v>2703</v>
      </c>
      <c r="F7847" s="14">
        <f t="shared" si="650"/>
        <v>0</v>
      </c>
      <c r="G7847" s="13">
        <f t="shared" si="649"/>
        <v>2252.5</v>
      </c>
      <c r="H7847" s="13">
        <f t="shared" si="651"/>
        <v>2703</v>
      </c>
    </row>
    <row r="7848" spans="1:8" ht="12.4" customHeight="1" outlineLevel="2">
      <c r="A7848" s="19">
        <v>4371119</v>
      </c>
      <c r="B7848" s="68" t="s">
        <v>7349</v>
      </c>
      <c r="C7848" s="53">
        <v>60</v>
      </c>
      <c r="D7848" s="38" t="s">
        <v>391</v>
      </c>
      <c r="E7848" s="13">
        <f>C7848*$H$4</f>
        <v>3060</v>
      </c>
      <c r="F7848" s="14">
        <f t="shared" si="650"/>
        <v>0</v>
      </c>
      <c r="G7848" s="13">
        <f t="shared" si="649"/>
        <v>2550</v>
      </c>
      <c r="H7848" s="13">
        <f t="shared" si="651"/>
        <v>3060</v>
      </c>
    </row>
    <row r="7849" spans="1:8" ht="12.4" customHeight="1" outlineLevel="2">
      <c r="A7849" s="19">
        <v>4721104</v>
      </c>
      <c r="B7849" s="68" t="s">
        <v>7350</v>
      </c>
      <c r="C7849" s="53">
        <v>29</v>
      </c>
      <c r="D7849" s="38" t="s">
        <v>391</v>
      </c>
      <c r="E7849" s="13">
        <f>C7849*$H$4</f>
        <v>1479</v>
      </c>
      <c r="F7849" s="14">
        <f t="shared" si="650"/>
        <v>0</v>
      </c>
      <c r="G7849" s="13">
        <f t="shared" si="649"/>
        <v>1232.5</v>
      </c>
      <c r="H7849" s="13">
        <f t="shared" si="651"/>
        <v>1479</v>
      </c>
    </row>
    <row r="7850" spans="1:8" ht="12.4" customHeight="1" outlineLevel="2">
      <c r="A7850" s="19">
        <v>4721105</v>
      </c>
      <c r="B7850" s="68" t="s">
        <v>7351</v>
      </c>
      <c r="C7850" s="53">
        <v>29</v>
      </c>
      <c r="D7850" s="38" t="s">
        <v>391</v>
      </c>
      <c r="E7850" s="13">
        <f>C7850*$H$4</f>
        <v>1479</v>
      </c>
      <c r="F7850" s="14">
        <f t="shared" si="650"/>
        <v>0</v>
      </c>
      <c r="G7850" s="13">
        <f t="shared" si="649"/>
        <v>1232.5</v>
      </c>
      <c r="H7850" s="13">
        <f t="shared" si="651"/>
        <v>1479</v>
      </c>
    </row>
    <row r="7851" spans="1:8" ht="12.4" customHeight="1" outlineLevel="2">
      <c r="A7851" s="19">
        <v>4721106</v>
      </c>
      <c r="B7851" s="68" t="s">
        <v>7352</v>
      </c>
      <c r="C7851" s="53">
        <v>29</v>
      </c>
      <c r="D7851" s="38" t="s">
        <v>391</v>
      </c>
      <c r="E7851" s="13">
        <f>C7851*$H$4</f>
        <v>1479</v>
      </c>
      <c r="F7851" s="14">
        <f t="shared" si="650"/>
        <v>0</v>
      </c>
      <c r="G7851" s="13">
        <f t="shared" si="649"/>
        <v>1232.5</v>
      </c>
      <c r="H7851" s="13">
        <f t="shared" si="651"/>
        <v>1479</v>
      </c>
    </row>
    <row r="7852" spans="1:8" ht="12.4" customHeight="1" outlineLevel="2">
      <c r="A7852" s="19">
        <v>4721107</v>
      </c>
      <c r="B7852" s="68" t="s">
        <v>7353</v>
      </c>
      <c r="C7852" s="53">
        <v>22</v>
      </c>
      <c r="D7852" s="38" t="s">
        <v>391</v>
      </c>
      <c r="E7852" s="13">
        <f>C7852*$H$4</f>
        <v>1122</v>
      </c>
      <c r="F7852" s="14">
        <f t="shared" si="650"/>
        <v>0</v>
      </c>
      <c r="G7852" s="13">
        <f t="shared" si="649"/>
        <v>935</v>
      </c>
      <c r="H7852" s="13">
        <f t="shared" si="651"/>
        <v>1122</v>
      </c>
    </row>
    <row r="7853" spans="1:8" ht="12.4" customHeight="1" outlineLevel="2">
      <c r="A7853" s="19">
        <v>4721108</v>
      </c>
      <c r="B7853" s="68" t="s">
        <v>7354</v>
      </c>
      <c r="C7853" s="53">
        <v>22</v>
      </c>
      <c r="D7853" s="38" t="s">
        <v>391</v>
      </c>
      <c r="E7853" s="13">
        <f>C7853*$H$4</f>
        <v>1122</v>
      </c>
      <c r="F7853" s="14">
        <f t="shared" si="650"/>
        <v>0</v>
      </c>
      <c r="G7853" s="13">
        <f t="shared" si="649"/>
        <v>935</v>
      </c>
      <c r="H7853" s="13">
        <f t="shared" si="651"/>
        <v>1122</v>
      </c>
    </row>
    <row r="7854" spans="1:8" ht="12.4" customHeight="1" outlineLevel="2">
      <c r="A7854" s="19">
        <v>4721109</v>
      </c>
      <c r="B7854" s="68" t="s">
        <v>7355</v>
      </c>
      <c r="C7854" s="53">
        <v>22</v>
      </c>
      <c r="D7854" s="38" t="s">
        <v>391</v>
      </c>
      <c r="E7854" s="13">
        <f>C7854*$H$4</f>
        <v>1122</v>
      </c>
      <c r="F7854" s="14">
        <f t="shared" si="650"/>
        <v>0</v>
      </c>
      <c r="G7854" s="13">
        <f t="shared" si="649"/>
        <v>935</v>
      </c>
      <c r="H7854" s="13">
        <f t="shared" si="651"/>
        <v>1122</v>
      </c>
    </row>
    <row r="7855" spans="1:8" ht="12.4" customHeight="1" outlineLevel="2">
      <c r="A7855" s="19">
        <v>4721110</v>
      </c>
      <c r="B7855" s="68" t="s">
        <v>7356</v>
      </c>
      <c r="C7855" s="53">
        <v>22</v>
      </c>
      <c r="D7855" s="38" t="s">
        <v>391</v>
      </c>
      <c r="E7855" s="13">
        <f>C7855*$H$4</f>
        <v>1122</v>
      </c>
      <c r="F7855" s="14">
        <f t="shared" si="650"/>
        <v>0</v>
      </c>
      <c r="G7855" s="13">
        <f t="shared" si="649"/>
        <v>935</v>
      </c>
      <c r="H7855" s="13">
        <f t="shared" si="651"/>
        <v>1122</v>
      </c>
    </row>
    <row r="7856" spans="1:8" ht="12.4" customHeight="1" outlineLevel="2">
      <c r="A7856" s="19">
        <v>4721111</v>
      </c>
      <c r="B7856" s="68" t="s">
        <v>7357</v>
      </c>
      <c r="C7856" s="53">
        <v>22</v>
      </c>
      <c r="D7856" s="38" t="s">
        <v>391</v>
      </c>
      <c r="E7856" s="13">
        <f>C7856*$H$4</f>
        <v>1122</v>
      </c>
      <c r="F7856" s="14">
        <f t="shared" si="650"/>
        <v>0</v>
      </c>
      <c r="G7856" s="13">
        <f t="shared" si="649"/>
        <v>935</v>
      </c>
      <c r="H7856" s="13">
        <f t="shared" si="651"/>
        <v>1122</v>
      </c>
    </row>
    <row r="7857" spans="1:8" ht="12.4" customHeight="1" outlineLevel="2">
      <c r="A7857" s="19">
        <v>4721112</v>
      </c>
      <c r="B7857" s="68" t="s">
        <v>7358</v>
      </c>
      <c r="C7857" s="53">
        <v>22</v>
      </c>
      <c r="D7857" s="38" t="s">
        <v>391</v>
      </c>
      <c r="E7857" s="13">
        <f>C7857*$H$4</f>
        <v>1122</v>
      </c>
      <c r="F7857" s="14">
        <f t="shared" si="650"/>
        <v>0</v>
      </c>
      <c r="G7857" s="13">
        <f t="shared" si="649"/>
        <v>935</v>
      </c>
      <c r="H7857" s="13">
        <f t="shared" si="651"/>
        <v>1122</v>
      </c>
    </row>
    <row r="7858" spans="1:8" ht="12.4" customHeight="1" outlineLevel="2">
      <c r="A7858" s="19">
        <v>4721113</v>
      </c>
      <c r="B7858" s="68" t="s">
        <v>7359</v>
      </c>
      <c r="C7858" s="53">
        <v>22</v>
      </c>
      <c r="D7858" s="38" t="s">
        <v>391</v>
      </c>
      <c r="E7858" s="13">
        <f>C7858*$H$4</f>
        <v>1122</v>
      </c>
      <c r="F7858" s="14">
        <f t="shared" si="650"/>
        <v>0</v>
      </c>
      <c r="G7858" s="13">
        <f t="shared" si="649"/>
        <v>935</v>
      </c>
      <c r="H7858" s="13">
        <f t="shared" si="651"/>
        <v>1122</v>
      </c>
    </row>
    <row r="7859" spans="1:8" ht="12.4" customHeight="1" outlineLevel="2">
      <c r="A7859" s="19">
        <v>4721114</v>
      </c>
      <c r="B7859" s="68" t="s">
        <v>7360</v>
      </c>
      <c r="C7859" s="53">
        <v>31</v>
      </c>
      <c r="D7859" s="38" t="s">
        <v>391</v>
      </c>
      <c r="E7859" s="13">
        <f>C7859*$H$4</f>
        <v>1581</v>
      </c>
      <c r="F7859" s="14">
        <f t="shared" si="650"/>
        <v>0</v>
      </c>
      <c r="G7859" s="13">
        <f t="shared" si="649"/>
        <v>1317.5</v>
      </c>
      <c r="H7859" s="13">
        <f t="shared" si="651"/>
        <v>1581</v>
      </c>
    </row>
    <row r="7860" spans="1:8" ht="12.4" customHeight="1" outlineLevel="2">
      <c r="A7860" s="19">
        <v>4721115</v>
      </c>
      <c r="B7860" s="68" t="s">
        <v>7361</v>
      </c>
      <c r="C7860" s="53">
        <v>31</v>
      </c>
      <c r="D7860" s="38" t="s">
        <v>391</v>
      </c>
      <c r="E7860" s="13">
        <f>C7860*$H$4</f>
        <v>1581</v>
      </c>
      <c r="F7860" s="14">
        <f t="shared" si="650"/>
        <v>0</v>
      </c>
      <c r="G7860" s="13">
        <f t="shared" si="649"/>
        <v>1317.5</v>
      </c>
      <c r="H7860" s="13">
        <f t="shared" si="651"/>
        <v>1581</v>
      </c>
    </row>
    <row r="7861" spans="1:8" ht="12.4" customHeight="1" outlineLevel="2">
      <c r="A7861" s="19">
        <v>4721116</v>
      </c>
      <c r="B7861" s="68" t="s">
        <v>7362</v>
      </c>
      <c r="C7861" s="53">
        <v>31</v>
      </c>
      <c r="D7861" s="38" t="s">
        <v>391</v>
      </c>
      <c r="E7861" s="13">
        <f>C7861*$H$4</f>
        <v>1581</v>
      </c>
      <c r="F7861" s="14">
        <f t="shared" si="650"/>
        <v>0</v>
      </c>
      <c r="G7861" s="13">
        <f t="shared" si="649"/>
        <v>1317.5</v>
      </c>
      <c r="H7861" s="13">
        <f t="shared" si="651"/>
        <v>1581</v>
      </c>
    </row>
    <row r="7862" spans="1:8" ht="12.4" customHeight="1" outlineLevel="2">
      <c r="A7862" s="19">
        <v>4331003</v>
      </c>
      <c r="B7862" s="68" t="s">
        <v>7363</v>
      </c>
      <c r="C7862" s="53">
        <v>17</v>
      </c>
      <c r="D7862" s="38" t="s">
        <v>391</v>
      </c>
      <c r="E7862" s="13">
        <f>C7862*$H$4</f>
        <v>867</v>
      </c>
      <c r="F7862" s="14">
        <f t="shared" si="650"/>
        <v>0</v>
      </c>
      <c r="G7862" s="13">
        <f t="shared" si="649"/>
        <v>722.5</v>
      </c>
      <c r="H7862" s="13">
        <f t="shared" si="651"/>
        <v>867</v>
      </c>
    </row>
    <row r="7863" spans="1:8" ht="12.4" customHeight="1" outlineLevel="2">
      <c r="A7863" s="19">
        <v>4331004</v>
      </c>
      <c r="B7863" s="68" t="s">
        <v>7364</v>
      </c>
      <c r="C7863" s="53">
        <v>17</v>
      </c>
      <c r="D7863" s="38" t="s">
        <v>391</v>
      </c>
      <c r="E7863" s="13">
        <f>C7863*$H$4</f>
        <v>867</v>
      </c>
      <c r="F7863" s="14">
        <f t="shared" si="650"/>
        <v>0</v>
      </c>
      <c r="G7863" s="13">
        <f t="shared" si="649"/>
        <v>722.5</v>
      </c>
      <c r="H7863" s="13">
        <f t="shared" si="651"/>
        <v>867</v>
      </c>
    </row>
    <row r="7864" spans="1:8" ht="12.4" customHeight="1" outlineLevel="2">
      <c r="A7864" s="19">
        <v>4331005</v>
      </c>
      <c r="B7864" s="68" t="s">
        <v>7365</v>
      </c>
      <c r="C7864" s="53">
        <v>17</v>
      </c>
      <c r="D7864" s="38" t="s">
        <v>391</v>
      </c>
      <c r="E7864" s="13">
        <f>C7864*$H$4</f>
        <v>867</v>
      </c>
      <c r="F7864" s="14">
        <f t="shared" si="650"/>
        <v>0</v>
      </c>
      <c r="G7864" s="13">
        <f t="shared" si="649"/>
        <v>722.5</v>
      </c>
      <c r="H7864" s="13">
        <f t="shared" si="651"/>
        <v>867</v>
      </c>
    </row>
    <row r="7865" spans="1:8" ht="12.4" customHeight="1" outlineLevel="2">
      <c r="A7865" s="19">
        <v>4331006</v>
      </c>
      <c r="B7865" s="68" t="s">
        <v>7366</v>
      </c>
      <c r="C7865" s="53">
        <v>17</v>
      </c>
      <c r="D7865" s="38" t="s">
        <v>391</v>
      </c>
      <c r="E7865" s="13">
        <f>C7865*$H$4</f>
        <v>867</v>
      </c>
      <c r="F7865" s="14">
        <f t="shared" si="650"/>
        <v>0</v>
      </c>
      <c r="G7865" s="13">
        <f t="shared" si="649"/>
        <v>722.5</v>
      </c>
      <c r="H7865" s="13">
        <f t="shared" si="651"/>
        <v>867</v>
      </c>
    </row>
    <row r="7866" spans="1:8" ht="12.4" customHeight="1" outlineLevel="2">
      <c r="A7866" s="19">
        <v>4331007</v>
      </c>
      <c r="B7866" s="68" t="s">
        <v>7367</v>
      </c>
      <c r="C7866" s="53">
        <v>17</v>
      </c>
      <c r="D7866" s="38" t="s">
        <v>391</v>
      </c>
      <c r="E7866" s="13">
        <f>C7866*$H$4</f>
        <v>867</v>
      </c>
      <c r="F7866" s="14">
        <f t="shared" si="650"/>
        <v>0</v>
      </c>
      <c r="G7866" s="13">
        <f t="shared" si="649"/>
        <v>722.5</v>
      </c>
      <c r="H7866" s="13">
        <f t="shared" ref="H7866:H7891" si="652">E7866-E7866*F7866</f>
        <v>867</v>
      </c>
    </row>
    <row r="7867" spans="1:8" ht="12.4" customHeight="1" outlineLevel="2">
      <c r="A7867" s="19">
        <v>4331008</v>
      </c>
      <c r="B7867" s="68" t="s">
        <v>7368</v>
      </c>
      <c r="C7867" s="53">
        <v>17</v>
      </c>
      <c r="D7867" s="38" t="s">
        <v>391</v>
      </c>
      <c r="E7867" s="13">
        <f>C7867*$H$4</f>
        <v>867</v>
      </c>
      <c r="F7867" s="14">
        <f t="shared" si="650"/>
        <v>0</v>
      </c>
      <c r="G7867" s="13">
        <f t="shared" si="649"/>
        <v>722.5</v>
      </c>
      <c r="H7867" s="13">
        <f t="shared" si="652"/>
        <v>867</v>
      </c>
    </row>
    <row r="7868" spans="1:8" ht="12.4" customHeight="1" outlineLevel="2">
      <c r="A7868" s="19">
        <v>4331009</v>
      </c>
      <c r="B7868" s="68" t="s">
        <v>7369</v>
      </c>
      <c r="C7868" s="53">
        <v>17</v>
      </c>
      <c r="D7868" s="38" t="s">
        <v>391</v>
      </c>
      <c r="E7868" s="13">
        <f>C7868*$H$4</f>
        <v>867</v>
      </c>
      <c r="F7868" s="14">
        <f t="shared" si="650"/>
        <v>0</v>
      </c>
      <c r="G7868" s="13">
        <f t="shared" si="649"/>
        <v>722.5</v>
      </c>
      <c r="H7868" s="13">
        <f t="shared" si="652"/>
        <v>867</v>
      </c>
    </row>
    <row r="7869" spans="1:8" ht="12.4" customHeight="1" outlineLevel="2">
      <c r="A7869" s="19">
        <v>4331010</v>
      </c>
      <c r="B7869" s="68" t="s">
        <v>7370</v>
      </c>
      <c r="C7869" s="53">
        <v>17</v>
      </c>
      <c r="D7869" s="38" t="s">
        <v>391</v>
      </c>
      <c r="E7869" s="13">
        <f>C7869*$H$4</f>
        <v>867</v>
      </c>
      <c r="F7869" s="14">
        <f t="shared" si="650"/>
        <v>0</v>
      </c>
      <c r="G7869" s="13">
        <f t="shared" si="649"/>
        <v>722.5</v>
      </c>
      <c r="H7869" s="13">
        <f t="shared" si="652"/>
        <v>867</v>
      </c>
    </row>
    <row r="7870" spans="1:8" ht="12.4" customHeight="1" outlineLevel="2">
      <c r="A7870" s="19">
        <v>4331011</v>
      </c>
      <c r="B7870" s="68" t="s">
        <v>7371</v>
      </c>
      <c r="C7870" s="53">
        <v>17</v>
      </c>
      <c r="D7870" s="38" t="s">
        <v>391</v>
      </c>
      <c r="E7870" s="13">
        <f>C7870*$H$4</f>
        <v>867</v>
      </c>
      <c r="F7870" s="14">
        <f t="shared" si="650"/>
        <v>0</v>
      </c>
      <c r="G7870" s="13">
        <f t="shared" si="649"/>
        <v>722.5</v>
      </c>
      <c r="H7870" s="13">
        <f t="shared" si="652"/>
        <v>867</v>
      </c>
    </row>
    <row r="7871" spans="1:8" ht="12.4" customHeight="1" outlineLevel="2">
      <c r="A7871" s="19">
        <v>4331012</v>
      </c>
      <c r="B7871" s="68" t="s">
        <v>7372</v>
      </c>
      <c r="C7871" s="53">
        <v>17</v>
      </c>
      <c r="D7871" s="38" t="s">
        <v>391</v>
      </c>
      <c r="E7871" s="13">
        <f>C7871*$H$4</f>
        <v>867</v>
      </c>
      <c r="F7871" s="14">
        <f t="shared" si="650"/>
        <v>0</v>
      </c>
      <c r="G7871" s="13">
        <f t="shared" si="649"/>
        <v>722.5</v>
      </c>
      <c r="H7871" s="13">
        <f t="shared" si="652"/>
        <v>867</v>
      </c>
    </row>
    <row r="7872" spans="1:8" ht="12.4" customHeight="1" outlineLevel="2">
      <c r="A7872" s="19">
        <v>4331013</v>
      </c>
      <c r="B7872" s="68" t="s">
        <v>7373</v>
      </c>
      <c r="C7872" s="53">
        <v>17</v>
      </c>
      <c r="D7872" s="38" t="s">
        <v>391</v>
      </c>
      <c r="E7872" s="13">
        <f>C7872*$H$4</f>
        <v>867</v>
      </c>
      <c r="F7872" s="14">
        <f t="shared" si="650"/>
        <v>0</v>
      </c>
      <c r="G7872" s="13">
        <f t="shared" si="649"/>
        <v>722.5</v>
      </c>
      <c r="H7872" s="13">
        <f t="shared" si="652"/>
        <v>867</v>
      </c>
    </row>
    <row r="7873" spans="1:8" ht="12.4" customHeight="1" outlineLevel="2">
      <c r="A7873" s="19">
        <v>4331014</v>
      </c>
      <c r="B7873" s="68" t="s">
        <v>7374</v>
      </c>
      <c r="C7873" s="53">
        <v>17</v>
      </c>
      <c r="D7873" s="38" t="s">
        <v>391</v>
      </c>
      <c r="E7873" s="13">
        <f>C7873*$H$4</f>
        <v>867</v>
      </c>
      <c r="F7873" s="14">
        <f t="shared" si="650"/>
        <v>0</v>
      </c>
      <c r="G7873" s="13">
        <f t="shared" si="649"/>
        <v>722.5</v>
      </c>
      <c r="H7873" s="13">
        <f t="shared" si="652"/>
        <v>867</v>
      </c>
    </row>
    <row r="7874" spans="1:8" ht="12.4" customHeight="1" outlineLevel="2">
      <c r="A7874" s="19">
        <v>4301108</v>
      </c>
      <c r="B7874" s="68" t="s">
        <v>7375</v>
      </c>
      <c r="C7874" s="53">
        <v>47</v>
      </c>
      <c r="D7874" s="38" t="s">
        <v>391</v>
      </c>
      <c r="E7874" s="13">
        <f>C7874*$H$4</f>
        <v>2397</v>
      </c>
      <c r="F7874" s="14">
        <f t="shared" si="650"/>
        <v>0</v>
      </c>
      <c r="G7874" s="13">
        <f t="shared" si="649"/>
        <v>1997.5</v>
      </c>
      <c r="H7874" s="13">
        <f t="shared" si="652"/>
        <v>2397</v>
      </c>
    </row>
    <row r="7875" spans="1:8" ht="12.4" customHeight="1" outlineLevel="2">
      <c r="A7875" s="19">
        <v>4301110</v>
      </c>
      <c r="B7875" s="68" t="s">
        <v>7376</v>
      </c>
      <c r="C7875" s="53">
        <v>47</v>
      </c>
      <c r="D7875" s="38" t="s">
        <v>391</v>
      </c>
      <c r="E7875" s="13">
        <f>C7875*$H$4</f>
        <v>2397</v>
      </c>
      <c r="F7875" s="14">
        <f t="shared" si="650"/>
        <v>0</v>
      </c>
      <c r="G7875" s="13">
        <f t="shared" si="649"/>
        <v>1997.5</v>
      </c>
      <c r="H7875" s="13">
        <f t="shared" si="652"/>
        <v>2397</v>
      </c>
    </row>
    <row r="7876" spans="1:8" ht="12.4" customHeight="1" outlineLevel="2">
      <c r="A7876" s="19">
        <v>4301111</v>
      </c>
      <c r="B7876" s="68" t="s">
        <v>7377</v>
      </c>
      <c r="C7876" s="53">
        <v>47</v>
      </c>
      <c r="D7876" s="38" t="s">
        <v>391</v>
      </c>
      <c r="E7876" s="13">
        <f>C7876*$H$4</f>
        <v>2397</v>
      </c>
      <c r="F7876" s="14">
        <f t="shared" si="650"/>
        <v>0</v>
      </c>
      <c r="G7876" s="13">
        <f t="shared" si="649"/>
        <v>1997.5</v>
      </c>
      <c r="H7876" s="13">
        <f t="shared" si="652"/>
        <v>2397</v>
      </c>
    </row>
    <row r="7877" spans="1:8" ht="12.4" customHeight="1" outlineLevel="2">
      <c r="A7877" s="19">
        <v>4301112</v>
      </c>
      <c r="B7877" s="68" t="s">
        <v>7378</v>
      </c>
      <c r="C7877" s="53">
        <v>47</v>
      </c>
      <c r="D7877" s="38" t="s">
        <v>391</v>
      </c>
      <c r="E7877" s="13">
        <f>C7877*$H$4</f>
        <v>2397</v>
      </c>
      <c r="F7877" s="14">
        <f t="shared" si="650"/>
        <v>0</v>
      </c>
      <c r="G7877" s="13">
        <f t="shared" si="649"/>
        <v>1997.5</v>
      </c>
      <c r="H7877" s="13">
        <f t="shared" si="652"/>
        <v>2397</v>
      </c>
    </row>
    <row r="7878" spans="1:8" ht="12.4" customHeight="1" outlineLevel="2">
      <c r="A7878" s="19">
        <v>4301113</v>
      </c>
      <c r="B7878" s="68" t="s">
        <v>7379</v>
      </c>
      <c r="C7878" s="53">
        <v>47</v>
      </c>
      <c r="D7878" s="38" t="s">
        <v>391</v>
      </c>
      <c r="E7878" s="13">
        <f>C7878*$H$4</f>
        <v>2397</v>
      </c>
      <c r="F7878" s="14">
        <f t="shared" si="650"/>
        <v>0</v>
      </c>
      <c r="G7878" s="13">
        <f t="shared" si="649"/>
        <v>1997.5</v>
      </c>
      <c r="H7878" s="13">
        <f t="shared" si="652"/>
        <v>2397</v>
      </c>
    </row>
    <row r="7879" spans="1:8" ht="12.4" customHeight="1" outlineLevel="2">
      <c r="A7879" s="19">
        <v>4301114</v>
      </c>
      <c r="B7879" s="68" t="s">
        <v>7380</v>
      </c>
      <c r="C7879" s="53">
        <v>55</v>
      </c>
      <c r="D7879" s="38" t="s">
        <v>391</v>
      </c>
      <c r="E7879" s="13">
        <f>C7879*$H$4</f>
        <v>2805</v>
      </c>
      <c r="F7879" s="14">
        <f t="shared" si="650"/>
        <v>0</v>
      </c>
      <c r="G7879" s="13">
        <f t="shared" si="649"/>
        <v>2337.5</v>
      </c>
      <c r="H7879" s="13">
        <f t="shared" si="652"/>
        <v>2805</v>
      </c>
    </row>
    <row r="7880" spans="1:8" ht="12.4" customHeight="1" outlineLevel="2">
      <c r="A7880" s="19">
        <v>4301115</v>
      </c>
      <c r="B7880" s="68" t="s">
        <v>7381</v>
      </c>
      <c r="C7880" s="53">
        <v>55</v>
      </c>
      <c r="D7880" s="38" t="s">
        <v>391</v>
      </c>
      <c r="E7880" s="13">
        <f>C7880*$H$4</f>
        <v>2805</v>
      </c>
      <c r="F7880" s="14">
        <f t="shared" si="650"/>
        <v>0</v>
      </c>
      <c r="G7880" s="13">
        <f t="shared" si="649"/>
        <v>2337.5</v>
      </c>
      <c r="H7880" s="13">
        <f t="shared" si="652"/>
        <v>2805</v>
      </c>
    </row>
    <row r="7881" spans="1:8" ht="12.4" customHeight="1" outlineLevel="2">
      <c r="A7881" s="19">
        <v>4301116</v>
      </c>
      <c r="B7881" s="68" t="s">
        <v>7382</v>
      </c>
      <c r="C7881" s="53">
        <v>55</v>
      </c>
      <c r="D7881" s="38" t="s">
        <v>391</v>
      </c>
      <c r="E7881" s="13">
        <f>C7881*$H$4</f>
        <v>2805</v>
      </c>
      <c r="F7881" s="14">
        <f t="shared" si="650"/>
        <v>0</v>
      </c>
      <c r="G7881" s="13">
        <f t="shared" si="649"/>
        <v>2337.5</v>
      </c>
      <c r="H7881" s="13">
        <f t="shared" si="652"/>
        <v>2805</v>
      </c>
    </row>
    <row r="7882" spans="1:8" ht="12.4" customHeight="1" outlineLevel="2">
      <c r="A7882" s="19">
        <v>4301117</v>
      </c>
      <c r="B7882" s="68" t="s">
        <v>7383</v>
      </c>
      <c r="C7882" s="53">
        <v>62</v>
      </c>
      <c r="D7882" s="38" t="s">
        <v>391</v>
      </c>
      <c r="E7882" s="13">
        <f>C7882*$H$4</f>
        <v>3162</v>
      </c>
      <c r="F7882" s="14">
        <f t="shared" si="650"/>
        <v>0</v>
      </c>
      <c r="G7882" s="13">
        <f t="shared" si="649"/>
        <v>2635</v>
      </c>
      <c r="H7882" s="13">
        <f t="shared" si="652"/>
        <v>3162</v>
      </c>
    </row>
    <row r="7883" spans="1:8" ht="12.4" customHeight="1" outlineLevel="2">
      <c r="A7883" s="19">
        <v>4301119</v>
      </c>
      <c r="B7883" s="68" t="s">
        <v>7384</v>
      </c>
      <c r="C7883" s="53">
        <v>62</v>
      </c>
      <c r="D7883" s="38" t="s">
        <v>391</v>
      </c>
      <c r="E7883" s="13">
        <f>C7883*$H$4</f>
        <v>3162</v>
      </c>
      <c r="F7883" s="14">
        <f t="shared" si="650"/>
        <v>0</v>
      </c>
      <c r="G7883" s="13">
        <f t="shared" si="649"/>
        <v>2635</v>
      </c>
      <c r="H7883" s="13">
        <f t="shared" si="652"/>
        <v>3162</v>
      </c>
    </row>
    <row r="7884" spans="1:8" ht="12.4" customHeight="1" outlineLevel="2">
      <c r="A7884" s="19">
        <v>4301121</v>
      </c>
      <c r="B7884" s="68" t="s">
        <v>7385</v>
      </c>
      <c r="C7884" s="53">
        <v>62</v>
      </c>
      <c r="D7884" s="38" t="s">
        <v>391</v>
      </c>
      <c r="E7884" s="13">
        <f>C7884*$H$4</f>
        <v>3162</v>
      </c>
      <c r="F7884" s="14">
        <f t="shared" si="650"/>
        <v>0</v>
      </c>
      <c r="G7884" s="13">
        <f t="shared" si="649"/>
        <v>2635</v>
      </c>
      <c r="H7884" s="13">
        <f t="shared" si="652"/>
        <v>3162</v>
      </c>
    </row>
    <row r="7885" spans="1:8" ht="12.4" customHeight="1" outlineLevel="2">
      <c r="A7885" s="19">
        <v>4371122</v>
      </c>
      <c r="B7885" s="68" t="s">
        <v>7386</v>
      </c>
      <c r="C7885" s="53">
        <v>86</v>
      </c>
      <c r="D7885" s="38" t="s">
        <v>391</v>
      </c>
      <c r="E7885" s="13">
        <f>C7885*$H$4</f>
        <v>4386</v>
      </c>
      <c r="F7885" s="14">
        <f t="shared" si="650"/>
        <v>0</v>
      </c>
      <c r="G7885" s="13">
        <f t="shared" si="649"/>
        <v>3655</v>
      </c>
      <c r="H7885" s="13">
        <f t="shared" si="652"/>
        <v>4386</v>
      </c>
    </row>
    <row r="7886" spans="1:8" ht="12.4" customHeight="1" outlineLevel="2">
      <c r="A7886" s="19">
        <v>4371123</v>
      </c>
      <c r="B7886" s="68" t="s">
        <v>7387</v>
      </c>
      <c r="C7886" s="53">
        <v>88</v>
      </c>
      <c r="D7886" s="38" t="s">
        <v>391</v>
      </c>
      <c r="E7886" s="13">
        <f>C7886*$H$4</f>
        <v>4488</v>
      </c>
      <c r="F7886" s="14">
        <f t="shared" si="650"/>
        <v>0</v>
      </c>
      <c r="G7886" s="13">
        <f t="shared" ref="G7886:G7949" si="653">ROUND(H7886/1.2,2)</f>
        <v>3740</v>
      </c>
      <c r="H7886" s="13">
        <f t="shared" si="652"/>
        <v>4488</v>
      </c>
    </row>
    <row r="7887" spans="1:8" ht="12.4" customHeight="1" outlineLevel="2">
      <c r="A7887" s="19">
        <v>4331117</v>
      </c>
      <c r="B7887" s="68" t="s">
        <v>7388</v>
      </c>
      <c r="C7887" s="53">
        <v>17</v>
      </c>
      <c r="D7887" s="38" t="s">
        <v>391</v>
      </c>
      <c r="E7887" s="13">
        <f>C7887*$H$4</f>
        <v>867</v>
      </c>
      <c r="F7887" s="14">
        <f t="shared" si="650"/>
        <v>0</v>
      </c>
      <c r="G7887" s="13">
        <f t="shared" si="653"/>
        <v>722.5</v>
      </c>
      <c r="H7887" s="13">
        <f t="shared" si="652"/>
        <v>867</v>
      </c>
    </row>
    <row r="7888" spans="1:8" ht="12.4" customHeight="1" outlineLevel="2">
      <c r="A7888" s="19">
        <v>4303113</v>
      </c>
      <c r="B7888" s="68" t="s">
        <v>7389</v>
      </c>
      <c r="C7888" s="53">
        <v>122</v>
      </c>
      <c r="D7888" s="38" t="s">
        <v>391</v>
      </c>
      <c r="E7888" s="13">
        <f>C7888*$H$4</f>
        <v>6222</v>
      </c>
      <c r="F7888" s="14">
        <f t="shared" si="650"/>
        <v>0</v>
      </c>
      <c r="G7888" s="13">
        <f t="shared" si="653"/>
        <v>5185</v>
      </c>
      <c r="H7888" s="13">
        <f t="shared" si="652"/>
        <v>6222</v>
      </c>
    </row>
    <row r="7889" spans="1:8" ht="12.4" customHeight="1" outlineLevel="2">
      <c r="A7889" s="19">
        <v>4303114</v>
      </c>
      <c r="B7889" s="68" t="s">
        <v>7390</v>
      </c>
      <c r="C7889" s="53">
        <v>122</v>
      </c>
      <c r="D7889" s="38" t="s">
        <v>391</v>
      </c>
      <c r="E7889" s="13">
        <f>C7889*$H$4</f>
        <v>6222</v>
      </c>
      <c r="F7889" s="14">
        <f t="shared" si="650"/>
        <v>0</v>
      </c>
      <c r="G7889" s="13">
        <f t="shared" si="653"/>
        <v>5185</v>
      </c>
      <c r="H7889" s="13">
        <f t="shared" si="652"/>
        <v>6222</v>
      </c>
    </row>
    <row r="7890" spans="1:8" ht="12.4" customHeight="1" outlineLevel="2">
      <c r="A7890" s="19">
        <v>4303115</v>
      </c>
      <c r="B7890" s="68" t="s">
        <v>7391</v>
      </c>
      <c r="C7890" s="53">
        <v>135</v>
      </c>
      <c r="D7890" s="38" t="s">
        <v>391</v>
      </c>
      <c r="E7890" s="13">
        <f>C7890*$H$4</f>
        <v>6885</v>
      </c>
      <c r="F7890" s="14">
        <f t="shared" si="650"/>
        <v>0</v>
      </c>
      <c r="G7890" s="13">
        <f t="shared" si="653"/>
        <v>5737.5</v>
      </c>
      <c r="H7890" s="13">
        <f t="shared" si="652"/>
        <v>6885</v>
      </c>
    </row>
    <row r="7891" spans="1:8" ht="12.4" customHeight="1" outlineLevel="2">
      <c r="A7891" s="19">
        <v>4303116</v>
      </c>
      <c r="B7891" s="68" t="s">
        <v>7392</v>
      </c>
      <c r="C7891" s="53">
        <v>135</v>
      </c>
      <c r="D7891" s="38" t="s">
        <v>391</v>
      </c>
      <c r="E7891" s="13">
        <f>C7891*$H$4</f>
        <v>6885</v>
      </c>
      <c r="F7891" s="14">
        <f t="shared" si="650"/>
        <v>0</v>
      </c>
      <c r="G7891" s="13">
        <f t="shared" si="653"/>
        <v>5737.5</v>
      </c>
      <c r="H7891" s="13">
        <f t="shared" si="652"/>
        <v>6885</v>
      </c>
    </row>
    <row r="7892" spans="1:8" ht="12.4" customHeight="1" outlineLevel="2">
      <c r="A7892" s="19">
        <v>4303117</v>
      </c>
      <c r="B7892" s="68" t="s">
        <v>7393</v>
      </c>
      <c r="C7892" s="53">
        <v>154</v>
      </c>
      <c r="D7892" s="38" t="s">
        <v>391</v>
      </c>
      <c r="E7892" s="13">
        <f>C7892*$H$4</f>
        <v>7854</v>
      </c>
      <c r="F7892" s="14">
        <f t="shared" si="650"/>
        <v>0</v>
      </c>
      <c r="G7892" s="13">
        <f t="shared" si="653"/>
        <v>6545</v>
      </c>
      <c r="H7892" s="13">
        <f t="shared" ref="H7892:H7955" si="654">E7892-E7892*F7892</f>
        <v>7854</v>
      </c>
    </row>
    <row r="7893" spans="1:8" ht="12.4" customHeight="1" outlineLevel="2">
      <c r="A7893" s="19">
        <v>4303119</v>
      </c>
      <c r="B7893" s="68" t="s">
        <v>7394</v>
      </c>
      <c r="C7893" s="53">
        <v>154</v>
      </c>
      <c r="D7893" s="38" t="s">
        <v>391</v>
      </c>
      <c r="E7893" s="13">
        <f>C7893*$H$4</f>
        <v>7854</v>
      </c>
      <c r="F7893" s="14">
        <f t="shared" si="650"/>
        <v>0</v>
      </c>
      <c r="G7893" s="13">
        <f t="shared" si="653"/>
        <v>6545</v>
      </c>
      <c r="H7893" s="13">
        <f t="shared" si="654"/>
        <v>7854</v>
      </c>
    </row>
    <row r="7894" spans="1:8" ht="12.4" customHeight="1" outlineLevel="2">
      <c r="A7894" s="19">
        <v>4303121</v>
      </c>
      <c r="B7894" s="68" t="s">
        <v>7395</v>
      </c>
      <c r="C7894" s="53">
        <v>163</v>
      </c>
      <c r="D7894" s="38" t="s">
        <v>391</v>
      </c>
      <c r="E7894" s="13">
        <f>C7894*$H$4</f>
        <v>8313</v>
      </c>
      <c r="F7894" s="14">
        <f t="shared" si="650"/>
        <v>0</v>
      </c>
      <c r="G7894" s="13">
        <f t="shared" si="653"/>
        <v>6927.5</v>
      </c>
      <c r="H7894" s="13">
        <f t="shared" si="654"/>
        <v>8313</v>
      </c>
    </row>
    <row r="7895" spans="1:8" ht="12.4" customHeight="1" outlineLevel="2">
      <c r="A7895" s="19">
        <v>4303122</v>
      </c>
      <c r="B7895" s="68" t="s">
        <v>7396</v>
      </c>
      <c r="C7895" s="53">
        <v>163</v>
      </c>
      <c r="D7895" s="38" t="s">
        <v>391</v>
      </c>
      <c r="E7895" s="13">
        <f>C7895*$H$4</f>
        <v>8313</v>
      </c>
      <c r="F7895" s="14">
        <f t="shared" si="650"/>
        <v>0</v>
      </c>
      <c r="G7895" s="13">
        <f t="shared" si="653"/>
        <v>6927.5</v>
      </c>
      <c r="H7895" s="13">
        <f t="shared" si="654"/>
        <v>8313</v>
      </c>
    </row>
    <row r="7896" spans="1:8" ht="12.4" customHeight="1" outlineLevel="2">
      <c r="A7896" s="19">
        <v>4303123</v>
      </c>
      <c r="B7896" s="68" t="s">
        <v>7397</v>
      </c>
      <c r="C7896" s="53">
        <v>163</v>
      </c>
      <c r="D7896" s="38" t="s">
        <v>391</v>
      </c>
      <c r="E7896" s="13">
        <f>C7896*$H$4</f>
        <v>8313</v>
      </c>
      <c r="F7896" s="14">
        <f t="shared" si="650"/>
        <v>0</v>
      </c>
      <c r="G7896" s="13">
        <f t="shared" si="653"/>
        <v>6927.5</v>
      </c>
      <c r="H7896" s="13">
        <f t="shared" si="654"/>
        <v>8313</v>
      </c>
    </row>
    <row r="7897" spans="1:8" ht="12.4" customHeight="1" outlineLevel="2">
      <c r="A7897" s="19">
        <v>4303125</v>
      </c>
      <c r="B7897" s="68" t="s">
        <v>7398</v>
      </c>
      <c r="C7897" s="53">
        <v>180</v>
      </c>
      <c r="D7897" s="38" t="s">
        <v>391</v>
      </c>
      <c r="E7897" s="13">
        <f>C7897*$H$4</f>
        <v>9180</v>
      </c>
      <c r="F7897" s="14">
        <f t="shared" si="650"/>
        <v>0</v>
      </c>
      <c r="G7897" s="13">
        <f t="shared" si="653"/>
        <v>7650</v>
      </c>
      <c r="H7897" s="13">
        <f t="shared" si="654"/>
        <v>9180</v>
      </c>
    </row>
    <row r="7898" spans="1:8" ht="12.4" customHeight="1" outlineLevel="2">
      <c r="A7898" s="19">
        <v>4303126</v>
      </c>
      <c r="B7898" s="68" t="s">
        <v>7399</v>
      </c>
      <c r="C7898" s="53">
        <v>180</v>
      </c>
      <c r="D7898" s="38" t="s">
        <v>391</v>
      </c>
      <c r="E7898" s="13">
        <f>C7898*$H$4</f>
        <v>9180</v>
      </c>
      <c r="F7898" s="14">
        <f t="shared" ref="F7898:F7961" si="655">$F$7411</f>
        <v>0</v>
      </c>
      <c r="G7898" s="13">
        <f t="shared" si="653"/>
        <v>7650</v>
      </c>
      <c r="H7898" s="13">
        <f t="shared" si="654"/>
        <v>9180</v>
      </c>
    </row>
    <row r="7899" spans="1:8" ht="12.4" customHeight="1" outlineLevel="2">
      <c r="A7899" s="19">
        <v>4303712</v>
      </c>
      <c r="B7899" s="68" t="s">
        <v>7400</v>
      </c>
      <c r="C7899" s="53">
        <v>132</v>
      </c>
      <c r="D7899" s="38" t="s">
        <v>391</v>
      </c>
      <c r="E7899" s="13">
        <f>C7899*$H$4</f>
        <v>6732</v>
      </c>
      <c r="F7899" s="14">
        <f t="shared" si="655"/>
        <v>0</v>
      </c>
      <c r="G7899" s="13">
        <f t="shared" si="653"/>
        <v>5610</v>
      </c>
      <c r="H7899" s="13">
        <f t="shared" si="654"/>
        <v>6732</v>
      </c>
    </row>
    <row r="7900" spans="1:8" ht="12.4" customHeight="1" outlineLevel="2">
      <c r="A7900" s="19">
        <v>4303713</v>
      </c>
      <c r="B7900" s="68" t="s">
        <v>7401</v>
      </c>
      <c r="C7900" s="53">
        <v>135</v>
      </c>
      <c r="D7900" s="38" t="s">
        <v>391</v>
      </c>
      <c r="E7900" s="13">
        <f>C7900*$H$4</f>
        <v>6885</v>
      </c>
      <c r="F7900" s="14">
        <f t="shared" si="655"/>
        <v>0</v>
      </c>
      <c r="G7900" s="13">
        <f t="shared" si="653"/>
        <v>5737.5</v>
      </c>
      <c r="H7900" s="13">
        <f t="shared" si="654"/>
        <v>6885</v>
      </c>
    </row>
    <row r="7901" spans="1:8" ht="12.4" customHeight="1" outlineLevel="2">
      <c r="A7901" s="19">
        <v>4303714</v>
      </c>
      <c r="B7901" s="68" t="s">
        <v>7402</v>
      </c>
      <c r="C7901" s="53">
        <v>135</v>
      </c>
      <c r="D7901" s="38" t="s">
        <v>391</v>
      </c>
      <c r="E7901" s="13">
        <f>C7901*$H$4</f>
        <v>6885</v>
      </c>
      <c r="F7901" s="14">
        <f t="shared" si="655"/>
        <v>0</v>
      </c>
      <c r="G7901" s="13">
        <f t="shared" si="653"/>
        <v>5737.5</v>
      </c>
      <c r="H7901" s="13">
        <f t="shared" si="654"/>
        <v>6885</v>
      </c>
    </row>
    <row r="7902" spans="1:8" ht="12.4" customHeight="1" outlineLevel="2">
      <c r="A7902" s="19">
        <v>4303715</v>
      </c>
      <c r="B7902" s="68" t="s">
        <v>7403</v>
      </c>
      <c r="C7902" s="53">
        <v>148</v>
      </c>
      <c r="D7902" s="38" t="s">
        <v>391</v>
      </c>
      <c r="E7902" s="13">
        <f>C7902*$H$4</f>
        <v>7548</v>
      </c>
      <c r="F7902" s="14">
        <f t="shared" si="655"/>
        <v>0</v>
      </c>
      <c r="G7902" s="13">
        <f t="shared" si="653"/>
        <v>6290</v>
      </c>
      <c r="H7902" s="13">
        <f t="shared" si="654"/>
        <v>7548</v>
      </c>
    </row>
    <row r="7903" spans="1:8" ht="12.4" customHeight="1" outlineLevel="2">
      <c r="A7903" s="19">
        <v>4303716</v>
      </c>
      <c r="B7903" s="68" t="s">
        <v>7404</v>
      </c>
      <c r="C7903" s="53">
        <v>148</v>
      </c>
      <c r="D7903" s="38" t="s">
        <v>391</v>
      </c>
      <c r="E7903" s="13">
        <f>C7903*$H$4</f>
        <v>7548</v>
      </c>
      <c r="F7903" s="14">
        <f t="shared" si="655"/>
        <v>0</v>
      </c>
      <c r="G7903" s="13">
        <f t="shared" si="653"/>
        <v>6290</v>
      </c>
      <c r="H7903" s="13">
        <f t="shared" si="654"/>
        <v>7548</v>
      </c>
    </row>
    <row r="7904" spans="1:8" ht="12.4" customHeight="1" outlineLevel="2">
      <c r="A7904" s="19">
        <v>4303717</v>
      </c>
      <c r="B7904" s="68" t="s">
        <v>7405</v>
      </c>
      <c r="C7904" s="53">
        <v>169</v>
      </c>
      <c r="D7904" s="38" t="s">
        <v>391</v>
      </c>
      <c r="E7904" s="13">
        <f>C7904*$H$4</f>
        <v>8619</v>
      </c>
      <c r="F7904" s="14">
        <f t="shared" si="655"/>
        <v>0</v>
      </c>
      <c r="G7904" s="13">
        <f t="shared" si="653"/>
        <v>7182.5</v>
      </c>
      <c r="H7904" s="13">
        <f t="shared" si="654"/>
        <v>8619</v>
      </c>
    </row>
    <row r="7905" spans="1:8" ht="12.4" customHeight="1" outlineLevel="2">
      <c r="A7905" s="19">
        <v>4303719</v>
      </c>
      <c r="B7905" s="68" t="s">
        <v>7406</v>
      </c>
      <c r="C7905" s="53">
        <v>169</v>
      </c>
      <c r="D7905" s="38" t="s">
        <v>391</v>
      </c>
      <c r="E7905" s="13">
        <f>C7905*$H$4</f>
        <v>8619</v>
      </c>
      <c r="F7905" s="14">
        <f t="shared" si="655"/>
        <v>0</v>
      </c>
      <c r="G7905" s="13">
        <f t="shared" si="653"/>
        <v>7182.5</v>
      </c>
      <c r="H7905" s="13">
        <f t="shared" si="654"/>
        <v>8619</v>
      </c>
    </row>
    <row r="7906" spans="1:8" ht="12.4" customHeight="1" outlineLevel="2">
      <c r="A7906" s="19">
        <v>4303721</v>
      </c>
      <c r="B7906" s="68" t="s">
        <v>7407</v>
      </c>
      <c r="C7906" s="53">
        <v>180</v>
      </c>
      <c r="D7906" s="38" t="s">
        <v>391</v>
      </c>
      <c r="E7906" s="13">
        <f>C7906*$H$4</f>
        <v>9180</v>
      </c>
      <c r="F7906" s="14">
        <f t="shared" si="655"/>
        <v>0</v>
      </c>
      <c r="G7906" s="13">
        <f t="shared" si="653"/>
        <v>7650</v>
      </c>
      <c r="H7906" s="13">
        <f t="shared" si="654"/>
        <v>9180</v>
      </c>
    </row>
    <row r="7907" spans="1:8" ht="12.4" customHeight="1" outlineLevel="2">
      <c r="A7907" s="19">
        <v>4303722</v>
      </c>
      <c r="B7907" s="68" t="s">
        <v>7408</v>
      </c>
      <c r="C7907" s="53">
        <v>180</v>
      </c>
      <c r="D7907" s="38" t="s">
        <v>391</v>
      </c>
      <c r="E7907" s="13">
        <f>C7907*$H$4</f>
        <v>9180</v>
      </c>
      <c r="F7907" s="14">
        <f t="shared" si="655"/>
        <v>0</v>
      </c>
      <c r="G7907" s="13">
        <f t="shared" si="653"/>
        <v>7650</v>
      </c>
      <c r="H7907" s="13">
        <f t="shared" si="654"/>
        <v>9180</v>
      </c>
    </row>
    <row r="7908" spans="1:8" ht="12.4" customHeight="1" outlineLevel="2">
      <c r="A7908" s="19">
        <v>4303723</v>
      </c>
      <c r="B7908" s="68" t="s">
        <v>7409</v>
      </c>
      <c r="C7908" s="53">
        <v>180</v>
      </c>
      <c r="D7908" s="38" t="s">
        <v>391</v>
      </c>
      <c r="E7908" s="13">
        <f>C7908*$H$4</f>
        <v>9180</v>
      </c>
      <c r="F7908" s="14">
        <f t="shared" si="655"/>
        <v>0</v>
      </c>
      <c r="G7908" s="13">
        <f t="shared" si="653"/>
        <v>7650</v>
      </c>
      <c r="H7908" s="13">
        <f t="shared" si="654"/>
        <v>9180</v>
      </c>
    </row>
    <row r="7909" spans="1:8" ht="12.4" customHeight="1" outlineLevel="2">
      <c r="A7909" s="19">
        <v>4303725</v>
      </c>
      <c r="B7909" s="68" t="s">
        <v>7410</v>
      </c>
      <c r="C7909" s="53">
        <v>198</v>
      </c>
      <c r="D7909" s="38" t="s">
        <v>391</v>
      </c>
      <c r="E7909" s="13">
        <f>C7909*$H$4</f>
        <v>10098</v>
      </c>
      <c r="F7909" s="14">
        <f t="shared" si="655"/>
        <v>0</v>
      </c>
      <c r="G7909" s="13">
        <f t="shared" si="653"/>
        <v>8415</v>
      </c>
      <c r="H7909" s="13">
        <f t="shared" si="654"/>
        <v>10098</v>
      </c>
    </row>
    <row r="7910" spans="1:8" ht="12.4" customHeight="1" outlineLevel="2">
      <c r="A7910" s="19">
        <v>4303726</v>
      </c>
      <c r="B7910" s="68" t="s">
        <v>7411</v>
      </c>
      <c r="C7910" s="53">
        <v>173</v>
      </c>
      <c r="D7910" s="38" t="s">
        <v>391</v>
      </c>
      <c r="E7910" s="13">
        <f>C7910*$H$4</f>
        <v>8823</v>
      </c>
      <c r="F7910" s="14">
        <f t="shared" si="655"/>
        <v>0</v>
      </c>
      <c r="G7910" s="13">
        <f t="shared" si="653"/>
        <v>7352.5</v>
      </c>
      <c r="H7910" s="13">
        <f t="shared" si="654"/>
        <v>8823</v>
      </c>
    </row>
    <row r="7911" spans="1:8" ht="12.4" customHeight="1" outlineLevel="2">
      <c r="A7911" s="19">
        <v>4393713</v>
      </c>
      <c r="B7911" s="68" t="s">
        <v>7412</v>
      </c>
      <c r="C7911" s="53">
        <v>101</v>
      </c>
      <c r="D7911" s="38" t="s">
        <v>391</v>
      </c>
      <c r="E7911" s="13">
        <f>C7911*$H$4</f>
        <v>5151</v>
      </c>
      <c r="F7911" s="14">
        <f t="shared" si="655"/>
        <v>0</v>
      </c>
      <c r="G7911" s="13">
        <f t="shared" si="653"/>
        <v>4292.5</v>
      </c>
      <c r="H7911" s="13">
        <f t="shared" si="654"/>
        <v>5151</v>
      </c>
    </row>
    <row r="7912" spans="1:8" ht="12.4" customHeight="1" outlineLevel="2">
      <c r="A7912" s="19">
        <v>4393714</v>
      </c>
      <c r="B7912" s="68" t="s">
        <v>7413</v>
      </c>
      <c r="C7912" s="53">
        <v>101</v>
      </c>
      <c r="D7912" s="38" t="s">
        <v>391</v>
      </c>
      <c r="E7912" s="13">
        <f>C7912*$H$4</f>
        <v>5151</v>
      </c>
      <c r="F7912" s="14">
        <f t="shared" si="655"/>
        <v>0</v>
      </c>
      <c r="G7912" s="13">
        <f t="shared" si="653"/>
        <v>4292.5</v>
      </c>
      <c r="H7912" s="13">
        <f t="shared" si="654"/>
        <v>5151</v>
      </c>
    </row>
    <row r="7913" spans="1:8" ht="12.4" customHeight="1" outlineLevel="2">
      <c r="A7913" s="19">
        <v>4393715</v>
      </c>
      <c r="B7913" s="68" t="s">
        <v>7414</v>
      </c>
      <c r="C7913" s="53">
        <v>111</v>
      </c>
      <c r="D7913" s="38" t="s">
        <v>391</v>
      </c>
      <c r="E7913" s="13">
        <f>C7913*$H$4</f>
        <v>5661</v>
      </c>
      <c r="F7913" s="14">
        <f t="shared" si="655"/>
        <v>0</v>
      </c>
      <c r="G7913" s="13">
        <f t="shared" si="653"/>
        <v>4717.5</v>
      </c>
      <c r="H7913" s="13">
        <f t="shared" si="654"/>
        <v>5661</v>
      </c>
    </row>
    <row r="7914" spans="1:8" ht="12.4" customHeight="1" outlineLevel="2">
      <c r="A7914" s="19">
        <v>4393716</v>
      </c>
      <c r="B7914" s="68" t="s">
        <v>7415</v>
      </c>
      <c r="C7914" s="53">
        <v>111</v>
      </c>
      <c r="D7914" s="38" t="s">
        <v>391</v>
      </c>
      <c r="E7914" s="13">
        <f>C7914*$H$4</f>
        <v>5661</v>
      </c>
      <c r="F7914" s="14">
        <f t="shared" si="655"/>
        <v>0</v>
      </c>
      <c r="G7914" s="13">
        <f t="shared" si="653"/>
        <v>4717.5</v>
      </c>
      <c r="H7914" s="13">
        <f t="shared" si="654"/>
        <v>5661</v>
      </c>
    </row>
    <row r="7915" spans="1:8" ht="12.4" customHeight="1" outlineLevel="2">
      <c r="A7915" s="19">
        <v>4393717</v>
      </c>
      <c r="B7915" s="68" t="s">
        <v>7416</v>
      </c>
      <c r="C7915" s="53">
        <v>127</v>
      </c>
      <c r="D7915" s="38" t="s">
        <v>391</v>
      </c>
      <c r="E7915" s="13">
        <f>C7915*$H$4</f>
        <v>6477</v>
      </c>
      <c r="F7915" s="14">
        <f t="shared" si="655"/>
        <v>0</v>
      </c>
      <c r="G7915" s="13">
        <f t="shared" si="653"/>
        <v>5397.5</v>
      </c>
      <c r="H7915" s="13">
        <f t="shared" si="654"/>
        <v>6477</v>
      </c>
    </row>
    <row r="7916" spans="1:8" ht="12.4" customHeight="1" outlineLevel="2">
      <c r="A7916" s="19">
        <v>4393719</v>
      </c>
      <c r="B7916" s="68" t="s">
        <v>7417</v>
      </c>
      <c r="C7916" s="53">
        <v>127</v>
      </c>
      <c r="D7916" s="38" t="s">
        <v>391</v>
      </c>
      <c r="E7916" s="13">
        <f>C7916*$H$4</f>
        <v>6477</v>
      </c>
      <c r="F7916" s="14">
        <f t="shared" si="655"/>
        <v>0</v>
      </c>
      <c r="G7916" s="13">
        <f t="shared" si="653"/>
        <v>5397.5</v>
      </c>
      <c r="H7916" s="13">
        <f t="shared" si="654"/>
        <v>6477</v>
      </c>
    </row>
    <row r="7917" spans="1:8" ht="12.4" customHeight="1" outlineLevel="2">
      <c r="A7917" s="19">
        <v>4393721</v>
      </c>
      <c r="B7917" s="68" t="s">
        <v>7418</v>
      </c>
      <c r="C7917" s="53">
        <v>135</v>
      </c>
      <c r="D7917" s="38" t="s">
        <v>391</v>
      </c>
      <c r="E7917" s="13">
        <f>C7917*$H$4</f>
        <v>6885</v>
      </c>
      <c r="F7917" s="14">
        <f t="shared" si="655"/>
        <v>0</v>
      </c>
      <c r="G7917" s="13">
        <f t="shared" si="653"/>
        <v>5737.5</v>
      </c>
      <c r="H7917" s="13">
        <f t="shared" si="654"/>
        <v>6885</v>
      </c>
    </row>
    <row r="7918" spans="1:8" ht="12.4" customHeight="1" outlineLevel="2">
      <c r="A7918" s="19">
        <v>4393722</v>
      </c>
      <c r="B7918" s="68" t="s">
        <v>7419</v>
      </c>
      <c r="C7918" s="53">
        <v>135</v>
      </c>
      <c r="D7918" s="38" t="s">
        <v>391</v>
      </c>
      <c r="E7918" s="13">
        <f>C7918*$H$4</f>
        <v>6885</v>
      </c>
      <c r="F7918" s="14">
        <f t="shared" si="655"/>
        <v>0</v>
      </c>
      <c r="G7918" s="13">
        <f t="shared" si="653"/>
        <v>5737.5</v>
      </c>
      <c r="H7918" s="13">
        <f t="shared" si="654"/>
        <v>6885</v>
      </c>
    </row>
    <row r="7919" spans="1:8" ht="12.4" customHeight="1" outlineLevel="2">
      <c r="A7919" s="19">
        <v>4393723</v>
      </c>
      <c r="B7919" s="68" t="s">
        <v>7420</v>
      </c>
      <c r="C7919" s="53">
        <v>135</v>
      </c>
      <c r="D7919" s="38" t="s">
        <v>391</v>
      </c>
      <c r="E7919" s="13">
        <f>C7919*$H$4</f>
        <v>6885</v>
      </c>
      <c r="F7919" s="14">
        <f t="shared" si="655"/>
        <v>0</v>
      </c>
      <c r="G7919" s="13">
        <f t="shared" si="653"/>
        <v>5737.5</v>
      </c>
      <c r="H7919" s="13">
        <f t="shared" si="654"/>
        <v>6885</v>
      </c>
    </row>
    <row r="7920" spans="1:8" ht="12.4" customHeight="1" outlineLevel="2">
      <c r="A7920" s="19">
        <v>4393725</v>
      </c>
      <c r="B7920" s="68" t="s">
        <v>7421</v>
      </c>
      <c r="C7920" s="53">
        <v>148</v>
      </c>
      <c r="D7920" s="38" t="s">
        <v>391</v>
      </c>
      <c r="E7920" s="13">
        <f>C7920*$H$4</f>
        <v>7548</v>
      </c>
      <c r="F7920" s="14">
        <f t="shared" si="655"/>
        <v>0</v>
      </c>
      <c r="G7920" s="13">
        <f t="shared" si="653"/>
        <v>6290</v>
      </c>
      <c r="H7920" s="13">
        <f t="shared" si="654"/>
        <v>7548</v>
      </c>
    </row>
    <row r="7921" spans="1:8" ht="12.4" customHeight="1" outlineLevel="2">
      <c r="A7921" s="19">
        <v>4393726</v>
      </c>
      <c r="B7921" s="68" t="s">
        <v>7422</v>
      </c>
      <c r="C7921" s="53">
        <v>148</v>
      </c>
      <c r="D7921" s="38" t="s">
        <v>391</v>
      </c>
      <c r="E7921" s="13">
        <f>C7921*$H$4</f>
        <v>7548</v>
      </c>
      <c r="F7921" s="14">
        <f t="shared" si="655"/>
        <v>0</v>
      </c>
      <c r="G7921" s="13">
        <f t="shared" si="653"/>
        <v>6290</v>
      </c>
      <c r="H7921" s="13">
        <f t="shared" si="654"/>
        <v>7548</v>
      </c>
    </row>
    <row r="7922" spans="1:8" ht="12.4" customHeight="1" outlineLevel="2">
      <c r="A7922" s="19">
        <v>4393728</v>
      </c>
      <c r="B7922" s="68" t="s">
        <v>7423</v>
      </c>
      <c r="C7922" s="53">
        <v>148</v>
      </c>
      <c r="D7922" s="38" t="s">
        <v>391</v>
      </c>
      <c r="E7922" s="13">
        <f>C7922*$H$4</f>
        <v>7548</v>
      </c>
      <c r="F7922" s="14">
        <f t="shared" si="655"/>
        <v>0</v>
      </c>
      <c r="G7922" s="13">
        <f t="shared" si="653"/>
        <v>6290</v>
      </c>
      <c r="H7922" s="13">
        <f t="shared" si="654"/>
        <v>7548</v>
      </c>
    </row>
    <row r="7923" spans="1:8" ht="12.4" customHeight="1" outlineLevel="2">
      <c r="A7923" s="19">
        <v>4383713</v>
      </c>
      <c r="B7923" s="68" t="s">
        <v>7424</v>
      </c>
      <c r="C7923" s="53">
        <v>101</v>
      </c>
      <c r="D7923" s="38" t="s">
        <v>391</v>
      </c>
      <c r="E7923" s="13">
        <f>C7923*$H$4</f>
        <v>5151</v>
      </c>
      <c r="F7923" s="14">
        <f t="shared" si="655"/>
        <v>0</v>
      </c>
      <c r="G7923" s="13">
        <f t="shared" si="653"/>
        <v>4292.5</v>
      </c>
      <c r="H7923" s="13">
        <f t="shared" si="654"/>
        <v>5151</v>
      </c>
    </row>
    <row r="7924" spans="1:8" ht="12.4" customHeight="1" outlineLevel="2">
      <c r="A7924" s="19">
        <v>4383714</v>
      </c>
      <c r="B7924" s="68" t="s">
        <v>7425</v>
      </c>
      <c r="C7924" s="53">
        <v>101</v>
      </c>
      <c r="D7924" s="38" t="s">
        <v>391</v>
      </c>
      <c r="E7924" s="13">
        <f>C7924*$H$4</f>
        <v>5151</v>
      </c>
      <c r="F7924" s="14">
        <f t="shared" si="655"/>
        <v>0</v>
      </c>
      <c r="G7924" s="13">
        <f t="shared" si="653"/>
        <v>4292.5</v>
      </c>
      <c r="H7924" s="13">
        <f t="shared" si="654"/>
        <v>5151</v>
      </c>
    </row>
    <row r="7925" spans="1:8" ht="12.4" customHeight="1" outlineLevel="2">
      <c r="A7925" s="19">
        <v>4383715</v>
      </c>
      <c r="B7925" s="68" t="s">
        <v>7426</v>
      </c>
      <c r="C7925" s="53">
        <v>111</v>
      </c>
      <c r="D7925" s="38" t="s">
        <v>391</v>
      </c>
      <c r="E7925" s="13">
        <f>C7925*$H$4</f>
        <v>5661</v>
      </c>
      <c r="F7925" s="14">
        <f t="shared" si="655"/>
        <v>0</v>
      </c>
      <c r="G7925" s="13">
        <f t="shared" si="653"/>
        <v>4717.5</v>
      </c>
      <c r="H7925" s="13">
        <f t="shared" si="654"/>
        <v>5661</v>
      </c>
    </row>
    <row r="7926" spans="1:8" ht="12.4" customHeight="1" outlineLevel="2">
      <c r="A7926" s="19">
        <v>4383716</v>
      </c>
      <c r="B7926" s="68" t="s">
        <v>7427</v>
      </c>
      <c r="C7926" s="53">
        <v>111</v>
      </c>
      <c r="D7926" s="38" t="s">
        <v>391</v>
      </c>
      <c r="E7926" s="13">
        <f>C7926*$H$4</f>
        <v>5661</v>
      </c>
      <c r="F7926" s="14">
        <f t="shared" si="655"/>
        <v>0</v>
      </c>
      <c r="G7926" s="13">
        <f t="shared" si="653"/>
        <v>4717.5</v>
      </c>
      <c r="H7926" s="13">
        <f t="shared" si="654"/>
        <v>5661</v>
      </c>
    </row>
    <row r="7927" spans="1:8" ht="12.4" customHeight="1" outlineLevel="2">
      <c r="A7927" s="19">
        <v>4383717</v>
      </c>
      <c r="B7927" s="68" t="s">
        <v>7428</v>
      </c>
      <c r="C7927" s="53">
        <v>127</v>
      </c>
      <c r="D7927" s="38" t="s">
        <v>391</v>
      </c>
      <c r="E7927" s="13">
        <f>C7927*$H$4</f>
        <v>6477</v>
      </c>
      <c r="F7927" s="14">
        <f t="shared" si="655"/>
        <v>0</v>
      </c>
      <c r="G7927" s="13">
        <f t="shared" si="653"/>
        <v>5397.5</v>
      </c>
      <c r="H7927" s="13">
        <f t="shared" si="654"/>
        <v>6477</v>
      </c>
    </row>
    <row r="7928" spans="1:8" ht="12.4" customHeight="1" outlineLevel="2">
      <c r="A7928" s="19">
        <v>4383719</v>
      </c>
      <c r="B7928" s="68" t="s">
        <v>7429</v>
      </c>
      <c r="C7928" s="53">
        <v>129</v>
      </c>
      <c r="D7928" s="38" t="s">
        <v>391</v>
      </c>
      <c r="E7928" s="13">
        <f>C7928*$H$4</f>
        <v>6579</v>
      </c>
      <c r="F7928" s="14">
        <f t="shared" si="655"/>
        <v>0</v>
      </c>
      <c r="G7928" s="13">
        <f t="shared" si="653"/>
        <v>5482.5</v>
      </c>
      <c r="H7928" s="13">
        <f t="shared" si="654"/>
        <v>6579</v>
      </c>
    </row>
    <row r="7929" spans="1:8" ht="12.4" customHeight="1" outlineLevel="2">
      <c r="A7929" s="19">
        <v>4383721</v>
      </c>
      <c r="B7929" s="68" t="s">
        <v>7430</v>
      </c>
      <c r="C7929" s="53">
        <v>135</v>
      </c>
      <c r="D7929" s="38" t="s">
        <v>391</v>
      </c>
      <c r="E7929" s="13">
        <f>C7929*$H$4</f>
        <v>6885</v>
      </c>
      <c r="F7929" s="14">
        <f t="shared" si="655"/>
        <v>0</v>
      </c>
      <c r="G7929" s="13">
        <f t="shared" si="653"/>
        <v>5737.5</v>
      </c>
      <c r="H7929" s="13">
        <f t="shared" si="654"/>
        <v>6885</v>
      </c>
    </row>
    <row r="7930" spans="1:8" ht="12.4" customHeight="1" outlineLevel="2">
      <c r="A7930" s="19">
        <v>4383722</v>
      </c>
      <c r="B7930" s="68" t="s">
        <v>7431</v>
      </c>
      <c r="C7930" s="53">
        <v>135</v>
      </c>
      <c r="D7930" s="38" t="s">
        <v>391</v>
      </c>
      <c r="E7930" s="13">
        <f>C7930*$H$4</f>
        <v>6885</v>
      </c>
      <c r="F7930" s="14">
        <f t="shared" si="655"/>
        <v>0</v>
      </c>
      <c r="G7930" s="13">
        <f t="shared" si="653"/>
        <v>5737.5</v>
      </c>
      <c r="H7930" s="13">
        <f t="shared" si="654"/>
        <v>6885</v>
      </c>
    </row>
    <row r="7931" spans="1:8" ht="12.4" customHeight="1" outlineLevel="2">
      <c r="A7931" s="19">
        <v>4383723</v>
      </c>
      <c r="B7931" s="68" t="s">
        <v>7432</v>
      </c>
      <c r="C7931" s="53">
        <v>135</v>
      </c>
      <c r="D7931" s="38" t="s">
        <v>391</v>
      </c>
      <c r="E7931" s="13">
        <f>C7931*$H$4</f>
        <v>6885</v>
      </c>
      <c r="F7931" s="14">
        <f t="shared" si="655"/>
        <v>0</v>
      </c>
      <c r="G7931" s="13">
        <f t="shared" si="653"/>
        <v>5737.5</v>
      </c>
      <c r="H7931" s="13">
        <f t="shared" si="654"/>
        <v>6885</v>
      </c>
    </row>
    <row r="7932" spans="1:8" ht="12.4" customHeight="1" outlineLevel="2">
      <c r="A7932" s="19">
        <v>4383725</v>
      </c>
      <c r="B7932" s="68" t="s">
        <v>7433</v>
      </c>
      <c r="C7932" s="53">
        <v>148</v>
      </c>
      <c r="D7932" s="38" t="s">
        <v>391</v>
      </c>
      <c r="E7932" s="13">
        <f>C7932*$H$4</f>
        <v>7548</v>
      </c>
      <c r="F7932" s="14">
        <f t="shared" si="655"/>
        <v>0</v>
      </c>
      <c r="G7932" s="13">
        <f t="shared" si="653"/>
        <v>6290</v>
      </c>
      <c r="H7932" s="13">
        <f t="shared" si="654"/>
        <v>7548</v>
      </c>
    </row>
    <row r="7933" spans="1:8" ht="12.4" customHeight="1" outlineLevel="2">
      <c r="A7933" s="19">
        <v>4383726</v>
      </c>
      <c r="B7933" s="68" t="s">
        <v>7434</v>
      </c>
      <c r="C7933" s="53">
        <v>148</v>
      </c>
      <c r="D7933" s="38" t="s">
        <v>391</v>
      </c>
      <c r="E7933" s="13">
        <f>C7933*$H$4</f>
        <v>7548</v>
      </c>
      <c r="F7933" s="14">
        <f t="shared" si="655"/>
        <v>0</v>
      </c>
      <c r="G7933" s="13">
        <f t="shared" si="653"/>
        <v>6290</v>
      </c>
      <c r="H7933" s="13">
        <f t="shared" si="654"/>
        <v>7548</v>
      </c>
    </row>
    <row r="7934" spans="1:8" ht="12.4" customHeight="1" outlineLevel="2">
      <c r="A7934" s="19">
        <v>4383728</v>
      </c>
      <c r="B7934" s="68" t="s">
        <v>7435</v>
      </c>
      <c r="C7934" s="53">
        <v>148</v>
      </c>
      <c r="D7934" s="38" t="s">
        <v>391</v>
      </c>
      <c r="E7934" s="13">
        <f>C7934*$H$4</f>
        <v>7548</v>
      </c>
      <c r="F7934" s="14">
        <f t="shared" si="655"/>
        <v>0</v>
      </c>
      <c r="G7934" s="13">
        <f t="shared" si="653"/>
        <v>6290</v>
      </c>
      <c r="H7934" s="13">
        <f t="shared" si="654"/>
        <v>7548</v>
      </c>
    </row>
    <row r="7935" spans="1:8" ht="12.4" customHeight="1" outlineLevel="2">
      <c r="A7935" s="19">
        <v>4743727</v>
      </c>
      <c r="B7935" s="68" t="s">
        <v>7436</v>
      </c>
      <c r="C7935" s="53">
        <v>163</v>
      </c>
      <c r="D7935" s="38" t="s">
        <v>391</v>
      </c>
      <c r="E7935" s="13">
        <f>C7935*$H$4</f>
        <v>8313</v>
      </c>
      <c r="F7935" s="14">
        <f t="shared" si="655"/>
        <v>0</v>
      </c>
      <c r="G7935" s="13">
        <f t="shared" si="653"/>
        <v>6927.5</v>
      </c>
      <c r="H7935" s="13">
        <f t="shared" si="654"/>
        <v>8313</v>
      </c>
    </row>
    <row r="7936" spans="1:8" ht="12.4" customHeight="1" outlineLevel="2">
      <c r="A7936" s="19">
        <v>4743729</v>
      </c>
      <c r="B7936" s="68" t="s">
        <v>7437</v>
      </c>
      <c r="C7936" s="53">
        <v>163</v>
      </c>
      <c r="D7936" s="38" t="s">
        <v>391</v>
      </c>
      <c r="E7936" s="13">
        <f>C7936*$H$4</f>
        <v>8313</v>
      </c>
      <c r="F7936" s="14">
        <f t="shared" si="655"/>
        <v>0</v>
      </c>
      <c r="G7936" s="13">
        <f t="shared" si="653"/>
        <v>6927.5</v>
      </c>
      <c r="H7936" s="13">
        <f t="shared" si="654"/>
        <v>8313</v>
      </c>
    </row>
    <row r="7937" spans="1:8" ht="12.4" customHeight="1" outlineLevel="2">
      <c r="A7937" s="19">
        <v>4393113</v>
      </c>
      <c r="B7937" s="68" t="s">
        <v>7438</v>
      </c>
      <c r="C7937" s="53">
        <v>92</v>
      </c>
      <c r="D7937" s="38" t="s">
        <v>391</v>
      </c>
      <c r="E7937" s="13">
        <f>C7937*$H$4</f>
        <v>4692</v>
      </c>
      <c r="F7937" s="14">
        <f t="shared" si="655"/>
        <v>0</v>
      </c>
      <c r="G7937" s="13">
        <f t="shared" si="653"/>
        <v>3910</v>
      </c>
      <c r="H7937" s="13">
        <f t="shared" si="654"/>
        <v>4692</v>
      </c>
    </row>
    <row r="7938" spans="1:8" ht="12.4" customHeight="1" outlineLevel="2">
      <c r="A7938" s="19">
        <v>4393114</v>
      </c>
      <c r="B7938" s="68" t="s">
        <v>7439</v>
      </c>
      <c r="C7938" s="53">
        <v>92</v>
      </c>
      <c r="D7938" s="38" t="s">
        <v>391</v>
      </c>
      <c r="E7938" s="13">
        <f>C7938*$H$4</f>
        <v>4692</v>
      </c>
      <c r="F7938" s="14">
        <f t="shared" si="655"/>
        <v>0</v>
      </c>
      <c r="G7938" s="13">
        <f t="shared" si="653"/>
        <v>3910</v>
      </c>
      <c r="H7938" s="13">
        <f t="shared" si="654"/>
        <v>4692</v>
      </c>
    </row>
    <row r="7939" spans="1:8" ht="12.4" customHeight="1" outlineLevel="2">
      <c r="A7939" s="19">
        <v>4393115</v>
      </c>
      <c r="B7939" s="68" t="s">
        <v>7440</v>
      </c>
      <c r="C7939" s="53">
        <v>101</v>
      </c>
      <c r="D7939" s="38" t="s">
        <v>391</v>
      </c>
      <c r="E7939" s="13">
        <f>C7939*$H$4</f>
        <v>5151</v>
      </c>
      <c r="F7939" s="14">
        <f t="shared" si="655"/>
        <v>0</v>
      </c>
      <c r="G7939" s="13">
        <f t="shared" si="653"/>
        <v>4292.5</v>
      </c>
      <c r="H7939" s="13">
        <f t="shared" si="654"/>
        <v>5151</v>
      </c>
    </row>
    <row r="7940" spans="1:8" ht="12.4" customHeight="1" outlineLevel="2">
      <c r="A7940" s="19">
        <v>4393116</v>
      </c>
      <c r="B7940" s="68" t="s">
        <v>7441</v>
      </c>
      <c r="C7940" s="53">
        <v>101</v>
      </c>
      <c r="D7940" s="38" t="s">
        <v>391</v>
      </c>
      <c r="E7940" s="13">
        <f>C7940*$H$4</f>
        <v>5151</v>
      </c>
      <c r="F7940" s="14">
        <f t="shared" si="655"/>
        <v>0</v>
      </c>
      <c r="G7940" s="13">
        <f t="shared" si="653"/>
        <v>4292.5</v>
      </c>
      <c r="H7940" s="13">
        <f t="shared" si="654"/>
        <v>5151</v>
      </c>
    </row>
    <row r="7941" spans="1:8" ht="12.4" customHeight="1" outlineLevel="2">
      <c r="A7941" s="19">
        <v>4393117</v>
      </c>
      <c r="B7941" s="68" t="s">
        <v>7442</v>
      </c>
      <c r="C7941" s="53">
        <v>115</v>
      </c>
      <c r="D7941" s="38" t="s">
        <v>391</v>
      </c>
      <c r="E7941" s="13">
        <f>C7941*$H$4</f>
        <v>5865</v>
      </c>
      <c r="F7941" s="14">
        <f t="shared" si="655"/>
        <v>0</v>
      </c>
      <c r="G7941" s="13">
        <f t="shared" si="653"/>
        <v>4887.5</v>
      </c>
      <c r="H7941" s="13">
        <f t="shared" si="654"/>
        <v>5865</v>
      </c>
    </row>
    <row r="7942" spans="1:8" ht="12.4" customHeight="1" outlineLevel="2">
      <c r="A7942" s="19">
        <v>4393119</v>
      </c>
      <c r="B7942" s="68" t="s">
        <v>7443</v>
      </c>
      <c r="C7942" s="53">
        <v>115</v>
      </c>
      <c r="D7942" s="38" t="s">
        <v>391</v>
      </c>
      <c r="E7942" s="13">
        <f>C7942*$H$4</f>
        <v>5865</v>
      </c>
      <c r="F7942" s="14">
        <f t="shared" si="655"/>
        <v>0</v>
      </c>
      <c r="G7942" s="13">
        <f t="shared" si="653"/>
        <v>4887.5</v>
      </c>
      <c r="H7942" s="13">
        <f t="shared" si="654"/>
        <v>5865</v>
      </c>
    </row>
    <row r="7943" spans="1:8" ht="12.4" customHeight="1" outlineLevel="2">
      <c r="A7943" s="19">
        <v>4393121</v>
      </c>
      <c r="B7943" s="68" t="s">
        <v>7444</v>
      </c>
      <c r="C7943" s="53">
        <v>123</v>
      </c>
      <c r="D7943" s="38" t="s">
        <v>391</v>
      </c>
      <c r="E7943" s="13">
        <f>C7943*$H$4</f>
        <v>6273</v>
      </c>
      <c r="F7943" s="14">
        <f t="shared" si="655"/>
        <v>0</v>
      </c>
      <c r="G7943" s="13">
        <f t="shared" si="653"/>
        <v>5227.5</v>
      </c>
      <c r="H7943" s="13">
        <f t="shared" si="654"/>
        <v>6273</v>
      </c>
    </row>
    <row r="7944" spans="1:8" ht="12.4" customHeight="1" outlineLevel="2">
      <c r="A7944" s="19">
        <v>4393122</v>
      </c>
      <c r="B7944" s="68" t="s">
        <v>7445</v>
      </c>
      <c r="C7944" s="53">
        <v>123</v>
      </c>
      <c r="D7944" s="38" t="s">
        <v>391</v>
      </c>
      <c r="E7944" s="13">
        <f>C7944*$H$4</f>
        <v>6273</v>
      </c>
      <c r="F7944" s="14">
        <f t="shared" si="655"/>
        <v>0</v>
      </c>
      <c r="G7944" s="13">
        <f t="shared" si="653"/>
        <v>5227.5</v>
      </c>
      <c r="H7944" s="13">
        <f t="shared" si="654"/>
        <v>6273</v>
      </c>
    </row>
    <row r="7945" spans="1:8" ht="12.4" customHeight="1" outlineLevel="2">
      <c r="A7945" s="19">
        <v>4393123</v>
      </c>
      <c r="B7945" s="68" t="s">
        <v>7446</v>
      </c>
      <c r="C7945" s="53">
        <v>123</v>
      </c>
      <c r="D7945" s="38" t="s">
        <v>391</v>
      </c>
      <c r="E7945" s="13">
        <f>C7945*$H$4</f>
        <v>6273</v>
      </c>
      <c r="F7945" s="14">
        <f t="shared" si="655"/>
        <v>0</v>
      </c>
      <c r="G7945" s="13">
        <f t="shared" si="653"/>
        <v>5227.5</v>
      </c>
      <c r="H7945" s="13">
        <f t="shared" si="654"/>
        <v>6273</v>
      </c>
    </row>
    <row r="7946" spans="1:8" ht="12.4" customHeight="1" outlineLevel="2">
      <c r="A7946" s="19">
        <v>4393125</v>
      </c>
      <c r="B7946" s="68" t="s">
        <v>7447</v>
      </c>
      <c r="C7946" s="53">
        <v>135</v>
      </c>
      <c r="D7946" s="38" t="s">
        <v>391</v>
      </c>
      <c r="E7946" s="13">
        <f>C7946*$H$4</f>
        <v>6885</v>
      </c>
      <c r="F7946" s="14">
        <f t="shared" si="655"/>
        <v>0</v>
      </c>
      <c r="G7946" s="13">
        <f t="shared" si="653"/>
        <v>5737.5</v>
      </c>
      <c r="H7946" s="13">
        <f t="shared" si="654"/>
        <v>6885</v>
      </c>
    </row>
    <row r="7947" spans="1:8" ht="12.4" customHeight="1" outlineLevel="2">
      <c r="A7947" s="19">
        <v>4393126</v>
      </c>
      <c r="B7947" s="68" t="s">
        <v>7448</v>
      </c>
      <c r="C7947" s="53">
        <v>135</v>
      </c>
      <c r="D7947" s="38" t="s">
        <v>391</v>
      </c>
      <c r="E7947" s="13">
        <f>C7947*$H$4</f>
        <v>6885</v>
      </c>
      <c r="F7947" s="14">
        <f t="shared" si="655"/>
        <v>0</v>
      </c>
      <c r="G7947" s="13">
        <f t="shared" si="653"/>
        <v>5737.5</v>
      </c>
      <c r="H7947" s="13">
        <f t="shared" si="654"/>
        <v>6885</v>
      </c>
    </row>
    <row r="7948" spans="1:8" ht="12.4" customHeight="1" outlineLevel="2">
      <c r="A7948" s="19">
        <v>4393128</v>
      </c>
      <c r="B7948" s="68" t="s">
        <v>7449</v>
      </c>
      <c r="C7948" s="53">
        <v>135</v>
      </c>
      <c r="D7948" s="38" t="s">
        <v>391</v>
      </c>
      <c r="E7948" s="13">
        <f>C7948*$H$4</f>
        <v>6885</v>
      </c>
      <c r="F7948" s="14">
        <f t="shared" si="655"/>
        <v>0</v>
      </c>
      <c r="G7948" s="13">
        <f t="shared" si="653"/>
        <v>5737.5</v>
      </c>
      <c r="H7948" s="13">
        <f t="shared" si="654"/>
        <v>6885</v>
      </c>
    </row>
    <row r="7949" spans="1:8" ht="12.4" customHeight="1" outlineLevel="2">
      <c r="A7949" s="19">
        <v>4383113</v>
      </c>
      <c r="B7949" s="68" t="s">
        <v>7450</v>
      </c>
      <c r="C7949" s="53">
        <v>92</v>
      </c>
      <c r="D7949" s="38" t="s">
        <v>391</v>
      </c>
      <c r="E7949" s="13">
        <f>C7949*$H$4</f>
        <v>4692</v>
      </c>
      <c r="F7949" s="14">
        <f t="shared" si="655"/>
        <v>0</v>
      </c>
      <c r="G7949" s="13">
        <f t="shared" si="653"/>
        <v>3910</v>
      </c>
      <c r="H7949" s="13">
        <f t="shared" si="654"/>
        <v>4692</v>
      </c>
    </row>
    <row r="7950" spans="1:8" ht="12.4" customHeight="1" outlineLevel="2">
      <c r="A7950" s="19">
        <v>4383114</v>
      </c>
      <c r="B7950" s="68" t="s">
        <v>7451</v>
      </c>
      <c r="C7950" s="53">
        <v>92</v>
      </c>
      <c r="D7950" s="38" t="s">
        <v>391</v>
      </c>
      <c r="E7950" s="13">
        <f>C7950*$H$4</f>
        <v>4692</v>
      </c>
      <c r="F7950" s="14">
        <f t="shared" si="655"/>
        <v>0</v>
      </c>
      <c r="G7950" s="13">
        <f t="shared" ref="G7950:G8013" si="656">ROUND(H7950/1.2,2)</f>
        <v>3910</v>
      </c>
      <c r="H7950" s="13">
        <f t="shared" si="654"/>
        <v>4692</v>
      </c>
    </row>
    <row r="7951" spans="1:8" ht="12.4" customHeight="1" outlineLevel="2">
      <c r="A7951" s="19">
        <v>4383115</v>
      </c>
      <c r="B7951" s="68" t="s">
        <v>7452</v>
      </c>
      <c r="C7951" s="53">
        <v>101</v>
      </c>
      <c r="D7951" s="38" t="s">
        <v>391</v>
      </c>
      <c r="E7951" s="13">
        <f>C7951*$H$4</f>
        <v>5151</v>
      </c>
      <c r="F7951" s="14">
        <f t="shared" si="655"/>
        <v>0</v>
      </c>
      <c r="G7951" s="13">
        <f t="shared" si="656"/>
        <v>4292.5</v>
      </c>
      <c r="H7951" s="13">
        <f t="shared" si="654"/>
        <v>5151</v>
      </c>
    </row>
    <row r="7952" spans="1:8" ht="12.4" customHeight="1" outlineLevel="2">
      <c r="A7952" s="19">
        <v>4383116</v>
      </c>
      <c r="B7952" s="68" t="s">
        <v>7453</v>
      </c>
      <c r="C7952" s="53">
        <v>101</v>
      </c>
      <c r="D7952" s="38" t="s">
        <v>391</v>
      </c>
      <c r="E7952" s="13">
        <f>C7952*$H$4</f>
        <v>5151</v>
      </c>
      <c r="F7952" s="14">
        <f t="shared" si="655"/>
        <v>0</v>
      </c>
      <c r="G7952" s="13">
        <f t="shared" si="656"/>
        <v>4292.5</v>
      </c>
      <c r="H7952" s="13">
        <f t="shared" si="654"/>
        <v>5151</v>
      </c>
    </row>
    <row r="7953" spans="1:8" ht="12.4" customHeight="1" outlineLevel="2">
      <c r="A7953" s="19">
        <v>4383117</v>
      </c>
      <c r="B7953" s="68" t="s">
        <v>7454</v>
      </c>
      <c r="C7953" s="53">
        <v>115</v>
      </c>
      <c r="D7953" s="38" t="s">
        <v>391</v>
      </c>
      <c r="E7953" s="13">
        <f>C7953*$H$4</f>
        <v>5865</v>
      </c>
      <c r="F7953" s="14">
        <f t="shared" si="655"/>
        <v>0</v>
      </c>
      <c r="G7953" s="13">
        <f t="shared" si="656"/>
        <v>4887.5</v>
      </c>
      <c r="H7953" s="13">
        <f t="shared" si="654"/>
        <v>5865</v>
      </c>
    </row>
    <row r="7954" spans="1:8" ht="12.4" customHeight="1" outlineLevel="2">
      <c r="A7954" s="19">
        <v>4383119</v>
      </c>
      <c r="B7954" s="68" t="s">
        <v>7455</v>
      </c>
      <c r="C7954" s="53">
        <v>115</v>
      </c>
      <c r="D7954" s="38" t="s">
        <v>391</v>
      </c>
      <c r="E7954" s="13">
        <f>C7954*$H$4</f>
        <v>5865</v>
      </c>
      <c r="F7954" s="14">
        <f t="shared" si="655"/>
        <v>0</v>
      </c>
      <c r="G7954" s="13">
        <f t="shared" si="656"/>
        <v>4887.5</v>
      </c>
      <c r="H7954" s="13">
        <f t="shared" si="654"/>
        <v>5865</v>
      </c>
    </row>
    <row r="7955" spans="1:8" ht="12.4" customHeight="1" outlineLevel="2">
      <c r="A7955" s="19">
        <v>4383121</v>
      </c>
      <c r="B7955" s="68" t="s">
        <v>7456</v>
      </c>
      <c r="C7955" s="53">
        <v>123</v>
      </c>
      <c r="D7955" s="38" t="s">
        <v>391</v>
      </c>
      <c r="E7955" s="13">
        <f>C7955*$H$4</f>
        <v>6273</v>
      </c>
      <c r="F7955" s="14">
        <f t="shared" si="655"/>
        <v>0</v>
      </c>
      <c r="G7955" s="13">
        <f t="shared" si="656"/>
        <v>5227.5</v>
      </c>
      <c r="H7955" s="13">
        <f t="shared" si="654"/>
        <v>6273</v>
      </c>
    </row>
    <row r="7956" spans="1:8" ht="12.4" customHeight="1" outlineLevel="2">
      <c r="A7956" s="19">
        <v>4383122</v>
      </c>
      <c r="B7956" s="68" t="s">
        <v>7457</v>
      </c>
      <c r="C7956" s="53">
        <v>123</v>
      </c>
      <c r="D7956" s="38" t="s">
        <v>391</v>
      </c>
      <c r="E7956" s="13">
        <f>C7956*$H$4</f>
        <v>6273</v>
      </c>
      <c r="F7956" s="14">
        <f t="shared" si="655"/>
        <v>0</v>
      </c>
      <c r="G7956" s="13">
        <f t="shared" si="656"/>
        <v>5227.5</v>
      </c>
      <c r="H7956" s="13">
        <f t="shared" ref="H7956:H8019" si="657">E7956-E7956*F7956</f>
        <v>6273</v>
      </c>
    </row>
    <row r="7957" spans="1:8" ht="12.4" customHeight="1" outlineLevel="2">
      <c r="A7957" s="19">
        <v>4383123</v>
      </c>
      <c r="B7957" s="68" t="s">
        <v>7458</v>
      </c>
      <c r="C7957" s="53">
        <v>125</v>
      </c>
      <c r="D7957" s="38" t="s">
        <v>391</v>
      </c>
      <c r="E7957" s="13">
        <f>C7957*$H$4</f>
        <v>6375</v>
      </c>
      <c r="F7957" s="14">
        <f t="shared" si="655"/>
        <v>0</v>
      </c>
      <c r="G7957" s="13">
        <f t="shared" si="656"/>
        <v>5312.5</v>
      </c>
      <c r="H7957" s="13">
        <f t="shared" si="657"/>
        <v>6375</v>
      </c>
    </row>
    <row r="7958" spans="1:8" ht="12.4" customHeight="1" outlineLevel="2">
      <c r="A7958" s="19">
        <v>4383125</v>
      </c>
      <c r="B7958" s="68" t="s">
        <v>7459</v>
      </c>
      <c r="C7958" s="53">
        <v>138</v>
      </c>
      <c r="D7958" s="38" t="s">
        <v>391</v>
      </c>
      <c r="E7958" s="13">
        <f>C7958*$H$4</f>
        <v>7038</v>
      </c>
      <c r="F7958" s="14">
        <f t="shared" si="655"/>
        <v>0</v>
      </c>
      <c r="G7958" s="13">
        <f t="shared" si="656"/>
        <v>5865</v>
      </c>
      <c r="H7958" s="13">
        <f t="shared" si="657"/>
        <v>7038</v>
      </c>
    </row>
    <row r="7959" spans="1:8" ht="12.4" customHeight="1" outlineLevel="2">
      <c r="A7959" s="19">
        <v>4383126</v>
      </c>
      <c r="B7959" s="68" t="s">
        <v>7460</v>
      </c>
      <c r="C7959" s="53">
        <v>138</v>
      </c>
      <c r="D7959" s="38" t="s">
        <v>391</v>
      </c>
      <c r="E7959" s="13">
        <f>C7959*$H$4</f>
        <v>7038</v>
      </c>
      <c r="F7959" s="14">
        <f t="shared" si="655"/>
        <v>0</v>
      </c>
      <c r="G7959" s="13">
        <f t="shared" si="656"/>
        <v>5865</v>
      </c>
      <c r="H7959" s="13">
        <f t="shared" si="657"/>
        <v>7038</v>
      </c>
    </row>
    <row r="7960" spans="1:8" ht="12.4" customHeight="1" outlineLevel="2">
      <c r="A7960" s="19">
        <v>4383127</v>
      </c>
      <c r="B7960" s="68" t="s">
        <v>7461</v>
      </c>
      <c r="C7960" s="53">
        <v>135</v>
      </c>
      <c r="D7960" s="38" t="s">
        <v>391</v>
      </c>
      <c r="E7960" s="13">
        <f>C7960*$H$4</f>
        <v>6885</v>
      </c>
      <c r="F7960" s="14">
        <f t="shared" si="655"/>
        <v>0</v>
      </c>
      <c r="G7960" s="13">
        <f t="shared" si="656"/>
        <v>5737.5</v>
      </c>
      <c r="H7960" s="13">
        <f t="shared" si="657"/>
        <v>6885</v>
      </c>
    </row>
    <row r="7961" spans="1:8" ht="12.4" customHeight="1" outlineLevel="2">
      <c r="A7961" s="19">
        <v>4383128</v>
      </c>
      <c r="B7961" s="68" t="s">
        <v>7462</v>
      </c>
      <c r="C7961" s="53">
        <v>138</v>
      </c>
      <c r="D7961" s="38" t="s">
        <v>391</v>
      </c>
      <c r="E7961" s="13">
        <f>C7961*$H$4</f>
        <v>7038</v>
      </c>
      <c r="F7961" s="14">
        <f t="shared" si="655"/>
        <v>0</v>
      </c>
      <c r="G7961" s="13">
        <f t="shared" si="656"/>
        <v>5865</v>
      </c>
      <c r="H7961" s="13">
        <f t="shared" si="657"/>
        <v>7038</v>
      </c>
    </row>
    <row r="7962" spans="1:8" ht="12.4" customHeight="1" outlineLevel="2">
      <c r="A7962" s="19">
        <v>4723113</v>
      </c>
      <c r="B7962" s="68" t="s">
        <v>7463</v>
      </c>
      <c r="C7962" s="53">
        <v>74</v>
      </c>
      <c r="D7962" s="38" t="s">
        <v>391</v>
      </c>
      <c r="E7962" s="13">
        <f>C7962*$H$4</f>
        <v>3774</v>
      </c>
      <c r="F7962" s="14">
        <f t="shared" ref="F7962:F8025" si="658">$F$7411</f>
        <v>0</v>
      </c>
      <c r="G7962" s="13">
        <f t="shared" si="656"/>
        <v>3145</v>
      </c>
      <c r="H7962" s="13">
        <f t="shared" si="657"/>
        <v>3774</v>
      </c>
    </row>
    <row r="7963" spans="1:8" ht="12.4" customHeight="1" outlineLevel="2">
      <c r="A7963" s="19">
        <v>4723114</v>
      </c>
      <c r="B7963" s="68" t="s">
        <v>7464</v>
      </c>
      <c r="C7963" s="53">
        <v>74</v>
      </c>
      <c r="D7963" s="38" t="s">
        <v>391</v>
      </c>
      <c r="E7963" s="13">
        <f>C7963*$H$4</f>
        <v>3774</v>
      </c>
      <c r="F7963" s="14">
        <f t="shared" si="658"/>
        <v>0</v>
      </c>
      <c r="G7963" s="13">
        <f t="shared" si="656"/>
        <v>3145</v>
      </c>
      <c r="H7963" s="13">
        <f t="shared" si="657"/>
        <v>3774</v>
      </c>
    </row>
    <row r="7964" spans="1:8" ht="12.4" customHeight="1" outlineLevel="2">
      <c r="A7964" s="19">
        <v>4723115</v>
      </c>
      <c r="B7964" s="68" t="s">
        <v>7465</v>
      </c>
      <c r="C7964" s="53">
        <v>81</v>
      </c>
      <c r="D7964" s="38" t="s">
        <v>391</v>
      </c>
      <c r="E7964" s="13">
        <f>C7964*$H$4</f>
        <v>4131</v>
      </c>
      <c r="F7964" s="14">
        <f t="shared" si="658"/>
        <v>0</v>
      </c>
      <c r="G7964" s="13">
        <f t="shared" si="656"/>
        <v>3442.5</v>
      </c>
      <c r="H7964" s="13">
        <f t="shared" si="657"/>
        <v>4131</v>
      </c>
    </row>
    <row r="7965" spans="1:8" ht="12.4" customHeight="1" outlineLevel="2">
      <c r="A7965" s="19">
        <v>4723116</v>
      </c>
      <c r="B7965" s="68" t="s">
        <v>7466</v>
      </c>
      <c r="C7965" s="53">
        <v>81</v>
      </c>
      <c r="D7965" s="38" t="s">
        <v>391</v>
      </c>
      <c r="E7965" s="13">
        <f>C7965*$H$4</f>
        <v>4131</v>
      </c>
      <c r="F7965" s="14">
        <f t="shared" si="658"/>
        <v>0</v>
      </c>
      <c r="G7965" s="13">
        <f t="shared" si="656"/>
        <v>3442.5</v>
      </c>
      <c r="H7965" s="13">
        <f t="shared" si="657"/>
        <v>4131</v>
      </c>
    </row>
    <row r="7966" spans="1:8" ht="12.4" customHeight="1" outlineLevel="2">
      <c r="A7966" s="19">
        <v>4723117</v>
      </c>
      <c r="B7966" s="68" t="s">
        <v>7467</v>
      </c>
      <c r="C7966" s="53">
        <v>92</v>
      </c>
      <c r="D7966" s="38" t="s">
        <v>391</v>
      </c>
      <c r="E7966" s="13">
        <f>C7966*$H$4</f>
        <v>4692</v>
      </c>
      <c r="F7966" s="14">
        <f t="shared" si="658"/>
        <v>0</v>
      </c>
      <c r="G7966" s="13">
        <f t="shared" si="656"/>
        <v>3910</v>
      </c>
      <c r="H7966" s="13">
        <f t="shared" si="657"/>
        <v>4692</v>
      </c>
    </row>
    <row r="7967" spans="1:8" ht="12.4" customHeight="1" outlineLevel="2">
      <c r="A7967" s="19">
        <v>4723118</v>
      </c>
      <c r="B7967" s="68" t="s">
        <v>7468</v>
      </c>
      <c r="C7967" s="53">
        <v>92</v>
      </c>
      <c r="D7967" s="38" t="s">
        <v>391</v>
      </c>
      <c r="E7967" s="13">
        <f>C7967*$H$4</f>
        <v>4692</v>
      </c>
      <c r="F7967" s="14">
        <f t="shared" si="658"/>
        <v>0</v>
      </c>
      <c r="G7967" s="13">
        <f t="shared" si="656"/>
        <v>3910</v>
      </c>
      <c r="H7967" s="13">
        <f t="shared" si="657"/>
        <v>4692</v>
      </c>
    </row>
    <row r="7968" spans="1:8" ht="12.4" customHeight="1" outlineLevel="2">
      <c r="A7968" s="19">
        <v>4723119</v>
      </c>
      <c r="B7968" s="68" t="s">
        <v>7469</v>
      </c>
      <c r="C7968" s="53">
        <v>92</v>
      </c>
      <c r="D7968" s="38" t="s">
        <v>391</v>
      </c>
      <c r="E7968" s="13">
        <f>C7968*$H$4</f>
        <v>4692</v>
      </c>
      <c r="F7968" s="14">
        <f t="shared" si="658"/>
        <v>0</v>
      </c>
      <c r="G7968" s="13">
        <f t="shared" si="656"/>
        <v>3910</v>
      </c>
      <c r="H7968" s="13">
        <f t="shared" si="657"/>
        <v>4692</v>
      </c>
    </row>
    <row r="7969" spans="1:8" ht="12.4" customHeight="1" outlineLevel="2">
      <c r="A7969" s="19">
        <v>4333108</v>
      </c>
      <c r="B7969" s="68" t="s">
        <v>7470</v>
      </c>
      <c r="C7969" s="53">
        <v>23</v>
      </c>
      <c r="D7969" s="38" t="s">
        <v>391</v>
      </c>
      <c r="E7969" s="13">
        <f>C7969*$H$4</f>
        <v>1173</v>
      </c>
      <c r="F7969" s="14">
        <f t="shared" si="658"/>
        <v>0</v>
      </c>
      <c r="G7969" s="13">
        <f t="shared" si="656"/>
        <v>977.5</v>
      </c>
      <c r="H7969" s="13">
        <f t="shared" si="657"/>
        <v>1173</v>
      </c>
    </row>
    <row r="7970" spans="1:8" ht="12.4" customHeight="1" outlineLevel="2">
      <c r="A7970" s="19">
        <v>4333109</v>
      </c>
      <c r="B7970" s="68" t="s">
        <v>7471</v>
      </c>
      <c r="C7970" s="53">
        <v>23</v>
      </c>
      <c r="D7970" s="38" t="s">
        <v>391</v>
      </c>
      <c r="E7970" s="13">
        <f>C7970*$H$4</f>
        <v>1173</v>
      </c>
      <c r="F7970" s="14">
        <f t="shared" si="658"/>
        <v>0</v>
      </c>
      <c r="G7970" s="13">
        <f t="shared" si="656"/>
        <v>977.5</v>
      </c>
      <c r="H7970" s="13">
        <f t="shared" si="657"/>
        <v>1173</v>
      </c>
    </row>
    <row r="7971" spans="1:8" ht="12.4" customHeight="1" outlineLevel="2">
      <c r="A7971" s="19">
        <v>4333110</v>
      </c>
      <c r="B7971" s="68" t="s">
        <v>7472</v>
      </c>
      <c r="C7971" s="53">
        <v>23</v>
      </c>
      <c r="D7971" s="38" t="s">
        <v>391</v>
      </c>
      <c r="E7971" s="13">
        <f>C7971*$H$4</f>
        <v>1173</v>
      </c>
      <c r="F7971" s="14">
        <f t="shared" si="658"/>
        <v>0</v>
      </c>
      <c r="G7971" s="13">
        <f t="shared" si="656"/>
        <v>977.5</v>
      </c>
      <c r="H7971" s="13">
        <f t="shared" si="657"/>
        <v>1173</v>
      </c>
    </row>
    <row r="7972" spans="1:8" ht="12.4" customHeight="1" outlineLevel="2">
      <c r="A7972" s="19">
        <v>4333111</v>
      </c>
      <c r="B7972" s="68" t="s">
        <v>7473</v>
      </c>
      <c r="C7972" s="53">
        <v>23</v>
      </c>
      <c r="D7972" s="38" t="s">
        <v>391</v>
      </c>
      <c r="E7972" s="13">
        <f>C7972*$H$4</f>
        <v>1173</v>
      </c>
      <c r="F7972" s="14">
        <f t="shared" si="658"/>
        <v>0</v>
      </c>
      <c r="G7972" s="13">
        <f t="shared" si="656"/>
        <v>977.5</v>
      </c>
      <c r="H7972" s="13">
        <f t="shared" si="657"/>
        <v>1173</v>
      </c>
    </row>
    <row r="7973" spans="1:8" ht="12.4" customHeight="1" outlineLevel="2">
      <c r="A7973" s="19">
        <v>4333112</v>
      </c>
      <c r="B7973" s="68" t="s">
        <v>7474</v>
      </c>
      <c r="C7973" s="53">
        <v>23</v>
      </c>
      <c r="D7973" s="38" t="s">
        <v>391</v>
      </c>
      <c r="E7973" s="13">
        <f>C7973*$H$4</f>
        <v>1173</v>
      </c>
      <c r="F7973" s="14">
        <f t="shared" si="658"/>
        <v>0</v>
      </c>
      <c r="G7973" s="13">
        <f t="shared" si="656"/>
        <v>977.5</v>
      </c>
      <c r="H7973" s="13">
        <f t="shared" si="657"/>
        <v>1173</v>
      </c>
    </row>
    <row r="7974" spans="1:8" ht="12.4" customHeight="1" outlineLevel="2">
      <c r="A7974" s="19">
        <v>4333113</v>
      </c>
      <c r="B7974" s="68" t="s">
        <v>7475</v>
      </c>
      <c r="C7974" s="53">
        <v>23</v>
      </c>
      <c r="D7974" s="38" t="s">
        <v>391</v>
      </c>
      <c r="E7974" s="13">
        <f>C7974*$H$4</f>
        <v>1173</v>
      </c>
      <c r="F7974" s="14">
        <f t="shared" si="658"/>
        <v>0</v>
      </c>
      <c r="G7974" s="13">
        <f t="shared" si="656"/>
        <v>977.5</v>
      </c>
      <c r="H7974" s="13">
        <f t="shared" si="657"/>
        <v>1173</v>
      </c>
    </row>
    <row r="7975" spans="1:8" ht="12.4" customHeight="1" outlineLevel="2">
      <c r="A7975" s="19">
        <v>4333114</v>
      </c>
      <c r="B7975" s="68" t="s">
        <v>7476</v>
      </c>
      <c r="C7975" s="53">
        <v>23</v>
      </c>
      <c r="D7975" s="38" t="s">
        <v>391</v>
      </c>
      <c r="E7975" s="13">
        <f>C7975*$H$4</f>
        <v>1173</v>
      </c>
      <c r="F7975" s="14">
        <f t="shared" si="658"/>
        <v>0</v>
      </c>
      <c r="G7975" s="13">
        <f t="shared" si="656"/>
        <v>977.5</v>
      </c>
      <c r="H7975" s="13">
        <f t="shared" si="657"/>
        <v>1173</v>
      </c>
    </row>
    <row r="7976" spans="1:8" ht="12.4" customHeight="1" outlineLevel="2">
      <c r="A7976" s="19">
        <v>4333115</v>
      </c>
      <c r="B7976" s="68" t="s">
        <v>7477</v>
      </c>
      <c r="C7976" s="53">
        <v>23</v>
      </c>
      <c r="D7976" s="38" t="s">
        <v>391</v>
      </c>
      <c r="E7976" s="13">
        <f>C7976*$H$4</f>
        <v>1173</v>
      </c>
      <c r="F7976" s="14">
        <f t="shared" si="658"/>
        <v>0</v>
      </c>
      <c r="G7976" s="13">
        <f t="shared" si="656"/>
        <v>977.5</v>
      </c>
      <c r="H7976" s="13">
        <f t="shared" si="657"/>
        <v>1173</v>
      </c>
    </row>
    <row r="7977" spans="1:8" ht="12.4" customHeight="1" outlineLevel="2">
      <c r="A7977" s="19">
        <v>4333116</v>
      </c>
      <c r="B7977" s="68" t="s">
        <v>7478</v>
      </c>
      <c r="C7977" s="53">
        <v>23</v>
      </c>
      <c r="D7977" s="38" t="s">
        <v>391</v>
      </c>
      <c r="E7977" s="13">
        <f>C7977*$H$4</f>
        <v>1173</v>
      </c>
      <c r="F7977" s="14">
        <f t="shared" si="658"/>
        <v>0</v>
      </c>
      <c r="G7977" s="13">
        <f t="shared" si="656"/>
        <v>977.5</v>
      </c>
      <c r="H7977" s="13">
        <f t="shared" si="657"/>
        <v>1173</v>
      </c>
    </row>
    <row r="7978" spans="1:8" ht="12.4" customHeight="1" outlineLevel="2">
      <c r="A7978" s="19">
        <v>4304121</v>
      </c>
      <c r="B7978" s="68" t="s">
        <v>7479</v>
      </c>
      <c r="C7978" s="53">
        <v>148</v>
      </c>
      <c r="D7978" s="38" t="s">
        <v>391</v>
      </c>
      <c r="E7978" s="13">
        <f>C7978*$H$4</f>
        <v>7548</v>
      </c>
      <c r="F7978" s="14">
        <f t="shared" si="658"/>
        <v>0</v>
      </c>
      <c r="G7978" s="13">
        <f t="shared" si="656"/>
        <v>6290</v>
      </c>
      <c r="H7978" s="13">
        <f t="shared" si="657"/>
        <v>7548</v>
      </c>
    </row>
    <row r="7979" spans="1:8" ht="12.4" customHeight="1" outlineLevel="2">
      <c r="A7979" s="19">
        <v>4304122</v>
      </c>
      <c r="B7979" s="68" t="s">
        <v>7480</v>
      </c>
      <c r="C7979" s="53">
        <v>172</v>
      </c>
      <c r="D7979" s="38" t="s">
        <v>391</v>
      </c>
      <c r="E7979" s="13">
        <f>C7979*$H$4</f>
        <v>8772</v>
      </c>
      <c r="F7979" s="14">
        <f t="shared" si="658"/>
        <v>0</v>
      </c>
      <c r="G7979" s="13">
        <f t="shared" si="656"/>
        <v>7310</v>
      </c>
      <c r="H7979" s="13">
        <f t="shared" si="657"/>
        <v>8772</v>
      </c>
    </row>
    <row r="7980" spans="1:8" ht="12.4" customHeight="1" outlineLevel="2">
      <c r="A7980" s="19">
        <v>4304123</v>
      </c>
      <c r="B7980" s="68" t="s">
        <v>7481</v>
      </c>
      <c r="C7980" s="53">
        <v>172</v>
      </c>
      <c r="D7980" s="38" t="s">
        <v>391</v>
      </c>
      <c r="E7980" s="13">
        <f>C7980*$H$4</f>
        <v>8772</v>
      </c>
      <c r="F7980" s="14">
        <f t="shared" si="658"/>
        <v>0</v>
      </c>
      <c r="G7980" s="13">
        <f t="shared" si="656"/>
        <v>7310</v>
      </c>
      <c r="H7980" s="13">
        <f t="shared" si="657"/>
        <v>8772</v>
      </c>
    </row>
    <row r="7981" spans="1:8" ht="12.4" customHeight="1" outlineLevel="2">
      <c r="A7981" s="19">
        <v>4304125</v>
      </c>
      <c r="B7981" s="68" t="s">
        <v>7482</v>
      </c>
      <c r="C7981" s="53">
        <v>189</v>
      </c>
      <c r="D7981" s="38" t="s">
        <v>391</v>
      </c>
      <c r="E7981" s="13">
        <f>C7981*$H$4</f>
        <v>9639</v>
      </c>
      <c r="F7981" s="14">
        <f t="shared" si="658"/>
        <v>0</v>
      </c>
      <c r="G7981" s="13">
        <f t="shared" si="656"/>
        <v>8032.5</v>
      </c>
      <c r="H7981" s="13">
        <f t="shared" si="657"/>
        <v>9639</v>
      </c>
    </row>
    <row r="7982" spans="1:8" ht="12.4" customHeight="1" outlineLevel="2">
      <c r="A7982" s="19">
        <v>4304126</v>
      </c>
      <c r="B7982" s="68" t="s">
        <v>7483</v>
      </c>
      <c r="C7982" s="53">
        <v>189</v>
      </c>
      <c r="D7982" s="38" t="s">
        <v>391</v>
      </c>
      <c r="E7982" s="13">
        <f>C7982*$H$4</f>
        <v>9639</v>
      </c>
      <c r="F7982" s="14">
        <f t="shared" si="658"/>
        <v>0</v>
      </c>
      <c r="G7982" s="13">
        <f t="shared" si="656"/>
        <v>8032.5</v>
      </c>
      <c r="H7982" s="13">
        <f t="shared" si="657"/>
        <v>9639</v>
      </c>
    </row>
    <row r="7983" spans="1:8" ht="12.4" customHeight="1" outlineLevel="2">
      <c r="A7983" s="19">
        <v>4304128</v>
      </c>
      <c r="B7983" s="68" t="s">
        <v>7484</v>
      </c>
      <c r="C7983" s="53">
        <v>189</v>
      </c>
      <c r="D7983" s="38" t="s">
        <v>391</v>
      </c>
      <c r="E7983" s="13">
        <f>C7983*$H$4</f>
        <v>9639</v>
      </c>
      <c r="F7983" s="14">
        <f t="shared" si="658"/>
        <v>0</v>
      </c>
      <c r="G7983" s="13">
        <f t="shared" si="656"/>
        <v>8032.5</v>
      </c>
      <c r="H7983" s="13">
        <f t="shared" si="657"/>
        <v>9639</v>
      </c>
    </row>
    <row r="7984" spans="1:8" ht="12.4" customHeight="1" outlineLevel="2">
      <c r="A7984" s="19">
        <v>4304721</v>
      </c>
      <c r="B7984" s="68" t="s">
        <v>7485</v>
      </c>
      <c r="C7984" s="53">
        <v>163</v>
      </c>
      <c r="D7984" s="38" t="s">
        <v>391</v>
      </c>
      <c r="E7984" s="13">
        <f>C7984*$H$4</f>
        <v>8313</v>
      </c>
      <c r="F7984" s="14">
        <f t="shared" si="658"/>
        <v>0</v>
      </c>
      <c r="G7984" s="13">
        <f t="shared" si="656"/>
        <v>6927.5</v>
      </c>
      <c r="H7984" s="13">
        <f t="shared" si="657"/>
        <v>8313</v>
      </c>
    </row>
    <row r="7985" spans="1:8" ht="12.4" customHeight="1" outlineLevel="2">
      <c r="A7985" s="19">
        <v>4304722</v>
      </c>
      <c r="B7985" s="68" t="s">
        <v>7486</v>
      </c>
      <c r="C7985" s="53">
        <v>189</v>
      </c>
      <c r="D7985" s="38" t="s">
        <v>391</v>
      </c>
      <c r="E7985" s="13">
        <f>C7985*$H$4</f>
        <v>9639</v>
      </c>
      <c r="F7985" s="14">
        <f t="shared" si="658"/>
        <v>0</v>
      </c>
      <c r="G7985" s="13">
        <f t="shared" si="656"/>
        <v>8032.5</v>
      </c>
      <c r="H7985" s="13">
        <f t="shared" si="657"/>
        <v>9639</v>
      </c>
    </row>
    <row r="7986" spans="1:8" ht="12.4" customHeight="1" outlineLevel="2">
      <c r="A7986" s="19">
        <v>4304723</v>
      </c>
      <c r="B7986" s="68" t="s">
        <v>7487</v>
      </c>
      <c r="C7986" s="53">
        <v>189</v>
      </c>
      <c r="D7986" s="38" t="s">
        <v>391</v>
      </c>
      <c r="E7986" s="13">
        <f>C7986*$H$4</f>
        <v>9639</v>
      </c>
      <c r="F7986" s="14">
        <f t="shared" si="658"/>
        <v>0</v>
      </c>
      <c r="G7986" s="13">
        <f t="shared" si="656"/>
        <v>8032.5</v>
      </c>
      <c r="H7986" s="13">
        <f t="shared" si="657"/>
        <v>9639</v>
      </c>
    </row>
    <row r="7987" spans="1:8" ht="12.4" customHeight="1" outlineLevel="2">
      <c r="A7987" s="19">
        <v>4304725</v>
      </c>
      <c r="B7987" s="68" t="s">
        <v>7488</v>
      </c>
      <c r="C7987" s="53">
        <v>207</v>
      </c>
      <c r="D7987" s="38" t="s">
        <v>391</v>
      </c>
      <c r="E7987" s="13">
        <f>C7987*$H$4</f>
        <v>10557</v>
      </c>
      <c r="F7987" s="14">
        <f t="shared" si="658"/>
        <v>0</v>
      </c>
      <c r="G7987" s="13">
        <f t="shared" si="656"/>
        <v>8797.5</v>
      </c>
      <c r="H7987" s="13">
        <f t="shared" si="657"/>
        <v>10557</v>
      </c>
    </row>
    <row r="7988" spans="1:8" ht="12.4" customHeight="1" outlineLevel="2">
      <c r="A7988" s="19">
        <v>4304726</v>
      </c>
      <c r="B7988" s="68" t="s">
        <v>7489</v>
      </c>
      <c r="C7988" s="53">
        <v>207</v>
      </c>
      <c r="D7988" s="38" t="s">
        <v>391</v>
      </c>
      <c r="E7988" s="13">
        <f>C7988*$H$4</f>
        <v>10557</v>
      </c>
      <c r="F7988" s="14">
        <f t="shared" si="658"/>
        <v>0</v>
      </c>
      <c r="G7988" s="13">
        <f t="shared" si="656"/>
        <v>8797.5</v>
      </c>
      <c r="H7988" s="13">
        <f t="shared" si="657"/>
        <v>10557</v>
      </c>
    </row>
    <row r="7989" spans="1:8" ht="12.4" customHeight="1" outlineLevel="2">
      <c r="A7989" s="19">
        <v>4304728</v>
      </c>
      <c r="B7989" s="68" t="s">
        <v>7490</v>
      </c>
      <c r="C7989" s="53">
        <v>207</v>
      </c>
      <c r="D7989" s="38" t="s">
        <v>391</v>
      </c>
      <c r="E7989" s="13">
        <f>C7989*$H$4</f>
        <v>10557</v>
      </c>
      <c r="F7989" s="14">
        <f t="shared" si="658"/>
        <v>0</v>
      </c>
      <c r="G7989" s="13">
        <f t="shared" si="656"/>
        <v>8797.5</v>
      </c>
      <c r="H7989" s="13">
        <f t="shared" si="657"/>
        <v>10557</v>
      </c>
    </row>
    <row r="7990" spans="1:8" ht="12.4" customHeight="1" outlineLevel="2">
      <c r="A7990" s="19">
        <v>4394723</v>
      </c>
      <c r="B7990" s="68" t="s">
        <v>7491</v>
      </c>
      <c r="C7990" s="53">
        <v>152</v>
      </c>
      <c r="D7990" s="38" t="s">
        <v>391</v>
      </c>
      <c r="E7990" s="13">
        <f>C7990*$H$4</f>
        <v>7752</v>
      </c>
      <c r="F7990" s="14">
        <f t="shared" si="658"/>
        <v>0</v>
      </c>
      <c r="G7990" s="13">
        <f t="shared" si="656"/>
        <v>6460</v>
      </c>
      <c r="H7990" s="13">
        <f t="shared" si="657"/>
        <v>7752</v>
      </c>
    </row>
    <row r="7991" spans="1:8" ht="12.4" customHeight="1" outlineLevel="2">
      <c r="A7991" s="19">
        <v>4394725</v>
      </c>
      <c r="B7991" s="68" t="s">
        <v>7492</v>
      </c>
      <c r="C7991" s="53">
        <v>167</v>
      </c>
      <c r="D7991" s="38" t="s">
        <v>391</v>
      </c>
      <c r="E7991" s="13">
        <f>C7991*$H$4</f>
        <v>8517</v>
      </c>
      <c r="F7991" s="14">
        <f t="shared" si="658"/>
        <v>0</v>
      </c>
      <c r="G7991" s="13">
        <f t="shared" si="656"/>
        <v>7097.5</v>
      </c>
      <c r="H7991" s="13">
        <f t="shared" si="657"/>
        <v>8517</v>
      </c>
    </row>
    <row r="7992" spans="1:8" ht="12.4" customHeight="1" outlineLevel="2">
      <c r="A7992" s="19">
        <v>4394726</v>
      </c>
      <c r="B7992" s="68" t="s">
        <v>7493</v>
      </c>
      <c r="C7992" s="53">
        <v>167</v>
      </c>
      <c r="D7992" s="38" t="s">
        <v>391</v>
      </c>
      <c r="E7992" s="13">
        <f>C7992*$H$4</f>
        <v>8517</v>
      </c>
      <c r="F7992" s="14">
        <f t="shared" si="658"/>
        <v>0</v>
      </c>
      <c r="G7992" s="13">
        <f t="shared" si="656"/>
        <v>7097.5</v>
      </c>
      <c r="H7992" s="13">
        <f t="shared" si="657"/>
        <v>8517</v>
      </c>
    </row>
    <row r="7993" spans="1:8" ht="12.4" customHeight="1" outlineLevel="2">
      <c r="A7993" s="19">
        <v>4394728</v>
      </c>
      <c r="B7993" s="68" t="s">
        <v>7494</v>
      </c>
      <c r="C7993" s="53">
        <v>167</v>
      </c>
      <c r="D7993" s="38" t="s">
        <v>391</v>
      </c>
      <c r="E7993" s="13">
        <f>C7993*$H$4</f>
        <v>8517</v>
      </c>
      <c r="F7993" s="14">
        <f t="shared" si="658"/>
        <v>0</v>
      </c>
      <c r="G7993" s="13">
        <f t="shared" si="656"/>
        <v>7097.5</v>
      </c>
      <c r="H7993" s="13">
        <f t="shared" si="657"/>
        <v>8517</v>
      </c>
    </row>
    <row r="7994" spans="1:8" ht="12.4" customHeight="1" outlineLevel="2">
      <c r="A7994" s="19">
        <v>4394729</v>
      </c>
      <c r="B7994" s="68" t="s">
        <v>7495</v>
      </c>
      <c r="C7994" s="53">
        <v>188</v>
      </c>
      <c r="D7994" s="38" t="s">
        <v>391</v>
      </c>
      <c r="E7994" s="13">
        <f>C7994*$H$4</f>
        <v>9588</v>
      </c>
      <c r="F7994" s="14">
        <f t="shared" si="658"/>
        <v>0</v>
      </c>
      <c r="G7994" s="13">
        <f t="shared" si="656"/>
        <v>7990</v>
      </c>
      <c r="H7994" s="13">
        <f t="shared" si="657"/>
        <v>9588</v>
      </c>
    </row>
    <row r="7995" spans="1:8" ht="12.4" customHeight="1" outlineLevel="2">
      <c r="A7995" s="19">
        <v>4394730</v>
      </c>
      <c r="B7995" s="68" t="s">
        <v>7496</v>
      </c>
      <c r="C7995" s="53">
        <v>188</v>
      </c>
      <c r="D7995" s="38" t="s">
        <v>391</v>
      </c>
      <c r="E7995" s="13">
        <f>C7995*$H$4</f>
        <v>9588</v>
      </c>
      <c r="F7995" s="14">
        <f t="shared" si="658"/>
        <v>0</v>
      </c>
      <c r="G7995" s="13">
        <f t="shared" si="656"/>
        <v>7990</v>
      </c>
      <c r="H7995" s="13">
        <f t="shared" si="657"/>
        <v>9588</v>
      </c>
    </row>
    <row r="7996" spans="1:8" ht="12.4" customHeight="1" outlineLevel="2">
      <c r="A7996" s="19">
        <v>4384723</v>
      </c>
      <c r="B7996" s="68" t="s">
        <v>7497</v>
      </c>
      <c r="C7996" s="53">
        <v>142</v>
      </c>
      <c r="D7996" s="38" t="s">
        <v>391</v>
      </c>
      <c r="E7996" s="13">
        <f>C7996*$H$4</f>
        <v>7242</v>
      </c>
      <c r="F7996" s="14">
        <f t="shared" si="658"/>
        <v>0</v>
      </c>
      <c r="G7996" s="13">
        <f t="shared" si="656"/>
        <v>6035</v>
      </c>
      <c r="H7996" s="13">
        <f t="shared" si="657"/>
        <v>7242</v>
      </c>
    </row>
    <row r="7997" spans="1:8" ht="12.4" customHeight="1" outlineLevel="2">
      <c r="A7997" s="19">
        <v>4384725</v>
      </c>
      <c r="B7997" s="68" t="s">
        <v>7498</v>
      </c>
      <c r="C7997" s="53">
        <v>156</v>
      </c>
      <c r="D7997" s="38" t="s">
        <v>391</v>
      </c>
      <c r="E7997" s="13">
        <f>C7997*$H$4</f>
        <v>7956</v>
      </c>
      <c r="F7997" s="14">
        <f t="shared" si="658"/>
        <v>0</v>
      </c>
      <c r="G7997" s="13">
        <f t="shared" si="656"/>
        <v>6630</v>
      </c>
      <c r="H7997" s="13">
        <f t="shared" si="657"/>
        <v>7956</v>
      </c>
    </row>
    <row r="7998" spans="1:8" ht="12.4" customHeight="1" outlineLevel="2">
      <c r="A7998" s="19">
        <v>4384726</v>
      </c>
      <c r="B7998" s="68" t="s">
        <v>7499</v>
      </c>
      <c r="C7998" s="53">
        <v>156</v>
      </c>
      <c r="D7998" s="38" t="s">
        <v>391</v>
      </c>
      <c r="E7998" s="13">
        <f>C7998*$H$4</f>
        <v>7956</v>
      </c>
      <c r="F7998" s="14">
        <f t="shared" si="658"/>
        <v>0</v>
      </c>
      <c r="G7998" s="13">
        <f t="shared" si="656"/>
        <v>6630</v>
      </c>
      <c r="H7998" s="13">
        <f t="shared" si="657"/>
        <v>7956</v>
      </c>
    </row>
    <row r="7999" spans="1:8" ht="12.4" customHeight="1" outlineLevel="2">
      <c r="A7999" s="19">
        <v>4384728</v>
      </c>
      <c r="B7999" s="68" t="s">
        <v>7500</v>
      </c>
      <c r="C7999" s="53">
        <v>156</v>
      </c>
      <c r="D7999" s="38" t="s">
        <v>391</v>
      </c>
      <c r="E7999" s="13">
        <f>C7999*$H$4</f>
        <v>7956</v>
      </c>
      <c r="F7999" s="14">
        <f t="shared" si="658"/>
        <v>0</v>
      </c>
      <c r="G7999" s="13">
        <f t="shared" si="656"/>
        <v>6630</v>
      </c>
      <c r="H7999" s="13">
        <f t="shared" si="657"/>
        <v>7956</v>
      </c>
    </row>
    <row r="8000" spans="1:8" ht="12.4" customHeight="1" outlineLevel="2">
      <c r="A8000" s="19">
        <v>4384729</v>
      </c>
      <c r="B8000" s="68" t="s">
        <v>7501</v>
      </c>
      <c r="C8000" s="53">
        <v>175</v>
      </c>
      <c r="D8000" s="38" t="s">
        <v>391</v>
      </c>
      <c r="E8000" s="13">
        <f>C8000*$H$4</f>
        <v>8925</v>
      </c>
      <c r="F8000" s="14">
        <f t="shared" si="658"/>
        <v>0</v>
      </c>
      <c r="G8000" s="13">
        <f t="shared" si="656"/>
        <v>7437.5</v>
      </c>
      <c r="H8000" s="13">
        <f t="shared" si="657"/>
        <v>8925</v>
      </c>
    </row>
    <row r="8001" spans="1:8" ht="12.4" customHeight="1" outlineLevel="2">
      <c r="A8001" s="19">
        <v>4384730</v>
      </c>
      <c r="B8001" s="68" t="s">
        <v>7502</v>
      </c>
      <c r="C8001" s="53">
        <v>175</v>
      </c>
      <c r="D8001" s="38" t="s">
        <v>391</v>
      </c>
      <c r="E8001" s="13">
        <f>C8001*$H$4</f>
        <v>8925</v>
      </c>
      <c r="F8001" s="14">
        <f t="shared" si="658"/>
        <v>0</v>
      </c>
      <c r="G8001" s="13">
        <f t="shared" si="656"/>
        <v>7437.5</v>
      </c>
      <c r="H8001" s="13">
        <f t="shared" si="657"/>
        <v>8925</v>
      </c>
    </row>
    <row r="8002" spans="1:8" ht="12.4" customHeight="1" outlineLevel="2">
      <c r="A8002" s="19">
        <v>4744727</v>
      </c>
      <c r="B8002" s="68" t="s">
        <v>7503</v>
      </c>
      <c r="C8002" s="53">
        <v>183</v>
      </c>
      <c r="D8002" s="38" t="s">
        <v>391</v>
      </c>
      <c r="E8002" s="13">
        <f>C8002*$H$4</f>
        <v>9333</v>
      </c>
      <c r="F8002" s="14">
        <f t="shared" si="658"/>
        <v>0</v>
      </c>
      <c r="G8002" s="13">
        <f t="shared" si="656"/>
        <v>7777.5</v>
      </c>
      <c r="H8002" s="13">
        <f t="shared" si="657"/>
        <v>9333</v>
      </c>
    </row>
    <row r="8003" spans="1:8" ht="12.4" customHeight="1" outlineLevel="2">
      <c r="A8003" s="19">
        <v>4744731</v>
      </c>
      <c r="B8003" s="68" t="s">
        <v>7504</v>
      </c>
      <c r="C8003" s="53">
        <v>206</v>
      </c>
      <c r="D8003" s="38" t="s">
        <v>391</v>
      </c>
      <c r="E8003" s="13">
        <f>C8003*$H$4</f>
        <v>10506</v>
      </c>
      <c r="F8003" s="14">
        <f t="shared" si="658"/>
        <v>0</v>
      </c>
      <c r="G8003" s="13">
        <f t="shared" si="656"/>
        <v>8755</v>
      </c>
      <c r="H8003" s="13">
        <f t="shared" si="657"/>
        <v>10506</v>
      </c>
    </row>
    <row r="8004" spans="1:8" ht="12.4" customHeight="1" outlineLevel="2">
      <c r="A8004" s="19">
        <v>4744732</v>
      </c>
      <c r="B8004" s="68" t="s">
        <v>7505</v>
      </c>
      <c r="C8004" s="53">
        <v>206</v>
      </c>
      <c r="D8004" s="38" t="s">
        <v>391</v>
      </c>
      <c r="E8004" s="13">
        <f>C8004*$H$4</f>
        <v>10506</v>
      </c>
      <c r="F8004" s="14">
        <f t="shared" si="658"/>
        <v>0</v>
      </c>
      <c r="G8004" s="13">
        <f t="shared" si="656"/>
        <v>8755</v>
      </c>
      <c r="H8004" s="13">
        <f t="shared" si="657"/>
        <v>10506</v>
      </c>
    </row>
    <row r="8005" spans="1:8" ht="12.4" customHeight="1" outlineLevel="2">
      <c r="A8005" s="19">
        <v>4394123</v>
      </c>
      <c r="B8005" s="68" t="s">
        <v>7506</v>
      </c>
      <c r="C8005" s="53">
        <v>138</v>
      </c>
      <c r="D8005" s="38" t="s">
        <v>391</v>
      </c>
      <c r="E8005" s="13">
        <f>C8005*$H$4</f>
        <v>7038</v>
      </c>
      <c r="F8005" s="14">
        <f t="shared" si="658"/>
        <v>0</v>
      </c>
      <c r="G8005" s="13">
        <f t="shared" si="656"/>
        <v>5865</v>
      </c>
      <c r="H8005" s="13">
        <f t="shared" si="657"/>
        <v>7038</v>
      </c>
    </row>
    <row r="8006" spans="1:8" ht="12.4" customHeight="1" outlineLevel="2">
      <c r="A8006" s="19">
        <v>4394125</v>
      </c>
      <c r="B8006" s="68" t="s">
        <v>7507</v>
      </c>
      <c r="C8006" s="53">
        <v>152</v>
      </c>
      <c r="D8006" s="38" t="s">
        <v>391</v>
      </c>
      <c r="E8006" s="13">
        <f>C8006*$H$4</f>
        <v>7752</v>
      </c>
      <c r="F8006" s="14">
        <f t="shared" si="658"/>
        <v>0</v>
      </c>
      <c r="G8006" s="13">
        <f t="shared" si="656"/>
        <v>6460</v>
      </c>
      <c r="H8006" s="13">
        <f t="shared" si="657"/>
        <v>7752</v>
      </c>
    </row>
    <row r="8007" spans="1:8" ht="12.4" customHeight="1" outlineLevel="2">
      <c r="A8007" s="19">
        <v>4394126</v>
      </c>
      <c r="B8007" s="68" t="s">
        <v>7508</v>
      </c>
      <c r="C8007" s="53">
        <v>152</v>
      </c>
      <c r="D8007" s="38" t="s">
        <v>391</v>
      </c>
      <c r="E8007" s="13">
        <f>C8007*$H$4</f>
        <v>7752</v>
      </c>
      <c r="F8007" s="14">
        <f t="shared" si="658"/>
        <v>0</v>
      </c>
      <c r="G8007" s="13">
        <f t="shared" si="656"/>
        <v>6460</v>
      </c>
      <c r="H8007" s="13">
        <f t="shared" si="657"/>
        <v>7752</v>
      </c>
    </row>
    <row r="8008" spans="1:8" ht="12.4" customHeight="1" outlineLevel="2">
      <c r="A8008" s="19">
        <v>4394128</v>
      </c>
      <c r="B8008" s="68" t="s">
        <v>7509</v>
      </c>
      <c r="C8008" s="53">
        <v>152</v>
      </c>
      <c r="D8008" s="38" t="s">
        <v>391</v>
      </c>
      <c r="E8008" s="13">
        <f>C8008*$H$4</f>
        <v>7752</v>
      </c>
      <c r="F8008" s="14">
        <f t="shared" si="658"/>
        <v>0</v>
      </c>
      <c r="G8008" s="13">
        <f t="shared" si="656"/>
        <v>6460</v>
      </c>
      <c r="H8008" s="13">
        <f t="shared" si="657"/>
        <v>7752</v>
      </c>
    </row>
    <row r="8009" spans="1:8" ht="12.4" customHeight="1" outlineLevel="2">
      <c r="A8009" s="19">
        <v>4394129</v>
      </c>
      <c r="B8009" s="68" t="s">
        <v>7510</v>
      </c>
      <c r="C8009" s="53">
        <v>171</v>
      </c>
      <c r="D8009" s="38" t="s">
        <v>391</v>
      </c>
      <c r="E8009" s="13">
        <f>C8009*$H$4</f>
        <v>8721</v>
      </c>
      <c r="F8009" s="14">
        <f t="shared" si="658"/>
        <v>0</v>
      </c>
      <c r="G8009" s="13">
        <f t="shared" si="656"/>
        <v>7267.5</v>
      </c>
      <c r="H8009" s="13">
        <f t="shared" si="657"/>
        <v>8721</v>
      </c>
    </row>
    <row r="8010" spans="1:8" ht="12.4" customHeight="1" outlineLevel="2">
      <c r="A8010" s="19">
        <v>4394130</v>
      </c>
      <c r="B8010" s="68" t="s">
        <v>7511</v>
      </c>
      <c r="C8010" s="53">
        <v>171</v>
      </c>
      <c r="D8010" s="38" t="s">
        <v>391</v>
      </c>
      <c r="E8010" s="13">
        <f>C8010*$H$4</f>
        <v>8721</v>
      </c>
      <c r="F8010" s="14">
        <f t="shared" si="658"/>
        <v>0</v>
      </c>
      <c r="G8010" s="13">
        <f t="shared" si="656"/>
        <v>7267.5</v>
      </c>
      <c r="H8010" s="13">
        <f t="shared" si="657"/>
        <v>8721</v>
      </c>
    </row>
    <row r="8011" spans="1:8" ht="12.4" customHeight="1" outlineLevel="2">
      <c r="A8011" s="19">
        <v>4384123</v>
      </c>
      <c r="B8011" s="68" t="s">
        <v>7512</v>
      </c>
      <c r="C8011" s="53">
        <v>129</v>
      </c>
      <c r="D8011" s="38" t="s">
        <v>391</v>
      </c>
      <c r="E8011" s="13">
        <f>C8011*$H$4</f>
        <v>6579</v>
      </c>
      <c r="F8011" s="14">
        <f t="shared" si="658"/>
        <v>0</v>
      </c>
      <c r="G8011" s="13">
        <f t="shared" si="656"/>
        <v>5482.5</v>
      </c>
      <c r="H8011" s="13">
        <f t="shared" si="657"/>
        <v>6579</v>
      </c>
    </row>
    <row r="8012" spans="1:8" ht="12.4" customHeight="1" outlineLevel="2">
      <c r="A8012" s="19">
        <v>4384125</v>
      </c>
      <c r="B8012" s="68" t="s">
        <v>7513</v>
      </c>
      <c r="C8012" s="53">
        <v>142</v>
      </c>
      <c r="D8012" s="38" t="s">
        <v>391</v>
      </c>
      <c r="E8012" s="13">
        <f>C8012*$H$4</f>
        <v>7242</v>
      </c>
      <c r="F8012" s="14">
        <f t="shared" si="658"/>
        <v>0</v>
      </c>
      <c r="G8012" s="13">
        <f t="shared" si="656"/>
        <v>6035</v>
      </c>
      <c r="H8012" s="13">
        <f t="shared" si="657"/>
        <v>7242</v>
      </c>
    </row>
    <row r="8013" spans="1:8" ht="12.4" customHeight="1" outlineLevel="2">
      <c r="A8013" s="19">
        <v>4384126</v>
      </c>
      <c r="B8013" s="68" t="s">
        <v>7514</v>
      </c>
      <c r="C8013" s="53">
        <v>144</v>
      </c>
      <c r="D8013" s="38" t="s">
        <v>391</v>
      </c>
      <c r="E8013" s="13">
        <f>C8013*$H$4</f>
        <v>7344</v>
      </c>
      <c r="F8013" s="14">
        <f t="shared" si="658"/>
        <v>0</v>
      </c>
      <c r="G8013" s="13">
        <f t="shared" si="656"/>
        <v>6120</v>
      </c>
      <c r="H8013" s="13">
        <f t="shared" si="657"/>
        <v>7344</v>
      </c>
    </row>
    <row r="8014" spans="1:8" ht="12.4" customHeight="1" outlineLevel="2">
      <c r="A8014" s="19">
        <v>4384128</v>
      </c>
      <c r="B8014" s="68" t="s">
        <v>7515</v>
      </c>
      <c r="C8014" s="53">
        <v>142</v>
      </c>
      <c r="D8014" s="38" t="s">
        <v>391</v>
      </c>
      <c r="E8014" s="13">
        <f>C8014*$H$4</f>
        <v>7242</v>
      </c>
      <c r="F8014" s="14">
        <f t="shared" si="658"/>
        <v>0</v>
      </c>
      <c r="G8014" s="13">
        <f t="shared" ref="G8014:G8077" si="659">ROUND(H8014/1.2,2)</f>
        <v>6035</v>
      </c>
      <c r="H8014" s="13">
        <f t="shared" si="657"/>
        <v>7242</v>
      </c>
    </row>
    <row r="8015" spans="1:8" ht="12.4" customHeight="1" outlineLevel="2">
      <c r="A8015" s="19">
        <v>4384129</v>
      </c>
      <c r="B8015" s="68" t="s">
        <v>7516</v>
      </c>
      <c r="C8015" s="53">
        <v>159</v>
      </c>
      <c r="D8015" s="38" t="s">
        <v>391</v>
      </c>
      <c r="E8015" s="13">
        <f>C8015*$H$4</f>
        <v>8109</v>
      </c>
      <c r="F8015" s="14">
        <f t="shared" si="658"/>
        <v>0</v>
      </c>
      <c r="G8015" s="13">
        <f t="shared" si="659"/>
        <v>6757.5</v>
      </c>
      <c r="H8015" s="13">
        <f t="shared" si="657"/>
        <v>8109</v>
      </c>
    </row>
    <row r="8016" spans="1:8" ht="12.4" customHeight="1" outlineLevel="2">
      <c r="A8016" s="19">
        <v>4384130</v>
      </c>
      <c r="B8016" s="68" t="s">
        <v>7517</v>
      </c>
      <c r="C8016" s="53">
        <v>159</v>
      </c>
      <c r="D8016" s="38" t="s">
        <v>391</v>
      </c>
      <c r="E8016" s="13">
        <f>C8016*$H$4</f>
        <v>8109</v>
      </c>
      <c r="F8016" s="14">
        <f t="shared" si="658"/>
        <v>0</v>
      </c>
      <c r="G8016" s="13">
        <f t="shared" si="659"/>
        <v>6757.5</v>
      </c>
      <c r="H8016" s="13">
        <f t="shared" si="657"/>
        <v>8109</v>
      </c>
    </row>
    <row r="8017" spans="1:8" ht="12.4" customHeight="1" outlineLevel="2">
      <c r="A8017" s="19">
        <v>4724115</v>
      </c>
      <c r="B8017" s="68" t="s">
        <v>7518</v>
      </c>
      <c r="C8017" s="53">
        <v>75</v>
      </c>
      <c r="D8017" s="38" t="s">
        <v>391</v>
      </c>
      <c r="E8017" s="13">
        <f>C8017*$H$4</f>
        <v>3825</v>
      </c>
      <c r="F8017" s="14">
        <f t="shared" si="658"/>
        <v>0</v>
      </c>
      <c r="G8017" s="13">
        <f t="shared" si="659"/>
        <v>3187.5</v>
      </c>
      <c r="H8017" s="13">
        <f t="shared" si="657"/>
        <v>3825</v>
      </c>
    </row>
    <row r="8018" spans="1:8" ht="12.4" customHeight="1" outlineLevel="2">
      <c r="A8018" s="19">
        <v>4724116</v>
      </c>
      <c r="B8018" s="68" t="s">
        <v>7519</v>
      </c>
      <c r="C8018" s="53">
        <v>75</v>
      </c>
      <c r="D8018" s="38" t="s">
        <v>391</v>
      </c>
      <c r="E8018" s="13">
        <f>C8018*$H$4</f>
        <v>3825</v>
      </c>
      <c r="F8018" s="14">
        <f t="shared" si="658"/>
        <v>0</v>
      </c>
      <c r="G8018" s="13">
        <f t="shared" si="659"/>
        <v>3187.5</v>
      </c>
      <c r="H8018" s="13">
        <f t="shared" si="657"/>
        <v>3825</v>
      </c>
    </row>
    <row r="8019" spans="1:8" ht="12.4" customHeight="1" outlineLevel="2">
      <c r="A8019" s="19">
        <v>4724117</v>
      </c>
      <c r="B8019" s="68" t="s">
        <v>7520</v>
      </c>
      <c r="C8019" s="53">
        <v>75</v>
      </c>
      <c r="D8019" s="38" t="s">
        <v>391</v>
      </c>
      <c r="E8019" s="13">
        <f>C8019*$H$4</f>
        <v>3825</v>
      </c>
      <c r="F8019" s="14">
        <f t="shared" si="658"/>
        <v>0</v>
      </c>
      <c r="G8019" s="13">
        <f t="shared" si="659"/>
        <v>3187.5</v>
      </c>
      <c r="H8019" s="13">
        <f t="shared" si="657"/>
        <v>3825</v>
      </c>
    </row>
    <row r="8020" spans="1:8" ht="12.4" customHeight="1" outlineLevel="2">
      <c r="A8020" s="19">
        <v>4724118</v>
      </c>
      <c r="B8020" s="68" t="s">
        <v>7521</v>
      </c>
      <c r="C8020" s="53">
        <v>94</v>
      </c>
      <c r="D8020" s="38" t="s">
        <v>391</v>
      </c>
      <c r="E8020" s="13">
        <f>C8020*$H$4</f>
        <v>4794</v>
      </c>
      <c r="F8020" s="14">
        <f t="shared" si="658"/>
        <v>0</v>
      </c>
      <c r="G8020" s="13">
        <f t="shared" si="659"/>
        <v>3995</v>
      </c>
      <c r="H8020" s="13">
        <f t="shared" ref="H8020:H8083" si="660">E8020-E8020*F8020</f>
        <v>4794</v>
      </c>
    </row>
    <row r="8021" spans="1:8" ht="12.4" customHeight="1" outlineLevel="2">
      <c r="A8021" s="19">
        <v>4724119</v>
      </c>
      <c r="B8021" s="68" t="s">
        <v>7522</v>
      </c>
      <c r="C8021" s="53">
        <v>94</v>
      </c>
      <c r="D8021" s="38" t="s">
        <v>391</v>
      </c>
      <c r="E8021" s="13">
        <f>C8021*$H$4</f>
        <v>4794</v>
      </c>
      <c r="F8021" s="14">
        <f t="shared" si="658"/>
        <v>0</v>
      </c>
      <c r="G8021" s="13">
        <f t="shared" si="659"/>
        <v>3995</v>
      </c>
      <c r="H8021" s="13">
        <f t="shared" si="660"/>
        <v>4794</v>
      </c>
    </row>
    <row r="8022" spans="1:8" ht="12.4" customHeight="1" outlineLevel="2">
      <c r="A8022" s="19">
        <v>4724121</v>
      </c>
      <c r="B8022" s="68" t="s">
        <v>7523</v>
      </c>
      <c r="C8022" s="53">
        <v>101</v>
      </c>
      <c r="D8022" s="38" t="s">
        <v>391</v>
      </c>
      <c r="E8022" s="13">
        <f>C8022*$H$4</f>
        <v>5151</v>
      </c>
      <c r="F8022" s="14">
        <f t="shared" si="658"/>
        <v>0</v>
      </c>
      <c r="G8022" s="13">
        <f t="shared" si="659"/>
        <v>4292.5</v>
      </c>
      <c r="H8022" s="13">
        <f t="shared" si="660"/>
        <v>5151</v>
      </c>
    </row>
    <row r="8023" spans="1:8" ht="12.4" customHeight="1" outlineLevel="2">
      <c r="A8023" s="19">
        <v>4724122</v>
      </c>
      <c r="B8023" s="68" t="s">
        <v>7524</v>
      </c>
      <c r="C8023" s="53">
        <v>101</v>
      </c>
      <c r="D8023" s="38" t="s">
        <v>391</v>
      </c>
      <c r="E8023" s="13">
        <f>C8023*$H$4</f>
        <v>5151</v>
      </c>
      <c r="F8023" s="14">
        <f t="shared" si="658"/>
        <v>0</v>
      </c>
      <c r="G8023" s="13">
        <f t="shared" si="659"/>
        <v>4292.5</v>
      </c>
      <c r="H8023" s="13">
        <f t="shared" si="660"/>
        <v>5151</v>
      </c>
    </row>
    <row r="8024" spans="1:8" ht="12.4" customHeight="1" outlineLevel="2">
      <c r="A8024" s="19">
        <v>4724123</v>
      </c>
      <c r="B8024" s="68" t="s">
        <v>7525</v>
      </c>
      <c r="C8024" s="53">
        <v>131</v>
      </c>
      <c r="D8024" s="38" t="s">
        <v>391</v>
      </c>
      <c r="E8024" s="13">
        <f>C8024*$H$4</f>
        <v>6681</v>
      </c>
      <c r="F8024" s="14">
        <f t="shared" si="658"/>
        <v>0</v>
      </c>
      <c r="G8024" s="13">
        <f t="shared" si="659"/>
        <v>5567.5</v>
      </c>
      <c r="H8024" s="13">
        <f t="shared" si="660"/>
        <v>6681</v>
      </c>
    </row>
    <row r="8025" spans="1:8" ht="12.4" customHeight="1" outlineLevel="2">
      <c r="A8025" s="19">
        <v>4334112</v>
      </c>
      <c r="B8025" s="68" t="s">
        <v>7526</v>
      </c>
      <c r="C8025" s="53">
        <v>37</v>
      </c>
      <c r="D8025" s="38" t="s">
        <v>391</v>
      </c>
      <c r="E8025" s="13">
        <f>C8025*$H$4</f>
        <v>1887</v>
      </c>
      <c r="F8025" s="14">
        <f t="shared" si="658"/>
        <v>0</v>
      </c>
      <c r="G8025" s="13">
        <f t="shared" si="659"/>
        <v>1572.5</v>
      </c>
      <c r="H8025" s="13">
        <f t="shared" si="660"/>
        <v>1887</v>
      </c>
    </row>
    <row r="8026" spans="1:8" ht="12.4" customHeight="1" outlineLevel="2">
      <c r="A8026" s="19">
        <v>4334113</v>
      </c>
      <c r="B8026" s="68" t="s">
        <v>7527</v>
      </c>
      <c r="C8026" s="53">
        <v>37</v>
      </c>
      <c r="D8026" s="38" t="s">
        <v>391</v>
      </c>
      <c r="E8026" s="13">
        <f>C8026*$H$4</f>
        <v>1887</v>
      </c>
      <c r="F8026" s="14">
        <f t="shared" ref="F8026:F8089" si="661">$F$7411</f>
        <v>0</v>
      </c>
      <c r="G8026" s="13">
        <f t="shared" si="659"/>
        <v>1572.5</v>
      </c>
      <c r="H8026" s="13">
        <f t="shared" si="660"/>
        <v>1887</v>
      </c>
    </row>
    <row r="8027" spans="1:8" ht="12.4" customHeight="1" outlineLevel="2">
      <c r="A8027" s="19">
        <v>4334115</v>
      </c>
      <c r="B8027" s="68" t="s">
        <v>7528</v>
      </c>
      <c r="C8027" s="53">
        <v>37</v>
      </c>
      <c r="D8027" s="38" t="s">
        <v>391</v>
      </c>
      <c r="E8027" s="13">
        <f>C8027*$H$4</f>
        <v>1887</v>
      </c>
      <c r="F8027" s="14">
        <f t="shared" si="661"/>
        <v>0</v>
      </c>
      <c r="G8027" s="13">
        <f t="shared" si="659"/>
        <v>1572.5</v>
      </c>
      <c r="H8027" s="13">
        <f t="shared" si="660"/>
        <v>1887</v>
      </c>
    </row>
    <row r="8028" spans="1:8" ht="12.4" customHeight="1" outlineLevel="2">
      <c r="A8028" s="19">
        <v>4334116</v>
      </c>
      <c r="B8028" s="68" t="s">
        <v>7529</v>
      </c>
      <c r="C8028" s="53">
        <v>37</v>
      </c>
      <c r="D8028" s="38" t="s">
        <v>391</v>
      </c>
      <c r="E8028" s="13">
        <f>C8028*$H$4</f>
        <v>1887</v>
      </c>
      <c r="F8028" s="14">
        <f t="shared" si="661"/>
        <v>0</v>
      </c>
      <c r="G8028" s="13">
        <f t="shared" si="659"/>
        <v>1572.5</v>
      </c>
      <c r="H8028" s="13">
        <f t="shared" si="660"/>
        <v>1887</v>
      </c>
    </row>
    <row r="8029" spans="1:8" ht="12.4" customHeight="1" outlineLevel="2">
      <c r="A8029" s="19">
        <v>4334121</v>
      </c>
      <c r="B8029" s="68" t="s">
        <v>7530</v>
      </c>
      <c r="C8029" s="53">
        <v>37</v>
      </c>
      <c r="D8029" s="38" t="s">
        <v>391</v>
      </c>
      <c r="E8029" s="13">
        <f>C8029*$H$4</f>
        <v>1887</v>
      </c>
      <c r="F8029" s="14">
        <f t="shared" si="661"/>
        <v>0</v>
      </c>
      <c r="G8029" s="13">
        <f t="shared" si="659"/>
        <v>1572.5</v>
      </c>
      <c r="H8029" s="13">
        <f t="shared" si="660"/>
        <v>1887</v>
      </c>
    </row>
    <row r="8030" spans="1:8" ht="12.4" customHeight="1" outlineLevel="2">
      <c r="A8030" s="19">
        <v>4334117</v>
      </c>
      <c r="B8030" s="68" t="s">
        <v>7531</v>
      </c>
      <c r="C8030" s="53">
        <v>37</v>
      </c>
      <c r="D8030" s="38" t="s">
        <v>391</v>
      </c>
      <c r="E8030" s="13">
        <f>C8030*$H$4</f>
        <v>1887</v>
      </c>
      <c r="F8030" s="14">
        <f t="shared" si="661"/>
        <v>0</v>
      </c>
      <c r="G8030" s="13">
        <f t="shared" si="659"/>
        <v>1572.5</v>
      </c>
      <c r="H8030" s="13">
        <f t="shared" si="660"/>
        <v>1887</v>
      </c>
    </row>
    <row r="8031" spans="1:8" ht="12.4" customHeight="1" outlineLevel="2">
      <c r="A8031" s="19">
        <v>4334118</v>
      </c>
      <c r="B8031" s="68" t="s">
        <v>7532</v>
      </c>
      <c r="C8031" s="53">
        <v>37</v>
      </c>
      <c r="D8031" s="38" t="s">
        <v>391</v>
      </c>
      <c r="E8031" s="13">
        <f>C8031*$H$4</f>
        <v>1887</v>
      </c>
      <c r="F8031" s="14">
        <f t="shared" si="661"/>
        <v>0</v>
      </c>
      <c r="G8031" s="13">
        <f t="shared" si="659"/>
        <v>1572.5</v>
      </c>
      <c r="H8031" s="13">
        <f t="shared" si="660"/>
        <v>1887</v>
      </c>
    </row>
    <row r="8032" spans="1:8" ht="12.4" customHeight="1" outlineLevel="2">
      <c r="A8032" s="19">
        <v>4334119</v>
      </c>
      <c r="B8032" s="68" t="s">
        <v>7533</v>
      </c>
      <c r="C8032" s="53">
        <v>37</v>
      </c>
      <c r="D8032" s="38" t="s">
        <v>391</v>
      </c>
      <c r="E8032" s="13">
        <f>C8032*$H$4</f>
        <v>1887</v>
      </c>
      <c r="F8032" s="14">
        <f t="shared" si="661"/>
        <v>0</v>
      </c>
      <c r="G8032" s="13">
        <f t="shared" si="659"/>
        <v>1572.5</v>
      </c>
      <c r="H8032" s="13">
        <f t="shared" si="660"/>
        <v>1887</v>
      </c>
    </row>
    <row r="8033" spans="1:8" ht="12.4" customHeight="1" outlineLevel="2">
      <c r="A8033" s="19">
        <v>4305126</v>
      </c>
      <c r="B8033" s="68" t="s">
        <v>7534</v>
      </c>
      <c r="C8033" s="53">
        <v>168</v>
      </c>
      <c r="D8033" s="38" t="s">
        <v>391</v>
      </c>
      <c r="E8033" s="13">
        <f>C8033*$H$4</f>
        <v>8568</v>
      </c>
      <c r="F8033" s="14">
        <f t="shared" si="661"/>
        <v>0</v>
      </c>
      <c r="G8033" s="13">
        <f t="shared" si="659"/>
        <v>7140</v>
      </c>
      <c r="H8033" s="13">
        <f t="shared" si="660"/>
        <v>8568</v>
      </c>
    </row>
    <row r="8034" spans="1:8" ht="12.4" customHeight="1" outlineLevel="2">
      <c r="A8034" s="19">
        <v>4305128</v>
      </c>
      <c r="B8034" s="68" t="s">
        <v>7535</v>
      </c>
      <c r="C8034" s="53">
        <v>200</v>
      </c>
      <c r="D8034" s="38" t="s">
        <v>391</v>
      </c>
      <c r="E8034" s="13">
        <f>C8034*$H$4</f>
        <v>10200</v>
      </c>
      <c r="F8034" s="14">
        <f t="shared" si="661"/>
        <v>0</v>
      </c>
      <c r="G8034" s="13">
        <f t="shared" si="659"/>
        <v>8500</v>
      </c>
      <c r="H8034" s="13">
        <f t="shared" si="660"/>
        <v>10200</v>
      </c>
    </row>
    <row r="8035" spans="1:8" ht="12.4" customHeight="1" outlineLevel="2">
      <c r="A8035" s="19">
        <v>4305129</v>
      </c>
      <c r="B8035" s="68" t="s">
        <v>7536</v>
      </c>
      <c r="C8035" s="53">
        <v>196</v>
      </c>
      <c r="D8035" s="38" t="s">
        <v>391</v>
      </c>
      <c r="E8035" s="13">
        <f>C8035*$H$4</f>
        <v>9996</v>
      </c>
      <c r="F8035" s="14">
        <f t="shared" si="661"/>
        <v>0</v>
      </c>
      <c r="G8035" s="13">
        <f t="shared" si="659"/>
        <v>8330</v>
      </c>
      <c r="H8035" s="13">
        <f t="shared" si="660"/>
        <v>9996</v>
      </c>
    </row>
    <row r="8036" spans="1:8" ht="12.4" customHeight="1" outlineLevel="2">
      <c r="A8036" s="19">
        <v>4305130</v>
      </c>
      <c r="B8036" s="68" t="s">
        <v>7537</v>
      </c>
      <c r="C8036" s="53">
        <v>196</v>
      </c>
      <c r="D8036" s="38" t="s">
        <v>391</v>
      </c>
      <c r="E8036" s="13">
        <f>C8036*$H$4</f>
        <v>9996</v>
      </c>
      <c r="F8036" s="14">
        <f t="shared" si="661"/>
        <v>0</v>
      </c>
      <c r="G8036" s="13">
        <f t="shared" si="659"/>
        <v>8330</v>
      </c>
      <c r="H8036" s="13">
        <f t="shared" si="660"/>
        <v>9996</v>
      </c>
    </row>
    <row r="8037" spans="1:8" ht="12.4" customHeight="1" outlineLevel="2">
      <c r="A8037" s="19">
        <v>4305132</v>
      </c>
      <c r="B8037" s="68" t="s">
        <v>7538</v>
      </c>
      <c r="C8037" s="53">
        <v>220</v>
      </c>
      <c r="D8037" s="38" t="s">
        <v>391</v>
      </c>
      <c r="E8037" s="13">
        <f>C8037*$H$4</f>
        <v>11220</v>
      </c>
      <c r="F8037" s="14">
        <f t="shared" si="661"/>
        <v>0</v>
      </c>
      <c r="G8037" s="13">
        <f t="shared" si="659"/>
        <v>9350</v>
      </c>
      <c r="H8037" s="13">
        <f t="shared" si="660"/>
        <v>11220</v>
      </c>
    </row>
    <row r="8038" spans="1:8" ht="12.4" customHeight="1" outlineLevel="2">
      <c r="A8038" s="19">
        <v>4305726</v>
      </c>
      <c r="B8038" s="68" t="s">
        <v>7539</v>
      </c>
      <c r="C8038" s="53">
        <v>184</v>
      </c>
      <c r="D8038" s="38" t="s">
        <v>391</v>
      </c>
      <c r="E8038" s="13">
        <f>C8038*$H$4</f>
        <v>9384</v>
      </c>
      <c r="F8038" s="14">
        <f t="shared" si="661"/>
        <v>0</v>
      </c>
      <c r="G8038" s="13">
        <f t="shared" si="659"/>
        <v>7820</v>
      </c>
      <c r="H8038" s="13">
        <f t="shared" si="660"/>
        <v>9384</v>
      </c>
    </row>
    <row r="8039" spans="1:8" ht="12.4" customHeight="1" outlineLevel="2">
      <c r="A8039" s="19">
        <v>4305728</v>
      </c>
      <c r="B8039" s="68" t="s">
        <v>7540</v>
      </c>
      <c r="C8039" s="53">
        <v>215</v>
      </c>
      <c r="D8039" s="38" t="s">
        <v>391</v>
      </c>
      <c r="E8039" s="13">
        <f>C8039*$H$4</f>
        <v>10965</v>
      </c>
      <c r="F8039" s="14">
        <f t="shared" si="661"/>
        <v>0</v>
      </c>
      <c r="G8039" s="13">
        <f t="shared" si="659"/>
        <v>9137.5</v>
      </c>
      <c r="H8039" s="13">
        <f t="shared" si="660"/>
        <v>10965</v>
      </c>
    </row>
    <row r="8040" spans="1:8" ht="12.4" customHeight="1" outlineLevel="2">
      <c r="A8040" s="19">
        <v>4305729</v>
      </c>
      <c r="B8040" s="68" t="s">
        <v>7541</v>
      </c>
      <c r="C8040" s="53">
        <v>215</v>
      </c>
      <c r="D8040" s="38" t="s">
        <v>391</v>
      </c>
      <c r="E8040" s="13">
        <f>C8040*$H$4</f>
        <v>10965</v>
      </c>
      <c r="F8040" s="14">
        <f t="shared" si="661"/>
        <v>0</v>
      </c>
      <c r="G8040" s="13">
        <f t="shared" si="659"/>
        <v>9137.5</v>
      </c>
      <c r="H8040" s="13">
        <f t="shared" si="660"/>
        <v>10965</v>
      </c>
    </row>
    <row r="8041" spans="1:8" ht="12.4" customHeight="1" outlineLevel="2">
      <c r="A8041" s="19">
        <v>4305730</v>
      </c>
      <c r="B8041" s="68" t="s">
        <v>7542</v>
      </c>
      <c r="C8041" s="53">
        <v>215</v>
      </c>
      <c r="D8041" s="38" t="s">
        <v>391</v>
      </c>
      <c r="E8041" s="13">
        <f>C8041*$H$4</f>
        <v>10965</v>
      </c>
      <c r="F8041" s="14">
        <f t="shared" si="661"/>
        <v>0</v>
      </c>
      <c r="G8041" s="13">
        <f t="shared" si="659"/>
        <v>9137.5</v>
      </c>
      <c r="H8041" s="13">
        <f t="shared" si="660"/>
        <v>10965</v>
      </c>
    </row>
    <row r="8042" spans="1:8" ht="12.4" customHeight="1" outlineLevel="2">
      <c r="A8042" s="19">
        <v>4305732</v>
      </c>
      <c r="B8042" s="68" t="s">
        <v>7543</v>
      </c>
      <c r="C8042" s="53">
        <v>242</v>
      </c>
      <c r="D8042" s="38" t="s">
        <v>391</v>
      </c>
      <c r="E8042" s="13">
        <f>C8042*$H$4</f>
        <v>12342</v>
      </c>
      <c r="F8042" s="14">
        <f t="shared" si="661"/>
        <v>0</v>
      </c>
      <c r="G8042" s="13">
        <f t="shared" si="659"/>
        <v>10285</v>
      </c>
      <c r="H8042" s="13">
        <f t="shared" si="660"/>
        <v>12342</v>
      </c>
    </row>
    <row r="8043" spans="1:8" ht="12.4" customHeight="1" outlineLevel="2">
      <c r="A8043" s="19">
        <v>4395728</v>
      </c>
      <c r="B8043" s="68" t="s">
        <v>7544</v>
      </c>
      <c r="C8043" s="53">
        <v>123</v>
      </c>
      <c r="D8043" s="38" t="s">
        <v>391</v>
      </c>
      <c r="E8043" s="13">
        <f>C8043*$H$4</f>
        <v>6273</v>
      </c>
      <c r="F8043" s="14">
        <f t="shared" si="661"/>
        <v>0</v>
      </c>
      <c r="G8043" s="13">
        <f t="shared" si="659"/>
        <v>5227.5</v>
      </c>
      <c r="H8043" s="13">
        <f t="shared" si="660"/>
        <v>6273</v>
      </c>
    </row>
    <row r="8044" spans="1:8" ht="12.4" customHeight="1" outlineLevel="2">
      <c r="A8044" s="19">
        <v>4395729</v>
      </c>
      <c r="B8044" s="68" t="s">
        <v>7545</v>
      </c>
      <c r="C8044" s="53">
        <v>167</v>
      </c>
      <c r="D8044" s="38" t="s">
        <v>391</v>
      </c>
      <c r="E8044" s="13">
        <f>C8044*$H$4</f>
        <v>8517</v>
      </c>
      <c r="F8044" s="14">
        <f t="shared" si="661"/>
        <v>0</v>
      </c>
      <c r="G8044" s="13">
        <f t="shared" si="659"/>
        <v>7097.5</v>
      </c>
      <c r="H8044" s="13">
        <f t="shared" si="660"/>
        <v>8517</v>
      </c>
    </row>
    <row r="8045" spans="1:8" ht="12.4" customHeight="1" outlineLevel="2">
      <c r="A8045" s="19">
        <v>4395730</v>
      </c>
      <c r="B8045" s="68" t="s">
        <v>7546</v>
      </c>
      <c r="C8045" s="53">
        <v>167</v>
      </c>
      <c r="D8045" s="38" t="s">
        <v>391</v>
      </c>
      <c r="E8045" s="13">
        <f>C8045*$H$4</f>
        <v>8517</v>
      </c>
      <c r="F8045" s="14">
        <f t="shared" si="661"/>
        <v>0</v>
      </c>
      <c r="G8045" s="13">
        <f t="shared" si="659"/>
        <v>7097.5</v>
      </c>
      <c r="H8045" s="13">
        <f t="shared" si="660"/>
        <v>8517</v>
      </c>
    </row>
    <row r="8046" spans="1:8" ht="12.4" customHeight="1" outlineLevel="2">
      <c r="A8046" s="19">
        <v>4395732</v>
      </c>
      <c r="B8046" s="68" t="s">
        <v>7547</v>
      </c>
      <c r="C8046" s="53">
        <v>238</v>
      </c>
      <c r="D8046" s="38" t="s">
        <v>391</v>
      </c>
      <c r="E8046" s="13">
        <f>C8046*$H$4</f>
        <v>12138</v>
      </c>
      <c r="F8046" s="14">
        <f t="shared" si="661"/>
        <v>0</v>
      </c>
      <c r="G8046" s="13">
        <f t="shared" si="659"/>
        <v>10115</v>
      </c>
      <c r="H8046" s="13">
        <f t="shared" si="660"/>
        <v>12138</v>
      </c>
    </row>
    <row r="8047" spans="1:8" ht="12.4" customHeight="1" outlineLevel="2">
      <c r="A8047" s="19">
        <v>4395733</v>
      </c>
      <c r="B8047" s="68" t="s">
        <v>7548</v>
      </c>
      <c r="C8047" s="53">
        <v>238</v>
      </c>
      <c r="D8047" s="38" t="s">
        <v>391</v>
      </c>
      <c r="E8047" s="13">
        <f>C8047*$H$4</f>
        <v>12138</v>
      </c>
      <c r="F8047" s="14">
        <f t="shared" si="661"/>
        <v>0</v>
      </c>
      <c r="G8047" s="13">
        <f t="shared" si="659"/>
        <v>10115</v>
      </c>
      <c r="H8047" s="13">
        <f t="shared" si="660"/>
        <v>12138</v>
      </c>
    </row>
    <row r="8048" spans="1:8" ht="12.4" customHeight="1" outlineLevel="2">
      <c r="A8048" s="19">
        <v>4385728</v>
      </c>
      <c r="B8048" s="68" t="s">
        <v>7549</v>
      </c>
      <c r="C8048" s="53">
        <v>154</v>
      </c>
      <c r="D8048" s="38" t="s">
        <v>391</v>
      </c>
      <c r="E8048" s="13">
        <f>C8048*$H$4</f>
        <v>7854</v>
      </c>
      <c r="F8048" s="14">
        <f t="shared" si="661"/>
        <v>0</v>
      </c>
      <c r="G8048" s="13">
        <f t="shared" si="659"/>
        <v>6545</v>
      </c>
      <c r="H8048" s="13">
        <f t="shared" si="660"/>
        <v>7854</v>
      </c>
    </row>
    <row r="8049" spans="1:8" ht="12.4" customHeight="1" outlineLevel="2">
      <c r="A8049" s="19">
        <v>4385729</v>
      </c>
      <c r="B8049" s="68" t="s">
        <v>7550</v>
      </c>
      <c r="C8049" s="53">
        <v>157</v>
      </c>
      <c r="D8049" s="38" t="s">
        <v>391</v>
      </c>
      <c r="E8049" s="13">
        <f>C8049*$H$4</f>
        <v>8007</v>
      </c>
      <c r="F8049" s="14">
        <f t="shared" si="661"/>
        <v>0</v>
      </c>
      <c r="G8049" s="13">
        <f t="shared" si="659"/>
        <v>6672.5</v>
      </c>
      <c r="H8049" s="13">
        <f t="shared" si="660"/>
        <v>8007</v>
      </c>
    </row>
    <row r="8050" spans="1:8" ht="12.4" customHeight="1" outlineLevel="2">
      <c r="A8050" s="19">
        <v>4385730</v>
      </c>
      <c r="B8050" s="68" t="s">
        <v>7551</v>
      </c>
      <c r="C8050" s="53">
        <v>157</v>
      </c>
      <c r="D8050" s="38" t="s">
        <v>391</v>
      </c>
      <c r="E8050" s="13">
        <f>C8050*$H$4</f>
        <v>8007</v>
      </c>
      <c r="F8050" s="14">
        <f t="shared" si="661"/>
        <v>0</v>
      </c>
      <c r="G8050" s="13">
        <f t="shared" si="659"/>
        <v>6672.5</v>
      </c>
      <c r="H8050" s="13">
        <f t="shared" si="660"/>
        <v>8007</v>
      </c>
    </row>
    <row r="8051" spans="1:8" ht="12.4" customHeight="1" outlineLevel="2">
      <c r="A8051" s="19">
        <v>4385732</v>
      </c>
      <c r="B8051" s="68" t="s">
        <v>7552</v>
      </c>
      <c r="C8051" s="53">
        <v>225</v>
      </c>
      <c r="D8051" s="38" t="s">
        <v>391</v>
      </c>
      <c r="E8051" s="13">
        <f>C8051*$H$4</f>
        <v>11475</v>
      </c>
      <c r="F8051" s="14">
        <f t="shared" si="661"/>
        <v>0</v>
      </c>
      <c r="G8051" s="13">
        <f t="shared" si="659"/>
        <v>9562.5</v>
      </c>
      <c r="H8051" s="13">
        <f t="shared" si="660"/>
        <v>11475</v>
      </c>
    </row>
    <row r="8052" spans="1:8" ht="12.4" customHeight="1" outlineLevel="2">
      <c r="A8052" s="19">
        <v>4385733</v>
      </c>
      <c r="B8052" s="68" t="s">
        <v>7553</v>
      </c>
      <c r="C8052" s="53">
        <v>225</v>
      </c>
      <c r="D8052" s="38" t="s">
        <v>391</v>
      </c>
      <c r="E8052" s="13">
        <f>C8052*$H$4</f>
        <v>11475</v>
      </c>
      <c r="F8052" s="14">
        <f t="shared" si="661"/>
        <v>0</v>
      </c>
      <c r="G8052" s="13">
        <f t="shared" si="659"/>
        <v>9562.5</v>
      </c>
      <c r="H8052" s="13">
        <f t="shared" si="660"/>
        <v>11475</v>
      </c>
    </row>
    <row r="8053" spans="1:8" ht="12.4" customHeight="1" outlineLevel="2">
      <c r="A8053" s="19">
        <v>4745735</v>
      </c>
      <c r="B8053" s="68" t="s">
        <v>7554</v>
      </c>
      <c r="C8053" s="53">
        <v>225</v>
      </c>
      <c r="D8053" s="38" t="s">
        <v>391</v>
      </c>
      <c r="E8053" s="13">
        <f>C8053*$H$4</f>
        <v>11475</v>
      </c>
      <c r="F8053" s="14">
        <f t="shared" si="661"/>
        <v>0</v>
      </c>
      <c r="G8053" s="13">
        <f t="shared" si="659"/>
        <v>9562.5</v>
      </c>
      <c r="H8053" s="13">
        <f t="shared" si="660"/>
        <v>11475</v>
      </c>
    </row>
    <row r="8054" spans="1:8" ht="12.4" customHeight="1" outlineLevel="2">
      <c r="A8054" s="19">
        <v>4745734</v>
      </c>
      <c r="B8054" s="68" t="s">
        <v>7555</v>
      </c>
      <c r="C8054" s="53">
        <v>286</v>
      </c>
      <c r="D8054" s="38" t="s">
        <v>391</v>
      </c>
      <c r="E8054" s="13">
        <f>C8054*$H$4</f>
        <v>14586</v>
      </c>
      <c r="F8054" s="14">
        <f t="shared" si="661"/>
        <v>0</v>
      </c>
      <c r="G8054" s="13">
        <f t="shared" si="659"/>
        <v>12155</v>
      </c>
      <c r="H8054" s="13">
        <f t="shared" si="660"/>
        <v>14586</v>
      </c>
    </row>
    <row r="8055" spans="1:8" ht="12.4" customHeight="1" outlineLevel="2">
      <c r="A8055" s="19">
        <v>4395128</v>
      </c>
      <c r="B8055" s="68" t="s">
        <v>7556</v>
      </c>
      <c r="C8055" s="53">
        <v>111</v>
      </c>
      <c r="D8055" s="38" t="s">
        <v>391</v>
      </c>
      <c r="E8055" s="13">
        <f>C8055*$H$4</f>
        <v>5661</v>
      </c>
      <c r="F8055" s="14">
        <f t="shared" si="661"/>
        <v>0</v>
      </c>
      <c r="G8055" s="13">
        <f t="shared" si="659"/>
        <v>4717.5</v>
      </c>
      <c r="H8055" s="13">
        <f t="shared" si="660"/>
        <v>5661</v>
      </c>
    </row>
    <row r="8056" spans="1:8" ht="12.4" customHeight="1" outlineLevel="2">
      <c r="A8056" s="19">
        <v>4395129</v>
      </c>
      <c r="B8056" s="68" t="s">
        <v>7557</v>
      </c>
      <c r="C8056" s="53">
        <v>152</v>
      </c>
      <c r="D8056" s="38" t="s">
        <v>391</v>
      </c>
      <c r="E8056" s="13">
        <f>C8056*$H$4</f>
        <v>7752</v>
      </c>
      <c r="F8056" s="14">
        <f t="shared" si="661"/>
        <v>0</v>
      </c>
      <c r="G8056" s="13">
        <f t="shared" si="659"/>
        <v>6460</v>
      </c>
      <c r="H8056" s="13">
        <f t="shared" si="660"/>
        <v>7752</v>
      </c>
    </row>
    <row r="8057" spans="1:8" ht="12.4" customHeight="1" outlineLevel="2">
      <c r="A8057" s="19">
        <v>4395130</v>
      </c>
      <c r="B8057" s="68" t="s">
        <v>7558</v>
      </c>
      <c r="C8057" s="53">
        <v>152</v>
      </c>
      <c r="D8057" s="38" t="s">
        <v>391</v>
      </c>
      <c r="E8057" s="13">
        <f>C8057*$H$4</f>
        <v>7752</v>
      </c>
      <c r="F8057" s="14">
        <f t="shared" si="661"/>
        <v>0</v>
      </c>
      <c r="G8057" s="13">
        <f t="shared" si="659"/>
        <v>6460</v>
      </c>
      <c r="H8057" s="13">
        <f t="shared" si="660"/>
        <v>7752</v>
      </c>
    </row>
    <row r="8058" spans="1:8" ht="12.4" customHeight="1" outlineLevel="2">
      <c r="A8058" s="19">
        <v>4395131</v>
      </c>
      <c r="B8058" s="68" t="s">
        <v>7559</v>
      </c>
      <c r="C8058" s="53">
        <v>152</v>
      </c>
      <c r="D8058" s="38" t="s">
        <v>391</v>
      </c>
      <c r="E8058" s="13">
        <f>C8058*$H$4</f>
        <v>7752</v>
      </c>
      <c r="F8058" s="14">
        <f t="shared" si="661"/>
        <v>0</v>
      </c>
      <c r="G8058" s="13">
        <f t="shared" si="659"/>
        <v>6460</v>
      </c>
      <c r="H8058" s="13">
        <f t="shared" si="660"/>
        <v>7752</v>
      </c>
    </row>
    <row r="8059" spans="1:8" ht="12.4" customHeight="1" outlineLevel="2">
      <c r="A8059" s="19">
        <v>4395132</v>
      </c>
      <c r="B8059" s="68" t="s">
        <v>7560</v>
      </c>
      <c r="C8059" s="53">
        <v>217</v>
      </c>
      <c r="D8059" s="38" t="s">
        <v>391</v>
      </c>
      <c r="E8059" s="13">
        <f>C8059*$H$4</f>
        <v>11067</v>
      </c>
      <c r="F8059" s="14">
        <f t="shared" si="661"/>
        <v>0</v>
      </c>
      <c r="G8059" s="13">
        <f t="shared" si="659"/>
        <v>9222.5</v>
      </c>
      <c r="H8059" s="13">
        <f t="shared" si="660"/>
        <v>11067</v>
      </c>
    </row>
    <row r="8060" spans="1:8" ht="12.4" customHeight="1" outlineLevel="2">
      <c r="A8060" s="19">
        <v>4395133</v>
      </c>
      <c r="B8060" s="68" t="s">
        <v>7561</v>
      </c>
      <c r="C8060" s="53">
        <v>217</v>
      </c>
      <c r="D8060" s="38" t="s">
        <v>391</v>
      </c>
      <c r="E8060" s="13">
        <f>C8060*$H$4</f>
        <v>11067</v>
      </c>
      <c r="F8060" s="14">
        <f t="shared" si="661"/>
        <v>0</v>
      </c>
      <c r="G8060" s="13">
        <f t="shared" si="659"/>
        <v>9222.5</v>
      </c>
      <c r="H8060" s="13">
        <f t="shared" si="660"/>
        <v>11067</v>
      </c>
    </row>
    <row r="8061" spans="1:8" ht="12.4" customHeight="1" outlineLevel="2">
      <c r="A8061" s="19">
        <v>4385128</v>
      </c>
      <c r="B8061" s="68" t="s">
        <v>7562</v>
      </c>
      <c r="C8061" s="53">
        <v>140</v>
      </c>
      <c r="D8061" s="38" t="s">
        <v>391</v>
      </c>
      <c r="E8061" s="13">
        <f>C8061*$H$4</f>
        <v>7140</v>
      </c>
      <c r="F8061" s="14">
        <f t="shared" si="661"/>
        <v>0</v>
      </c>
      <c r="G8061" s="13">
        <f t="shared" si="659"/>
        <v>5950</v>
      </c>
      <c r="H8061" s="13">
        <f t="shared" si="660"/>
        <v>7140</v>
      </c>
    </row>
    <row r="8062" spans="1:8" ht="12.4" customHeight="1" outlineLevel="2">
      <c r="A8062" s="19">
        <v>4385129</v>
      </c>
      <c r="B8062" s="68" t="s">
        <v>7563</v>
      </c>
      <c r="C8062" s="53">
        <v>146</v>
      </c>
      <c r="D8062" s="38" t="s">
        <v>391</v>
      </c>
      <c r="E8062" s="13">
        <f>C8062*$H$4</f>
        <v>7446</v>
      </c>
      <c r="F8062" s="14">
        <f t="shared" si="661"/>
        <v>0</v>
      </c>
      <c r="G8062" s="13">
        <f t="shared" si="659"/>
        <v>6205</v>
      </c>
      <c r="H8062" s="13">
        <f t="shared" si="660"/>
        <v>7446</v>
      </c>
    </row>
    <row r="8063" spans="1:8" ht="12.4" customHeight="1" outlineLevel="2">
      <c r="A8063" s="19">
        <v>4385130</v>
      </c>
      <c r="B8063" s="68" t="s">
        <v>7564</v>
      </c>
      <c r="C8063" s="53">
        <v>143</v>
      </c>
      <c r="D8063" s="38" t="s">
        <v>391</v>
      </c>
      <c r="E8063" s="13">
        <f>C8063*$H$4</f>
        <v>7293</v>
      </c>
      <c r="F8063" s="14">
        <f t="shared" si="661"/>
        <v>0</v>
      </c>
      <c r="G8063" s="13">
        <f t="shared" si="659"/>
        <v>6077.5</v>
      </c>
      <c r="H8063" s="13">
        <f t="shared" si="660"/>
        <v>7293</v>
      </c>
    </row>
    <row r="8064" spans="1:8" ht="12.4" customHeight="1" outlineLevel="2">
      <c r="A8064" s="19">
        <v>4385132</v>
      </c>
      <c r="B8064" s="68" t="s">
        <v>7565</v>
      </c>
      <c r="C8064" s="53">
        <v>204</v>
      </c>
      <c r="D8064" s="38" t="s">
        <v>391</v>
      </c>
      <c r="E8064" s="13">
        <f>C8064*$H$4</f>
        <v>10404</v>
      </c>
      <c r="F8064" s="14">
        <f t="shared" si="661"/>
        <v>0</v>
      </c>
      <c r="G8064" s="13">
        <f t="shared" si="659"/>
        <v>8670</v>
      </c>
      <c r="H8064" s="13">
        <f t="shared" si="660"/>
        <v>10404</v>
      </c>
    </row>
    <row r="8065" spans="1:8" ht="12.4" customHeight="1" outlineLevel="2">
      <c r="A8065" s="19">
        <v>4385133</v>
      </c>
      <c r="B8065" s="68" t="s">
        <v>7566</v>
      </c>
      <c r="C8065" s="53">
        <v>204</v>
      </c>
      <c r="D8065" s="38" t="s">
        <v>391</v>
      </c>
      <c r="E8065" s="13">
        <f>C8065*$H$4</f>
        <v>10404</v>
      </c>
      <c r="F8065" s="14">
        <f t="shared" si="661"/>
        <v>0</v>
      </c>
      <c r="G8065" s="13">
        <f t="shared" si="659"/>
        <v>8670</v>
      </c>
      <c r="H8065" s="13">
        <f t="shared" si="660"/>
        <v>10404</v>
      </c>
    </row>
    <row r="8066" spans="1:8" ht="12.4" customHeight="1" outlineLevel="2">
      <c r="A8066" s="19">
        <v>4725119</v>
      </c>
      <c r="B8066" s="68" t="s">
        <v>7567</v>
      </c>
      <c r="C8066" s="53">
        <v>122</v>
      </c>
      <c r="D8066" s="38" t="s">
        <v>391</v>
      </c>
      <c r="E8066" s="13">
        <f>C8066*$H$4</f>
        <v>6222</v>
      </c>
      <c r="F8066" s="14">
        <f t="shared" si="661"/>
        <v>0</v>
      </c>
      <c r="G8066" s="13">
        <f t="shared" si="659"/>
        <v>5185</v>
      </c>
      <c r="H8066" s="13">
        <f t="shared" si="660"/>
        <v>6222</v>
      </c>
    </row>
    <row r="8067" spans="1:8" ht="12.4" customHeight="1" outlineLevel="2">
      <c r="A8067" s="19">
        <v>4725121</v>
      </c>
      <c r="B8067" s="68" t="s">
        <v>7568</v>
      </c>
      <c r="C8067" s="53">
        <v>122</v>
      </c>
      <c r="D8067" s="38" t="s">
        <v>391</v>
      </c>
      <c r="E8067" s="13">
        <f>C8067*$H$4</f>
        <v>6222</v>
      </c>
      <c r="F8067" s="14">
        <f t="shared" si="661"/>
        <v>0</v>
      </c>
      <c r="G8067" s="13">
        <f t="shared" si="659"/>
        <v>5185</v>
      </c>
      <c r="H8067" s="13">
        <f t="shared" si="660"/>
        <v>6222</v>
      </c>
    </row>
    <row r="8068" spans="1:8" ht="12.4" customHeight="1" outlineLevel="2">
      <c r="A8068" s="19">
        <v>4725122</v>
      </c>
      <c r="B8068" s="68" t="s">
        <v>7569</v>
      </c>
      <c r="C8068" s="53">
        <v>122</v>
      </c>
      <c r="D8068" s="38" t="s">
        <v>391</v>
      </c>
      <c r="E8068" s="13">
        <f>C8068*$H$4</f>
        <v>6222</v>
      </c>
      <c r="F8068" s="14">
        <f t="shared" si="661"/>
        <v>0</v>
      </c>
      <c r="G8068" s="13">
        <f t="shared" si="659"/>
        <v>5185</v>
      </c>
      <c r="H8068" s="13">
        <f t="shared" si="660"/>
        <v>6222</v>
      </c>
    </row>
    <row r="8069" spans="1:8" ht="12.4" customHeight="1" outlineLevel="2">
      <c r="A8069" s="19">
        <v>4725123</v>
      </c>
      <c r="B8069" s="68" t="s">
        <v>7570</v>
      </c>
      <c r="C8069" s="53">
        <v>168</v>
      </c>
      <c r="D8069" s="38" t="s">
        <v>391</v>
      </c>
      <c r="E8069" s="13">
        <f>C8069*$H$4</f>
        <v>8568</v>
      </c>
      <c r="F8069" s="14">
        <f t="shared" si="661"/>
        <v>0</v>
      </c>
      <c r="G8069" s="13">
        <f t="shared" si="659"/>
        <v>7140</v>
      </c>
      <c r="H8069" s="13">
        <f t="shared" si="660"/>
        <v>8568</v>
      </c>
    </row>
    <row r="8070" spans="1:8" ht="12.4" customHeight="1" outlineLevel="2">
      <c r="A8070" s="19">
        <v>4725124</v>
      </c>
      <c r="B8070" s="68" t="s">
        <v>7571</v>
      </c>
      <c r="C8070" s="53">
        <v>168</v>
      </c>
      <c r="D8070" s="38" t="s">
        <v>391</v>
      </c>
      <c r="E8070" s="13">
        <f>C8070*$H$4</f>
        <v>8568</v>
      </c>
      <c r="F8070" s="14">
        <f t="shared" si="661"/>
        <v>0</v>
      </c>
      <c r="G8070" s="13">
        <f t="shared" si="659"/>
        <v>7140</v>
      </c>
      <c r="H8070" s="13">
        <f t="shared" si="660"/>
        <v>8568</v>
      </c>
    </row>
    <row r="8071" spans="1:8" ht="12.4" customHeight="1" outlineLevel="2">
      <c r="A8071" s="19">
        <v>4725126</v>
      </c>
      <c r="B8071" s="68" t="s">
        <v>7572</v>
      </c>
      <c r="C8071" s="53">
        <v>168</v>
      </c>
      <c r="D8071" s="38" t="s">
        <v>391</v>
      </c>
      <c r="E8071" s="13">
        <f>C8071*$H$4</f>
        <v>8568</v>
      </c>
      <c r="F8071" s="14">
        <f t="shared" si="661"/>
        <v>0</v>
      </c>
      <c r="G8071" s="13">
        <f t="shared" si="659"/>
        <v>7140</v>
      </c>
      <c r="H8071" s="13">
        <f t="shared" si="660"/>
        <v>8568</v>
      </c>
    </row>
    <row r="8072" spans="1:8" ht="12.4" customHeight="1" outlineLevel="2">
      <c r="A8072" s="19">
        <v>4725128</v>
      </c>
      <c r="B8072" s="68" t="s">
        <v>7573</v>
      </c>
      <c r="C8072" s="53">
        <v>168</v>
      </c>
      <c r="D8072" s="38" t="s">
        <v>391</v>
      </c>
      <c r="E8072" s="13">
        <f>C8072*$H$4</f>
        <v>8568</v>
      </c>
      <c r="F8072" s="14">
        <f t="shared" si="661"/>
        <v>0</v>
      </c>
      <c r="G8072" s="13">
        <f t="shared" si="659"/>
        <v>7140</v>
      </c>
      <c r="H8072" s="13">
        <f t="shared" si="660"/>
        <v>8568</v>
      </c>
    </row>
    <row r="8073" spans="1:8" ht="12.4" customHeight="1" outlineLevel="2">
      <c r="A8073" s="19">
        <v>4335117</v>
      </c>
      <c r="B8073" s="68" t="s">
        <v>7574</v>
      </c>
      <c r="C8073" s="53">
        <v>37</v>
      </c>
      <c r="D8073" s="38" t="s">
        <v>391</v>
      </c>
      <c r="E8073" s="13">
        <f>C8073*$H$4</f>
        <v>1887</v>
      </c>
      <c r="F8073" s="14">
        <f t="shared" si="661"/>
        <v>0</v>
      </c>
      <c r="G8073" s="13">
        <f t="shared" si="659"/>
        <v>1572.5</v>
      </c>
      <c r="H8073" s="13">
        <f t="shared" si="660"/>
        <v>1887</v>
      </c>
    </row>
    <row r="8074" spans="1:8" ht="12.4" customHeight="1" outlineLevel="2">
      <c r="A8074" s="19">
        <v>4335109</v>
      </c>
      <c r="B8074" s="68" t="s">
        <v>7575</v>
      </c>
      <c r="C8074" s="53">
        <v>37</v>
      </c>
      <c r="D8074" s="38" t="s">
        <v>391</v>
      </c>
      <c r="E8074" s="13">
        <f>C8074*$H$4</f>
        <v>1887</v>
      </c>
      <c r="F8074" s="14">
        <f t="shared" si="661"/>
        <v>0</v>
      </c>
      <c r="G8074" s="13">
        <f t="shared" si="659"/>
        <v>1572.5</v>
      </c>
      <c r="H8074" s="13">
        <f t="shared" si="660"/>
        <v>1887</v>
      </c>
    </row>
    <row r="8075" spans="1:8" ht="12.4" customHeight="1" outlineLevel="2">
      <c r="A8075" s="19">
        <v>4335110</v>
      </c>
      <c r="B8075" s="68" t="s">
        <v>7576</v>
      </c>
      <c r="C8075" s="53">
        <v>37</v>
      </c>
      <c r="D8075" s="38" t="s">
        <v>391</v>
      </c>
      <c r="E8075" s="13">
        <f>C8075*$H$4</f>
        <v>1887</v>
      </c>
      <c r="F8075" s="14">
        <f t="shared" si="661"/>
        <v>0</v>
      </c>
      <c r="G8075" s="13">
        <f t="shared" si="659"/>
        <v>1572.5</v>
      </c>
      <c r="H8075" s="13">
        <f t="shared" si="660"/>
        <v>1887</v>
      </c>
    </row>
    <row r="8076" spans="1:8" ht="12.4" customHeight="1" outlineLevel="2">
      <c r="A8076" s="19">
        <v>4335111</v>
      </c>
      <c r="B8076" s="68" t="s">
        <v>7577</v>
      </c>
      <c r="C8076" s="53">
        <v>37</v>
      </c>
      <c r="D8076" s="38" t="s">
        <v>391</v>
      </c>
      <c r="E8076" s="13">
        <f>C8076*$H$4</f>
        <v>1887</v>
      </c>
      <c r="F8076" s="14">
        <f t="shared" si="661"/>
        <v>0</v>
      </c>
      <c r="G8076" s="13">
        <f t="shared" si="659"/>
        <v>1572.5</v>
      </c>
      <c r="H8076" s="13">
        <f t="shared" si="660"/>
        <v>1887</v>
      </c>
    </row>
    <row r="8077" spans="1:8" ht="12.4" customHeight="1" outlineLevel="2">
      <c r="A8077" s="19">
        <v>4335113</v>
      </c>
      <c r="B8077" s="68" t="s">
        <v>7578</v>
      </c>
      <c r="C8077" s="53">
        <v>62</v>
      </c>
      <c r="D8077" s="38" t="s">
        <v>391</v>
      </c>
      <c r="E8077" s="13">
        <f>C8077*$H$4</f>
        <v>3162</v>
      </c>
      <c r="F8077" s="14">
        <f t="shared" si="661"/>
        <v>0</v>
      </c>
      <c r="G8077" s="13">
        <f t="shared" si="659"/>
        <v>2635</v>
      </c>
      <c r="H8077" s="13">
        <f t="shared" si="660"/>
        <v>3162</v>
      </c>
    </row>
    <row r="8078" spans="1:8" ht="12.4" customHeight="1" outlineLevel="2">
      <c r="A8078" s="19">
        <v>4335114</v>
      </c>
      <c r="B8078" s="68" t="s">
        <v>7579</v>
      </c>
      <c r="C8078" s="53">
        <v>63</v>
      </c>
      <c r="D8078" s="38" t="s">
        <v>391</v>
      </c>
      <c r="E8078" s="13">
        <f>C8078*$H$4</f>
        <v>3213</v>
      </c>
      <c r="F8078" s="14">
        <f t="shared" si="661"/>
        <v>0</v>
      </c>
      <c r="G8078" s="13">
        <f t="shared" ref="G8078:G8141" si="662">ROUND(H8078/1.2,2)</f>
        <v>2677.5</v>
      </c>
      <c r="H8078" s="13">
        <f t="shared" si="660"/>
        <v>3213</v>
      </c>
    </row>
    <row r="8079" spans="1:8" ht="12.4" customHeight="1" outlineLevel="2">
      <c r="A8079" s="19">
        <v>4335115</v>
      </c>
      <c r="B8079" s="68" t="s">
        <v>7580</v>
      </c>
      <c r="C8079" s="53">
        <v>62</v>
      </c>
      <c r="D8079" s="38" t="s">
        <v>391</v>
      </c>
      <c r="E8079" s="13">
        <f>C8079*$H$4</f>
        <v>3162</v>
      </c>
      <c r="F8079" s="14">
        <f t="shared" si="661"/>
        <v>0</v>
      </c>
      <c r="G8079" s="13">
        <f t="shared" si="662"/>
        <v>2635</v>
      </c>
      <c r="H8079" s="13">
        <f t="shared" si="660"/>
        <v>3162</v>
      </c>
    </row>
    <row r="8080" spans="1:8" ht="12.4" customHeight="1" outlineLevel="2">
      <c r="A8080" s="19">
        <v>4335116</v>
      </c>
      <c r="B8080" s="68" t="s">
        <v>7581</v>
      </c>
      <c r="C8080" s="53">
        <v>63</v>
      </c>
      <c r="D8080" s="38" t="s">
        <v>391</v>
      </c>
      <c r="E8080" s="13">
        <f>C8080*$H$4</f>
        <v>3213</v>
      </c>
      <c r="F8080" s="14">
        <f t="shared" si="661"/>
        <v>0</v>
      </c>
      <c r="G8080" s="13">
        <f t="shared" si="662"/>
        <v>2677.5</v>
      </c>
      <c r="H8080" s="13">
        <f t="shared" si="660"/>
        <v>3213</v>
      </c>
    </row>
    <row r="8081" spans="1:8" ht="12.4" customHeight="1" outlineLevel="2">
      <c r="A8081" s="19">
        <v>4716130</v>
      </c>
      <c r="B8081" s="68" t="s">
        <v>7582</v>
      </c>
      <c r="C8081" s="53">
        <v>153</v>
      </c>
      <c r="D8081" s="38" t="s">
        <v>391</v>
      </c>
      <c r="E8081" s="13">
        <f>C8081*$H$4</f>
        <v>7803</v>
      </c>
      <c r="F8081" s="14">
        <f t="shared" si="661"/>
        <v>0</v>
      </c>
      <c r="G8081" s="13">
        <f t="shared" si="662"/>
        <v>6502.5</v>
      </c>
      <c r="H8081" s="13">
        <f t="shared" si="660"/>
        <v>7803</v>
      </c>
    </row>
    <row r="8082" spans="1:8" ht="12.4" customHeight="1" outlineLevel="2">
      <c r="A8082" s="19">
        <v>4716132</v>
      </c>
      <c r="B8082" s="68" t="s">
        <v>7583</v>
      </c>
      <c r="C8082" s="53">
        <v>184</v>
      </c>
      <c r="D8082" s="38" t="s">
        <v>391</v>
      </c>
      <c r="E8082" s="13">
        <f>C8082*$H$4</f>
        <v>9384</v>
      </c>
      <c r="F8082" s="14">
        <f t="shared" si="661"/>
        <v>0</v>
      </c>
      <c r="G8082" s="13">
        <f t="shared" si="662"/>
        <v>7820</v>
      </c>
      <c r="H8082" s="13">
        <f t="shared" si="660"/>
        <v>9384</v>
      </c>
    </row>
    <row r="8083" spans="1:8" ht="12.4" customHeight="1" outlineLevel="2">
      <c r="A8083" s="19">
        <v>4716133</v>
      </c>
      <c r="B8083" s="68" t="s">
        <v>7584</v>
      </c>
      <c r="C8083" s="53">
        <v>229</v>
      </c>
      <c r="D8083" s="38" t="s">
        <v>391</v>
      </c>
      <c r="E8083" s="13">
        <f>C8083*$H$4</f>
        <v>11679</v>
      </c>
      <c r="F8083" s="14">
        <f t="shared" si="661"/>
        <v>0</v>
      </c>
      <c r="G8083" s="13">
        <f t="shared" si="662"/>
        <v>9732.5</v>
      </c>
      <c r="H8083" s="13">
        <f t="shared" si="660"/>
        <v>11679</v>
      </c>
    </row>
    <row r="8084" spans="1:8" ht="12.4" customHeight="1" outlineLevel="2">
      <c r="A8084" s="19">
        <v>4349003</v>
      </c>
      <c r="B8084" s="68" t="s">
        <v>7585</v>
      </c>
      <c r="C8084" s="53">
        <v>55</v>
      </c>
      <c r="D8084" s="38" t="s">
        <v>391</v>
      </c>
      <c r="E8084" s="13">
        <f>C8084*$H$4</f>
        <v>2805</v>
      </c>
      <c r="F8084" s="14">
        <f t="shared" si="661"/>
        <v>0</v>
      </c>
      <c r="G8084" s="13">
        <f t="shared" si="662"/>
        <v>2337.5</v>
      </c>
      <c r="H8084" s="13">
        <f t="shared" ref="H8084:H8123" si="663">E8084-E8084*F8084</f>
        <v>2805</v>
      </c>
    </row>
    <row r="8085" spans="1:8" ht="12.4" customHeight="1" outlineLevel="2">
      <c r="A8085" s="19">
        <v>4349001</v>
      </c>
      <c r="B8085" s="68" t="s">
        <v>7586</v>
      </c>
      <c r="C8085" s="53">
        <v>22</v>
      </c>
      <c r="D8085" s="38" t="s">
        <v>391</v>
      </c>
      <c r="E8085" s="13">
        <f>C8085*$H$4</f>
        <v>1122</v>
      </c>
      <c r="F8085" s="14">
        <f t="shared" si="661"/>
        <v>0</v>
      </c>
      <c r="G8085" s="13">
        <f t="shared" si="662"/>
        <v>935</v>
      </c>
      <c r="H8085" s="13">
        <f t="shared" si="663"/>
        <v>1122</v>
      </c>
    </row>
    <row r="8086" spans="1:8" ht="12.4" customHeight="1" outlineLevel="2">
      <c r="A8086" s="19">
        <v>4349002</v>
      </c>
      <c r="B8086" s="68" t="s">
        <v>7587</v>
      </c>
      <c r="C8086" s="53">
        <v>22</v>
      </c>
      <c r="D8086" s="38" t="s">
        <v>391</v>
      </c>
      <c r="E8086" s="13">
        <f>C8086*$H$4</f>
        <v>1122</v>
      </c>
      <c r="F8086" s="14">
        <f t="shared" si="661"/>
        <v>0</v>
      </c>
      <c r="G8086" s="13">
        <f t="shared" si="662"/>
        <v>935</v>
      </c>
      <c r="H8086" s="13">
        <f t="shared" si="663"/>
        <v>1122</v>
      </c>
    </row>
    <row r="8087" spans="1:8" ht="12.4" customHeight="1" outlineLevel="2">
      <c r="A8087" s="19">
        <v>4349005</v>
      </c>
      <c r="B8087" s="68" t="s">
        <v>7588</v>
      </c>
      <c r="C8087" s="53">
        <v>50</v>
      </c>
      <c r="D8087" s="38" t="s">
        <v>391</v>
      </c>
      <c r="E8087" s="13">
        <f>C8087*$H$4</f>
        <v>2550</v>
      </c>
      <c r="F8087" s="14">
        <f t="shared" si="661"/>
        <v>0</v>
      </c>
      <c r="G8087" s="13">
        <f t="shared" si="662"/>
        <v>2125</v>
      </c>
      <c r="H8087" s="13">
        <f t="shared" si="663"/>
        <v>2550</v>
      </c>
    </row>
    <row r="8088" spans="1:8" ht="12.4" customHeight="1" outlineLevel="2">
      <c r="A8088" s="19">
        <v>4349006</v>
      </c>
      <c r="B8088" s="68" t="s">
        <v>7589</v>
      </c>
      <c r="C8088" s="53">
        <v>130</v>
      </c>
      <c r="D8088" s="38" t="s">
        <v>391</v>
      </c>
      <c r="E8088" s="13">
        <f>C8088*$H$4</f>
        <v>6630</v>
      </c>
      <c r="F8088" s="14">
        <f t="shared" si="661"/>
        <v>0</v>
      </c>
      <c r="G8088" s="13">
        <f t="shared" si="662"/>
        <v>5525</v>
      </c>
      <c r="H8088" s="13">
        <f t="shared" si="663"/>
        <v>6630</v>
      </c>
    </row>
    <row r="8089" spans="1:8" ht="12.4" customHeight="1" outlineLevel="2">
      <c r="A8089" s="19">
        <v>4122043</v>
      </c>
      <c r="B8089" s="68" t="s">
        <v>7590</v>
      </c>
      <c r="C8089" s="53">
        <v>255</v>
      </c>
      <c r="D8089" s="38" t="s">
        <v>391</v>
      </c>
      <c r="E8089" s="13">
        <f>C8089*$H$4</f>
        <v>13005</v>
      </c>
      <c r="F8089" s="14">
        <f t="shared" si="661"/>
        <v>0</v>
      </c>
      <c r="G8089" s="13">
        <f t="shared" si="662"/>
        <v>10837.5</v>
      </c>
      <c r="H8089" s="13">
        <f t="shared" si="663"/>
        <v>13005</v>
      </c>
    </row>
    <row r="8090" spans="1:8" ht="12.4" customHeight="1">
      <c r="A8090" s="41" t="s">
        <v>318</v>
      </c>
      <c r="B8090" s="69"/>
      <c r="C8090" s="22"/>
      <c r="D8090" s="22"/>
      <c r="E8090" s="22"/>
      <c r="F8090" s="18">
        <f>H6</f>
        <v>0</v>
      </c>
      <c r="G8090" s="13">
        <f t="shared" si="662"/>
        <v>0</v>
      </c>
      <c r="H8090" s="22"/>
    </row>
    <row r="8091" spans="1:8" ht="12.4" customHeight="1" outlineLevel="2">
      <c r="A8091" s="37">
        <v>4349007</v>
      </c>
      <c r="B8091" s="68" t="s">
        <v>7591</v>
      </c>
      <c r="C8091" s="53">
        <v>116</v>
      </c>
      <c r="D8091" s="38" t="s">
        <v>391</v>
      </c>
      <c r="E8091" s="13">
        <f>C8091*$H$4</f>
        <v>5916</v>
      </c>
      <c r="F8091" s="14">
        <f t="shared" ref="F8091:F8130" si="664">$F$8090</f>
        <v>0</v>
      </c>
      <c r="G8091" s="13">
        <f t="shared" si="662"/>
        <v>4930</v>
      </c>
      <c r="H8091" s="13">
        <f t="shared" si="663"/>
        <v>5916</v>
      </c>
    </row>
    <row r="8092" spans="1:8" ht="12.4" customHeight="1" outlineLevel="2">
      <c r="A8092" s="37">
        <v>4349008</v>
      </c>
      <c r="B8092" s="68" t="s">
        <v>7592</v>
      </c>
      <c r="C8092" s="53">
        <v>116</v>
      </c>
      <c r="D8092" s="38" t="s">
        <v>391</v>
      </c>
      <c r="E8092" s="13">
        <f>C8092*$H$4</f>
        <v>5916</v>
      </c>
      <c r="F8092" s="14">
        <f t="shared" si="664"/>
        <v>0</v>
      </c>
      <c r="G8092" s="13">
        <f t="shared" si="662"/>
        <v>4930</v>
      </c>
      <c r="H8092" s="13">
        <f t="shared" si="663"/>
        <v>5916</v>
      </c>
    </row>
    <row r="8093" spans="1:8" ht="12.4" customHeight="1" outlineLevel="2">
      <c r="A8093" s="37">
        <v>4349009</v>
      </c>
      <c r="B8093" s="68" t="s">
        <v>7593</v>
      </c>
      <c r="C8093" s="53">
        <v>116</v>
      </c>
      <c r="D8093" s="38" t="s">
        <v>391</v>
      </c>
      <c r="E8093" s="13">
        <f>C8093*$H$4</f>
        <v>5916</v>
      </c>
      <c r="F8093" s="14">
        <f t="shared" si="664"/>
        <v>0</v>
      </c>
      <c r="G8093" s="13">
        <f t="shared" si="662"/>
        <v>4930</v>
      </c>
      <c r="H8093" s="13">
        <f t="shared" si="663"/>
        <v>5916</v>
      </c>
    </row>
    <row r="8094" spans="1:8" ht="12.4" customHeight="1" outlineLevel="2">
      <c r="A8094" s="37">
        <v>4349010</v>
      </c>
      <c r="B8094" s="68" t="s">
        <v>7594</v>
      </c>
      <c r="C8094" s="53">
        <v>116</v>
      </c>
      <c r="D8094" s="38" t="s">
        <v>391</v>
      </c>
      <c r="E8094" s="13">
        <f>C8094*$H$4</f>
        <v>5916</v>
      </c>
      <c r="F8094" s="14">
        <f t="shared" si="664"/>
        <v>0</v>
      </c>
      <c r="G8094" s="13">
        <f t="shared" si="662"/>
        <v>4930</v>
      </c>
      <c r="H8094" s="13">
        <f t="shared" si="663"/>
        <v>5916</v>
      </c>
    </row>
    <row r="8095" spans="1:8" ht="12.4" customHeight="1" outlineLevel="2">
      <c r="A8095" s="37">
        <v>4349011</v>
      </c>
      <c r="B8095" s="68" t="s">
        <v>7595</v>
      </c>
      <c r="C8095" s="53">
        <v>116</v>
      </c>
      <c r="D8095" s="38" t="s">
        <v>391</v>
      </c>
      <c r="E8095" s="13">
        <f>C8095*$H$4</f>
        <v>5916</v>
      </c>
      <c r="F8095" s="14">
        <f t="shared" si="664"/>
        <v>0</v>
      </c>
      <c r="G8095" s="13">
        <f t="shared" si="662"/>
        <v>4930</v>
      </c>
      <c r="H8095" s="13">
        <f t="shared" si="663"/>
        <v>5916</v>
      </c>
    </row>
    <row r="8096" spans="1:8" ht="12.4" customHeight="1" outlineLevel="2">
      <c r="A8096" s="19" t="s">
        <v>24</v>
      </c>
      <c r="B8096" s="68" t="s">
        <v>7596</v>
      </c>
      <c r="C8096" s="53">
        <v>11</v>
      </c>
      <c r="D8096" s="38" t="s">
        <v>390</v>
      </c>
      <c r="E8096" s="13">
        <f>C8096*$H$4</f>
        <v>561</v>
      </c>
      <c r="F8096" s="14">
        <f t="shared" si="664"/>
        <v>0</v>
      </c>
      <c r="G8096" s="13">
        <f t="shared" si="662"/>
        <v>467.5</v>
      </c>
      <c r="H8096" s="13">
        <f t="shared" si="663"/>
        <v>561</v>
      </c>
    </row>
    <row r="8097" spans="1:8" ht="12.4" customHeight="1" outlineLevel="2">
      <c r="A8097" s="37">
        <v>4229010</v>
      </c>
      <c r="B8097" s="68" t="s">
        <v>7597</v>
      </c>
      <c r="C8097" s="53">
        <v>151</v>
      </c>
      <c r="D8097" s="38" t="s">
        <v>391</v>
      </c>
      <c r="E8097" s="13">
        <f>C8097*$H$4</f>
        <v>7701</v>
      </c>
      <c r="F8097" s="14">
        <f t="shared" si="664"/>
        <v>0</v>
      </c>
      <c r="G8097" s="13">
        <f t="shared" si="662"/>
        <v>6417.5</v>
      </c>
      <c r="H8097" s="13">
        <f t="shared" si="663"/>
        <v>7701</v>
      </c>
    </row>
    <row r="8098" spans="1:8" ht="12.4" customHeight="1" outlineLevel="2">
      <c r="A8098" s="37">
        <v>4229030</v>
      </c>
      <c r="B8098" s="68" t="s">
        <v>7598</v>
      </c>
      <c r="C8098" s="53">
        <v>194</v>
      </c>
      <c r="D8098" s="38" t="s">
        <v>391</v>
      </c>
      <c r="E8098" s="13">
        <f>C8098*$H$4</f>
        <v>9894</v>
      </c>
      <c r="F8098" s="14">
        <f t="shared" si="664"/>
        <v>0</v>
      </c>
      <c r="G8098" s="13">
        <f t="shared" si="662"/>
        <v>8245</v>
      </c>
      <c r="H8098" s="13">
        <f t="shared" si="663"/>
        <v>9894</v>
      </c>
    </row>
    <row r="8099" spans="1:8" ht="12.4" customHeight="1" outlineLevel="2">
      <c r="A8099" s="19">
        <v>4239010</v>
      </c>
      <c r="B8099" s="68" t="s">
        <v>7599</v>
      </c>
      <c r="C8099" s="53">
        <v>108</v>
      </c>
      <c r="D8099" s="38" t="s">
        <v>391</v>
      </c>
      <c r="E8099" s="13">
        <f>C8099*$H$4</f>
        <v>5508</v>
      </c>
      <c r="F8099" s="14">
        <f t="shared" si="664"/>
        <v>0</v>
      </c>
      <c r="G8099" s="13">
        <f t="shared" si="662"/>
        <v>4590</v>
      </c>
      <c r="H8099" s="13">
        <f t="shared" si="663"/>
        <v>5508</v>
      </c>
    </row>
    <row r="8100" spans="1:8" ht="12.4" customHeight="1" outlineLevel="2">
      <c r="A8100" s="19">
        <v>4349020</v>
      </c>
      <c r="B8100" s="68" t="s">
        <v>7600</v>
      </c>
      <c r="C8100" s="53">
        <v>224</v>
      </c>
      <c r="D8100" s="38" t="s">
        <v>391</v>
      </c>
      <c r="E8100" s="13">
        <f>C8100*$H$4</f>
        <v>11424</v>
      </c>
      <c r="F8100" s="14">
        <f t="shared" si="664"/>
        <v>0</v>
      </c>
      <c r="G8100" s="13">
        <f t="shared" si="662"/>
        <v>9520</v>
      </c>
      <c r="H8100" s="13">
        <f t="shared" si="663"/>
        <v>11424</v>
      </c>
    </row>
    <row r="8101" spans="1:8" ht="12.4" customHeight="1" outlineLevel="2">
      <c r="A8101" s="19">
        <v>4239030</v>
      </c>
      <c r="B8101" s="68" t="s">
        <v>7601</v>
      </c>
      <c r="C8101" s="53">
        <v>143</v>
      </c>
      <c r="D8101" s="38" t="s">
        <v>391</v>
      </c>
      <c r="E8101" s="13">
        <f>C8101*$H$4</f>
        <v>7293</v>
      </c>
      <c r="F8101" s="14">
        <f t="shared" si="664"/>
        <v>0</v>
      </c>
      <c r="G8101" s="13">
        <f t="shared" si="662"/>
        <v>6077.5</v>
      </c>
      <c r="H8101" s="13">
        <f t="shared" si="663"/>
        <v>7293</v>
      </c>
    </row>
    <row r="8102" spans="1:8" ht="12.4" customHeight="1" outlineLevel="2">
      <c r="A8102" s="19">
        <v>4349021</v>
      </c>
      <c r="B8102" s="68" t="s">
        <v>7602</v>
      </c>
      <c r="C8102" s="53">
        <v>234</v>
      </c>
      <c r="D8102" s="38" t="s">
        <v>391</v>
      </c>
      <c r="E8102" s="13">
        <f>C8102*$H$4</f>
        <v>11934</v>
      </c>
      <c r="F8102" s="14">
        <f t="shared" si="664"/>
        <v>0</v>
      </c>
      <c r="G8102" s="13">
        <f t="shared" si="662"/>
        <v>9945</v>
      </c>
      <c r="H8102" s="13">
        <f t="shared" si="663"/>
        <v>11934</v>
      </c>
    </row>
    <row r="8103" spans="1:8" ht="12.4" customHeight="1" outlineLevel="2">
      <c r="A8103" s="37">
        <v>4249010</v>
      </c>
      <c r="B8103" s="68" t="s">
        <v>7603</v>
      </c>
      <c r="C8103" s="53">
        <v>167</v>
      </c>
      <c r="D8103" s="38" t="s">
        <v>391</v>
      </c>
      <c r="E8103" s="13">
        <f>C8103*$H$4</f>
        <v>8517</v>
      </c>
      <c r="F8103" s="14">
        <f t="shared" si="664"/>
        <v>0</v>
      </c>
      <c r="G8103" s="13">
        <f t="shared" si="662"/>
        <v>7097.5</v>
      </c>
      <c r="H8103" s="13">
        <f t="shared" si="663"/>
        <v>8517</v>
      </c>
    </row>
    <row r="8104" spans="1:8" ht="12.4" customHeight="1" outlineLevel="2">
      <c r="A8104" s="19">
        <v>4249030</v>
      </c>
      <c r="B8104" s="68" t="s">
        <v>7604</v>
      </c>
      <c r="C8104" s="53">
        <v>226</v>
      </c>
      <c r="D8104" s="38" t="s">
        <v>391</v>
      </c>
      <c r="E8104" s="13">
        <f>C8104*$H$4</f>
        <v>11526</v>
      </c>
      <c r="F8104" s="14">
        <f t="shared" si="664"/>
        <v>0</v>
      </c>
      <c r="G8104" s="13">
        <f t="shared" si="662"/>
        <v>9605</v>
      </c>
      <c r="H8104" s="13">
        <f t="shared" si="663"/>
        <v>11526</v>
      </c>
    </row>
    <row r="8105" spans="1:8" ht="12.4" customHeight="1" outlineLevel="2">
      <c r="A8105" s="19">
        <v>4259010</v>
      </c>
      <c r="B8105" s="68" t="s">
        <v>7605</v>
      </c>
      <c r="C8105" s="53">
        <v>121</v>
      </c>
      <c r="D8105" s="38" t="s">
        <v>391</v>
      </c>
      <c r="E8105" s="13">
        <f>C8105*$H$4</f>
        <v>6171</v>
      </c>
      <c r="F8105" s="14">
        <f t="shared" si="664"/>
        <v>0</v>
      </c>
      <c r="G8105" s="13">
        <f t="shared" si="662"/>
        <v>5142.5</v>
      </c>
      <c r="H8105" s="13">
        <f t="shared" si="663"/>
        <v>6171</v>
      </c>
    </row>
    <row r="8106" spans="1:8" ht="12.4" customHeight="1" outlineLevel="2">
      <c r="A8106" s="19">
        <v>4349022</v>
      </c>
      <c r="B8106" s="68" t="s">
        <v>7606</v>
      </c>
      <c r="C8106" s="53">
        <v>237</v>
      </c>
      <c r="D8106" s="38" t="s">
        <v>391</v>
      </c>
      <c r="E8106" s="13">
        <f>C8106*$H$4</f>
        <v>12087</v>
      </c>
      <c r="F8106" s="14">
        <f t="shared" si="664"/>
        <v>0</v>
      </c>
      <c r="G8106" s="13">
        <f t="shared" si="662"/>
        <v>10072.5</v>
      </c>
      <c r="H8106" s="13">
        <f t="shared" si="663"/>
        <v>12087</v>
      </c>
    </row>
    <row r="8107" spans="1:8" ht="12.4" customHeight="1" outlineLevel="2">
      <c r="A8107" s="19">
        <v>4259030</v>
      </c>
      <c r="B8107" s="68" t="s">
        <v>7607</v>
      </c>
      <c r="C8107" s="53">
        <v>231</v>
      </c>
      <c r="D8107" s="38" t="s">
        <v>391</v>
      </c>
      <c r="E8107" s="13">
        <f>C8107*$H$4</f>
        <v>11781</v>
      </c>
      <c r="F8107" s="14">
        <f t="shared" si="664"/>
        <v>0</v>
      </c>
      <c r="G8107" s="13">
        <f t="shared" si="662"/>
        <v>9817.5</v>
      </c>
      <c r="H8107" s="13">
        <f t="shared" si="663"/>
        <v>11781</v>
      </c>
    </row>
    <row r="8108" spans="1:8" ht="12.4" customHeight="1" outlineLevel="2">
      <c r="A8108" s="19">
        <v>4269010</v>
      </c>
      <c r="B8108" s="68" t="s">
        <v>7608</v>
      </c>
      <c r="C8108" s="53">
        <v>275</v>
      </c>
      <c r="D8108" s="38" t="s">
        <v>391</v>
      </c>
      <c r="E8108" s="13">
        <f>C8108*$H$4</f>
        <v>14025</v>
      </c>
      <c r="F8108" s="14">
        <f t="shared" si="664"/>
        <v>0</v>
      </c>
      <c r="G8108" s="13">
        <f t="shared" si="662"/>
        <v>11687.5</v>
      </c>
      <c r="H8108" s="13">
        <f t="shared" si="663"/>
        <v>14025</v>
      </c>
    </row>
    <row r="8109" spans="1:8" ht="12.4" customHeight="1" outlineLevel="2">
      <c r="A8109" s="19">
        <v>4349023</v>
      </c>
      <c r="B8109" s="68" t="s">
        <v>7609</v>
      </c>
      <c r="C8109" s="53">
        <v>329</v>
      </c>
      <c r="D8109" s="38" t="s">
        <v>391</v>
      </c>
      <c r="E8109" s="13">
        <f>C8109*$H$4</f>
        <v>16779</v>
      </c>
      <c r="F8109" s="14">
        <f t="shared" si="664"/>
        <v>0</v>
      </c>
      <c r="G8109" s="13">
        <f t="shared" si="662"/>
        <v>13982.5</v>
      </c>
      <c r="H8109" s="13">
        <f t="shared" si="663"/>
        <v>16779</v>
      </c>
    </row>
    <row r="8110" spans="1:8" ht="12.4" customHeight="1" outlineLevel="2">
      <c r="A8110" s="19">
        <v>4269030</v>
      </c>
      <c r="B8110" s="68" t="s">
        <v>7610</v>
      </c>
      <c r="C8110" s="53">
        <v>401</v>
      </c>
      <c r="D8110" s="38" t="s">
        <v>391</v>
      </c>
      <c r="E8110" s="13">
        <f>C8110*$H$4</f>
        <v>20451</v>
      </c>
      <c r="F8110" s="14">
        <f t="shared" si="664"/>
        <v>0</v>
      </c>
      <c r="G8110" s="13">
        <f t="shared" si="662"/>
        <v>17042.5</v>
      </c>
      <c r="H8110" s="13">
        <f t="shared" si="663"/>
        <v>20451</v>
      </c>
    </row>
    <row r="8111" spans="1:8" ht="12.4" customHeight="1" outlineLevel="2">
      <c r="A8111" s="19">
        <v>4349019</v>
      </c>
      <c r="B8111" s="68" t="s">
        <v>7611</v>
      </c>
      <c r="C8111" s="53">
        <v>224</v>
      </c>
      <c r="D8111" s="38" t="s">
        <v>391</v>
      </c>
      <c r="E8111" s="13">
        <f>C8111*$H$4</f>
        <v>11424</v>
      </c>
      <c r="F8111" s="14">
        <f t="shared" si="664"/>
        <v>0</v>
      </c>
      <c r="G8111" s="13">
        <f t="shared" si="662"/>
        <v>9520</v>
      </c>
      <c r="H8111" s="13">
        <f t="shared" si="663"/>
        <v>11424</v>
      </c>
    </row>
    <row r="8112" spans="1:8" ht="12.4" customHeight="1" outlineLevel="2">
      <c r="A8112" s="37">
        <v>4349016</v>
      </c>
      <c r="B8112" s="68" t="s">
        <v>7612</v>
      </c>
      <c r="C8112" s="53">
        <v>15</v>
      </c>
      <c r="D8112" s="38" t="s">
        <v>391</v>
      </c>
      <c r="E8112" s="13">
        <f>C8112*$H$4</f>
        <v>765</v>
      </c>
      <c r="F8112" s="14">
        <f t="shared" si="664"/>
        <v>0</v>
      </c>
      <c r="G8112" s="13">
        <f t="shared" si="662"/>
        <v>637.5</v>
      </c>
      <c r="H8112" s="13">
        <f t="shared" si="663"/>
        <v>765</v>
      </c>
    </row>
    <row r="8113" spans="1:8" ht="12.4" customHeight="1" outlineLevel="2">
      <c r="A8113" s="37">
        <v>4349015</v>
      </c>
      <c r="B8113" s="68" t="s">
        <v>7613</v>
      </c>
      <c r="C8113" s="53">
        <v>22</v>
      </c>
      <c r="D8113" s="38" t="s">
        <v>391</v>
      </c>
      <c r="E8113" s="13">
        <f>C8113*$H$4</f>
        <v>1122</v>
      </c>
      <c r="F8113" s="14">
        <f t="shared" si="664"/>
        <v>0</v>
      </c>
      <c r="G8113" s="13">
        <f t="shared" si="662"/>
        <v>935</v>
      </c>
      <c r="H8113" s="13">
        <f t="shared" si="663"/>
        <v>1122</v>
      </c>
    </row>
    <row r="8114" spans="1:8" ht="12.4" customHeight="1" outlineLevel="2">
      <c r="A8114" s="19">
        <v>4239020</v>
      </c>
      <c r="B8114" s="68" t="s">
        <v>7614</v>
      </c>
      <c r="C8114" s="53">
        <v>49</v>
      </c>
      <c r="D8114" s="38" t="s">
        <v>391</v>
      </c>
      <c r="E8114" s="13">
        <f>C8114*$H$4</f>
        <v>2499</v>
      </c>
      <c r="F8114" s="14">
        <f t="shared" si="664"/>
        <v>0</v>
      </c>
      <c r="G8114" s="13">
        <f t="shared" si="662"/>
        <v>2082.5</v>
      </c>
      <c r="H8114" s="13">
        <f t="shared" si="663"/>
        <v>2499</v>
      </c>
    </row>
    <row r="8115" spans="1:8" ht="12.4" customHeight="1" outlineLevel="2">
      <c r="A8115" s="19">
        <v>4229040</v>
      </c>
      <c r="B8115" s="68" t="s">
        <v>7615</v>
      </c>
      <c r="C8115" s="53">
        <v>49</v>
      </c>
      <c r="D8115" s="38" t="s">
        <v>391</v>
      </c>
      <c r="E8115" s="13">
        <f>C8115*$H$4</f>
        <v>2499</v>
      </c>
      <c r="F8115" s="14">
        <f t="shared" si="664"/>
        <v>0</v>
      </c>
      <c r="G8115" s="13">
        <f t="shared" si="662"/>
        <v>2082.5</v>
      </c>
      <c r="H8115" s="13">
        <f t="shared" si="663"/>
        <v>2499</v>
      </c>
    </row>
    <row r="8116" spans="1:8" ht="12.4" customHeight="1" outlineLevel="2">
      <c r="A8116" s="19">
        <v>4229020</v>
      </c>
      <c r="B8116" s="68" t="s">
        <v>7616</v>
      </c>
      <c r="C8116" s="53">
        <v>49</v>
      </c>
      <c r="D8116" s="38" t="s">
        <v>391</v>
      </c>
      <c r="E8116" s="13">
        <f>C8116*$H$4</f>
        <v>2499</v>
      </c>
      <c r="F8116" s="14">
        <f t="shared" si="664"/>
        <v>0</v>
      </c>
      <c r="G8116" s="13">
        <f t="shared" si="662"/>
        <v>2082.5</v>
      </c>
      <c r="H8116" s="13">
        <f t="shared" si="663"/>
        <v>2499</v>
      </c>
    </row>
    <row r="8117" spans="1:8" ht="12.4" customHeight="1" outlineLevel="2">
      <c r="A8117" s="19">
        <v>4239040</v>
      </c>
      <c r="B8117" s="68" t="s">
        <v>7617</v>
      </c>
      <c r="C8117" s="53">
        <v>49</v>
      </c>
      <c r="D8117" s="38" t="s">
        <v>391</v>
      </c>
      <c r="E8117" s="13">
        <f>C8117*$H$4</f>
        <v>2499</v>
      </c>
      <c r="F8117" s="14">
        <f t="shared" si="664"/>
        <v>0</v>
      </c>
      <c r="G8117" s="13">
        <f t="shared" si="662"/>
        <v>2082.5</v>
      </c>
      <c r="H8117" s="13">
        <f t="shared" si="663"/>
        <v>2499</v>
      </c>
    </row>
    <row r="8118" spans="1:8" ht="12.4" customHeight="1" outlineLevel="2">
      <c r="A8118" s="19">
        <v>4249020</v>
      </c>
      <c r="B8118" s="68" t="s">
        <v>7618</v>
      </c>
      <c r="C8118" s="53">
        <v>55</v>
      </c>
      <c r="D8118" s="38" t="s">
        <v>391</v>
      </c>
      <c r="E8118" s="13">
        <f>C8118*$H$4</f>
        <v>2805</v>
      </c>
      <c r="F8118" s="14">
        <f t="shared" si="664"/>
        <v>0</v>
      </c>
      <c r="G8118" s="13">
        <f t="shared" si="662"/>
        <v>2337.5</v>
      </c>
      <c r="H8118" s="13">
        <f t="shared" si="663"/>
        <v>2805</v>
      </c>
    </row>
    <row r="8119" spans="1:8" ht="12.4" customHeight="1" outlineLevel="2">
      <c r="A8119" s="19">
        <v>4249040</v>
      </c>
      <c r="B8119" s="68" t="s">
        <v>7619</v>
      </c>
      <c r="C8119" s="53">
        <v>55</v>
      </c>
      <c r="D8119" s="38" t="s">
        <v>391</v>
      </c>
      <c r="E8119" s="13">
        <f>C8119*$H$4</f>
        <v>2805</v>
      </c>
      <c r="F8119" s="14">
        <f t="shared" si="664"/>
        <v>0</v>
      </c>
      <c r="G8119" s="13">
        <f t="shared" si="662"/>
        <v>2337.5</v>
      </c>
      <c r="H8119" s="13">
        <f t="shared" si="663"/>
        <v>2805</v>
      </c>
    </row>
    <row r="8120" spans="1:8" ht="12.4" customHeight="1" outlineLevel="2">
      <c r="A8120" s="19">
        <v>4259020</v>
      </c>
      <c r="B8120" s="68" t="s">
        <v>7620</v>
      </c>
      <c r="C8120" s="53">
        <v>60</v>
      </c>
      <c r="D8120" s="38" t="s">
        <v>391</v>
      </c>
      <c r="E8120" s="13">
        <f>C8120*$H$4</f>
        <v>3060</v>
      </c>
      <c r="F8120" s="14">
        <f t="shared" si="664"/>
        <v>0</v>
      </c>
      <c r="G8120" s="13">
        <f t="shared" si="662"/>
        <v>2550</v>
      </c>
      <c r="H8120" s="13">
        <f t="shared" si="663"/>
        <v>3060</v>
      </c>
    </row>
    <row r="8121" spans="1:8" ht="12.4" customHeight="1" outlineLevel="2">
      <c r="A8121" s="19">
        <v>4259040</v>
      </c>
      <c r="B8121" s="68" t="s">
        <v>7621</v>
      </c>
      <c r="C8121" s="53">
        <v>60</v>
      </c>
      <c r="D8121" s="38" t="s">
        <v>391</v>
      </c>
      <c r="E8121" s="13">
        <f>C8121*$H$4</f>
        <v>3060</v>
      </c>
      <c r="F8121" s="14">
        <f t="shared" si="664"/>
        <v>0</v>
      </c>
      <c r="G8121" s="13">
        <f t="shared" si="662"/>
        <v>2550</v>
      </c>
      <c r="H8121" s="13">
        <f t="shared" si="663"/>
        <v>3060</v>
      </c>
    </row>
    <row r="8122" spans="1:8" ht="12.4" customHeight="1" outlineLevel="2">
      <c r="A8122" s="19">
        <v>4269020</v>
      </c>
      <c r="B8122" s="68" t="s">
        <v>7622</v>
      </c>
      <c r="C8122" s="53">
        <v>64</v>
      </c>
      <c r="D8122" s="38" t="s">
        <v>391</v>
      </c>
      <c r="E8122" s="13">
        <f>C8122*$H$4</f>
        <v>3264</v>
      </c>
      <c r="F8122" s="14">
        <f t="shared" si="664"/>
        <v>0</v>
      </c>
      <c r="G8122" s="13">
        <f t="shared" si="662"/>
        <v>2720</v>
      </c>
      <c r="H8122" s="13">
        <f t="shared" si="663"/>
        <v>3264</v>
      </c>
    </row>
    <row r="8123" spans="1:8" ht="12.4" customHeight="1" outlineLevel="2">
      <c r="A8123" s="19">
        <v>4269040</v>
      </c>
      <c r="B8123" s="68" t="s">
        <v>7623</v>
      </c>
      <c r="C8123" s="53">
        <v>64</v>
      </c>
      <c r="D8123" s="38" t="s">
        <v>391</v>
      </c>
      <c r="E8123" s="13">
        <f>C8123*$H$4</f>
        <v>3264</v>
      </c>
      <c r="F8123" s="14">
        <f t="shared" si="664"/>
        <v>0</v>
      </c>
      <c r="G8123" s="13">
        <f t="shared" si="662"/>
        <v>2720</v>
      </c>
      <c r="H8123" s="13">
        <f t="shared" si="663"/>
        <v>3264</v>
      </c>
    </row>
    <row r="8124" spans="1:8" ht="12.4" customHeight="1" outlineLevel="2">
      <c r="A8124" s="19">
        <v>4221102</v>
      </c>
      <c r="B8124" s="68" t="s">
        <v>7648</v>
      </c>
      <c r="C8124" s="53">
        <v>72</v>
      </c>
      <c r="D8124" s="38" t="s">
        <v>391</v>
      </c>
      <c r="E8124" s="13">
        <f>C8124*$H$4</f>
        <v>3672</v>
      </c>
      <c r="F8124" s="14">
        <f t="shared" si="664"/>
        <v>0</v>
      </c>
      <c r="G8124" s="13">
        <f t="shared" si="662"/>
        <v>3060</v>
      </c>
      <c r="H8124" s="13">
        <f t="shared" ref="H8124:H8186" si="665">E8124-E8124*F8124</f>
        <v>3672</v>
      </c>
    </row>
    <row r="8125" spans="1:8" ht="12.4" customHeight="1" outlineLevel="2">
      <c r="A8125" s="19">
        <v>4221103</v>
      </c>
      <c r="B8125" s="68" t="s">
        <v>7649</v>
      </c>
      <c r="C8125" s="53">
        <v>71</v>
      </c>
      <c r="D8125" s="38" t="s">
        <v>391</v>
      </c>
      <c r="E8125" s="13">
        <f>C8125*$H$4</f>
        <v>3621</v>
      </c>
      <c r="F8125" s="14">
        <f t="shared" si="664"/>
        <v>0</v>
      </c>
      <c r="G8125" s="13">
        <f t="shared" si="662"/>
        <v>3017.5</v>
      </c>
      <c r="H8125" s="13">
        <f t="shared" si="665"/>
        <v>3621</v>
      </c>
    </row>
    <row r="8126" spans="1:8" ht="12.4" customHeight="1" outlineLevel="2">
      <c r="A8126" s="19">
        <v>4221104</v>
      </c>
      <c r="B8126" s="68" t="s">
        <v>7650</v>
      </c>
      <c r="C8126" s="53">
        <v>71</v>
      </c>
      <c r="D8126" s="38" t="s">
        <v>391</v>
      </c>
      <c r="E8126" s="13">
        <f>C8126*$H$4</f>
        <v>3621</v>
      </c>
      <c r="F8126" s="14">
        <f t="shared" si="664"/>
        <v>0</v>
      </c>
      <c r="G8126" s="13">
        <f t="shared" si="662"/>
        <v>3017.5</v>
      </c>
      <c r="H8126" s="13">
        <f t="shared" si="665"/>
        <v>3621</v>
      </c>
    </row>
    <row r="8127" spans="1:8" ht="12.4" customHeight="1" outlineLevel="2">
      <c r="A8127" s="19">
        <v>4221105</v>
      </c>
      <c r="B8127" s="68" t="s">
        <v>7651</v>
      </c>
      <c r="C8127" s="53">
        <v>71</v>
      </c>
      <c r="D8127" s="38" t="s">
        <v>391</v>
      </c>
      <c r="E8127" s="13">
        <f>C8127*$H$4</f>
        <v>3621</v>
      </c>
      <c r="F8127" s="14">
        <f t="shared" si="664"/>
        <v>0</v>
      </c>
      <c r="G8127" s="13">
        <f t="shared" si="662"/>
        <v>3017.5</v>
      </c>
      <c r="H8127" s="13">
        <f t="shared" si="665"/>
        <v>3621</v>
      </c>
    </row>
    <row r="8128" spans="1:8" ht="12.4" customHeight="1" outlineLevel="2">
      <c r="A8128" s="19">
        <v>4221106</v>
      </c>
      <c r="B8128" s="68" t="s">
        <v>7652</v>
      </c>
      <c r="C8128" s="53">
        <v>71</v>
      </c>
      <c r="D8128" s="38" t="s">
        <v>391</v>
      </c>
      <c r="E8128" s="13">
        <f>C8128*$H$4</f>
        <v>3621</v>
      </c>
      <c r="F8128" s="14">
        <f t="shared" si="664"/>
        <v>0</v>
      </c>
      <c r="G8128" s="13">
        <f t="shared" si="662"/>
        <v>3017.5</v>
      </c>
      <c r="H8128" s="13">
        <f t="shared" si="665"/>
        <v>3621</v>
      </c>
    </row>
    <row r="8129" spans="1:8" ht="12.4" customHeight="1" outlineLevel="2">
      <c r="A8129" s="19">
        <v>4221107</v>
      </c>
      <c r="B8129" s="68" t="s">
        <v>7653</v>
      </c>
      <c r="C8129" s="53">
        <v>71</v>
      </c>
      <c r="D8129" s="38" t="s">
        <v>391</v>
      </c>
      <c r="E8129" s="13">
        <f>C8129*$H$4</f>
        <v>3621</v>
      </c>
      <c r="F8129" s="14">
        <f t="shared" si="664"/>
        <v>0</v>
      </c>
      <c r="G8129" s="13">
        <f t="shared" si="662"/>
        <v>3017.5</v>
      </c>
      <c r="H8129" s="13">
        <f t="shared" si="665"/>
        <v>3621</v>
      </c>
    </row>
    <row r="8130" spans="1:8" ht="12.4" customHeight="1" outlineLevel="2">
      <c r="A8130" s="19">
        <v>4221108</v>
      </c>
      <c r="B8130" s="68" t="s">
        <v>7654</v>
      </c>
      <c r="C8130" s="53">
        <v>71</v>
      </c>
      <c r="D8130" s="38" t="s">
        <v>391</v>
      </c>
      <c r="E8130" s="13">
        <f>C8130*$H$4</f>
        <v>3621</v>
      </c>
      <c r="F8130" s="14">
        <f t="shared" si="664"/>
        <v>0</v>
      </c>
      <c r="G8130" s="13">
        <f t="shared" si="662"/>
        <v>3017.5</v>
      </c>
      <c r="H8130" s="13">
        <f t="shared" si="665"/>
        <v>3621</v>
      </c>
    </row>
    <row r="8131" spans="1:8" ht="12.4" customHeight="1" outlineLevel="2">
      <c r="A8131" s="19">
        <v>4221109</v>
      </c>
      <c r="B8131" s="68" t="s">
        <v>7655</v>
      </c>
      <c r="C8131" s="53">
        <v>71</v>
      </c>
      <c r="D8131" s="38" t="s">
        <v>391</v>
      </c>
      <c r="E8131" s="13">
        <f>C8131*$H$4</f>
        <v>3621</v>
      </c>
      <c r="F8131" s="14">
        <f t="shared" ref="F8131:F8194" si="666">$F$8090</f>
        <v>0</v>
      </c>
      <c r="G8131" s="13">
        <f t="shared" si="662"/>
        <v>3017.5</v>
      </c>
      <c r="H8131" s="13">
        <f t="shared" si="665"/>
        <v>3621</v>
      </c>
    </row>
    <row r="8132" spans="1:8" ht="12.4" customHeight="1" outlineLevel="2">
      <c r="A8132" s="19">
        <v>4221110</v>
      </c>
      <c r="B8132" s="68" t="s">
        <v>7656</v>
      </c>
      <c r="C8132" s="53">
        <v>76</v>
      </c>
      <c r="D8132" s="38" t="s">
        <v>391</v>
      </c>
      <c r="E8132" s="13">
        <f>C8132*$H$4</f>
        <v>3876</v>
      </c>
      <c r="F8132" s="14">
        <f t="shared" si="666"/>
        <v>0</v>
      </c>
      <c r="G8132" s="13">
        <f t="shared" si="662"/>
        <v>3230</v>
      </c>
      <c r="H8132" s="13">
        <f t="shared" si="665"/>
        <v>3876</v>
      </c>
    </row>
    <row r="8133" spans="1:8" ht="12.4" customHeight="1" outlineLevel="2">
      <c r="A8133" s="19">
        <v>4221111</v>
      </c>
      <c r="B8133" s="68" t="s">
        <v>7657</v>
      </c>
      <c r="C8133" s="53">
        <v>76</v>
      </c>
      <c r="D8133" s="38" t="s">
        <v>391</v>
      </c>
      <c r="E8133" s="13">
        <f>C8133*$H$4</f>
        <v>3876</v>
      </c>
      <c r="F8133" s="14">
        <f t="shared" si="666"/>
        <v>0</v>
      </c>
      <c r="G8133" s="13">
        <f t="shared" si="662"/>
        <v>3230</v>
      </c>
      <c r="H8133" s="13">
        <f t="shared" si="665"/>
        <v>3876</v>
      </c>
    </row>
    <row r="8134" spans="1:8" ht="12.4" customHeight="1" outlineLevel="2">
      <c r="A8134" s="19">
        <v>4221112</v>
      </c>
      <c r="B8134" s="68" t="s">
        <v>7658</v>
      </c>
      <c r="C8134" s="53">
        <v>76</v>
      </c>
      <c r="D8134" s="38" t="s">
        <v>391</v>
      </c>
      <c r="E8134" s="13">
        <f>C8134*$H$4</f>
        <v>3876</v>
      </c>
      <c r="F8134" s="14">
        <f t="shared" si="666"/>
        <v>0</v>
      </c>
      <c r="G8134" s="13">
        <f t="shared" si="662"/>
        <v>3230</v>
      </c>
      <c r="H8134" s="13">
        <f t="shared" si="665"/>
        <v>3876</v>
      </c>
    </row>
    <row r="8135" spans="1:8" ht="12.4" customHeight="1" outlineLevel="2">
      <c r="A8135" s="19">
        <v>4221113</v>
      </c>
      <c r="B8135" s="68" t="s">
        <v>7659</v>
      </c>
      <c r="C8135" s="53">
        <v>76</v>
      </c>
      <c r="D8135" s="38" t="s">
        <v>391</v>
      </c>
      <c r="E8135" s="13">
        <f>C8135*$H$4</f>
        <v>3876</v>
      </c>
      <c r="F8135" s="14">
        <f t="shared" si="666"/>
        <v>0</v>
      </c>
      <c r="G8135" s="13">
        <f t="shared" si="662"/>
        <v>3230</v>
      </c>
      <c r="H8135" s="13">
        <f t="shared" si="665"/>
        <v>3876</v>
      </c>
    </row>
    <row r="8136" spans="1:8" ht="12.4" customHeight="1" outlineLevel="2">
      <c r="A8136" s="19">
        <v>4221114</v>
      </c>
      <c r="B8136" s="68" t="s">
        <v>7660</v>
      </c>
      <c r="C8136" s="53">
        <v>98</v>
      </c>
      <c r="D8136" s="38" t="s">
        <v>391</v>
      </c>
      <c r="E8136" s="13">
        <f>C8136*$H$4</f>
        <v>4998</v>
      </c>
      <c r="F8136" s="14">
        <f t="shared" si="666"/>
        <v>0</v>
      </c>
      <c r="G8136" s="13">
        <f t="shared" si="662"/>
        <v>4165</v>
      </c>
      <c r="H8136" s="13">
        <f t="shared" si="665"/>
        <v>4998</v>
      </c>
    </row>
    <row r="8137" spans="1:8" ht="12.4" customHeight="1" outlineLevel="2">
      <c r="A8137" s="19">
        <v>4221115</v>
      </c>
      <c r="B8137" s="68" t="s">
        <v>7661</v>
      </c>
      <c r="C8137" s="53">
        <v>107</v>
      </c>
      <c r="D8137" s="38" t="s">
        <v>391</v>
      </c>
      <c r="E8137" s="13">
        <f>C8137*$H$4</f>
        <v>5457</v>
      </c>
      <c r="F8137" s="14">
        <f t="shared" si="666"/>
        <v>0</v>
      </c>
      <c r="G8137" s="13">
        <f t="shared" si="662"/>
        <v>4547.5</v>
      </c>
      <c r="H8137" s="13">
        <f t="shared" si="665"/>
        <v>5457</v>
      </c>
    </row>
    <row r="8138" spans="1:8" ht="12.4" customHeight="1" outlineLevel="2">
      <c r="A8138" s="19">
        <v>4221116</v>
      </c>
      <c r="B8138" s="68" t="s">
        <v>7662</v>
      </c>
      <c r="C8138" s="53">
        <v>111</v>
      </c>
      <c r="D8138" s="38" t="s">
        <v>391</v>
      </c>
      <c r="E8138" s="13">
        <f>C8138*$H$4</f>
        <v>5661</v>
      </c>
      <c r="F8138" s="14">
        <f t="shared" si="666"/>
        <v>0</v>
      </c>
      <c r="G8138" s="13">
        <f t="shared" si="662"/>
        <v>4717.5</v>
      </c>
      <c r="H8138" s="13">
        <f t="shared" si="665"/>
        <v>5661</v>
      </c>
    </row>
    <row r="8139" spans="1:8" ht="12.4" customHeight="1" outlineLevel="2">
      <c r="A8139" s="19">
        <v>4221117</v>
      </c>
      <c r="B8139" s="68" t="s">
        <v>7663</v>
      </c>
      <c r="C8139" s="53">
        <v>111</v>
      </c>
      <c r="D8139" s="38" t="s">
        <v>391</v>
      </c>
      <c r="E8139" s="13">
        <f>C8139*$H$4</f>
        <v>5661</v>
      </c>
      <c r="F8139" s="14">
        <f t="shared" si="666"/>
        <v>0</v>
      </c>
      <c r="G8139" s="13">
        <f t="shared" si="662"/>
        <v>4717.5</v>
      </c>
      <c r="H8139" s="13">
        <f t="shared" si="665"/>
        <v>5661</v>
      </c>
    </row>
    <row r="8140" spans="1:8" ht="12.4" customHeight="1" outlineLevel="2">
      <c r="A8140" s="19">
        <v>4221118</v>
      </c>
      <c r="B8140" s="68" t="s">
        <v>7664</v>
      </c>
      <c r="C8140" s="53">
        <v>146</v>
      </c>
      <c r="D8140" s="38" t="s">
        <v>391</v>
      </c>
      <c r="E8140" s="13">
        <f>C8140*$H$4</f>
        <v>7446</v>
      </c>
      <c r="F8140" s="14">
        <f t="shared" si="666"/>
        <v>0</v>
      </c>
      <c r="G8140" s="13">
        <f t="shared" si="662"/>
        <v>6205</v>
      </c>
      <c r="H8140" s="13">
        <f t="shared" si="665"/>
        <v>7446</v>
      </c>
    </row>
    <row r="8141" spans="1:8" ht="12.4" customHeight="1" outlineLevel="2">
      <c r="A8141" s="19">
        <v>4221119</v>
      </c>
      <c r="B8141" s="68" t="s">
        <v>7665</v>
      </c>
      <c r="C8141" s="53">
        <v>159</v>
      </c>
      <c r="D8141" s="38" t="s">
        <v>391</v>
      </c>
      <c r="E8141" s="13">
        <f>C8141*$H$4</f>
        <v>8109</v>
      </c>
      <c r="F8141" s="14">
        <f t="shared" si="666"/>
        <v>0</v>
      </c>
      <c r="G8141" s="13">
        <f t="shared" si="662"/>
        <v>6757.5</v>
      </c>
      <c r="H8141" s="13">
        <f t="shared" si="665"/>
        <v>8109</v>
      </c>
    </row>
    <row r="8142" spans="1:8" ht="12.4" customHeight="1" outlineLevel="2">
      <c r="A8142" s="19">
        <v>4231102</v>
      </c>
      <c r="B8142" s="68" t="s">
        <v>7666</v>
      </c>
      <c r="C8142" s="53">
        <v>82</v>
      </c>
      <c r="D8142" s="38" t="s">
        <v>391</v>
      </c>
      <c r="E8142" s="13">
        <f>C8142*$H$4</f>
        <v>4182</v>
      </c>
      <c r="F8142" s="14">
        <f t="shared" si="666"/>
        <v>0</v>
      </c>
      <c r="G8142" s="13">
        <f t="shared" ref="G8142:G8205" si="667">ROUND(H8142/1.2,2)</f>
        <v>3485</v>
      </c>
      <c r="H8142" s="13">
        <f t="shared" si="665"/>
        <v>4182</v>
      </c>
    </row>
    <row r="8143" spans="1:8" ht="12.4" customHeight="1" outlineLevel="2">
      <c r="A8143" s="19">
        <v>4231103</v>
      </c>
      <c r="B8143" s="68" t="s">
        <v>7667</v>
      </c>
      <c r="C8143" s="53">
        <v>82</v>
      </c>
      <c r="D8143" s="38" t="s">
        <v>391</v>
      </c>
      <c r="E8143" s="13">
        <f>C8143*$H$4</f>
        <v>4182</v>
      </c>
      <c r="F8143" s="14">
        <f t="shared" si="666"/>
        <v>0</v>
      </c>
      <c r="G8143" s="13">
        <f t="shared" si="667"/>
        <v>3485</v>
      </c>
      <c r="H8143" s="13">
        <f t="shared" si="665"/>
        <v>4182</v>
      </c>
    </row>
    <row r="8144" spans="1:8" ht="12.4" customHeight="1" outlineLevel="2">
      <c r="A8144" s="19">
        <v>4231104</v>
      </c>
      <c r="B8144" s="68" t="s">
        <v>7668</v>
      </c>
      <c r="C8144" s="53">
        <v>82</v>
      </c>
      <c r="D8144" s="38" t="s">
        <v>391</v>
      </c>
      <c r="E8144" s="13">
        <f>C8144*$H$4</f>
        <v>4182</v>
      </c>
      <c r="F8144" s="14">
        <f t="shared" si="666"/>
        <v>0</v>
      </c>
      <c r="G8144" s="13">
        <f t="shared" si="667"/>
        <v>3485</v>
      </c>
      <c r="H8144" s="13">
        <f t="shared" si="665"/>
        <v>4182</v>
      </c>
    </row>
    <row r="8145" spans="1:8" ht="12.4" customHeight="1" outlineLevel="2">
      <c r="A8145" s="19">
        <v>4231105</v>
      </c>
      <c r="B8145" s="68" t="s">
        <v>7669</v>
      </c>
      <c r="C8145" s="53">
        <v>82</v>
      </c>
      <c r="D8145" s="38" t="s">
        <v>391</v>
      </c>
      <c r="E8145" s="13">
        <f>C8145*$H$4</f>
        <v>4182</v>
      </c>
      <c r="F8145" s="14">
        <f t="shared" si="666"/>
        <v>0</v>
      </c>
      <c r="G8145" s="13">
        <f t="shared" si="667"/>
        <v>3485</v>
      </c>
      <c r="H8145" s="13">
        <f t="shared" si="665"/>
        <v>4182</v>
      </c>
    </row>
    <row r="8146" spans="1:8" ht="12.4" customHeight="1" outlineLevel="2">
      <c r="A8146" s="19">
        <v>4231106</v>
      </c>
      <c r="B8146" s="68" t="s">
        <v>7670</v>
      </c>
      <c r="C8146" s="53">
        <v>82</v>
      </c>
      <c r="D8146" s="38" t="s">
        <v>391</v>
      </c>
      <c r="E8146" s="13">
        <f>C8146*$H$4</f>
        <v>4182</v>
      </c>
      <c r="F8146" s="14">
        <f t="shared" si="666"/>
        <v>0</v>
      </c>
      <c r="G8146" s="13">
        <f t="shared" si="667"/>
        <v>3485</v>
      </c>
      <c r="H8146" s="13">
        <f t="shared" si="665"/>
        <v>4182</v>
      </c>
    </row>
    <row r="8147" spans="1:8" ht="12.4" customHeight="1" outlineLevel="2">
      <c r="A8147" s="19">
        <v>4231107</v>
      </c>
      <c r="B8147" s="68" t="s">
        <v>7671</v>
      </c>
      <c r="C8147" s="53">
        <v>80</v>
      </c>
      <c r="D8147" s="38" t="s">
        <v>391</v>
      </c>
      <c r="E8147" s="13">
        <f>C8147*$H$4</f>
        <v>4080</v>
      </c>
      <c r="F8147" s="14">
        <f t="shared" si="666"/>
        <v>0</v>
      </c>
      <c r="G8147" s="13">
        <f t="shared" si="667"/>
        <v>3400</v>
      </c>
      <c r="H8147" s="13">
        <f t="shared" si="665"/>
        <v>4080</v>
      </c>
    </row>
    <row r="8148" spans="1:8" ht="12.4" customHeight="1" outlineLevel="2">
      <c r="A8148" s="19">
        <v>4231108</v>
      </c>
      <c r="B8148" s="68" t="s">
        <v>7672</v>
      </c>
      <c r="C8148" s="53">
        <v>80</v>
      </c>
      <c r="D8148" s="38" t="s">
        <v>391</v>
      </c>
      <c r="E8148" s="13">
        <f>C8148*$H$4</f>
        <v>4080</v>
      </c>
      <c r="F8148" s="14">
        <f t="shared" si="666"/>
        <v>0</v>
      </c>
      <c r="G8148" s="13">
        <f t="shared" si="667"/>
        <v>3400</v>
      </c>
      <c r="H8148" s="13">
        <f t="shared" si="665"/>
        <v>4080</v>
      </c>
    </row>
    <row r="8149" spans="1:8" ht="12.4" customHeight="1" outlineLevel="2">
      <c r="A8149" s="19">
        <v>4231109</v>
      </c>
      <c r="B8149" s="68" t="s">
        <v>7673</v>
      </c>
      <c r="C8149" s="53">
        <v>80</v>
      </c>
      <c r="D8149" s="38" t="s">
        <v>391</v>
      </c>
      <c r="E8149" s="13">
        <f>C8149*$H$4</f>
        <v>4080</v>
      </c>
      <c r="F8149" s="14">
        <f t="shared" si="666"/>
        <v>0</v>
      </c>
      <c r="G8149" s="13">
        <f t="shared" si="667"/>
        <v>3400</v>
      </c>
      <c r="H8149" s="13">
        <f t="shared" si="665"/>
        <v>4080</v>
      </c>
    </row>
    <row r="8150" spans="1:8" ht="12.4" customHeight="1" outlineLevel="2">
      <c r="A8150" s="19">
        <v>4231110</v>
      </c>
      <c r="B8150" s="68" t="s">
        <v>7674</v>
      </c>
      <c r="C8150" s="53">
        <v>84</v>
      </c>
      <c r="D8150" s="38" t="s">
        <v>391</v>
      </c>
      <c r="E8150" s="13">
        <f>C8150*$H$4</f>
        <v>4284</v>
      </c>
      <c r="F8150" s="14">
        <f t="shared" si="666"/>
        <v>0</v>
      </c>
      <c r="G8150" s="13">
        <f t="shared" si="667"/>
        <v>3570</v>
      </c>
      <c r="H8150" s="13">
        <f t="shared" si="665"/>
        <v>4284</v>
      </c>
    </row>
    <row r="8151" spans="1:8" ht="12.4" customHeight="1" outlineLevel="2">
      <c r="A8151" s="19">
        <v>4231111</v>
      </c>
      <c r="B8151" s="68" t="s">
        <v>7675</v>
      </c>
      <c r="C8151" s="53">
        <v>84</v>
      </c>
      <c r="D8151" s="38" t="s">
        <v>391</v>
      </c>
      <c r="E8151" s="13">
        <f>C8151*$H$4</f>
        <v>4284</v>
      </c>
      <c r="F8151" s="14">
        <f t="shared" si="666"/>
        <v>0</v>
      </c>
      <c r="G8151" s="13">
        <f t="shared" si="667"/>
        <v>3570</v>
      </c>
      <c r="H8151" s="13">
        <f t="shared" si="665"/>
        <v>4284</v>
      </c>
    </row>
    <row r="8152" spans="1:8" ht="12.4" customHeight="1" outlineLevel="2">
      <c r="A8152" s="19">
        <v>4231112</v>
      </c>
      <c r="B8152" s="68" t="s">
        <v>7676</v>
      </c>
      <c r="C8152" s="53">
        <v>84</v>
      </c>
      <c r="D8152" s="38" t="s">
        <v>391</v>
      </c>
      <c r="E8152" s="13">
        <f>C8152*$H$4</f>
        <v>4284</v>
      </c>
      <c r="F8152" s="14">
        <f t="shared" si="666"/>
        <v>0</v>
      </c>
      <c r="G8152" s="13">
        <f t="shared" si="667"/>
        <v>3570</v>
      </c>
      <c r="H8152" s="13">
        <f t="shared" si="665"/>
        <v>4284</v>
      </c>
    </row>
    <row r="8153" spans="1:8" ht="12.4" customHeight="1" outlineLevel="2">
      <c r="A8153" s="19">
        <v>4231113</v>
      </c>
      <c r="B8153" s="68" t="s">
        <v>7677</v>
      </c>
      <c r="C8153" s="53">
        <v>84</v>
      </c>
      <c r="D8153" s="38" t="s">
        <v>391</v>
      </c>
      <c r="E8153" s="13">
        <f>C8153*$H$4</f>
        <v>4284</v>
      </c>
      <c r="F8153" s="14">
        <f t="shared" si="666"/>
        <v>0</v>
      </c>
      <c r="G8153" s="13">
        <f t="shared" si="667"/>
        <v>3570</v>
      </c>
      <c r="H8153" s="13">
        <f t="shared" si="665"/>
        <v>4284</v>
      </c>
    </row>
    <row r="8154" spans="1:8" ht="12.4" customHeight="1" outlineLevel="2">
      <c r="A8154" s="19">
        <v>4231114</v>
      </c>
      <c r="B8154" s="68" t="s">
        <v>7678</v>
      </c>
      <c r="C8154" s="53">
        <v>109</v>
      </c>
      <c r="D8154" s="38" t="s">
        <v>391</v>
      </c>
      <c r="E8154" s="13">
        <f>C8154*$H$4</f>
        <v>5559</v>
      </c>
      <c r="F8154" s="14">
        <f t="shared" si="666"/>
        <v>0</v>
      </c>
      <c r="G8154" s="13">
        <f t="shared" si="667"/>
        <v>4632.5</v>
      </c>
      <c r="H8154" s="13">
        <f t="shared" si="665"/>
        <v>5559</v>
      </c>
    </row>
    <row r="8155" spans="1:8" ht="12.4" customHeight="1" outlineLevel="2">
      <c r="A8155" s="19">
        <v>4231115</v>
      </c>
      <c r="B8155" s="68" t="s">
        <v>7679</v>
      </c>
      <c r="C8155" s="53">
        <v>107</v>
      </c>
      <c r="D8155" s="38" t="s">
        <v>391</v>
      </c>
      <c r="E8155" s="13">
        <f>C8155*$H$4</f>
        <v>5457</v>
      </c>
      <c r="F8155" s="14">
        <f t="shared" si="666"/>
        <v>0</v>
      </c>
      <c r="G8155" s="13">
        <f t="shared" si="667"/>
        <v>4547.5</v>
      </c>
      <c r="H8155" s="13">
        <f t="shared" si="665"/>
        <v>5457</v>
      </c>
    </row>
    <row r="8156" spans="1:8" ht="12.4" customHeight="1" outlineLevel="2">
      <c r="A8156" s="19">
        <v>4231116</v>
      </c>
      <c r="B8156" s="68" t="s">
        <v>7680</v>
      </c>
      <c r="C8156" s="53">
        <v>121</v>
      </c>
      <c r="D8156" s="38" t="s">
        <v>391</v>
      </c>
      <c r="E8156" s="13">
        <f>C8156*$H$4</f>
        <v>6171</v>
      </c>
      <c r="F8156" s="14">
        <f t="shared" si="666"/>
        <v>0</v>
      </c>
      <c r="G8156" s="13">
        <f t="shared" si="667"/>
        <v>5142.5</v>
      </c>
      <c r="H8156" s="13">
        <f t="shared" si="665"/>
        <v>6171</v>
      </c>
    </row>
    <row r="8157" spans="1:8" ht="12.4" customHeight="1" outlineLevel="2">
      <c r="A8157" s="19">
        <v>4231117</v>
      </c>
      <c r="B8157" s="68" t="s">
        <v>7681</v>
      </c>
      <c r="C8157" s="53">
        <v>121</v>
      </c>
      <c r="D8157" s="38" t="s">
        <v>391</v>
      </c>
      <c r="E8157" s="13">
        <f>C8157*$H$4</f>
        <v>6171</v>
      </c>
      <c r="F8157" s="14">
        <f t="shared" si="666"/>
        <v>0</v>
      </c>
      <c r="G8157" s="13">
        <f t="shared" si="667"/>
        <v>5142.5</v>
      </c>
      <c r="H8157" s="13">
        <f t="shared" si="665"/>
        <v>6171</v>
      </c>
    </row>
    <row r="8158" spans="1:8" ht="12.4" customHeight="1" outlineLevel="2">
      <c r="A8158" s="19">
        <v>4231118</v>
      </c>
      <c r="B8158" s="68" t="s">
        <v>7682</v>
      </c>
      <c r="C8158" s="53">
        <v>151</v>
      </c>
      <c r="D8158" s="38" t="s">
        <v>391</v>
      </c>
      <c r="E8158" s="13">
        <f>C8158*$H$4</f>
        <v>7701</v>
      </c>
      <c r="F8158" s="14">
        <f t="shared" si="666"/>
        <v>0</v>
      </c>
      <c r="G8158" s="13">
        <f t="shared" si="667"/>
        <v>6417.5</v>
      </c>
      <c r="H8158" s="13">
        <f t="shared" si="665"/>
        <v>7701</v>
      </c>
    </row>
    <row r="8159" spans="1:8" ht="12.4" customHeight="1" outlineLevel="2">
      <c r="A8159" s="19">
        <v>4231119</v>
      </c>
      <c r="B8159" s="68" t="s">
        <v>7683</v>
      </c>
      <c r="C8159" s="53">
        <v>151</v>
      </c>
      <c r="D8159" s="38" t="s">
        <v>391</v>
      </c>
      <c r="E8159" s="13">
        <f>C8159*$H$4</f>
        <v>7701</v>
      </c>
      <c r="F8159" s="14">
        <f t="shared" si="666"/>
        <v>0</v>
      </c>
      <c r="G8159" s="13">
        <f t="shared" si="667"/>
        <v>6417.5</v>
      </c>
      <c r="H8159" s="13">
        <f t="shared" si="665"/>
        <v>7701</v>
      </c>
    </row>
    <row r="8160" spans="1:8" ht="12.4" customHeight="1" outlineLevel="2">
      <c r="A8160" s="19">
        <v>4241102</v>
      </c>
      <c r="B8160" s="68" t="s">
        <v>7684</v>
      </c>
      <c r="C8160" s="53">
        <v>88</v>
      </c>
      <c r="D8160" s="38" t="s">
        <v>391</v>
      </c>
      <c r="E8160" s="13">
        <f>C8160*$H$4</f>
        <v>4488</v>
      </c>
      <c r="F8160" s="14">
        <f t="shared" si="666"/>
        <v>0</v>
      </c>
      <c r="G8160" s="13">
        <f t="shared" si="667"/>
        <v>3740</v>
      </c>
      <c r="H8160" s="13">
        <f t="shared" si="665"/>
        <v>4488</v>
      </c>
    </row>
    <row r="8161" spans="1:8" ht="12.4" customHeight="1" outlineLevel="2">
      <c r="A8161" s="19">
        <v>4241103</v>
      </c>
      <c r="B8161" s="68" t="s">
        <v>7685</v>
      </c>
      <c r="C8161" s="53">
        <v>88</v>
      </c>
      <c r="D8161" s="38" t="s">
        <v>391</v>
      </c>
      <c r="E8161" s="13">
        <f>C8161*$H$4</f>
        <v>4488</v>
      </c>
      <c r="F8161" s="14">
        <f t="shared" si="666"/>
        <v>0</v>
      </c>
      <c r="G8161" s="13">
        <f t="shared" si="667"/>
        <v>3740</v>
      </c>
      <c r="H8161" s="13">
        <f t="shared" si="665"/>
        <v>4488</v>
      </c>
    </row>
    <row r="8162" spans="1:8" ht="12.4" customHeight="1" outlineLevel="2">
      <c r="A8162" s="19">
        <v>4241104</v>
      </c>
      <c r="B8162" s="68" t="s">
        <v>7686</v>
      </c>
      <c r="C8162" s="53">
        <v>88</v>
      </c>
      <c r="D8162" s="38" t="s">
        <v>391</v>
      </c>
      <c r="E8162" s="13">
        <f>C8162*$H$4</f>
        <v>4488</v>
      </c>
      <c r="F8162" s="14">
        <f t="shared" si="666"/>
        <v>0</v>
      </c>
      <c r="G8162" s="13">
        <f t="shared" si="667"/>
        <v>3740</v>
      </c>
      <c r="H8162" s="13">
        <f t="shared" si="665"/>
        <v>4488</v>
      </c>
    </row>
    <row r="8163" spans="1:8" ht="12.4" customHeight="1" outlineLevel="2">
      <c r="A8163" s="19">
        <v>4241105</v>
      </c>
      <c r="B8163" s="68" t="s">
        <v>7687</v>
      </c>
      <c r="C8163" s="53">
        <v>88</v>
      </c>
      <c r="D8163" s="38" t="s">
        <v>391</v>
      </c>
      <c r="E8163" s="13">
        <f>C8163*$H$4</f>
        <v>4488</v>
      </c>
      <c r="F8163" s="14">
        <f t="shared" si="666"/>
        <v>0</v>
      </c>
      <c r="G8163" s="13">
        <f t="shared" si="667"/>
        <v>3740</v>
      </c>
      <c r="H8163" s="13">
        <f t="shared" si="665"/>
        <v>4488</v>
      </c>
    </row>
    <row r="8164" spans="1:8" ht="12.4" customHeight="1" outlineLevel="2">
      <c r="A8164" s="19">
        <v>4241106</v>
      </c>
      <c r="B8164" s="68" t="s">
        <v>7688</v>
      </c>
      <c r="C8164" s="53">
        <v>88</v>
      </c>
      <c r="D8164" s="38" t="s">
        <v>391</v>
      </c>
      <c r="E8164" s="13">
        <f>C8164*$H$4</f>
        <v>4488</v>
      </c>
      <c r="F8164" s="14">
        <f t="shared" si="666"/>
        <v>0</v>
      </c>
      <c r="G8164" s="13">
        <f t="shared" si="667"/>
        <v>3740</v>
      </c>
      <c r="H8164" s="13">
        <f t="shared" si="665"/>
        <v>4488</v>
      </c>
    </row>
    <row r="8165" spans="1:8" ht="12.4" customHeight="1" outlineLevel="2">
      <c r="A8165" s="19">
        <v>4241107</v>
      </c>
      <c r="B8165" s="68" t="s">
        <v>7689</v>
      </c>
      <c r="C8165" s="53">
        <v>88</v>
      </c>
      <c r="D8165" s="38" t="s">
        <v>391</v>
      </c>
      <c r="E8165" s="13">
        <f>C8165*$H$4</f>
        <v>4488</v>
      </c>
      <c r="F8165" s="14">
        <f t="shared" si="666"/>
        <v>0</v>
      </c>
      <c r="G8165" s="13">
        <f t="shared" si="667"/>
        <v>3740</v>
      </c>
      <c r="H8165" s="13">
        <f t="shared" si="665"/>
        <v>4488</v>
      </c>
    </row>
    <row r="8166" spans="1:8" ht="12.4" customHeight="1" outlineLevel="2">
      <c r="A8166" s="19">
        <v>4241108</v>
      </c>
      <c r="B8166" s="68" t="s">
        <v>7690</v>
      </c>
      <c r="C8166" s="53">
        <v>88</v>
      </c>
      <c r="D8166" s="38" t="s">
        <v>391</v>
      </c>
      <c r="E8166" s="13">
        <f>C8166*$H$4</f>
        <v>4488</v>
      </c>
      <c r="F8166" s="14">
        <f t="shared" si="666"/>
        <v>0</v>
      </c>
      <c r="G8166" s="13">
        <f t="shared" si="667"/>
        <v>3740</v>
      </c>
      <c r="H8166" s="13">
        <f t="shared" si="665"/>
        <v>4488</v>
      </c>
    </row>
    <row r="8167" spans="1:8" ht="12.4" customHeight="1" outlineLevel="2">
      <c r="A8167" s="19">
        <v>4241109</v>
      </c>
      <c r="B8167" s="68" t="s">
        <v>7691</v>
      </c>
      <c r="C8167" s="53">
        <v>88</v>
      </c>
      <c r="D8167" s="38" t="s">
        <v>391</v>
      </c>
      <c r="E8167" s="13">
        <f>C8167*$H$4</f>
        <v>4488</v>
      </c>
      <c r="F8167" s="14">
        <f t="shared" si="666"/>
        <v>0</v>
      </c>
      <c r="G8167" s="13">
        <f t="shared" si="667"/>
        <v>3740</v>
      </c>
      <c r="H8167" s="13">
        <f t="shared" si="665"/>
        <v>4488</v>
      </c>
    </row>
    <row r="8168" spans="1:8" ht="12.4" customHeight="1" outlineLevel="2">
      <c r="A8168" s="19">
        <v>4241110</v>
      </c>
      <c r="B8168" s="68" t="s">
        <v>7692</v>
      </c>
      <c r="C8168" s="53">
        <v>94</v>
      </c>
      <c r="D8168" s="38" t="s">
        <v>391</v>
      </c>
      <c r="E8168" s="13">
        <f>C8168*$H$4</f>
        <v>4794</v>
      </c>
      <c r="F8168" s="14">
        <f t="shared" si="666"/>
        <v>0</v>
      </c>
      <c r="G8168" s="13">
        <f t="shared" si="667"/>
        <v>3995</v>
      </c>
      <c r="H8168" s="13">
        <f t="shared" si="665"/>
        <v>4794</v>
      </c>
    </row>
    <row r="8169" spans="1:8" ht="12.4" customHeight="1" outlineLevel="2">
      <c r="A8169" s="19">
        <v>4241111</v>
      </c>
      <c r="B8169" s="68" t="s">
        <v>7693</v>
      </c>
      <c r="C8169" s="53">
        <v>94</v>
      </c>
      <c r="D8169" s="38" t="s">
        <v>391</v>
      </c>
      <c r="E8169" s="13">
        <f>C8169*$H$4</f>
        <v>4794</v>
      </c>
      <c r="F8169" s="14">
        <f t="shared" si="666"/>
        <v>0</v>
      </c>
      <c r="G8169" s="13">
        <f t="shared" si="667"/>
        <v>3995</v>
      </c>
      <c r="H8169" s="13">
        <f t="shared" si="665"/>
        <v>4794</v>
      </c>
    </row>
    <row r="8170" spans="1:8" ht="12.4" customHeight="1" outlineLevel="2">
      <c r="A8170" s="19">
        <v>4241112</v>
      </c>
      <c r="B8170" s="68" t="s">
        <v>7694</v>
      </c>
      <c r="C8170" s="53">
        <v>94</v>
      </c>
      <c r="D8170" s="38" t="s">
        <v>391</v>
      </c>
      <c r="E8170" s="13">
        <f>C8170*$H$4</f>
        <v>4794</v>
      </c>
      <c r="F8170" s="14">
        <f t="shared" si="666"/>
        <v>0</v>
      </c>
      <c r="G8170" s="13">
        <f t="shared" si="667"/>
        <v>3995</v>
      </c>
      <c r="H8170" s="13">
        <f t="shared" si="665"/>
        <v>4794</v>
      </c>
    </row>
    <row r="8171" spans="1:8" ht="12.4" customHeight="1" outlineLevel="2">
      <c r="A8171" s="19">
        <v>4241113</v>
      </c>
      <c r="B8171" s="68" t="s">
        <v>7695</v>
      </c>
      <c r="C8171" s="53">
        <v>94</v>
      </c>
      <c r="D8171" s="38" t="s">
        <v>391</v>
      </c>
      <c r="E8171" s="13">
        <f>C8171*$H$4</f>
        <v>4794</v>
      </c>
      <c r="F8171" s="14">
        <f t="shared" si="666"/>
        <v>0</v>
      </c>
      <c r="G8171" s="13">
        <f t="shared" si="667"/>
        <v>3995</v>
      </c>
      <c r="H8171" s="13">
        <f t="shared" si="665"/>
        <v>4794</v>
      </c>
    </row>
    <row r="8172" spans="1:8" ht="12.4" customHeight="1" outlineLevel="2">
      <c r="A8172" s="19">
        <v>4241114</v>
      </c>
      <c r="B8172" s="68" t="s">
        <v>7696</v>
      </c>
      <c r="C8172" s="53">
        <v>127</v>
      </c>
      <c r="D8172" s="38" t="s">
        <v>391</v>
      </c>
      <c r="E8172" s="13">
        <f>C8172*$H$4</f>
        <v>6477</v>
      </c>
      <c r="F8172" s="14">
        <f t="shared" si="666"/>
        <v>0</v>
      </c>
      <c r="G8172" s="13">
        <f t="shared" si="667"/>
        <v>5397.5</v>
      </c>
      <c r="H8172" s="13">
        <f t="shared" si="665"/>
        <v>6477</v>
      </c>
    </row>
    <row r="8173" spans="1:8" ht="12.4" customHeight="1" outlineLevel="2">
      <c r="A8173" s="19">
        <v>4241115</v>
      </c>
      <c r="B8173" s="68" t="s">
        <v>7697</v>
      </c>
      <c r="C8173" s="53">
        <v>127</v>
      </c>
      <c r="D8173" s="38" t="s">
        <v>391</v>
      </c>
      <c r="E8173" s="13">
        <f>C8173*$H$4</f>
        <v>6477</v>
      </c>
      <c r="F8173" s="14">
        <f t="shared" si="666"/>
        <v>0</v>
      </c>
      <c r="G8173" s="13">
        <f t="shared" si="667"/>
        <v>5397.5</v>
      </c>
      <c r="H8173" s="13">
        <f t="shared" si="665"/>
        <v>6477</v>
      </c>
    </row>
    <row r="8174" spans="1:8" ht="12.4" customHeight="1" outlineLevel="2">
      <c r="A8174" s="19">
        <v>4241116</v>
      </c>
      <c r="B8174" s="68" t="s">
        <v>7698</v>
      </c>
      <c r="C8174" s="53">
        <v>143</v>
      </c>
      <c r="D8174" s="38" t="s">
        <v>391</v>
      </c>
      <c r="E8174" s="13">
        <f>C8174*$H$4</f>
        <v>7293</v>
      </c>
      <c r="F8174" s="14">
        <f t="shared" si="666"/>
        <v>0</v>
      </c>
      <c r="G8174" s="13">
        <f t="shared" si="667"/>
        <v>6077.5</v>
      </c>
      <c r="H8174" s="13">
        <f t="shared" si="665"/>
        <v>7293</v>
      </c>
    </row>
    <row r="8175" spans="1:8" ht="12.4" customHeight="1" outlineLevel="2">
      <c r="A8175" s="19">
        <v>4241117</v>
      </c>
      <c r="B8175" s="68" t="s">
        <v>7699</v>
      </c>
      <c r="C8175" s="53">
        <v>153</v>
      </c>
      <c r="D8175" s="38" t="s">
        <v>391</v>
      </c>
      <c r="E8175" s="13">
        <f>C8175*$H$4</f>
        <v>7803</v>
      </c>
      <c r="F8175" s="14">
        <f t="shared" si="666"/>
        <v>0</v>
      </c>
      <c r="G8175" s="13">
        <f t="shared" si="667"/>
        <v>6502.5</v>
      </c>
      <c r="H8175" s="13">
        <f t="shared" si="665"/>
        <v>7803</v>
      </c>
    </row>
    <row r="8176" spans="1:8" ht="12.4" customHeight="1" outlineLevel="2">
      <c r="A8176" s="19">
        <v>4241118</v>
      </c>
      <c r="B8176" s="68" t="s">
        <v>7700</v>
      </c>
      <c r="C8176" s="53">
        <v>150</v>
      </c>
      <c r="D8176" s="38" t="s">
        <v>391</v>
      </c>
      <c r="E8176" s="13">
        <f>C8176*$H$4</f>
        <v>7650</v>
      </c>
      <c r="F8176" s="14">
        <f t="shared" si="666"/>
        <v>0</v>
      </c>
      <c r="G8176" s="13">
        <f t="shared" si="667"/>
        <v>6375</v>
      </c>
      <c r="H8176" s="13">
        <f t="shared" si="665"/>
        <v>7650</v>
      </c>
    </row>
    <row r="8177" spans="1:8" ht="12.4" customHeight="1" outlineLevel="2">
      <c r="A8177" s="19">
        <v>4241119</v>
      </c>
      <c r="B8177" s="68" t="s">
        <v>7701</v>
      </c>
      <c r="C8177" s="53">
        <v>150</v>
      </c>
      <c r="D8177" s="38" t="s">
        <v>391</v>
      </c>
      <c r="E8177" s="13">
        <f>C8177*$H$4</f>
        <v>7650</v>
      </c>
      <c r="F8177" s="14">
        <f t="shared" si="666"/>
        <v>0</v>
      </c>
      <c r="G8177" s="13">
        <f t="shared" si="667"/>
        <v>6375</v>
      </c>
      <c r="H8177" s="13">
        <f t="shared" si="665"/>
        <v>7650</v>
      </c>
    </row>
    <row r="8178" spans="1:8" ht="12.4" customHeight="1" outlineLevel="2">
      <c r="A8178" s="19">
        <v>4251102</v>
      </c>
      <c r="B8178" s="68" t="s">
        <v>7702</v>
      </c>
      <c r="C8178" s="53">
        <v>100</v>
      </c>
      <c r="D8178" s="38" t="s">
        <v>391</v>
      </c>
      <c r="E8178" s="13">
        <f>C8178*$H$4</f>
        <v>5100</v>
      </c>
      <c r="F8178" s="14">
        <f t="shared" si="666"/>
        <v>0</v>
      </c>
      <c r="G8178" s="13">
        <f t="shared" si="667"/>
        <v>4250</v>
      </c>
      <c r="H8178" s="13">
        <f t="shared" si="665"/>
        <v>5100</v>
      </c>
    </row>
    <row r="8179" spans="1:8" ht="12.4" customHeight="1" outlineLevel="2">
      <c r="A8179" s="19">
        <v>4251103</v>
      </c>
      <c r="B8179" s="68" t="s">
        <v>7703</v>
      </c>
      <c r="C8179" s="53">
        <v>100</v>
      </c>
      <c r="D8179" s="38" t="s">
        <v>391</v>
      </c>
      <c r="E8179" s="13">
        <f>C8179*$H$4</f>
        <v>5100</v>
      </c>
      <c r="F8179" s="14">
        <f t="shared" si="666"/>
        <v>0</v>
      </c>
      <c r="G8179" s="13">
        <f t="shared" si="667"/>
        <v>4250</v>
      </c>
      <c r="H8179" s="13">
        <f t="shared" si="665"/>
        <v>5100</v>
      </c>
    </row>
    <row r="8180" spans="1:8" ht="12.4" customHeight="1" outlineLevel="2">
      <c r="A8180" s="19">
        <v>4251104</v>
      </c>
      <c r="B8180" s="68" t="s">
        <v>7704</v>
      </c>
      <c r="C8180" s="53">
        <v>100</v>
      </c>
      <c r="D8180" s="38" t="s">
        <v>391</v>
      </c>
      <c r="E8180" s="13">
        <f>C8180*$H$4</f>
        <v>5100</v>
      </c>
      <c r="F8180" s="14">
        <f t="shared" si="666"/>
        <v>0</v>
      </c>
      <c r="G8180" s="13">
        <f t="shared" si="667"/>
        <v>4250</v>
      </c>
      <c r="H8180" s="13">
        <f t="shared" si="665"/>
        <v>5100</v>
      </c>
    </row>
    <row r="8181" spans="1:8" ht="12.4" customHeight="1" outlineLevel="2">
      <c r="A8181" s="19">
        <v>4251105</v>
      </c>
      <c r="B8181" s="68" t="s">
        <v>7705</v>
      </c>
      <c r="C8181" s="53">
        <v>100</v>
      </c>
      <c r="D8181" s="38" t="s">
        <v>391</v>
      </c>
      <c r="E8181" s="13">
        <f>C8181*$H$4</f>
        <v>5100</v>
      </c>
      <c r="F8181" s="14">
        <f t="shared" si="666"/>
        <v>0</v>
      </c>
      <c r="G8181" s="13">
        <f t="shared" si="667"/>
        <v>4250</v>
      </c>
      <c r="H8181" s="13">
        <f t="shared" si="665"/>
        <v>5100</v>
      </c>
    </row>
    <row r="8182" spans="1:8" ht="12.4" customHeight="1" outlineLevel="2">
      <c r="A8182" s="19">
        <v>4251106</v>
      </c>
      <c r="B8182" s="68" t="s">
        <v>7706</v>
      </c>
      <c r="C8182" s="53">
        <v>100</v>
      </c>
      <c r="D8182" s="38" t="s">
        <v>391</v>
      </c>
      <c r="E8182" s="13">
        <f>C8182*$H$4</f>
        <v>5100</v>
      </c>
      <c r="F8182" s="14">
        <f t="shared" si="666"/>
        <v>0</v>
      </c>
      <c r="G8182" s="13">
        <f t="shared" si="667"/>
        <v>4250</v>
      </c>
      <c r="H8182" s="13">
        <f t="shared" si="665"/>
        <v>5100</v>
      </c>
    </row>
    <row r="8183" spans="1:8" ht="12.4" customHeight="1" outlineLevel="2">
      <c r="A8183" s="19">
        <v>4251107</v>
      </c>
      <c r="B8183" s="68" t="s">
        <v>7707</v>
      </c>
      <c r="C8183" s="53">
        <v>97</v>
      </c>
      <c r="D8183" s="38" t="s">
        <v>391</v>
      </c>
      <c r="E8183" s="13">
        <f>C8183*$H$4</f>
        <v>4947</v>
      </c>
      <c r="F8183" s="14">
        <f t="shared" si="666"/>
        <v>0</v>
      </c>
      <c r="G8183" s="13">
        <f t="shared" si="667"/>
        <v>4122.5</v>
      </c>
      <c r="H8183" s="13">
        <f t="shared" si="665"/>
        <v>4947</v>
      </c>
    </row>
    <row r="8184" spans="1:8" ht="12.4" customHeight="1" outlineLevel="2">
      <c r="A8184" s="19">
        <v>4251108</v>
      </c>
      <c r="B8184" s="68" t="s">
        <v>7708</v>
      </c>
      <c r="C8184" s="53">
        <v>100</v>
      </c>
      <c r="D8184" s="38" t="s">
        <v>391</v>
      </c>
      <c r="E8184" s="13">
        <f>C8184*$H$4</f>
        <v>5100</v>
      </c>
      <c r="F8184" s="14">
        <f t="shared" si="666"/>
        <v>0</v>
      </c>
      <c r="G8184" s="13">
        <f t="shared" si="667"/>
        <v>4250</v>
      </c>
      <c r="H8184" s="13">
        <f t="shared" si="665"/>
        <v>5100</v>
      </c>
    </row>
    <row r="8185" spans="1:8" ht="12.4" customHeight="1" outlineLevel="2">
      <c r="A8185" s="19">
        <v>4251109</v>
      </c>
      <c r="B8185" s="68" t="s">
        <v>7709</v>
      </c>
      <c r="C8185" s="53">
        <v>100</v>
      </c>
      <c r="D8185" s="38" t="s">
        <v>391</v>
      </c>
      <c r="E8185" s="13">
        <f>C8185*$H$4</f>
        <v>5100</v>
      </c>
      <c r="F8185" s="14">
        <f t="shared" si="666"/>
        <v>0</v>
      </c>
      <c r="G8185" s="13">
        <f t="shared" si="667"/>
        <v>4250</v>
      </c>
      <c r="H8185" s="13">
        <f t="shared" si="665"/>
        <v>5100</v>
      </c>
    </row>
    <row r="8186" spans="1:8" ht="12.4" customHeight="1" outlineLevel="2">
      <c r="A8186" s="19">
        <v>4251110</v>
      </c>
      <c r="B8186" s="68" t="s">
        <v>7710</v>
      </c>
      <c r="C8186" s="53">
        <v>100</v>
      </c>
      <c r="D8186" s="38" t="s">
        <v>391</v>
      </c>
      <c r="E8186" s="13">
        <f>C8186*$H$4</f>
        <v>5100</v>
      </c>
      <c r="F8186" s="14">
        <f t="shared" si="666"/>
        <v>0</v>
      </c>
      <c r="G8186" s="13">
        <f t="shared" si="667"/>
        <v>4250</v>
      </c>
      <c r="H8186" s="13">
        <f t="shared" si="665"/>
        <v>5100</v>
      </c>
    </row>
    <row r="8187" spans="1:8" ht="12.4" customHeight="1" outlineLevel="2">
      <c r="A8187" s="19">
        <v>4251111</v>
      </c>
      <c r="B8187" s="68" t="s">
        <v>7711</v>
      </c>
      <c r="C8187" s="53">
        <v>100</v>
      </c>
      <c r="D8187" s="38" t="s">
        <v>391</v>
      </c>
      <c r="E8187" s="13">
        <f>C8187*$H$4</f>
        <v>5100</v>
      </c>
      <c r="F8187" s="14">
        <f t="shared" si="666"/>
        <v>0</v>
      </c>
      <c r="G8187" s="13">
        <f t="shared" si="667"/>
        <v>4250</v>
      </c>
      <c r="H8187" s="13">
        <f t="shared" ref="H8187:H8250" si="668">E8187-E8187*F8187</f>
        <v>5100</v>
      </c>
    </row>
    <row r="8188" spans="1:8" ht="12.4" customHeight="1" outlineLevel="2">
      <c r="A8188" s="19">
        <v>4251112</v>
      </c>
      <c r="B8188" s="68" t="s">
        <v>7712</v>
      </c>
      <c r="C8188" s="53">
        <v>100</v>
      </c>
      <c r="D8188" s="38" t="s">
        <v>391</v>
      </c>
      <c r="E8188" s="13">
        <f>C8188*$H$4</f>
        <v>5100</v>
      </c>
      <c r="F8188" s="14">
        <f t="shared" si="666"/>
        <v>0</v>
      </c>
      <c r="G8188" s="13">
        <f t="shared" si="667"/>
        <v>4250</v>
      </c>
      <c r="H8188" s="13">
        <f t="shared" si="668"/>
        <v>5100</v>
      </c>
    </row>
    <row r="8189" spans="1:8" ht="12.4" customHeight="1" outlineLevel="2">
      <c r="A8189" s="19">
        <v>4251113</v>
      </c>
      <c r="B8189" s="68" t="s">
        <v>7713</v>
      </c>
      <c r="C8189" s="53">
        <v>100</v>
      </c>
      <c r="D8189" s="38" t="s">
        <v>391</v>
      </c>
      <c r="E8189" s="13">
        <f>C8189*$H$4</f>
        <v>5100</v>
      </c>
      <c r="F8189" s="14">
        <f t="shared" si="666"/>
        <v>0</v>
      </c>
      <c r="G8189" s="13">
        <f t="shared" si="667"/>
        <v>4250</v>
      </c>
      <c r="H8189" s="13">
        <f t="shared" si="668"/>
        <v>5100</v>
      </c>
    </row>
    <row r="8190" spans="1:8" ht="12.4" customHeight="1" outlineLevel="2">
      <c r="A8190" s="19">
        <v>4251114</v>
      </c>
      <c r="B8190" s="68" t="s">
        <v>7714</v>
      </c>
      <c r="C8190" s="53">
        <v>124</v>
      </c>
      <c r="D8190" s="38" t="s">
        <v>391</v>
      </c>
      <c r="E8190" s="13">
        <f>C8190*$H$4</f>
        <v>6324</v>
      </c>
      <c r="F8190" s="14">
        <f t="shared" si="666"/>
        <v>0</v>
      </c>
      <c r="G8190" s="13">
        <f t="shared" si="667"/>
        <v>5270</v>
      </c>
      <c r="H8190" s="13">
        <f t="shared" si="668"/>
        <v>6324</v>
      </c>
    </row>
    <row r="8191" spans="1:8" ht="12.4" customHeight="1" outlineLevel="2">
      <c r="A8191" s="19">
        <v>4251115</v>
      </c>
      <c r="B8191" s="68" t="s">
        <v>7715</v>
      </c>
      <c r="C8191" s="53">
        <v>130</v>
      </c>
      <c r="D8191" s="38" t="s">
        <v>391</v>
      </c>
      <c r="E8191" s="13">
        <f>C8191*$H$4</f>
        <v>6630</v>
      </c>
      <c r="F8191" s="14">
        <f t="shared" si="666"/>
        <v>0</v>
      </c>
      <c r="G8191" s="13">
        <f t="shared" si="667"/>
        <v>5525</v>
      </c>
      <c r="H8191" s="13">
        <f t="shared" si="668"/>
        <v>6630</v>
      </c>
    </row>
    <row r="8192" spans="1:8" ht="12.4" customHeight="1" outlineLevel="2">
      <c r="A8192" s="19">
        <v>4251116</v>
      </c>
      <c r="B8192" s="68" t="s">
        <v>7716</v>
      </c>
      <c r="C8192" s="53">
        <v>158</v>
      </c>
      <c r="D8192" s="38" t="s">
        <v>391</v>
      </c>
      <c r="E8192" s="13">
        <f>C8192*$H$4</f>
        <v>8058</v>
      </c>
      <c r="F8192" s="14">
        <f t="shared" si="666"/>
        <v>0</v>
      </c>
      <c r="G8192" s="13">
        <f t="shared" si="667"/>
        <v>6715</v>
      </c>
      <c r="H8192" s="13">
        <f t="shared" si="668"/>
        <v>8058</v>
      </c>
    </row>
    <row r="8193" spans="1:8" ht="12.4" customHeight="1" outlineLevel="2">
      <c r="A8193" s="19">
        <v>4251117</v>
      </c>
      <c r="B8193" s="68" t="s">
        <v>7717</v>
      </c>
      <c r="C8193" s="53">
        <v>175</v>
      </c>
      <c r="D8193" s="38" t="s">
        <v>391</v>
      </c>
      <c r="E8193" s="13">
        <f>C8193*$H$4</f>
        <v>8925</v>
      </c>
      <c r="F8193" s="14">
        <f t="shared" si="666"/>
        <v>0</v>
      </c>
      <c r="G8193" s="13">
        <f t="shared" si="667"/>
        <v>7437.5</v>
      </c>
      <c r="H8193" s="13">
        <f t="shared" si="668"/>
        <v>8925</v>
      </c>
    </row>
    <row r="8194" spans="1:8" ht="12.4" customHeight="1" outlineLevel="2">
      <c r="A8194" s="19">
        <v>4251118</v>
      </c>
      <c r="B8194" s="68" t="s">
        <v>7718</v>
      </c>
      <c r="C8194" s="53">
        <v>194</v>
      </c>
      <c r="D8194" s="38" t="s">
        <v>391</v>
      </c>
      <c r="E8194" s="13">
        <f>C8194*$H$4</f>
        <v>9894</v>
      </c>
      <c r="F8194" s="14">
        <f t="shared" si="666"/>
        <v>0</v>
      </c>
      <c r="G8194" s="13">
        <f t="shared" si="667"/>
        <v>8245</v>
      </c>
      <c r="H8194" s="13">
        <f t="shared" si="668"/>
        <v>9894</v>
      </c>
    </row>
    <row r="8195" spans="1:8" ht="12.4" customHeight="1" outlineLevel="2">
      <c r="A8195" s="19">
        <v>4261102</v>
      </c>
      <c r="B8195" s="68" t="s">
        <v>7719</v>
      </c>
      <c r="C8195" s="53">
        <v>114</v>
      </c>
      <c r="D8195" s="38" t="s">
        <v>391</v>
      </c>
      <c r="E8195" s="13">
        <f>C8195*$H$4</f>
        <v>5814</v>
      </c>
      <c r="F8195" s="14">
        <f t="shared" ref="F8195:F8258" si="669">$F$8090</f>
        <v>0</v>
      </c>
      <c r="G8195" s="13">
        <f t="shared" si="667"/>
        <v>4845</v>
      </c>
      <c r="H8195" s="13">
        <f t="shared" si="668"/>
        <v>5814</v>
      </c>
    </row>
    <row r="8196" spans="1:8" ht="12.4" customHeight="1" outlineLevel="2">
      <c r="A8196" s="19">
        <v>4261103</v>
      </c>
      <c r="B8196" s="68" t="s">
        <v>7720</v>
      </c>
      <c r="C8196" s="53">
        <v>114</v>
      </c>
      <c r="D8196" s="38" t="s">
        <v>391</v>
      </c>
      <c r="E8196" s="13">
        <f>C8196*$H$4</f>
        <v>5814</v>
      </c>
      <c r="F8196" s="14">
        <f t="shared" si="669"/>
        <v>0</v>
      </c>
      <c r="G8196" s="13">
        <f t="shared" si="667"/>
        <v>4845</v>
      </c>
      <c r="H8196" s="13">
        <f t="shared" si="668"/>
        <v>5814</v>
      </c>
    </row>
    <row r="8197" spans="1:8" ht="12.4" customHeight="1" outlineLevel="2">
      <c r="A8197" s="19">
        <v>4261104</v>
      </c>
      <c r="B8197" s="68" t="s">
        <v>7721</v>
      </c>
      <c r="C8197" s="53">
        <v>114</v>
      </c>
      <c r="D8197" s="38" t="s">
        <v>391</v>
      </c>
      <c r="E8197" s="13">
        <f>C8197*$H$4</f>
        <v>5814</v>
      </c>
      <c r="F8197" s="14">
        <f t="shared" si="669"/>
        <v>0</v>
      </c>
      <c r="G8197" s="13">
        <f t="shared" si="667"/>
        <v>4845</v>
      </c>
      <c r="H8197" s="13">
        <f t="shared" si="668"/>
        <v>5814</v>
      </c>
    </row>
    <row r="8198" spans="1:8" ht="12.4" customHeight="1" outlineLevel="2">
      <c r="A8198" s="19">
        <v>4261105</v>
      </c>
      <c r="B8198" s="68" t="s">
        <v>7722</v>
      </c>
      <c r="C8198" s="53">
        <v>112</v>
      </c>
      <c r="D8198" s="38" t="s">
        <v>391</v>
      </c>
      <c r="E8198" s="13">
        <f>C8198*$H$4</f>
        <v>5712</v>
      </c>
      <c r="F8198" s="14">
        <f t="shared" si="669"/>
        <v>0</v>
      </c>
      <c r="G8198" s="13">
        <f t="shared" si="667"/>
        <v>4760</v>
      </c>
      <c r="H8198" s="13">
        <f t="shared" si="668"/>
        <v>5712</v>
      </c>
    </row>
    <row r="8199" spans="1:8" ht="12.4" customHeight="1" outlineLevel="2">
      <c r="A8199" s="19">
        <v>4261106</v>
      </c>
      <c r="B8199" s="68" t="s">
        <v>7723</v>
      </c>
      <c r="C8199" s="53">
        <v>112</v>
      </c>
      <c r="D8199" s="38" t="s">
        <v>391</v>
      </c>
      <c r="E8199" s="13">
        <f>C8199*$H$4</f>
        <v>5712</v>
      </c>
      <c r="F8199" s="14">
        <f t="shared" si="669"/>
        <v>0</v>
      </c>
      <c r="G8199" s="13">
        <f t="shared" si="667"/>
        <v>4760</v>
      </c>
      <c r="H8199" s="13">
        <f t="shared" si="668"/>
        <v>5712</v>
      </c>
    </row>
    <row r="8200" spans="1:8" ht="12.4" customHeight="1" outlineLevel="2">
      <c r="A8200" s="19">
        <v>4261107</v>
      </c>
      <c r="B8200" s="68" t="s">
        <v>7724</v>
      </c>
      <c r="C8200" s="53">
        <v>112</v>
      </c>
      <c r="D8200" s="38" t="s">
        <v>391</v>
      </c>
      <c r="E8200" s="13">
        <f>C8200*$H$4</f>
        <v>5712</v>
      </c>
      <c r="F8200" s="14">
        <f t="shared" si="669"/>
        <v>0</v>
      </c>
      <c r="G8200" s="13">
        <f t="shared" si="667"/>
        <v>4760</v>
      </c>
      <c r="H8200" s="13">
        <f t="shared" si="668"/>
        <v>5712</v>
      </c>
    </row>
    <row r="8201" spans="1:8" ht="12.4" customHeight="1" outlineLevel="2">
      <c r="A8201" s="19">
        <v>4261108</v>
      </c>
      <c r="B8201" s="68" t="s">
        <v>7725</v>
      </c>
      <c r="C8201" s="53">
        <v>112</v>
      </c>
      <c r="D8201" s="38" t="s">
        <v>391</v>
      </c>
      <c r="E8201" s="13">
        <f>C8201*$H$4</f>
        <v>5712</v>
      </c>
      <c r="F8201" s="14">
        <f t="shared" si="669"/>
        <v>0</v>
      </c>
      <c r="G8201" s="13">
        <f t="shared" si="667"/>
        <v>4760</v>
      </c>
      <c r="H8201" s="13">
        <f t="shared" si="668"/>
        <v>5712</v>
      </c>
    </row>
    <row r="8202" spans="1:8" ht="12.4" customHeight="1" outlineLevel="2">
      <c r="A8202" s="19">
        <v>4261109</v>
      </c>
      <c r="B8202" s="68" t="s">
        <v>7726</v>
      </c>
      <c r="C8202" s="53">
        <v>112</v>
      </c>
      <c r="D8202" s="38" t="s">
        <v>391</v>
      </c>
      <c r="E8202" s="13">
        <f>C8202*$H$4</f>
        <v>5712</v>
      </c>
      <c r="F8202" s="14">
        <f t="shared" si="669"/>
        <v>0</v>
      </c>
      <c r="G8202" s="13">
        <f t="shared" si="667"/>
        <v>4760</v>
      </c>
      <c r="H8202" s="13">
        <f t="shared" si="668"/>
        <v>5712</v>
      </c>
    </row>
    <row r="8203" spans="1:8" ht="12.4" customHeight="1" outlineLevel="2">
      <c r="A8203" s="19">
        <v>4261110</v>
      </c>
      <c r="B8203" s="68" t="s">
        <v>7727</v>
      </c>
      <c r="C8203" s="53">
        <v>112</v>
      </c>
      <c r="D8203" s="38" t="s">
        <v>391</v>
      </c>
      <c r="E8203" s="13">
        <f>C8203*$H$4</f>
        <v>5712</v>
      </c>
      <c r="F8203" s="14">
        <f t="shared" si="669"/>
        <v>0</v>
      </c>
      <c r="G8203" s="13">
        <f t="shared" si="667"/>
        <v>4760</v>
      </c>
      <c r="H8203" s="13">
        <f t="shared" si="668"/>
        <v>5712</v>
      </c>
    </row>
    <row r="8204" spans="1:8" ht="12.4" customHeight="1" outlineLevel="2">
      <c r="A8204" s="19">
        <v>4261111</v>
      </c>
      <c r="B8204" s="68" t="s">
        <v>7728</v>
      </c>
      <c r="C8204" s="53">
        <v>120</v>
      </c>
      <c r="D8204" s="38" t="s">
        <v>391</v>
      </c>
      <c r="E8204" s="13">
        <f>C8204*$H$4</f>
        <v>6120</v>
      </c>
      <c r="F8204" s="14">
        <f t="shared" si="669"/>
        <v>0</v>
      </c>
      <c r="G8204" s="13">
        <f t="shared" si="667"/>
        <v>5100</v>
      </c>
      <c r="H8204" s="13">
        <f t="shared" si="668"/>
        <v>6120</v>
      </c>
    </row>
    <row r="8205" spans="1:8" ht="12.4" customHeight="1" outlineLevel="2">
      <c r="A8205" s="19">
        <v>4261112</v>
      </c>
      <c r="B8205" s="68" t="s">
        <v>7729</v>
      </c>
      <c r="C8205" s="53">
        <v>120</v>
      </c>
      <c r="D8205" s="38" t="s">
        <v>391</v>
      </c>
      <c r="E8205" s="13">
        <f>C8205*$H$4</f>
        <v>6120</v>
      </c>
      <c r="F8205" s="14">
        <f t="shared" si="669"/>
        <v>0</v>
      </c>
      <c r="G8205" s="13">
        <f t="shared" si="667"/>
        <v>5100</v>
      </c>
      <c r="H8205" s="13">
        <f t="shared" si="668"/>
        <v>6120</v>
      </c>
    </row>
    <row r="8206" spans="1:8" ht="12.4" customHeight="1" outlineLevel="2">
      <c r="A8206" s="19">
        <v>4261113</v>
      </c>
      <c r="B8206" s="68" t="s">
        <v>7730</v>
      </c>
      <c r="C8206" s="53">
        <v>137</v>
      </c>
      <c r="D8206" s="38" t="s">
        <v>391</v>
      </c>
      <c r="E8206" s="13">
        <f>C8206*$H$4</f>
        <v>6987</v>
      </c>
      <c r="F8206" s="14">
        <f t="shared" si="669"/>
        <v>0</v>
      </c>
      <c r="G8206" s="13">
        <f t="shared" ref="G8206:G8269" si="670">ROUND(H8206/1.2,2)</f>
        <v>5822.5</v>
      </c>
      <c r="H8206" s="13">
        <f t="shared" si="668"/>
        <v>6987</v>
      </c>
    </row>
    <row r="8207" spans="1:8" ht="12.4" customHeight="1" outlineLevel="2">
      <c r="A8207" s="19">
        <v>4261114</v>
      </c>
      <c r="B8207" s="68" t="s">
        <v>7731</v>
      </c>
      <c r="C8207" s="53">
        <v>152</v>
      </c>
      <c r="D8207" s="38" t="s">
        <v>391</v>
      </c>
      <c r="E8207" s="13">
        <f>C8207*$H$4</f>
        <v>7752</v>
      </c>
      <c r="F8207" s="14">
        <f t="shared" si="669"/>
        <v>0</v>
      </c>
      <c r="G8207" s="13">
        <f t="shared" si="670"/>
        <v>6460</v>
      </c>
      <c r="H8207" s="13">
        <f t="shared" si="668"/>
        <v>7752</v>
      </c>
    </row>
    <row r="8208" spans="1:8" ht="12.4" customHeight="1" outlineLevel="2">
      <c r="A8208" s="19">
        <v>4261115</v>
      </c>
      <c r="B8208" s="68" t="s">
        <v>7732</v>
      </c>
      <c r="C8208" s="53">
        <v>176</v>
      </c>
      <c r="D8208" s="38" t="s">
        <v>391</v>
      </c>
      <c r="E8208" s="13">
        <f>C8208*$H$4</f>
        <v>8976</v>
      </c>
      <c r="F8208" s="14">
        <f t="shared" si="669"/>
        <v>0</v>
      </c>
      <c r="G8208" s="13">
        <f t="shared" si="670"/>
        <v>7480</v>
      </c>
      <c r="H8208" s="13">
        <f t="shared" si="668"/>
        <v>8976</v>
      </c>
    </row>
    <row r="8209" spans="1:8" ht="12.4" customHeight="1" outlineLevel="2">
      <c r="A8209" s="19">
        <v>4261116</v>
      </c>
      <c r="B8209" s="68" t="s">
        <v>7733</v>
      </c>
      <c r="C8209" s="53">
        <v>176</v>
      </c>
      <c r="D8209" s="38" t="s">
        <v>391</v>
      </c>
      <c r="E8209" s="13">
        <f>C8209*$H$4</f>
        <v>8976</v>
      </c>
      <c r="F8209" s="14">
        <f t="shared" si="669"/>
        <v>0</v>
      </c>
      <c r="G8209" s="13">
        <f t="shared" si="670"/>
        <v>7480</v>
      </c>
      <c r="H8209" s="13">
        <f t="shared" si="668"/>
        <v>8976</v>
      </c>
    </row>
    <row r="8210" spans="1:8" ht="12.4" customHeight="1" outlineLevel="2">
      <c r="A8210" s="19">
        <v>4220503</v>
      </c>
      <c r="B8210" s="68" t="s">
        <v>7734</v>
      </c>
      <c r="C8210" s="53">
        <v>84</v>
      </c>
      <c r="D8210" s="38" t="s">
        <v>391</v>
      </c>
      <c r="E8210" s="13">
        <f>C8210*$H$4</f>
        <v>4284</v>
      </c>
      <c r="F8210" s="14">
        <f t="shared" si="669"/>
        <v>0</v>
      </c>
      <c r="G8210" s="13">
        <f t="shared" si="670"/>
        <v>3570</v>
      </c>
      <c r="H8210" s="13">
        <f t="shared" si="668"/>
        <v>4284</v>
      </c>
    </row>
    <row r="8211" spans="1:8" ht="12.4" customHeight="1" outlineLevel="2">
      <c r="A8211" s="19">
        <v>4220003</v>
      </c>
      <c r="B8211" s="68" t="s">
        <v>7735</v>
      </c>
      <c r="C8211" s="53">
        <v>76</v>
      </c>
      <c r="D8211" s="38" t="s">
        <v>391</v>
      </c>
      <c r="E8211" s="13">
        <f>C8211*$H$4</f>
        <v>3876</v>
      </c>
      <c r="F8211" s="14">
        <f t="shared" si="669"/>
        <v>0</v>
      </c>
      <c r="G8211" s="13">
        <f t="shared" si="670"/>
        <v>3230</v>
      </c>
      <c r="H8211" s="13">
        <f t="shared" si="668"/>
        <v>3876</v>
      </c>
    </row>
    <row r="8212" spans="1:8" ht="12.4" customHeight="1" outlineLevel="2">
      <c r="A8212" s="19">
        <v>4220603</v>
      </c>
      <c r="B8212" s="68" t="s">
        <v>7736</v>
      </c>
      <c r="C8212" s="53">
        <v>84</v>
      </c>
      <c r="D8212" s="38" t="s">
        <v>391</v>
      </c>
      <c r="E8212" s="13">
        <f>C8212*$H$4</f>
        <v>4284</v>
      </c>
      <c r="F8212" s="14">
        <f t="shared" si="669"/>
        <v>0</v>
      </c>
      <c r="G8212" s="13">
        <f t="shared" si="670"/>
        <v>3570</v>
      </c>
      <c r="H8212" s="13">
        <f t="shared" si="668"/>
        <v>4284</v>
      </c>
    </row>
    <row r="8213" spans="1:8" ht="12.4" customHeight="1" outlineLevel="2">
      <c r="A8213" s="19">
        <v>4220004</v>
      </c>
      <c r="B8213" s="68" t="s">
        <v>7737</v>
      </c>
      <c r="C8213" s="53">
        <v>76</v>
      </c>
      <c r="D8213" s="38" t="s">
        <v>391</v>
      </c>
      <c r="E8213" s="13">
        <f>C8213*$H$4</f>
        <v>3876</v>
      </c>
      <c r="F8213" s="14">
        <f t="shared" si="669"/>
        <v>0</v>
      </c>
      <c r="G8213" s="13">
        <f t="shared" si="670"/>
        <v>3230</v>
      </c>
      <c r="H8213" s="13">
        <f t="shared" si="668"/>
        <v>3876</v>
      </c>
    </row>
    <row r="8214" spans="1:8" ht="12.4" customHeight="1" outlineLevel="2">
      <c r="A8214" s="19">
        <v>4220504</v>
      </c>
      <c r="B8214" s="68" t="s">
        <v>7738</v>
      </c>
      <c r="C8214" s="53">
        <v>85</v>
      </c>
      <c r="D8214" s="38" t="s">
        <v>391</v>
      </c>
      <c r="E8214" s="13">
        <f>C8214*$H$4</f>
        <v>4335</v>
      </c>
      <c r="F8214" s="14">
        <f t="shared" si="669"/>
        <v>0</v>
      </c>
      <c r="G8214" s="13">
        <f t="shared" si="670"/>
        <v>3612.5</v>
      </c>
      <c r="H8214" s="13">
        <f t="shared" si="668"/>
        <v>4335</v>
      </c>
    </row>
    <row r="8215" spans="1:8" ht="12.4" customHeight="1" outlineLevel="2">
      <c r="A8215" s="19">
        <v>4220604</v>
      </c>
      <c r="B8215" s="68" t="s">
        <v>7739</v>
      </c>
      <c r="C8215" s="53">
        <v>90</v>
      </c>
      <c r="D8215" s="38" t="s">
        <v>391</v>
      </c>
      <c r="E8215" s="13">
        <f>C8215*$H$4</f>
        <v>4590</v>
      </c>
      <c r="F8215" s="14">
        <f t="shared" si="669"/>
        <v>0</v>
      </c>
      <c r="G8215" s="13">
        <f t="shared" si="670"/>
        <v>3825</v>
      </c>
      <c r="H8215" s="13">
        <f t="shared" si="668"/>
        <v>4590</v>
      </c>
    </row>
    <row r="8216" spans="1:8" ht="12.4" customHeight="1" outlineLevel="2">
      <c r="A8216" s="19">
        <v>4220005</v>
      </c>
      <c r="B8216" s="68" t="s">
        <v>7740</v>
      </c>
      <c r="C8216" s="53">
        <v>76</v>
      </c>
      <c r="D8216" s="38" t="s">
        <v>391</v>
      </c>
      <c r="E8216" s="13">
        <f>C8216*$H$4</f>
        <v>3876</v>
      </c>
      <c r="F8216" s="14">
        <f t="shared" si="669"/>
        <v>0</v>
      </c>
      <c r="G8216" s="13">
        <f t="shared" si="670"/>
        <v>3230</v>
      </c>
      <c r="H8216" s="13">
        <f t="shared" si="668"/>
        <v>3876</v>
      </c>
    </row>
    <row r="8217" spans="1:8" ht="12.4" customHeight="1" outlineLevel="2">
      <c r="A8217" s="19">
        <v>4220505</v>
      </c>
      <c r="B8217" s="68" t="s">
        <v>7741</v>
      </c>
      <c r="C8217" s="53">
        <v>84</v>
      </c>
      <c r="D8217" s="38" t="s">
        <v>391</v>
      </c>
      <c r="E8217" s="13">
        <f>C8217*$H$4</f>
        <v>4284</v>
      </c>
      <c r="F8217" s="14">
        <f t="shared" si="669"/>
        <v>0</v>
      </c>
      <c r="G8217" s="13">
        <f t="shared" si="670"/>
        <v>3570</v>
      </c>
      <c r="H8217" s="13">
        <f t="shared" si="668"/>
        <v>4284</v>
      </c>
    </row>
    <row r="8218" spans="1:8" ht="12.4" customHeight="1" outlineLevel="2">
      <c r="A8218" s="19">
        <v>4220605</v>
      </c>
      <c r="B8218" s="68" t="s">
        <v>7742</v>
      </c>
      <c r="C8218" s="53">
        <v>90</v>
      </c>
      <c r="D8218" s="38" t="s">
        <v>391</v>
      </c>
      <c r="E8218" s="13">
        <f>C8218*$H$4</f>
        <v>4590</v>
      </c>
      <c r="F8218" s="14">
        <f t="shared" si="669"/>
        <v>0</v>
      </c>
      <c r="G8218" s="13">
        <f t="shared" si="670"/>
        <v>3825</v>
      </c>
      <c r="H8218" s="13">
        <f t="shared" si="668"/>
        <v>4590</v>
      </c>
    </row>
    <row r="8219" spans="1:8" ht="12.4" customHeight="1" outlineLevel="2">
      <c r="A8219" s="19">
        <v>4220006</v>
      </c>
      <c r="B8219" s="68" t="s">
        <v>7743</v>
      </c>
      <c r="C8219" s="53">
        <v>76</v>
      </c>
      <c r="D8219" s="38" t="s">
        <v>391</v>
      </c>
      <c r="E8219" s="13">
        <f>C8219*$H$4</f>
        <v>3876</v>
      </c>
      <c r="F8219" s="14">
        <f t="shared" si="669"/>
        <v>0</v>
      </c>
      <c r="G8219" s="13">
        <f t="shared" si="670"/>
        <v>3230</v>
      </c>
      <c r="H8219" s="13">
        <f t="shared" si="668"/>
        <v>3876</v>
      </c>
    </row>
    <row r="8220" spans="1:8" ht="12.4" customHeight="1" outlineLevel="2">
      <c r="A8220" s="19">
        <v>4220506</v>
      </c>
      <c r="B8220" s="68" t="s">
        <v>7744</v>
      </c>
      <c r="C8220" s="53">
        <v>84</v>
      </c>
      <c r="D8220" s="38" t="s">
        <v>391</v>
      </c>
      <c r="E8220" s="13">
        <f>C8220*$H$4</f>
        <v>4284</v>
      </c>
      <c r="F8220" s="14">
        <f t="shared" si="669"/>
        <v>0</v>
      </c>
      <c r="G8220" s="13">
        <f t="shared" si="670"/>
        <v>3570</v>
      </c>
      <c r="H8220" s="13">
        <f t="shared" si="668"/>
        <v>4284</v>
      </c>
    </row>
    <row r="8221" spans="1:8" ht="12.4" customHeight="1" outlineLevel="2">
      <c r="A8221" s="19">
        <v>4220606</v>
      </c>
      <c r="B8221" s="68" t="s">
        <v>7745</v>
      </c>
      <c r="C8221" s="53">
        <v>90</v>
      </c>
      <c r="D8221" s="38" t="s">
        <v>391</v>
      </c>
      <c r="E8221" s="13">
        <f>C8221*$H$4</f>
        <v>4590</v>
      </c>
      <c r="F8221" s="14">
        <f t="shared" si="669"/>
        <v>0</v>
      </c>
      <c r="G8221" s="13">
        <f t="shared" si="670"/>
        <v>3825</v>
      </c>
      <c r="H8221" s="13">
        <f t="shared" si="668"/>
        <v>4590</v>
      </c>
    </row>
    <row r="8222" spans="1:8" ht="12.4" customHeight="1" outlineLevel="2">
      <c r="A8222" s="19">
        <v>4220007</v>
      </c>
      <c r="B8222" s="68" t="s">
        <v>7746</v>
      </c>
      <c r="C8222" s="53">
        <v>76</v>
      </c>
      <c r="D8222" s="38" t="s">
        <v>391</v>
      </c>
      <c r="E8222" s="13">
        <f>C8222*$H$4</f>
        <v>3876</v>
      </c>
      <c r="F8222" s="14">
        <f t="shared" si="669"/>
        <v>0</v>
      </c>
      <c r="G8222" s="13">
        <f t="shared" si="670"/>
        <v>3230</v>
      </c>
      <c r="H8222" s="13">
        <f t="shared" si="668"/>
        <v>3876</v>
      </c>
    </row>
    <row r="8223" spans="1:8" ht="12.4" customHeight="1" outlineLevel="2">
      <c r="A8223" s="19">
        <v>4220507</v>
      </c>
      <c r="B8223" s="68" t="s">
        <v>7747</v>
      </c>
      <c r="C8223" s="53">
        <v>84</v>
      </c>
      <c r="D8223" s="38" t="s">
        <v>391</v>
      </c>
      <c r="E8223" s="13">
        <f>C8223*$H$4</f>
        <v>4284</v>
      </c>
      <c r="F8223" s="14">
        <f t="shared" si="669"/>
        <v>0</v>
      </c>
      <c r="G8223" s="13">
        <f t="shared" si="670"/>
        <v>3570</v>
      </c>
      <c r="H8223" s="13">
        <f t="shared" si="668"/>
        <v>4284</v>
      </c>
    </row>
    <row r="8224" spans="1:8" ht="12.4" customHeight="1" outlineLevel="2">
      <c r="A8224" s="19">
        <v>4220607</v>
      </c>
      <c r="B8224" s="68" t="s">
        <v>7748</v>
      </c>
      <c r="C8224" s="53">
        <v>90</v>
      </c>
      <c r="D8224" s="38" t="s">
        <v>391</v>
      </c>
      <c r="E8224" s="13">
        <f>C8224*$H$4</f>
        <v>4590</v>
      </c>
      <c r="F8224" s="14">
        <f t="shared" si="669"/>
        <v>0</v>
      </c>
      <c r="G8224" s="13">
        <f t="shared" si="670"/>
        <v>3825</v>
      </c>
      <c r="H8224" s="13">
        <f t="shared" si="668"/>
        <v>4590</v>
      </c>
    </row>
    <row r="8225" spans="1:8" ht="12.4" customHeight="1" outlineLevel="2">
      <c r="A8225" s="19">
        <v>4220008</v>
      </c>
      <c r="B8225" s="68" t="s">
        <v>7749</v>
      </c>
      <c r="C8225" s="53">
        <v>76</v>
      </c>
      <c r="D8225" s="38" t="s">
        <v>391</v>
      </c>
      <c r="E8225" s="13">
        <f>C8225*$H$4</f>
        <v>3876</v>
      </c>
      <c r="F8225" s="14">
        <f t="shared" si="669"/>
        <v>0</v>
      </c>
      <c r="G8225" s="13">
        <f t="shared" si="670"/>
        <v>3230</v>
      </c>
      <c r="H8225" s="13">
        <f t="shared" si="668"/>
        <v>3876</v>
      </c>
    </row>
    <row r="8226" spans="1:8" ht="12.4" customHeight="1" outlineLevel="2">
      <c r="A8226" s="19">
        <v>4220508</v>
      </c>
      <c r="B8226" s="68" t="s">
        <v>7750</v>
      </c>
      <c r="C8226" s="53">
        <v>84</v>
      </c>
      <c r="D8226" s="38" t="s">
        <v>391</v>
      </c>
      <c r="E8226" s="13">
        <f>C8226*$H$4</f>
        <v>4284</v>
      </c>
      <c r="F8226" s="14">
        <f t="shared" si="669"/>
        <v>0</v>
      </c>
      <c r="G8226" s="13">
        <f t="shared" si="670"/>
        <v>3570</v>
      </c>
      <c r="H8226" s="13">
        <f t="shared" si="668"/>
        <v>4284</v>
      </c>
    </row>
    <row r="8227" spans="1:8" ht="12.4" customHeight="1" outlineLevel="2">
      <c r="A8227" s="19">
        <v>4220608</v>
      </c>
      <c r="B8227" s="68" t="s">
        <v>7751</v>
      </c>
      <c r="C8227" s="53">
        <v>90</v>
      </c>
      <c r="D8227" s="38" t="s">
        <v>391</v>
      </c>
      <c r="E8227" s="13">
        <f>C8227*$H$4</f>
        <v>4590</v>
      </c>
      <c r="F8227" s="14">
        <f t="shared" si="669"/>
        <v>0</v>
      </c>
      <c r="G8227" s="13">
        <f t="shared" si="670"/>
        <v>3825</v>
      </c>
      <c r="H8227" s="13">
        <f t="shared" si="668"/>
        <v>4590</v>
      </c>
    </row>
    <row r="8228" spans="1:8" ht="12.4" customHeight="1" outlineLevel="2">
      <c r="A8228" s="19">
        <v>4220009</v>
      </c>
      <c r="B8228" s="68" t="s">
        <v>7752</v>
      </c>
      <c r="C8228" s="53">
        <v>76</v>
      </c>
      <c r="D8228" s="38" t="s">
        <v>391</v>
      </c>
      <c r="E8228" s="13">
        <f>C8228*$H$4</f>
        <v>3876</v>
      </c>
      <c r="F8228" s="14">
        <f t="shared" si="669"/>
        <v>0</v>
      </c>
      <c r="G8228" s="13">
        <f t="shared" si="670"/>
        <v>3230</v>
      </c>
      <c r="H8228" s="13">
        <f t="shared" si="668"/>
        <v>3876</v>
      </c>
    </row>
    <row r="8229" spans="1:8" ht="12.4" customHeight="1" outlineLevel="2">
      <c r="A8229" s="19">
        <v>4220509</v>
      </c>
      <c r="B8229" s="68" t="s">
        <v>7753</v>
      </c>
      <c r="C8229" s="53">
        <v>84</v>
      </c>
      <c r="D8229" s="38" t="s">
        <v>391</v>
      </c>
      <c r="E8229" s="13">
        <f>C8229*$H$4</f>
        <v>4284</v>
      </c>
      <c r="F8229" s="14">
        <f t="shared" si="669"/>
        <v>0</v>
      </c>
      <c r="G8229" s="13">
        <f t="shared" si="670"/>
        <v>3570</v>
      </c>
      <c r="H8229" s="13">
        <f t="shared" si="668"/>
        <v>4284</v>
      </c>
    </row>
    <row r="8230" spans="1:8" ht="12.4" customHeight="1" outlineLevel="2">
      <c r="A8230" s="19">
        <v>4220609</v>
      </c>
      <c r="B8230" s="68" t="s">
        <v>7754</v>
      </c>
      <c r="C8230" s="53">
        <v>90</v>
      </c>
      <c r="D8230" s="38" t="s">
        <v>391</v>
      </c>
      <c r="E8230" s="13">
        <f>C8230*$H$4</f>
        <v>4590</v>
      </c>
      <c r="F8230" s="14">
        <f t="shared" si="669"/>
        <v>0</v>
      </c>
      <c r="G8230" s="13">
        <f t="shared" si="670"/>
        <v>3825</v>
      </c>
      <c r="H8230" s="13">
        <f t="shared" si="668"/>
        <v>4590</v>
      </c>
    </row>
    <row r="8231" spans="1:8" ht="12.4" customHeight="1" outlineLevel="2">
      <c r="A8231" s="19">
        <v>4220010</v>
      </c>
      <c r="B8231" s="68" t="s">
        <v>7755</v>
      </c>
      <c r="C8231" s="53">
        <v>82</v>
      </c>
      <c r="D8231" s="38" t="s">
        <v>391</v>
      </c>
      <c r="E8231" s="13">
        <f>C8231*$H$4</f>
        <v>4182</v>
      </c>
      <c r="F8231" s="14">
        <f t="shared" si="669"/>
        <v>0</v>
      </c>
      <c r="G8231" s="13">
        <f t="shared" si="670"/>
        <v>3485</v>
      </c>
      <c r="H8231" s="13">
        <f t="shared" si="668"/>
        <v>4182</v>
      </c>
    </row>
    <row r="8232" spans="1:8" ht="12.4" customHeight="1" outlineLevel="2">
      <c r="A8232" s="19">
        <v>4220510</v>
      </c>
      <c r="B8232" s="68" t="s">
        <v>7756</v>
      </c>
      <c r="C8232" s="53">
        <v>90</v>
      </c>
      <c r="D8232" s="38" t="s">
        <v>391</v>
      </c>
      <c r="E8232" s="13">
        <f>C8232*$H$4</f>
        <v>4590</v>
      </c>
      <c r="F8232" s="14">
        <f t="shared" si="669"/>
        <v>0</v>
      </c>
      <c r="G8232" s="13">
        <f t="shared" si="670"/>
        <v>3825</v>
      </c>
      <c r="H8232" s="13">
        <f t="shared" si="668"/>
        <v>4590</v>
      </c>
    </row>
    <row r="8233" spans="1:8" ht="12.4" customHeight="1" outlineLevel="2">
      <c r="A8233" s="19">
        <v>4220610</v>
      </c>
      <c r="B8233" s="68" t="s">
        <v>7757</v>
      </c>
      <c r="C8233" s="53">
        <v>90</v>
      </c>
      <c r="D8233" s="38" t="s">
        <v>391</v>
      </c>
      <c r="E8233" s="13">
        <f>C8233*$H$4</f>
        <v>4590</v>
      </c>
      <c r="F8233" s="14">
        <f t="shared" si="669"/>
        <v>0</v>
      </c>
      <c r="G8233" s="13">
        <f t="shared" si="670"/>
        <v>3825</v>
      </c>
      <c r="H8233" s="13">
        <f t="shared" si="668"/>
        <v>4590</v>
      </c>
    </row>
    <row r="8234" spans="1:8" ht="12.4" customHeight="1" outlineLevel="2">
      <c r="A8234" s="19">
        <v>4220011</v>
      </c>
      <c r="B8234" s="68" t="s">
        <v>7758</v>
      </c>
      <c r="C8234" s="53">
        <v>82</v>
      </c>
      <c r="D8234" s="38" t="s">
        <v>391</v>
      </c>
      <c r="E8234" s="13">
        <f>C8234*$H$4</f>
        <v>4182</v>
      </c>
      <c r="F8234" s="14">
        <f t="shared" si="669"/>
        <v>0</v>
      </c>
      <c r="G8234" s="13">
        <f t="shared" si="670"/>
        <v>3485</v>
      </c>
      <c r="H8234" s="13">
        <f t="shared" si="668"/>
        <v>4182</v>
      </c>
    </row>
    <row r="8235" spans="1:8" ht="12.4" customHeight="1" outlineLevel="2">
      <c r="A8235" s="19">
        <v>4220511</v>
      </c>
      <c r="B8235" s="68" t="s">
        <v>7759</v>
      </c>
      <c r="C8235" s="53">
        <v>90</v>
      </c>
      <c r="D8235" s="38" t="s">
        <v>391</v>
      </c>
      <c r="E8235" s="13">
        <f>C8235*$H$4</f>
        <v>4590</v>
      </c>
      <c r="F8235" s="14">
        <f t="shared" si="669"/>
        <v>0</v>
      </c>
      <c r="G8235" s="13">
        <f t="shared" si="670"/>
        <v>3825</v>
      </c>
      <c r="H8235" s="13">
        <f t="shared" si="668"/>
        <v>4590</v>
      </c>
    </row>
    <row r="8236" spans="1:8" ht="12.4" customHeight="1" outlineLevel="2">
      <c r="A8236" s="19">
        <v>4220611</v>
      </c>
      <c r="B8236" s="68" t="s">
        <v>7760</v>
      </c>
      <c r="C8236" s="53">
        <v>97</v>
      </c>
      <c r="D8236" s="38" t="s">
        <v>391</v>
      </c>
      <c r="E8236" s="13">
        <f>C8236*$H$4</f>
        <v>4947</v>
      </c>
      <c r="F8236" s="14">
        <f t="shared" si="669"/>
        <v>0</v>
      </c>
      <c r="G8236" s="13">
        <f t="shared" si="670"/>
        <v>4122.5</v>
      </c>
      <c r="H8236" s="13">
        <f t="shared" si="668"/>
        <v>4947</v>
      </c>
    </row>
    <row r="8237" spans="1:8" ht="12.4" customHeight="1" outlineLevel="2">
      <c r="A8237" s="19">
        <v>4220012</v>
      </c>
      <c r="B8237" s="68" t="s">
        <v>7761</v>
      </c>
      <c r="C8237" s="53">
        <v>82</v>
      </c>
      <c r="D8237" s="38" t="s">
        <v>391</v>
      </c>
      <c r="E8237" s="13">
        <f>C8237*$H$4</f>
        <v>4182</v>
      </c>
      <c r="F8237" s="14">
        <f t="shared" si="669"/>
        <v>0</v>
      </c>
      <c r="G8237" s="13">
        <f t="shared" si="670"/>
        <v>3485</v>
      </c>
      <c r="H8237" s="13">
        <f t="shared" si="668"/>
        <v>4182</v>
      </c>
    </row>
    <row r="8238" spans="1:8" ht="12.4" customHeight="1" outlineLevel="2">
      <c r="A8238" s="19">
        <v>4220512</v>
      </c>
      <c r="B8238" s="68" t="s">
        <v>7762</v>
      </c>
      <c r="C8238" s="53">
        <v>90</v>
      </c>
      <c r="D8238" s="38" t="s">
        <v>391</v>
      </c>
      <c r="E8238" s="13">
        <f>C8238*$H$4</f>
        <v>4590</v>
      </c>
      <c r="F8238" s="14">
        <f t="shared" si="669"/>
        <v>0</v>
      </c>
      <c r="G8238" s="13">
        <f t="shared" si="670"/>
        <v>3825</v>
      </c>
      <c r="H8238" s="13">
        <f t="shared" si="668"/>
        <v>4590</v>
      </c>
    </row>
    <row r="8239" spans="1:8" ht="12.4" customHeight="1" outlineLevel="2">
      <c r="A8239" s="19">
        <v>4220612</v>
      </c>
      <c r="B8239" s="68" t="s">
        <v>7763</v>
      </c>
      <c r="C8239" s="53">
        <v>97</v>
      </c>
      <c r="D8239" s="38" t="s">
        <v>391</v>
      </c>
      <c r="E8239" s="13">
        <f>C8239*$H$4</f>
        <v>4947</v>
      </c>
      <c r="F8239" s="14">
        <f t="shared" si="669"/>
        <v>0</v>
      </c>
      <c r="G8239" s="13">
        <f t="shared" si="670"/>
        <v>4122.5</v>
      </c>
      <c r="H8239" s="13">
        <f t="shared" si="668"/>
        <v>4947</v>
      </c>
    </row>
    <row r="8240" spans="1:8" ht="12.4" customHeight="1" outlineLevel="2">
      <c r="A8240" s="19">
        <v>4220013</v>
      </c>
      <c r="B8240" s="68" t="s">
        <v>7764</v>
      </c>
      <c r="C8240" s="53">
        <v>82</v>
      </c>
      <c r="D8240" s="38" t="s">
        <v>391</v>
      </c>
      <c r="E8240" s="13">
        <f>C8240*$H$4</f>
        <v>4182</v>
      </c>
      <c r="F8240" s="14">
        <f t="shared" si="669"/>
        <v>0</v>
      </c>
      <c r="G8240" s="13">
        <f t="shared" si="670"/>
        <v>3485</v>
      </c>
      <c r="H8240" s="13">
        <f t="shared" si="668"/>
        <v>4182</v>
      </c>
    </row>
    <row r="8241" spans="1:8" ht="12.4" customHeight="1" outlineLevel="2">
      <c r="A8241" s="19">
        <v>4220513</v>
      </c>
      <c r="B8241" s="68" t="s">
        <v>7765</v>
      </c>
      <c r="C8241" s="53">
        <v>90</v>
      </c>
      <c r="D8241" s="38" t="s">
        <v>391</v>
      </c>
      <c r="E8241" s="13">
        <f>C8241*$H$4</f>
        <v>4590</v>
      </c>
      <c r="F8241" s="14">
        <f t="shared" si="669"/>
        <v>0</v>
      </c>
      <c r="G8241" s="13">
        <f t="shared" si="670"/>
        <v>3825</v>
      </c>
      <c r="H8241" s="13">
        <f t="shared" si="668"/>
        <v>4590</v>
      </c>
    </row>
    <row r="8242" spans="1:8" ht="12.4" customHeight="1" outlineLevel="2">
      <c r="A8242" s="19">
        <v>4220613</v>
      </c>
      <c r="B8242" s="68" t="s">
        <v>7766</v>
      </c>
      <c r="C8242" s="53">
        <v>97</v>
      </c>
      <c r="D8242" s="38" t="s">
        <v>391</v>
      </c>
      <c r="E8242" s="13">
        <f>C8242*$H$4</f>
        <v>4947</v>
      </c>
      <c r="F8242" s="14">
        <f t="shared" si="669"/>
        <v>0</v>
      </c>
      <c r="G8242" s="13">
        <f t="shared" si="670"/>
        <v>4122.5</v>
      </c>
      <c r="H8242" s="13">
        <f t="shared" si="668"/>
        <v>4947</v>
      </c>
    </row>
    <row r="8243" spans="1:8" ht="12.4" customHeight="1" outlineLevel="2">
      <c r="A8243" s="19">
        <v>4220014</v>
      </c>
      <c r="B8243" s="68" t="s">
        <v>7767</v>
      </c>
      <c r="C8243" s="53">
        <v>105</v>
      </c>
      <c r="D8243" s="38" t="s">
        <v>391</v>
      </c>
      <c r="E8243" s="13">
        <f>C8243*$H$4</f>
        <v>5355</v>
      </c>
      <c r="F8243" s="14">
        <f t="shared" si="669"/>
        <v>0</v>
      </c>
      <c r="G8243" s="13">
        <f t="shared" si="670"/>
        <v>4462.5</v>
      </c>
      <c r="H8243" s="13">
        <f t="shared" si="668"/>
        <v>5355</v>
      </c>
    </row>
    <row r="8244" spans="1:8" ht="12.4" customHeight="1" outlineLevel="2">
      <c r="A8244" s="19">
        <v>4220514</v>
      </c>
      <c r="B8244" s="68" t="s">
        <v>7768</v>
      </c>
      <c r="C8244" s="53">
        <v>116</v>
      </c>
      <c r="D8244" s="38" t="s">
        <v>391</v>
      </c>
      <c r="E8244" s="13">
        <f>C8244*$H$4</f>
        <v>5916</v>
      </c>
      <c r="F8244" s="14">
        <f t="shared" si="669"/>
        <v>0</v>
      </c>
      <c r="G8244" s="13">
        <f t="shared" si="670"/>
        <v>4930</v>
      </c>
      <c r="H8244" s="13">
        <f t="shared" si="668"/>
        <v>5916</v>
      </c>
    </row>
    <row r="8245" spans="1:8" ht="12.4" customHeight="1" outlineLevel="2">
      <c r="A8245" s="19">
        <v>4220614</v>
      </c>
      <c r="B8245" s="68" t="s">
        <v>7769</v>
      </c>
      <c r="C8245" s="53">
        <v>116</v>
      </c>
      <c r="D8245" s="38" t="s">
        <v>391</v>
      </c>
      <c r="E8245" s="13">
        <f>C8245*$H$4</f>
        <v>5916</v>
      </c>
      <c r="F8245" s="14">
        <f t="shared" si="669"/>
        <v>0</v>
      </c>
      <c r="G8245" s="13">
        <f t="shared" si="670"/>
        <v>4930</v>
      </c>
      <c r="H8245" s="13">
        <f t="shared" si="668"/>
        <v>5916</v>
      </c>
    </row>
    <row r="8246" spans="1:8" ht="12.4" customHeight="1" outlineLevel="2">
      <c r="A8246" s="19">
        <v>4220015</v>
      </c>
      <c r="B8246" s="68" t="s">
        <v>7770</v>
      </c>
      <c r="C8246" s="53">
        <v>115</v>
      </c>
      <c r="D8246" s="38" t="s">
        <v>391</v>
      </c>
      <c r="E8246" s="13">
        <f>C8246*$H$4</f>
        <v>5865</v>
      </c>
      <c r="F8246" s="14">
        <f t="shared" si="669"/>
        <v>0</v>
      </c>
      <c r="G8246" s="13">
        <f t="shared" si="670"/>
        <v>4887.5</v>
      </c>
      <c r="H8246" s="13">
        <f t="shared" si="668"/>
        <v>5865</v>
      </c>
    </row>
    <row r="8247" spans="1:8" ht="12.4" customHeight="1" outlineLevel="2">
      <c r="A8247" s="19">
        <v>4220515</v>
      </c>
      <c r="B8247" s="68" t="s">
        <v>7771</v>
      </c>
      <c r="C8247" s="53">
        <v>126</v>
      </c>
      <c r="D8247" s="38" t="s">
        <v>391</v>
      </c>
      <c r="E8247" s="13">
        <f>C8247*$H$4</f>
        <v>6426</v>
      </c>
      <c r="F8247" s="14">
        <f t="shared" si="669"/>
        <v>0</v>
      </c>
      <c r="G8247" s="13">
        <f t="shared" si="670"/>
        <v>5355</v>
      </c>
      <c r="H8247" s="13">
        <f t="shared" si="668"/>
        <v>6426</v>
      </c>
    </row>
    <row r="8248" spans="1:8" ht="12.4" customHeight="1" outlineLevel="2">
      <c r="A8248" s="19">
        <v>4220615</v>
      </c>
      <c r="B8248" s="68" t="s">
        <v>7772</v>
      </c>
      <c r="C8248" s="53">
        <v>126</v>
      </c>
      <c r="D8248" s="38" t="s">
        <v>391</v>
      </c>
      <c r="E8248" s="13">
        <f>C8248*$H$4</f>
        <v>6426</v>
      </c>
      <c r="F8248" s="14">
        <f t="shared" si="669"/>
        <v>0</v>
      </c>
      <c r="G8248" s="13">
        <f t="shared" si="670"/>
        <v>5355</v>
      </c>
      <c r="H8248" s="13">
        <f t="shared" si="668"/>
        <v>6426</v>
      </c>
    </row>
    <row r="8249" spans="1:8" ht="12.4" customHeight="1" outlineLevel="2">
      <c r="A8249" s="19">
        <v>4220016</v>
      </c>
      <c r="B8249" s="68" t="s">
        <v>7773</v>
      </c>
      <c r="C8249" s="53">
        <v>119</v>
      </c>
      <c r="D8249" s="38" t="s">
        <v>391</v>
      </c>
      <c r="E8249" s="13">
        <f>C8249*$H$4</f>
        <v>6069</v>
      </c>
      <c r="F8249" s="14">
        <f t="shared" si="669"/>
        <v>0</v>
      </c>
      <c r="G8249" s="13">
        <f t="shared" si="670"/>
        <v>5057.5</v>
      </c>
      <c r="H8249" s="13">
        <f t="shared" si="668"/>
        <v>6069</v>
      </c>
    </row>
    <row r="8250" spans="1:8" ht="12.4" customHeight="1" outlineLevel="2">
      <c r="A8250" s="19">
        <v>4220516</v>
      </c>
      <c r="B8250" s="68" t="s">
        <v>7774</v>
      </c>
      <c r="C8250" s="53">
        <v>131</v>
      </c>
      <c r="D8250" s="38" t="s">
        <v>391</v>
      </c>
      <c r="E8250" s="13">
        <f>C8250*$H$4</f>
        <v>6681</v>
      </c>
      <c r="F8250" s="14">
        <f t="shared" si="669"/>
        <v>0</v>
      </c>
      <c r="G8250" s="13">
        <f t="shared" si="670"/>
        <v>5567.5</v>
      </c>
      <c r="H8250" s="13">
        <f t="shared" si="668"/>
        <v>6681</v>
      </c>
    </row>
    <row r="8251" spans="1:8" ht="12.4" customHeight="1" outlineLevel="2">
      <c r="A8251" s="19">
        <v>4220616</v>
      </c>
      <c r="B8251" s="68" t="s">
        <v>7775</v>
      </c>
      <c r="C8251" s="53">
        <v>131</v>
      </c>
      <c r="D8251" s="38" t="s">
        <v>391</v>
      </c>
      <c r="E8251" s="13">
        <f>C8251*$H$4</f>
        <v>6681</v>
      </c>
      <c r="F8251" s="14">
        <f t="shared" si="669"/>
        <v>0</v>
      </c>
      <c r="G8251" s="13">
        <f t="shared" si="670"/>
        <v>5567.5</v>
      </c>
      <c r="H8251" s="13">
        <f t="shared" ref="H8251:H8314" si="671">E8251-E8251*F8251</f>
        <v>6681</v>
      </c>
    </row>
    <row r="8252" spans="1:8" ht="12.4" customHeight="1" outlineLevel="2">
      <c r="A8252" s="19">
        <v>4220017</v>
      </c>
      <c r="B8252" s="68" t="s">
        <v>7776</v>
      </c>
      <c r="C8252" s="53">
        <v>119</v>
      </c>
      <c r="D8252" s="38" t="s">
        <v>391</v>
      </c>
      <c r="E8252" s="13">
        <f>C8252*$H$4</f>
        <v>6069</v>
      </c>
      <c r="F8252" s="14">
        <f t="shared" si="669"/>
        <v>0</v>
      </c>
      <c r="G8252" s="13">
        <f t="shared" si="670"/>
        <v>5057.5</v>
      </c>
      <c r="H8252" s="13">
        <f t="shared" si="671"/>
        <v>6069</v>
      </c>
    </row>
    <row r="8253" spans="1:8" ht="12.4" customHeight="1" outlineLevel="2">
      <c r="A8253" s="19">
        <v>4220517</v>
      </c>
      <c r="B8253" s="68" t="s">
        <v>7777</v>
      </c>
      <c r="C8253" s="53">
        <v>131</v>
      </c>
      <c r="D8253" s="38" t="s">
        <v>391</v>
      </c>
      <c r="E8253" s="13">
        <f>C8253*$H$4</f>
        <v>6681</v>
      </c>
      <c r="F8253" s="14">
        <f t="shared" si="669"/>
        <v>0</v>
      </c>
      <c r="G8253" s="13">
        <f t="shared" si="670"/>
        <v>5567.5</v>
      </c>
      <c r="H8253" s="13">
        <f t="shared" si="671"/>
        <v>6681</v>
      </c>
    </row>
    <row r="8254" spans="1:8" ht="12.4" customHeight="1" outlineLevel="2">
      <c r="A8254" s="19">
        <v>4220617</v>
      </c>
      <c r="B8254" s="68" t="s">
        <v>7778</v>
      </c>
      <c r="C8254" s="53">
        <v>131</v>
      </c>
      <c r="D8254" s="38" t="s">
        <v>391</v>
      </c>
      <c r="E8254" s="13">
        <f>C8254*$H$4</f>
        <v>6681</v>
      </c>
      <c r="F8254" s="14">
        <f t="shared" si="669"/>
        <v>0</v>
      </c>
      <c r="G8254" s="13">
        <f t="shared" si="670"/>
        <v>5567.5</v>
      </c>
      <c r="H8254" s="13">
        <f t="shared" si="671"/>
        <v>6681</v>
      </c>
    </row>
    <row r="8255" spans="1:8" ht="12.4" customHeight="1" outlineLevel="2">
      <c r="A8255" s="19">
        <v>4220018</v>
      </c>
      <c r="B8255" s="68" t="s">
        <v>7779</v>
      </c>
      <c r="C8255" s="53">
        <v>156</v>
      </c>
      <c r="D8255" s="38" t="s">
        <v>391</v>
      </c>
      <c r="E8255" s="13">
        <f>C8255*$H$4</f>
        <v>7956</v>
      </c>
      <c r="F8255" s="14">
        <f t="shared" si="669"/>
        <v>0</v>
      </c>
      <c r="G8255" s="13">
        <f t="shared" si="670"/>
        <v>6630</v>
      </c>
      <c r="H8255" s="13">
        <f t="shared" si="671"/>
        <v>7956</v>
      </c>
    </row>
    <row r="8256" spans="1:8" ht="12.4" customHeight="1" outlineLevel="2">
      <c r="A8256" s="19">
        <v>4220518</v>
      </c>
      <c r="B8256" s="68" t="s">
        <v>7780</v>
      </c>
      <c r="C8256" s="53">
        <v>172</v>
      </c>
      <c r="D8256" s="38" t="s">
        <v>391</v>
      </c>
      <c r="E8256" s="13">
        <f>C8256*$H$4</f>
        <v>8772</v>
      </c>
      <c r="F8256" s="14">
        <f t="shared" si="669"/>
        <v>0</v>
      </c>
      <c r="G8256" s="13">
        <f t="shared" si="670"/>
        <v>7310</v>
      </c>
      <c r="H8256" s="13">
        <f t="shared" si="671"/>
        <v>8772</v>
      </c>
    </row>
    <row r="8257" spans="1:8" ht="12.4" customHeight="1" outlineLevel="2">
      <c r="A8257" s="19">
        <v>4220618</v>
      </c>
      <c r="B8257" s="68" t="s">
        <v>7781</v>
      </c>
      <c r="C8257" s="53">
        <v>169</v>
      </c>
      <c r="D8257" s="38" t="s">
        <v>391</v>
      </c>
      <c r="E8257" s="13">
        <f>C8257*$H$4</f>
        <v>8619</v>
      </c>
      <c r="F8257" s="14">
        <f t="shared" si="669"/>
        <v>0</v>
      </c>
      <c r="G8257" s="13">
        <f t="shared" si="670"/>
        <v>7182.5</v>
      </c>
      <c r="H8257" s="13">
        <f t="shared" si="671"/>
        <v>8619</v>
      </c>
    </row>
    <row r="8258" spans="1:8" ht="12.4" customHeight="1" outlineLevel="2">
      <c r="A8258" s="19">
        <v>4220019</v>
      </c>
      <c r="B8258" s="68" t="s">
        <v>7782</v>
      </c>
      <c r="C8258" s="53">
        <v>171</v>
      </c>
      <c r="D8258" s="38" t="s">
        <v>391</v>
      </c>
      <c r="E8258" s="13">
        <f>C8258*$H$4</f>
        <v>8721</v>
      </c>
      <c r="F8258" s="14">
        <f t="shared" si="669"/>
        <v>0</v>
      </c>
      <c r="G8258" s="13">
        <f t="shared" si="670"/>
        <v>7267.5</v>
      </c>
      <c r="H8258" s="13">
        <f t="shared" si="671"/>
        <v>8721</v>
      </c>
    </row>
    <row r="8259" spans="1:8" ht="12.4" customHeight="1" outlineLevel="2">
      <c r="A8259" s="19">
        <v>4220519</v>
      </c>
      <c r="B8259" s="68" t="s">
        <v>7783</v>
      </c>
      <c r="C8259" s="53">
        <v>184</v>
      </c>
      <c r="D8259" s="38" t="s">
        <v>391</v>
      </c>
      <c r="E8259" s="13">
        <f>C8259*$H$4</f>
        <v>9384</v>
      </c>
      <c r="F8259" s="14">
        <f t="shared" ref="F8259:F8322" si="672">$F$8090</f>
        <v>0</v>
      </c>
      <c r="G8259" s="13">
        <f t="shared" si="670"/>
        <v>7820</v>
      </c>
      <c r="H8259" s="13">
        <f t="shared" si="671"/>
        <v>9384</v>
      </c>
    </row>
    <row r="8260" spans="1:8" ht="12.4" customHeight="1" outlineLevel="2">
      <c r="A8260" s="19">
        <v>4220619</v>
      </c>
      <c r="B8260" s="68" t="s">
        <v>7784</v>
      </c>
      <c r="C8260" s="53">
        <v>184</v>
      </c>
      <c r="D8260" s="38" t="s">
        <v>391</v>
      </c>
      <c r="E8260" s="13">
        <f>C8260*$H$4</f>
        <v>9384</v>
      </c>
      <c r="F8260" s="14">
        <f t="shared" si="672"/>
        <v>0</v>
      </c>
      <c r="G8260" s="13">
        <f t="shared" si="670"/>
        <v>7820</v>
      </c>
      <c r="H8260" s="13">
        <f t="shared" si="671"/>
        <v>9384</v>
      </c>
    </row>
    <row r="8261" spans="1:8" ht="12.4" customHeight="1" outlineLevel="2">
      <c r="A8261" s="19">
        <v>4220520</v>
      </c>
      <c r="B8261" s="68" t="s">
        <v>7785</v>
      </c>
      <c r="C8261" s="53">
        <v>205</v>
      </c>
      <c r="D8261" s="38" t="s">
        <v>391</v>
      </c>
      <c r="E8261" s="13">
        <f>C8261*$H$4</f>
        <v>10455</v>
      </c>
      <c r="F8261" s="14">
        <f t="shared" si="672"/>
        <v>0</v>
      </c>
      <c r="G8261" s="13">
        <f t="shared" si="670"/>
        <v>8712.5</v>
      </c>
      <c r="H8261" s="13">
        <f t="shared" si="671"/>
        <v>10455</v>
      </c>
    </row>
    <row r="8262" spans="1:8" ht="12.4" customHeight="1" outlineLevel="2">
      <c r="A8262" s="19">
        <v>4220620</v>
      </c>
      <c r="B8262" s="68" t="s">
        <v>7786</v>
      </c>
      <c r="C8262" s="53">
        <v>201</v>
      </c>
      <c r="D8262" s="38" t="s">
        <v>391</v>
      </c>
      <c r="E8262" s="13">
        <f>C8262*$H$4</f>
        <v>10251</v>
      </c>
      <c r="F8262" s="14">
        <f t="shared" si="672"/>
        <v>0</v>
      </c>
      <c r="G8262" s="13">
        <f t="shared" si="670"/>
        <v>8542.5</v>
      </c>
      <c r="H8262" s="13">
        <f t="shared" si="671"/>
        <v>10251</v>
      </c>
    </row>
    <row r="8263" spans="1:8" ht="12.4" customHeight="1" outlineLevel="2">
      <c r="A8263" s="19">
        <v>4220521</v>
      </c>
      <c r="B8263" s="68" t="s">
        <v>7787</v>
      </c>
      <c r="C8263" s="53">
        <v>201</v>
      </c>
      <c r="D8263" s="38" t="s">
        <v>391</v>
      </c>
      <c r="E8263" s="13">
        <f>C8263*$H$4</f>
        <v>10251</v>
      </c>
      <c r="F8263" s="14">
        <f t="shared" si="672"/>
        <v>0</v>
      </c>
      <c r="G8263" s="13">
        <f t="shared" si="670"/>
        <v>8542.5</v>
      </c>
      <c r="H8263" s="13">
        <f t="shared" si="671"/>
        <v>10251</v>
      </c>
    </row>
    <row r="8264" spans="1:8" ht="12.4" customHeight="1" outlineLevel="2">
      <c r="A8264" s="19">
        <v>4220621</v>
      </c>
      <c r="B8264" s="68" t="s">
        <v>7788</v>
      </c>
      <c r="C8264" s="53">
        <v>201</v>
      </c>
      <c r="D8264" s="38" t="s">
        <v>391</v>
      </c>
      <c r="E8264" s="13">
        <f>C8264*$H$4</f>
        <v>10251</v>
      </c>
      <c r="F8264" s="14">
        <f t="shared" si="672"/>
        <v>0</v>
      </c>
      <c r="G8264" s="13">
        <f t="shared" si="670"/>
        <v>8542.5</v>
      </c>
      <c r="H8264" s="13">
        <f t="shared" si="671"/>
        <v>10251</v>
      </c>
    </row>
    <row r="8265" spans="1:8" ht="12.4" customHeight="1" outlineLevel="2">
      <c r="A8265" s="19">
        <v>4220622</v>
      </c>
      <c r="B8265" s="68" t="s">
        <v>7789</v>
      </c>
      <c r="C8265" s="53">
        <v>201</v>
      </c>
      <c r="D8265" s="38" t="s">
        <v>391</v>
      </c>
      <c r="E8265" s="13">
        <f>C8265*$H$4</f>
        <v>10251</v>
      </c>
      <c r="F8265" s="14">
        <f t="shared" si="672"/>
        <v>0</v>
      </c>
      <c r="G8265" s="13">
        <f t="shared" si="670"/>
        <v>8542.5</v>
      </c>
      <c r="H8265" s="13">
        <f t="shared" si="671"/>
        <v>10251</v>
      </c>
    </row>
    <row r="8266" spans="1:8" ht="12.4" customHeight="1" outlineLevel="2">
      <c r="A8266" s="19">
        <v>4230103</v>
      </c>
      <c r="B8266" s="68" t="s">
        <v>7790</v>
      </c>
      <c r="C8266" s="53">
        <v>96</v>
      </c>
      <c r="D8266" s="38" t="s">
        <v>391</v>
      </c>
      <c r="E8266" s="13">
        <f>C8266*$H$4</f>
        <v>4896</v>
      </c>
      <c r="F8266" s="14">
        <f t="shared" si="672"/>
        <v>0</v>
      </c>
      <c r="G8266" s="13">
        <f t="shared" si="670"/>
        <v>4080</v>
      </c>
      <c r="H8266" s="13">
        <f t="shared" si="671"/>
        <v>4896</v>
      </c>
    </row>
    <row r="8267" spans="1:8" ht="12.4" customHeight="1" outlineLevel="2">
      <c r="A8267" s="19">
        <v>4230003</v>
      </c>
      <c r="B8267" s="68" t="s">
        <v>7791</v>
      </c>
      <c r="C8267" s="53">
        <v>88</v>
      </c>
      <c r="D8267" s="38" t="s">
        <v>391</v>
      </c>
      <c r="E8267" s="13">
        <f>C8267*$H$4</f>
        <v>4488</v>
      </c>
      <c r="F8267" s="14">
        <f t="shared" si="672"/>
        <v>0</v>
      </c>
      <c r="G8267" s="13">
        <f t="shared" si="670"/>
        <v>3740</v>
      </c>
      <c r="H8267" s="13">
        <f t="shared" si="671"/>
        <v>4488</v>
      </c>
    </row>
    <row r="8268" spans="1:8" ht="12.4" customHeight="1" outlineLevel="2">
      <c r="A8268" s="19">
        <v>4230503</v>
      </c>
      <c r="B8268" s="68" t="s">
        <v>7792</v>
      </c>
      <c r="C8268" s="53">
        <v>95</v>
      </c>
      <c r="D8268" s="38" t="s">
        <v>391</v>
      </c>
      <c r="E8268" s="13">
        <f>C8268*$H$4</f>
        <v>4845</v>
      </c>
      <c r="F8268" s="14">
        <f t="shared" si="672"/>
        <v>0</v>
      </c>
      <c r="G8268" s="13">
        <f t="shared" si="670"/>
        <v>4037.5</v>
      </c>
      <c r="H8268" s="13">
        <f t="shared" si="671"/>
        <v>4845</v>
      </c>
    </row>
    <row r="8269" spans="1:8" ht="12.4" customHeight="1" outlineLevel="2">
      <c r="A8269" s="19">
        <v>4230104</v>
      </c>
      <c r="B8269" s="68" t="s">
        <v>7793</v>
      </c>
      <c r="C8269" s="53">
        <v>95</v>
      </c>
      <c r="D8269" s="38" t="s">
        <v>391</v>
      </c>
      <c r="E8269" s="13">
        <f>C8269*$H$4</f>
        <v>4845</v>
      </c>
      <c r="F8269" s="14">
        <f t="shared" si="672"/>
        <v>0</v>
      </c>
      <c r="G8269" s="13">
        <f t="shared" si="670"/>
        <v>4037.5</v>
      </c>
      <c r="H8269" s="13">
        <f t="shared" si="671"/>
        <v>4845</v>
      </c>
    </row>
    <row r="8270" spans="1:8" ht="12.4" customHeight="1" outlineLevel="2">
      <c r="A8270" s="19">
        <v>4230004</v>
      </c>
      <c r="B8270" s="68" t="s">
        <v>7794</v>
      </c>
      <c r="C8270" s="53">
        <v>88</v>
      </c>
      <c r="D8270" s="38" t="s">
        <v>391</v>
      </c>
      <c r="E8270" s="13">
        <f>C8270*$H$4</f>
        <v>4488</v>
      </c>
      <c r="F8270" s="14">
        <f t="shared" si="672"/>
        <v>0</v>
      </c>
      <c r="G8270" s="13">
        <f t="shared" ref="G8270:G8333" si="673">ROUND(H8270/1.2,2)</f>
        <v>3740</v>
      </c>
      <c r="H8270" s="13">
        <f t="shared" si="671"/>
        <v>4488</v>
      </c>
    </row>
    <row r="8271" spans="1:8" ht="12.4" customHeight="1" outlineLevel="2">
      <c r="A8271" s="19">
        <v>4230504</v>
      </c>
      <c r="B8271" s="68" t="s">
        <v>7795</v>
      </c>
      <c r="C8271" s="53">
        <v>95</v>
      </c>
      <c r="D8271" s="38" t="s">
        <v>391</v>
      </c>
      <c r="E8271" s="13">
        <f>C8271*$H$4</f>
        <v>4845</v>
      </c>
      <c r="F8271" s="14">
        <f t="shared" si="672"/>
        <v>0</v>
      </c>
      <c r="G8271" s="13">
        <f t="shared" si="673"/>
        <v>4037.5</v>
      </c>
      <c r="H8271" s="13">
        <f t="shared" si="671"/>
        <v>4845</v>
      </c>
    </row>
    <row r="8272" spans="1:8" ht="12.4" customHeight="1" outlineLevel="2">
      <c r="A8272" s="19">
        <v>4230105</v>
      </c>
      <c r="B8272" s="68" t="s">
        <v>7796</v>
      </c>
      <c r="C8272" s="53">
        <v>95</v>
      </c>
      <c r="D8272" s="38" t="s">
        <v>391</v>
      </c>
      <c r="E8272" s="13">
        <f>C8272*$H$4</f>
        <v>4845</v>
      </c>
      <c r="F8272" s="14">
        <f t="shared" si="672"/>
        <v>0</v>
      </c>
      <c r="G8272" s="13">
        <f t="shared" si="673"/>
        <v>4037.5</v>
      </c>
      <c r="H8272" s="13">
        <f t="shared" si="671"/>
        <v>4845</v>
      </c>
    </row>
    <row r="8273" spans="1:8" ht="12.4" customHeight="1" outlineLevel="2">
      <c r="A8273" s="19">
        <v>4230005</v>
      </c>
      <c r="B8273" s="68" t="s">
        <v>7797</v>
      </c>
      <c r="C8273" s="53">
        <v>88</v>
      </c>
      <c r="D8273" s="38" t="s">
        <v>391</v>
      </c>
      <c r="E8273" s="13">
        <f>C8273*$H$4</f>
        <v>4488</v>
      </c>
      <c r="F8273" s="14">
        <f t="shared" si="672"/>
        <v>0</v>
      </c>
      <c r="G8273" s="13">
        <f t="shared" si="673"/>
        <v>3740</v>
      </c>
      <c r="H8273" s="13">
        <f t="shared" si="671"/>
        <v>4488</v>
      </c>
    </row>
    <row r="8274" spans="1:8" ht="12.4" customHeight="1" outlineLevel="2">
      <c r="A8274" s="19">
        <v>4230505</v>
      </c>
      <c r="B8274" s="68" t="s">
        <v>7798</v>
      </c>
      <c r="C8274" s="53">
        <v>95</v>
      </c>
      <c r="D8274" s="38" t="s">
        <v>391</v>
      </c>
      <c r="E8274" s="13">
        <f>C8274*$H$4</f>
        <v>4845</v>
      </c>
      <c r="F8274" s="14">
        <f t="shared" si="672"/>
        <v>0</v>
      </c>
      <c r="G8274" s="13">
        <f t="shared" si="673"/>
        <v>4037.5</v>
      </c>
      <c r="H8274" s="13">
        <f t="shared" si="671"/>
        <v>4845</v>
      </c>
    </row>
    <row r="8275" spans="1:8" ht="12.4" customHeight="1" outlineLevel="2">
      <c r="A8275" s="19">
        <v>4230106</v>
      </c>
      <c r="B8275" s="68" t="s">
        <v>7799</v>
      </c>
      <c r="C8275" s="53">
        <v>95</v>
      </c>
      <c r="D8275" s="38" t="s">
        <v>391</v>
      </c>
      <c r="E8275" s="13">
        <f>C8275*$H$4</f>
        <v>4845</v>
      </c>
      <c r="F8275" s="14">
        <f t="shared" si="672"/>
        <v>0</v>
      </c>
      <c r="G8275" s="13">
        <f t="shared" si="673"/>
        <v>4037.5</v>
      </c>
      <c r="H8275" s="13">
        <f t="shared" si="671"/>
        <v>4845</v>
      </c>
    </row>
    <row r="8276" spans="1:8" ht="12.4" customHeight="1" outlineLevel="2">
      <c r="A8276" s="19">
        <v>4230006</v>
      </c>
      <c r="B8276" s="68" t="s">
        <v>7800</v>
      </c>
      <c r="C8276" s="53">
        <v>88</v>
      </c>
      <c r="D8276" s="38" t="s">
        <v>391</v>
      </c>
      <c r="E8276" s="13">
        <f>C8276*$H$4</f>
        <v>4488</v>
      </c>
      <c r="F8276" s="14">
        <f t="shared" si="672"/>
        <v>0</v>
      </c>
      <c r="G8276" s="13">
        <f t="shared" si="673"/>
        <v>3740</v>
      </c>
      <c r="H8276" s="13">
        <f t="shared" si="671"/>
        <v>4488</v>
      </c>
    </row>
    <row r="8277" spans="1:8" ht="12.4" customHeight="1" outlineLevel="2">
      <c r="A8277" s="19">
        <v>4230506</v>
      </c>
      <c r="B8277" s="68" t="s">
        <v>7801</v>
      </c>
      <c r="C8277" s="53">
        <v>95</v>
      </c>
      <c r="D8277" s="38" t="s">
        <v>391</v>
      </c>
      <c r="E8277" s="13">
        <f>C8277*$H$4</f>
        <v>4845</v>
      </c>
      <c r="F8277" s="14">
        <f t="shared" si="672"/>
        <v>0</v>
      </c>
      <c r="G8277" s="13">
        <f t="shared" si="673"/>
        <v>4037.5</v>
      </c>
      <c r="H8277" s="13">
        <f t="shared" si="671"/>
        <v>4845</v>
      </c>
    </row>
    <row r="8278" spans="1:8" ht="12.4" customHeight="1" outlineLevel="2">
      <c r="A8278" s="19">
        <v>4230107</v>
      </c>
      <c r="B8278" s="68" t="s">
        <v>7802</v>
      </c>
      <c r="C8278" s="53">
        <v>95</v>
      </c>
      <c r="D8278" s="38" t="s">
        <v>391</v>
      </c>
      <c r="E8278" s="13">
        <f>C8278*$H$4</f>
        <v>4845</v>
      </c>
      <c r="F8278" s="14">
        <f t="shared" si="672"/>
        <v>0</v>
      </c>
      <c r="G8278" s="13">
        <f t="shared" si="673"/>
        <v>4037.5</v>
      </c>
      <c r="H8278" s="13">
        <f t="shared" si="671"/>
        <v>4845</v>
      </c>
    </row>
    <row r="8279" spans="1:8" ht="12.4" customHeight="1" outlineLevel="2">
      <c r="A8279" s="19">
        <v>4230007</v>
      </c>
      <c r="B8279" s="68" t="s">
        <v>7803</v>
      </c>
      <c r="C8279" s="53">
        <v>86</v>
      </c>
      <c r="D8279" s="38" t="s">
        <v>391</v>
      </c>
      <c r="E8279" s="13">
        <f>C8279*$H$4</f>
        <v>4386</v>
      </c>
      <c r="F8279" s="14">
        <f t="shared" si="672"/>
        <v>0</v>
      </c>
      <c r="G8279" s="13">
        <f t="shared" si="673"/>
        <v>3655</v>
      </c>
      <c r="H8279" s="13">
        <f t="shared" si="671"/>
        <v>4386</v>
      </c>
    </row>
    <row r="8280" spans="1:8" ht="12.4" customHeight="1" outlineLevel="2">
      <c r="A8280" s="19">
        <v>4230507</v>
      </c>
      <c r="B8280" s="68" t="s">
        <v>7804</v>
      </c>
      <c r="C8280" s="53">
        <v>95</v>
      </c>
      <c r="D8280" s="38" t="s">
        <v>391</v>
      </c>
      <c r="E8280" s="13">
        <f>C8280*$H$4</f>
        <v>4845</v>
      </c>
      <c r="F8280" s="14">
        <f t="shared" si="672"/>
        <v>0</v>
      </c>
      <c r="G8280" s="13">
        <f t="shared" si="673"/>
        <v>4037.5</v>
      </c>
      <c r="H8280" s="13">
        <f t="shared" si="671"/>
        <v>4845</v>
      </c>
    </row>
    <row r="8281" spans="1:8" ht="12.4" customHeight="1" outlineLevel="2">
      <c r="A8281" s="19">
        <v>4230108</v>
      </c>
      <c r="B8281" s="68" t="s">
        <v>7805</v>
      </c>
      <c r="C8281" s="53">
        <v>95</v>
      </c>
      <c r="D8281" s="38" t="s">
        <v>391</v>
      </c>
      <c r="E8281" s="13">
        <f>C8281*$H$4</f>
        <v>4845</v>
      </c>
      <c r="F8281" s="14">
        <f t="shared" si="672"/>
        <v>0</v>
      </c>
      <c r="G8281" s="13">
        <f t="shared" si="673"/>
        <v>4037.5</v>
      </c>
      <c r="H8281" s="13">
        <f t="shared" si="671"/>
        <v>4845</v>
      </c>
    </row>
    <row r="8282" spans="1:8" ht="12.4" customHeight="1" outlineLevel="2">
      <c r="A8282" s="19">
        <v>4230008</v>
      </c>
      <c r="B8282" s="68" t="s">
        <v>7806</v>
      </c>
      <c r="C8282" s="53">
        <v>86</v>
      </c>
      <c r="D8282" s="38" t="s">
        <v>391</v>
      </c>
      <c r="E8282" s="13">
        <f>C8282*$H$4</f>
        <v>4386</v>
      </c>
      <c r="F8282" s="14">
        <f t="shared" si="672"/>
        <v>0</v>
      </c>
      <c r="G8282" s="13">
        <f t="shared" si="673"/>
        <v>3655</v>
      </c>
      <c r="H8282" s="13">
        <f t="shared" si="671"/>
        <v>4386</v>
      </c>
    </row>
    <row r="8283" spans="1:8" ht="12.4" customHeight="1" outlineLevel="2">
      <c r="A8283" s="19">
        <v>4230508</v>
      </c>
      <c r="B8283" s="68" t="s">
        <v>7807</v>
      </c>
      <c r="C8283" s="53">
        <v>95</v>
      </c>
      <c r="D8283" s="38" t="s">
        <v>391</v>
      </c>
      <c r="E8283" s="13">
        <f>C8283*$H$4</f>
        <v>4845</v>
      </c>
      <c r="F8283" s="14">
        <f t="shared" si="672"/>
        <v>0</v>
      </c>
      <c r="G8283" s="13">
        <f t="shared" si="673"/>
        <v>4037.5</v>
      </c>
      <c r="H8283" s="13">
        <f t="shared" si="671"/>
        <v>4845</v>
      </c>
    </row>
    <row r="8284" spans="1:8" ht="12.4" customHeight="1" outlineLevel="2">
      <c r="A8284" s="19">
        <v>4230109</v>
      </c>
      <c r="B8284" s="68" t="s">
        <v>7808</v>
      </c>
      <c r="C8284" s="53">
        <v>95</v>
      </c>
      <c r="D8284" s="38" t="s">
        <v>391</v>
      </c>
      <c r="E8284" s="13">
        <f>C8284*$H$4</f>
        <v>4845</v>
      </c>
      <c r="F8284" s="14">
        <f t="shared" si="672"/>
        <v>0</v>
      </c>
      <c r="G8284" s="13">
        <f t="shared" si="673"/>
        <v>4037.5</v>
      </c>
      <c r="H8284" s="13">
        <f t="shared" si="671"/>
        <v>4845</v>
      </c>
    </row>
    <row r="8285" spans="1:8" ht="12.4" customHeight="1" outlineLevel="2">
      <c r="A8285" s="19">
        <v>4230009</v>
      </c>
      <c r="B8285" s="68" t="s">
        <v>7809</v>
      </c>
      <c r="C8285" s="53">
        <v>86</v>
      </c>
      <c r="D8285" s="38" t="s">
        <v>391</v>
      </c>
      <c r="E8285" s="13">
        <f>C8285*$H$4</f>
        <v>4386</v>
      </c>
      <c r="F8285" s="14">
        <f t="shared" si="672"/>
        <v>0</v>
      </c>
      <c r="G8285" s="13">
        <f t="shared" si="673"/>
        <v>3655</v>
      </c>
      <c r="H8285" s="13">
        <f t="shared" si="671"/>
        <v>4386</v>
      </c>
    </row>
    <row r="8286" spans="1:8" ht="12.4" customHeight="1" outlineLevel="2">
      <c r="A8286" s="19">
        <v>4230509</v>
      </c>
      <c r="B8286" s="68" t="s">
        <v>7810</v>
      </c>
      <c r="C8286" s="53">
        <v>95</v>
      </c>
      <c r="D8286" s="38" t="s">
        <v>391</v>
      </c>
      <c r="E8286" s="13">
        <f>C8286*$H$4</f>
        <v>4845</v>
      </c>
      <c r="F8286" s="14">
        <f t="shared" si="672"/>
        <v>0</v>
      </c>
      <c r="G8286" s="13">
        <f t="shared" si="673"/>
        <v>4037.5</v>
      </c>
      <c r="H8286" s="13">
        <f t="shared" si="671"/>
        <v>4845</v>
      </c>
    </row>
    <row r="8287" spans="1:8" ht="12.4" customHeight="1" outlineLevel="2">
      <c r="A8287" s="19">
        <v>4230110</v>
      </c>
      <c r="B8287" s="68" t="s">
        <v>7811</v>
      </c>
      <c r="C8287" s="53">
        <v>99</v>
      </c>
      <c r="D8287" s="38" t="s">
        <v>391</v>
      </c>
      <c r="E8287" s="13">
        <f>C8287*$H$4</f>
        <v>5049</v>
      </c>
      <c r="F8287" s="14">
        <f t="shared" si="672"/>
        <v>0</v>
      </c>
      <c r="G8287" s="13">
        <f t="shared" si="673"/>
        <v>4207.5</v>
      </c>
      <c r="H8287" s="13">
        <f t="shared" si="671"/>
        <v>5049</v>
      </c>
    </row>
    <row r="8288" spans="1:8" ht="12.4" customHeight="1" outlineLevel="2">
      <c r="A8288" s="19">
        <v>4230010</v>
      </c>
      <c r="B8288" s="68" t="s">
        <v>7812</v>
      </c>
      <c r="C8288" s="53">
        <v>91</v>
      </c>
      <c r="D8288" s="38" t="s">
        <v>391</v>
      </c>
      <c r="E8288" s="13">
        <f>C8288*$H$4</f>
        <v>4641</v>
      </c>
      <c r="F8288" s="14">
        <f t="shared" si="672"/>
        <v>0</v>
      </c>
      <c r="G8288" s="13">
        <f t="shared" si="673"/>
        <v>3867.5</v>
      </c>
      <c r="H8288" s="13">
        <f t="shared" si="671"/>
        <v>4641</v>
      </c>
    </row>
    <row r="8289" spans="1:8" ht="12.4" customHeight="1" outlineLevel="2">
      <c r="A8289" s="19">
        <v>4230510</v>
      </c>
      <c r="B8289" s="68" t="s">
        <v>7813</v>
      </c>
      <c r="C8289" s="53">
        <v>99</v>
      </c>
      <c r="D8289" s="38" t="s">
        <v>391</v>
      </c>
      <c r="E8289" s="13">
        <f>C8289*$H$4</f>
        <v>5049</v>
      </c>
      <c r="F8289" s="14">
        <f t="shared" si="672"/>
        <v>0</v>
      </c>
      <c r="G8289" s="13">
        <f t="shared" si="673"/>
        <v>4207.5</v>
      </c>
      <c r="H8289" s="13">
        <f t="shared" si="671"/>
        <v>5049</v>
      </c>
    </row>
    <row r="8290" spans="1:8" ht="12.4" customHeight="1" outlineLevel="2">
      <c r="A8290" s="19">
        <v>4230111</v>
      </c>
      <c r="B8290" s="68" t="s">
        <v>7814</v>
      </c>
      <c r="C8290" s="53">
        <v>99</v>
      </c>
      <c r="D8290" s="38" t="s">
        <v>391</v>
      </c>
      <c r="E8290" s="13">
        <f>C8290*$H$4</f>
        <v>5049</v>
      </c>
      <c r="F8290" s="14">
        <f t="shared" si="672"/>
        <v>0</v>
      </c>
      <c r="G8290" s="13">
        <f t="shared" si="673"/>
        <v>4207.5</v>
      </c>
      <c r="H8290" s="13">
        <f t="shared" si="671"/>
        <v>5049</v>
      </c>
    </row>
    <row r="8291" spans="1:8" ht="12.4" customHeight="1" outlineLevel="2">
      <c r="A8291" s="19">
        <v>4230011</v>
      </c>
      <c r="B8291" s="68" t="s">
        <v>7815</v>
      </c>
      <c r="C8291" s="53">
        <v>91</v>
      </c>
      <c r="D8291" s="38" t="s">
        <v>391</v>
      </c>
      <c r="E8291" s="13">
        <f>C8291*$H$4</f>
        <v>4641</v>
      </c>
      <c r="F8291" s="14">
        <f t="shared" si="672"/>
        <v>0</v>
      </c>
      <c r="G8291" s="13">
        <f t="shared" si="673"/>
        <v>3867.5</v>
      </c>
      <c r="H8291" s="13">
        <f t="shared" si="671"/>
        <v>4641</v>
      </c>
    </row>
    <row r="8292" spans="1:8" ht="12.4" customHeight="1" outlineLevel="2">
      <c r="A8292" s="19">
        <v>4230511</v>
      </c>
      <c r="B8292" s="68" t="s">
        <v>7816</v>
      </c>
      <c r="C8292" s="53">
        <v>99</v>
      </c>
      <c r="D8292" s="38" t="s">
        <v>391</v>
      </c>
      <c r="E8292" s="13">
        <f>C8292*$H$4</f>
        <v>5049</v>
      </c>
      <c r="F8292" s="14">
        <f t="shared" si="672"/>
        <v>0</v>
      </c>
      <c r="G8292" s="13">
        <f t="shared" si="673"/>
        <v>4207.5</v>
      </c>
      <c r="H8292" s="13">
        <f t="shared" si="671"/>
        <v>5049</v>
      </c>
    </row>
    <row r="8293" spans="1:8" ht="12.4" customHeight="1" outlineLevel="2">
      <c r="A8293" s="19">
        <v>4230112</v>
      </c>
      <c r="B8293" s="68" t="s">
        <v>7817</v>
      </c>
      <c r="C8293" s="53">
        <v>99</v>
      </c>
      <c r="D8293" s="38" t="s">
        <v>391</v>
      </c>
      <c r="E8293" s="13">
        <f>C8293*$H$4</f>
        <v>5049</v>
      </c>
      <c r="F8293" s="14">
        <f t="shared" si="672"/>
        <v>0</v>
      </c>
      <c r="G8293" s="13">
        <f t="shared" si="673"/>
        <v>4207.5</v>
      </c>
      <c r="H8293" s="13">
        <f t="shared" si="671"/>
        <v>5049</v>
      </c>
    </row>
    <row r="8294" spans="1:8" ht="12.4" customHeight="1" outlineLevel="2">
      <c r="A8294" s="19">
        <v>4230012</v>
      </c>
      <c r="B8294" s="68" t="s">
        <v>7818</v>
      </c>
      <c r="C8294" s="53">
        <v>91</v>
      </c>
      <c r="D8294" s="38" t="s">
        <v>391</v>
      </c>
      <c r="E8294" s="13">
        <f>C8294*$H$4</f>
        <v>4641</v>
      </c>
      <c r="F8294" s="14">
        <f t="shared" si="672"/>
        <v>0</v>
      </c>
      <c r="G8294" s="13">
        <f t="shared" si="673"/>
        <v>3867.5</v>
      </c>
      <c r="H8294" s="13">
        <f t="shared" si="671"/>
        <v>4641</v>
      </c>
    </row>
    <row r="8295" spans="1:8" ht="12.4" customHeight="1" outlineLevel="2">
      <c r="A8295" s="19">
        <v>4230512</v>
      </c>
      <c r="B8295" s="68" t="s">
        <v>7819</v>
      </c>
      <c r="C8295" s="53">
        <v>99</v>
      </c>
      <c r="D8295" s="38" t="s">
        <v>391</v>
      </c>
      <c r="E8295" s="13">
        <f>C8295*$H$4</f>
        <v>5049</v>
      </c>
      <c r="F8295" s="14">
        <f t="shared" si="672"/>
        <v>0</v>
      </c>
      <c r="G8295" s="13">
        <f t="shared" si="673"/>
        <v>4207.5</v>
      </c>
      <c r="H8295" s="13">
        <f t="shared" si="671"/>
        <v>5049</v>
      </c>
    </row>
    <row r="8296" spans="1:8" ht="12.4" customHeight="1" outlineLevel="2">
      <c r="A8296" s="19">
        <v>4230113</v>
      </c>
      <c r="B8296" s="68" t="s">
        <v>7820</v>
      </c>
      <c r="C8296" s="53">
        <v>99</v>
      </c>
      <c r="D8296" s="38" t="s">
        <v>391</v>
      </c>
      <c r="E8296" s="13">
        <f>C8296*$H$4</f>
        <v>5049</v>
      </c>
      <c r="F8296" s="14">
        <f t="shared" si="672"/>
        <v>0</v>
      </c>
      <c r="G8296" s="13">
        <f t="shared" si="673"/>
        <v>4207.5</v>
      </c>
      <c r="H8296" s="13">
        <f t="shared" si="671"/>
        <v>5049</v>
      </c>
    </row>
    <row r="8297" spans="1:8" ht="12.4" customHeight="1" outlineLevel="2">
      <c r="A8297" s="19">
        <v>4230013</v>
      </c>
      <c r="B8297" s="68" t="s">
        <v>7821</v>
      </c>
      <c r="C8297" s="53">
        <v>91</v>
      </c>
      <c r="D8297" s="38" t="s">
        <v>391</v>
      </c>
      <c r="E8297" s="13">
        <f>C8297*$H$4</f>
        <v>4641</v>
      </c>
      <c r="F8297" s="14">
        <f t="shared" si="672"/>
        <v>0</v>
      </c>
      <c r="G8297" s="13">
        <f t="shared" si="673"/>
        <v>3867.5</v>
      </c>
      <c r="H8297" s="13">
        <f t="shared" si="671"/>
        <v>4641</v>
      </c>
    </row>
    <row r="8298" spans="1:8" ht="12.4" customHeight="1" outlineLevel="2">
      <c r="A8298" s="19">
        <v>4230513</v>
      </c>
      <c r="B8298" s="68" t="s">
        <v>7822</v>
      </c>
      <c r="C8298" s="53">
        <v>99</v>
      </c>
      <c r="D8298" s="38" t="s">
        <v>391</v>
      </c>
      <c r="E8298" s="13">
        <f>C8298*$H$4</f>
        <v>5049</v>
      </c>
      <c r="F8298" s="14">
        <f t="shared" si="672"/>
        <v>0</v>
      </c>
      <c r="G8298" s="13">
        <f t="shared" si="673"/>
        <v>4207.5</v>
      </c>
      <c r="H8298" s="13">
        <f t="shared" si="671"/>
        <v>5049</v>
      </c>
    </row>
    <row r="8299" spans="1:8" ht="12.4" customHeight="1" outlineLevel="2">
      <c r="A8299" s="19">
        <v>4230114</v>
      </c>
      <c r="B8299" s="68" t="s">
        <v>7823</v>
      </c>
      <c r="C8299" s="53">
        <v>127</v>
      </c>
      <c r="D8299" s="38" t="s">
        <v>391</v>
      </c>
      <c r="E8299" s="13">
        <f>C8299*$H$4</f>
        <v>6477</v>
      </c>
      <c r="F8299" s="14">
        <f t="shared" si="672"/>
        <v>0</v>
      </c>
      <c r="G8299" s="13">
        <f t="shared" si="673"/>
        <v>5397.5</v>
      </c>
      <c r="H8299" s="13">
        <f t="shared" si="671"/>
        <v>6477</v>
      </c>
    </row>
    <row r="8300" spans="1:8" ht="12.4" customHeight="1" outlineLevel="2">
      <c r="A8300" s="19">
        <v>4230014</v>
      </c>
      <c r="B8300" s="68" t="s">
        <v>7824</v>
      </c>
      <c r="C8300" s="53">
        <v>118</v>
      </c>
      <c r="D8300" s="38" t="s">
        <v>391</v>
      </c>
      <c r="E8300" s="13">
        <f>C8300*$H$4</f>
        <v>6018</v>
      </c>
      <c r="F8300" s="14">
        <f t="shared" si="672"/>
        <v>0</v>
      </c>
      <c r="G8300" s="13">
        <f t="shared" si="673"/>
        <v>5015</v>
      </c>
      <c r="H8300" s="13">
        <f t="shared" si="671"/>
        <v>6018</v>
      </c>
    </row>
    <row r="8301" spans="1:8" ht="12.4" customHeight="1" outlineLevel="2">
      <c r="A8301" s="19">
        <v>4230514</v>
      </c>
      <c r="B8301" s="68" t="s">
        <v>7825</v>
      </c>
      <c r="C8301" s="53">
        <v>127</v>
      </c>
      <c r="D8301" s="38" t="s">
        <v>391</v>
      </c>
      <c r="E8301" s="13">
        <f>C8301*$H$4</f>
        <v>6477</v>
      </c>
      <c r="F8301" s="14">
        <f t="shared" si="672"/>
        <v>0</v>
      </c>
      <c r="G8301" s="13">
        <f t="shared" si="673"/>
        <v>5397.5</v>
      </c>
      <c r="H8301" s="13">
        <f t="shared" si="671"/>
        <v>6477</v>
      </c>
    </row>
    <row r="8302" spans="1:8" ht="12.4" customHeight="1" outlineLevel="2">
      <c r="A8302" s="19">
        <v>4230015</v>
      </c>
      <c r="B8302" s="68" t="s">
        <v>7826</v>
      </c>
      <c r="C8302" s="53">
        <v>115</v>
      </c>
      <c r="D8302" s="38" t="s">
        <v>391</v>
      </c>
      <c r="E8302" s="13">
        <f>C8302*$H$4</f>
        <v>5865</v>
      </c>
      <c r="F8302" s="14">
        <f t="shared" si="672"/>
        <v>0</v>
      </c>
      <c r="G8302" s="13">
        <f t="shared" si="673"/>
        <v>4887.5</v>
      </c>
      <c r="H8302" s="13">
        <f t="shared" si="671"/>
        <v>5865</v>
      </c>
    </row>
    <row r="8303" spans="1:8" ht="12.4" customHeight="1" outlineLevel="2">
      <c r="A8303" s="19">
        <v>4230515</v>
      </c>
      <c r="B8303" s="68" t="s">
        <v>7827</v>
      </c>
      <c r="C8303" s="53">
        <v>127</v>
      </c>
      <c r="D8303" s="38" t="s">
        <v>391</v>
      </c>
      <c r="E8303" s="13">
        <f>C8303*$H$4</f>
        <v>6477</v>
      </c>
      <c r="F8303" s="14">
        <f t="shared" si="672"/>
        <v>0</v>
      </c>
      <c r="G8303" s="13">
        <f t="shared" si="673"/>
        <v>5397.5</v>
      </c>
      <c r="H8303" s="13">
        <f t="shared" si="671"/>
        <v>6477</v>
      </c>
    </row>
    <row r="8304" spans="1:8" ht="12.4" customHeight="1" outlineLevel="2">
      <c r="A8304" s="19">
        <v>4230016</v>
      </c>
      <c r="B8304" s="68" t="s">
        <v>7828</v>
      </c>
      <c r="C8304" s="53">
        <v>130</v>
      </c>
      <c r="D8304" s="38" t="s">
        <v>391</v>
      </c>
      <c r="E8304" s="13">
        <f>C8304*$H$4</f>
        <v>6630</v>
      </c>
      <c r="F8304" s="14">
        <f t="shared" si="672"/>
        <v>0</v>
      </c>
      <c r="G8304" s="13">
        <f t="shared" si="673"/>
        <v>5525</v>
      </c>
      <c r="H8304" s="13">
        <f t="shared" si="671"/>
        <v>6630</v>
      </c>
    </row>
    <row r="8305" spans="1:8" ht="12.4" customHeight="1" outlineLevel="2">
      <c r="A8305" s="19">
        <v>4230516</v>
      </c>
      <c r="B8305" s="68" t="s">
        <v>7829</v>
      </c>
      <c r="C8305" s="53">
        <v>140</v>
      </c>
      <c r="D8305" s="38" t="s">
        <v>391</v>
      </c>
      <c r="E8305" s="13">
        <f>C8305*$H$4</f>
        <v>7140</v>
      </c>
      <c r="F8305" s="14">
        <f t="shared" si="672"/>
        <v>0</v>
      </c>
      <c r="G8305" s="13">
        <f t="shared" si="673"/>
        <v>5950</v>
      </c>
      <c r="H8305" s="13">
        <f t="shared" si="671"/>
        <v>7140</v>
      </c>
    </row>
    <row r="8306" spans="1:8" ht="12.4" customHeight="1" outlineLevel="2">
      <c r="A8306" s="19">
        <v>4230017</v>
      </c>
      <c r="B8306" s="68" t="s">
        <v>7830</v>
      </c>
      <c r="C8306" s="53">
        <v>130</v>
      </c>
      <c r="D8306" s="38" t="s">
        <v>391</v>
      </c>
      <c r="E8306" s="13">
        <f>C8306*$H$4</f>
        <v>6630</v>
      </c>
      <c r="F8306" s="14">
        <f t="shared" si="672"/>
        <v>0</v>
      </c>
      <c r="G8306" s="13">
        <f t="shared" si="673"/>
        <v>5525</v>
      </c>
      <c r="H8306" s="13">
        <f t="shared" si="671"/>
        <v>6630</v>
      </c>
    </row>
    <row r="8307" spans="1:8" ht="12.4" customHeight="1" outlineLevel="2">
      <c r="A8307" s="19">
        <v>4230517</v>
      </c>
      <c r="B8307" s="68" t="s">
        <v>7831</v>
      </c>
      <c r="C8307" s="53">
        <v>140</v>
      </c>
      <c r="D8307" s="38" t="s">
        <v>391</v>
      </c>
      <c r="E8307" s="13">
        <f>C8307*$H$4</f>
        <v>7140</v>
      </c>
      <c r="F8307" s="14">
        <f t="shared" si="672"/>
        <v>0</v>
      </c>
      <c r="G8307" s="13">
        <f t="shared" si="673"/>
        <v>5950</v>
      </c>
      <c r="H8307" s="13">
        <f t="shared" si="671"/>
        <v>7140</v>
      </c>
    </row>
    <row r="8308" spans="1:8" ht="12.4" customHeight="1" outlineLevel="2">
      <c r="A8308" s="19">
        <v>4230018</v>
      </c>
      <c r="B8308" s="68" t="s">
        <v>7832</v>
      </c>
      <c r="C8308" s="53">
        <v>162</v>
      </c>
      <c r="D8308" s="38" t="s">
        <v>391</v>
      </c>
      <c r="E8308" s="13">
        <f>C8308*$H$4</f>
        <v>8262</v>
      </c>
      <c r="F8308" s="14">
        <f t="shared" si="672"/>
        <v>0</v>
      </c>
      <c r="G8308" s="13">
        <f t="shared" si="673"/>
        <v>6885</v>
      </c>
      <c r="H8308" s="13">
        <f t="shared" si="671"/>
        <v>8262</v>
      </c>
    </row>
    <row r="8309" spans="1:8" ht="12.4" customHeight="1" outlineLevel="2">
      <c r="A8309" s="19">
        <v>4230518</v>
      </c>
      <c r="B8309" s="68" t="s">
        <v>7833</v>
      </c>
      <c r="C8309" s="53">
        <v>175</v>
      </c>
      <c r="D8309" s="38" t="s">
        <v>391</v>
      </c>
      <c r="E8309" s="13">
        <f>C8309*$H$4</f>
        <v>8925</v>
      </c>
      <c r="F8309" s="14">
        <f t="shared" si="672"/>
        <v>0</v>
      </c>
      <c r="G8309" s="13">
        <f t="shared" si="673"/>
        <v>7437.5</v>
      </c>
      <c r="H8309" s="13">
        <f t="shared" si="671"/>
        <v>8925</v>
      </c>
    </row>
    <row r="8310" spans="1:8" ht="12.4" customHeight="1" outlineLevel="2">
      <c r="A8310" s="19">
        <v>4230019</v>
      </c>
      <c r="B8310" s="68" t="s">
        <v>7834</v>
      </c>
      <c r="C8310" s="53">
        <v>162</v>
      </c>
      <c r="D8310" s="38" t="s">
        <v>391</v>
      </c>
      <c r="E8310" s="13">
        <f>C8310*$H$4</f>
        <v>8262</v>
      </c>
      <c r="F8310" s="14">
        <f t="shared" si="672"/>
        <v>0</v>
      </c>
      <c r="G8310" s="13">
        <f t="shared" si="673"/>
        <v>6885</v>
      </c>
      <c r="H8310" s="13">
        <f t="shared" si="671"/>
        <v>8262</v>
      </c>
    </row>
    <row r="8311" spans="1:8" ht="12.4" customHeight="1" outlineLevel="2">
      <c r="A8311" s="19">
        <v>4230519</v>
      </c>
      <c r="B8311" s="68" t="s">
        <v>7835</v>
      </c>
      <c r="C8311" s="53">
        <v>179</v>
      </c>
      <c r="D8311" s="38" t="s">
        <v>391</v>
      </c>
      <c r="E8311" s="13">
        <f>C8311*$H$4</f>
        <v>9129</v>
      </c>
      <c r="F8311" s="14">
        <f t="shared" si="672"/>
        <v>0</v>
      </c>
      <c r="G8311" s="13">
        <f t="shared" si="673"/>
        <v>7607.5</v>
      </c>
      <c r="H8311" s="13">
        <f t="shared" si="671"/>
        <v>9129</v>
      </c>
    </row>
    <row r="8312" spans="1:8" ht="12.4" customHeight="1" outlineLevel="2">
      <c r="A8312" s="19">
        <v>4230619</v>
      </c>
      <c r="B8312" s="68" t="s">
        <v>7836</v>
      </c>
      <c r="C8312" s="53">
        <v>175</v>
      </c>
      <c r="D8312" s="38" t="s">
        <v>391</v>
      </c>
      <c r="E8312" s="13">
        <f>C8312*$H$4</f>
        <v>8925</v>
      </c>
      <c r="F8312" s="14">
        <f t="shared" si="672"/>
        <v>0</v>
      </c>
      <c r="G8312" s="13">
        <f t="shared" si="673"/>
        <v>7437.5</v>
      </c>
      <c r="H8312" s="13">
        <f t="shared" si="671"/>
        <v>8925</v>
      </c>
    </row>
    <row r="8313" spans="1:8" ht="12.4" customHeight="1" outlineLevel="2">
      <c r="A8313" s="19">
        <v>4230520</v>
      </c>
      <c r="B8313" s="68" t="s">
        <v>7837</v>
      </c>
      <c r="C8313" s="53">
        <v>175</v>
      </c>
      <c r="D8313" s="38" t="s">
        <v>391</v>
      </c>
      <c r="E8313" s="13">
        <f>C8313*$H$4</f>
        <v>8925</v>
      </c>
      <c r="F8313" s="14">
        <f t="shared" si="672"/>
        <v>0</v>
      </c>
      <c r="G8313" s="13">
        <f t="shared" si="673"/>
        <v>7437.5</v>
      </c>
      <c r="H8313" s="13">
        <f t="shared" si="671"/>
        <v>8925</v>
      </c>
    </row>
    <row r="8314" spans="1:8" ht="12.4" customHeight="1" outlineLevel="2">
      <c r="A8314" s="19">
        <v>4230620</v>
      </c>
      <c r="B8314" s="68" t="s">
        <v>7838</v>
      </c>
      <c r="C8314" s="53">
        <v>175</v>
      </c>
      <c r="D8314" s="38" t="s">
        <v>391</v>
      </c>
      <c r="E8314" s="13">
        <f>C8314*$H$4</f>
        <v>8925</v>
      </c>
      <c r="F8314" s="14">
        <f t="shared" si="672"/>
        <v>0</v>
      </c>
      <c r="G8314" s="13">
        <f t="shared" si="673"/>
        <v>7437.5</v>
      </c>
      <c r="H8314" s="13">
        <f t="shared" si="671"/>
        <v>8925</v>
      </c>
    </row>
    <row r="8315" spans="1:8" ht="12.4" customHeight="1" outlineLevel="2">
      <c r="A8315" s="19">
        <v>4230621</v>
      </c>
      <c r="B8315" s="68" t="s">
        <v>7839</v>
      </c>
      <c r="C8315" s="53">
        <v>175</v>
      </c>
      <c r="D8315" s="38" t="s">
        <v>391</v>
      </c>
      <c r="E8315" s="13">
        <f>C8315*$H$4</f>
        <v>8925</v>
      </c>
      <c r="F8315" s="14">
        <f t="shared" si="672"/>
        <v>0</v>
      </c>
      <c r="G8315" s="13">
        <f t="shared" si="673"/>
        <v>7437.5</v>
      </c>
      <c r="H8315" s="13">
        <f t="shared" ref="H8315:H8378" si="674">E8315-E8315*F8315</f>
        <v>8925</v>
      </c>
    </row>
    <row r="8316" spans="1:8" ht="12.4" customHeight="1" outlineLevel="2">
      <c r="A8316" s="19">
        <v>4240103</v>
      </c>
      <c r="B8316" s="68" t="s">
        <v>7840</v>
      </c>
      <c r="C8316" s="53">
        <v>104</v>
      </c>
      <c r="D8316" s="38" t="s">
        <v>391</v>
      </c>
      <c r="E8316" s="13">
        <f>C8316*$H$4</f>
        <v>5304</v>
      </c>
      <c r="F8316" s="14">
        <f t="shared" si="672"/>
        <v>0</v>
      </c>
      <c r="G8316" s="13">
        <f t="shared" si="673"/>
        <v>4420</v>
      </c>
      <c r="H8316" s="13">
        <f t="shared" si="674"/>
        <v>5304</v>
      </c>
    </row>
    <row r="8317" spans="1:8" ht="12.4" customHeight="1" outlineLevel="2">
      <c r="A8317" s="19">
        <v>4240003</v>
      </c>
      <c r="B8317" s="68" t="s">
        <v>7841</v>
      </c>
      <c r="C8317" s="53">
        <v>95</v>
      </c>
      <c r="D8317" s="38" t="s">
        <v>391</v>
      </c>
      <c r="E8317" s="13">
        <f>C8317*$H$4</f>
        <v>4845</v>
      </c>
      <c r="F8317" s="14">
        <f t="shared" si="672"/>
        <v>0</v>
      </c>
      <c r="G8317" s="13">
        <f t="shared" si="673"/>
        <v>4037.5</v>
      </c>
      <c r="H8317" s="13">
        <f t="shared" si="674"/>
        <v>4845</v>
      </c>
    </row>
    <row r="8318" spans="1:8" ht="12.4" customHeight="1" outlineLevel="2">
      <c r="A8318" s="19">
        <v>4240503</v>
      </c>
      <c r="B8318" s="68" t="s">
        <v>7842</v>
      </c>
      <c r="C8318" s="53">
        <v>104</v>
      </c>
      <c r="D8318" s="38" t="s">
        <v>391</v>
      </c>
      <c r="E8318" s="13">
        <f>C8318*$H$4</f>
        <v>5304</v>
      </c>
      <c r="F8318" s="14">
        <f t="shared" si="672"/>
        <v>0</v>
      </c>
      <c r="G8318" s="13">
        <f t="shared" si="673"/>
        <v>4420</v>
      </c>
      <c r="H8318" s="13">
        <f t="shared" si="674"/>
        <v>5304</v>
      </c>
    </row>
    <row r="8319" spans="1:8" ht="12.4" customHeight="1" outlineLevel="2">
      <c r="A8319" s="19">
        <v>4240104</v>
      </c>
      <c r="B8319" s="68" t="s">
        <v>7843</v>
      </c>
      <c r="C8319" s="53">
        <v>104</v>
      </c>
      <c r="D8319" s="38" t="s">
        <v>391</v>
      </c>
      <c r="E8319" s="13">
        <f>C8319*$H$4</f>
        <v>5304</v>
      </c>
      <c r="F8319" s="14">
        <f t="shared" si="672"/>
        <v>0</v>
      </c>
      <c r="G8319" s="13">
        <f t="shared" si="673"/>
        <v>4420</v>
      </c>
      <c r="H8319" s="13">
        <f t="shared" si="674"/>
        <v>5304</v>
      </c>
    </row>
    <row r="8320" spans="1:8" ht="12.4" customHeight="1" outlineLevel="2">
      <c r="A8320" s="19">
        <v>4240004</v>
      </c>
      <c r="B8320" s="68" t="s">
        <v>7844</v>
      </c>
      <c r="C8320" s="53">
        <v>95</v>
      </c>
      <c r="D8320" s="38" t="s">
        <v>391</v>
      </c>
      <c r="E8320" s="13">
        <f>C8320*$H$4</f>
        <v>4845</v>
      </c>
      <c r="F8320" s="14">
        <f t="shared" si="672"/>
        <v>0</v>
      </c>
      <c r="G8320" s="13">
        <f t="shared" si="673"/>
        <v>4037.5</v>
      </c>
      <c r="H8320" s="13">
        <f t="shared" si="674"/>
        <v>4845</v>
      </c>
    </row>
    <row r="8321" spans="1:8" ht="12.4" customHeight="1" outlineLevel="2">
      <c r="A8321" s="19">
        <v>4240504</v>
      </c>
      <c r="B8321" s="68" t="s">
        <v>7845</v>
      </c>
      <c r="C8321" s="53">
        <v>104</v>
      </c>
      <c r="D8321" s="38" t="s">
        <v>391</v>
      </c>
      <c r="E8321" s="13">
        <f>C8321*$H$4</f>
        <v>5304</v>
      </c>
      <c r="F8321" s="14">
        <f t="shared" si="672"/>
        <v>0</v>
      </c>
      <c r="G8321" s="13">
        <f t="shared" si="673"/>
        <v>4420</v>
      </c>
      <c r="H8321" s="13">
        <f t="shared" si="674"/>
        <v>5304</v>
      </c>
    </row>
    <row r="8322" spans="1:8" ht="12.4" customHeight="1" outlineLevel="2">
      <c r="A8322" s="19">
        <v>4240105</v>
      </c>
      <c r="B8322" s="68" t="s">
        <v>7846</v>
      </c>
      <c r="C8322" s="53">
        <v>104</v>
      </c>
      <c r="D8322" s="38" t="s">
        <v>391</v>
      </c>
      <c r="E8322" s="13">
        <f>C8322*$H$4</f>
        <v>5304</v>
      </c>
      <c r="F8322" s="14">
        <f t="shared" si="672"/>
        <v>0</v>
      </c>
      <c r="G8322" s="13">
        <f t="shared" si="673"/>
        <v>4420</v>
      </c>
      <c r="H8322" s="13">
        <f t="shared" si="674"/>
        <v>5304</v>
      </c>
    </row>
    <row r="8323" spans="1:8" ht="12.4" customHeight="1" outlineLevel="2">
      <c r="A8323" s="19">
        <v>4240005</v>
      </c>
      <c r="B8323" s="68" t="s">
        <v>7847</v>
      </c>
      <c r="C8323" s="53">
        <v>95</v>
      </c>
      <c r="D8323" s="38" t="s">
        <v>391</v>
      </c>
      <c r="E8323" s="13">
        <f>C8323*$H$4</f>
        <v>4845</v>
      </c>
      <c r="F8323" s="14">
        <f t="shared" ref="F8323:F8386" si="675">$F$8090</f>
        <v>0</v>
      </c>
      <c r="G8323" s="13">
        <f t="shared" si="673"/>
        <v>4037.5</v>
      </c>
      <c r="H8323" s="13">
        <f t="shared" si="674"/>
        <v>4845</v>
      </c>
    </row>
    <row r="8324" spans="1:8" ht="12.4" customHeight="1" outlineLevel="2">
      <c r="A8324" s="19">
        <v>4240505</v>
      </c>
      <c r="B8324" s="68" t="s">
        <v>7848</v>
      </c>
      <c r="C8324" s="53">
        <v>104</v>
      </c>
      <c r="D8324" s="38" t="s">
        <v>391</v>
      </c>
      <c r="E8324" s="13">
        <f>C8324*$H$4</f>
        <v>5304</v>
      </c>
      <c r="F8324" s="14">
        <f t="shared" si="675"/>
        <v>0</v>
      </c>
      <c r="G8324" s="13">
        <f t="shared" si="673"/>
        <v>4420</v>
      </c>
      <c r="H8324" s="13">
        <f t="shared" si="674"/>
        <v>5304</v>
      </c>
    </row>
    <row r="8325" spans="1:8" ht="12.4" customHeight="1" outlineLevel="2">
      <c r="A8325" s="19">
        <v>4240106</v>
      </c>
      <c r="B8325" s="68" t="s">
        <v>7849</v>
      </c>
      <c r="C8325" s="53">
        <v>104</v>
      </c>
      <c r="D8325" s="38" t="s">
        <v>391</v>
      </c>
      <c r="E8325" s="13">
        <f>C8325*$H$4</f>
        <v>5304</v>
      </c>
      <c r="F8325" s="14">
        <f t="shared" si="675"/>
        <v>0</v>
      </c>
      <c r="G8325" s="13">
        <f t="shared" si="673"/>
        <v>4420</v>
      </c>
      <c r="H8325" s="13">
        <f t="shared" si="674"/>
        <v>5304</v>
      </c>
    </row>
    <row r="8326" spans="1:8" ht="12.4" customHeight="1" outlineLevel="2">
      <c r="A8326" s="19">
        <v>4240006</v>
      </c>
      <c r="B8326" s="68" t="s">
        <v>7850</v>
      </c>
      <c r="C8326" s="53">
        <v>95</v>
      </c>
      <c r="D8326" s="38" t="s">
        <v>391</v>
      </c>
      <c r="E8326" s="13">
        <f>C8326*$H$4</f>
        <v>4845</v>
      </c>
      <c r="F8326" s="14">
        <f t="shared" si="675"/>
        <v>0</v>
      </c>
      <c r="G8326" s="13">
        <f t="shared" si="673"/>
        <v>4037.5</v>
      </c>
      <c r="H8326" s="13">
        <f t="shared" si="674"/>
        <v>4845</v>
      </c>
    </row>
    <row r="8327" spans="1:8" ht="12.4" customHeight="1" outlineLevel="2">
      <c r="A8327" s="19">
        <v>4240506</v>
      </c>
      <c r="B8327" s="68" t="s">
        <v>7851</v>
      </c>
      <c r="C8327" s="53">
        <v>104</v>
      </c>
      <c r="D8327" s="38" t="s">
        <v>391</v>
      </c>
      <c r="E8327" s="13">
        <f>C8327*$H$4</f>
        <v>5304</v>
      </c>
      <c r="F8327" s="14">
        <f t="shared" si="675"/>
        <v>0</v>
      </c>
      <c r="G8327" s="13">
        <f t="shared" si="673"/>
        <v>4420</v>
      </c>
      <c r="H8327" s="13">
        <f t="shared" si="674"/>
        <v>5304</v>
      </c>
    </row>
    <row r="8328" spans="1:8" ht="12.4" customHeight="1" outlineLevel="2">
      <c r="A8328" s="19">
        <v>4240107</v>
      </c>
      <c r="B8328" s="68" t="s">
        <v>7852</v>
      </c>
      <c r="C8328" s="53">
        <v>104</v>
      </c>
      <c r="D8328" s="38" t="s">
        <v>391</v>
      </c>
      <c r="E8328" s="13">
        <f>C8328*$H$4</f>
        <v>5304</v>
      </c>
      <c r="F8328" s="14">
        <f t="shared" si="675"/>
        <v>0</v>
      </c>
      <c r="G8328" s="13">
        <f t="shared" si="673"/>
        <v>4420</v>
      </c>
      <c r="H8328" s="13">
        <f t="shared" si="674"/>
        <v>5304</v>
      </c>
    </row>
    <row r="8329" spans="1:8" ht="12.4" customHeight="1" outlineLevel="2">
      <c r="A8329" s="19">
        <v>4240007</v>
      </c>
      <c r="B8329" s="68" t="s">
        <v>7853</v>
      </c>
      <c r="C8329" s="53">
        <v>95</v>
      </c>
      <c r="D8329" s="38" t="s">
        <v>391</v>
      </c>
      <c r="E8329" s="13">
        <f>C8329*$H$4</f>
        <v>4845</v>
      </c>
      <c r="F8329" s="14">
        <f t="shared" si="675"/>
        <v>0</v>
      </c>
      <c r="G8329" s="13">
        <f t="shared" si="673"/>
        <v>4037.5</v>
      </c>
      <c r="H8329" s="13">
        <f t="shared" si="674"/>
        <v>4845</v>
      </c>
    </row>
    <row r="8330" spans="1:8" ht="12.4" customHeight="1" outlineLevel="2">
      <c r="A8330" s="19">
        <v>4240507</v>
      </c>
      <c r="B8330" s="68" t="s">
        <v>7854</v>
      </c>
      <c r="C8330" s="53">
        <v>104</v>
      </c>
      <c r="D8330" s="38" t="s">
        <v>391</v>
      </c>
      <c r="E8330" s="13">
        <f>C8330*$H$4</f>
        <v>5304</v>
      </c>
      <c r="F8330" s="14">
        <f t="shared" si="675"/>
        <v>0</v>
      </c>
      <c r="G8330" s="13">
        <f t="shared" si="673"/>
        <v>4420</v>
      </c>
      <c r="H8330" s="13">
        <f t="shared" si="674"/>
        <v>5304</v>
      </c>
    </row>
    <row r="8331" spans="1:8" ht="12.4" customHeight="1" outlineLevel="2">
      <c r="A8331" s="19">
        <v>4240108</v>
      </c>
      <c r="B8331" s="68" t="s">
        <v>7855</v>
      </c>
      <c r="C8331" s="53">
        <v>104</v>
      </c>
      <c r="D8331" s="38" t="s">
        <v>391</v>
      </c>
      <c r="E8331" s="13">
        <f>C8331*$H$4</f>
        <v>5304</v>
      </c>
      <c r="F8331" s="14">
        <f t="shared" si="675"/>
        <v>0</v>
      </c>
      <c r="G8331" s="13">
        <f t="shared" si="673"/>
        <v>4420</v>
      </c>
      <c r="H8331" s="13">
        <f t="shared" si="674"/>
        <v>5304</v>
      </c>
    </row>
    <row r="8332" spans="1:8" ht="12.4" customHeight="1" outlineLevel="2">
      <c r="A8332" s="19">
        <v>4240008</v>
      </c>
      <c r="B8332" s="68" t="s">
        <v>7856</v>
      </c>
      <c r="C8332" s="53">
        <v>95</v>
      </c>
      <c r="D8332" s="38" t="s">
        <v>391</v>
      </c>
      <c r="E8332" s="13">
        <f>C8332*$H$4</f>
        <v>4845</v>
      </c>
      <c r="F8332" s="14">
        <f t="shared" si="675"/>
        <v>0</v>
      </c>
      <c r="G8332" s="13">
        <f t="shared" si="673"/>
        <v>4037.5</v>
      </c>
      <c r="H8332" s="13">
        <f t="shared" si="674"/>
        <v>4845</v>
      </c>
    </row>
    <row r="8333" spans="1:8" ht="12.4" customHeight="1" outlineLevel="2">
      <c r="A8333" s="19">
        <v>4240508</v>
      </c>
      <c r="B8333" s="68" t="s">
        <v>7857</v>
      </c>
      <c r="C8333" s="53">
        <v>104</v>
      </c>
      <c r="D8333" s="38" t="s">
        <v>391</v>
      </c>
      <c r="E8333" s="13">
        <f>C8333*$H$4</f>
        <v>5304</v>
      </c>
      <c r="F8333" s="14">
        <f t="shared" si="675"/>
        <v>0</v>
      </c>
      <c r="G8333" s="13">
        <f t="shared" si="673"/>
        <v>4420</v>
      </c>
      <c r="H8333" s="13">
        <f t="shared" si="674"/>
        <v>5304</v>
      </c>
    </row>
    <row r="8334" spans="1:8" ht="12.4" customHeight="1" outlineLevel="2">
      <c r="A8334" s="19">
        <v>4240109</v>
      </c>
      <c r="B8334" s="68" t="s">
        <v>7858</v>
      </c>
      <c r="C8334" s="53">
        <v>104</v>
      </c>
      <c r="D8334" s="38" t="s">
        <v>391</v>
      </c>
      <c r="E8334" s="13">
        <f>C8334*$H$4</f>
        <v>5304</v>
      </c>
      <c r="F8334" s="14">
        <f t="shared" si="675"/>
        <v>0</v>
      </c>
      <c r="G8334" s="13">
        <f t="shared" ref="G8334:G8397" si="676">ROUND(H8334/1.2,2)</f>
        <v>4420</v>
      </c>
      <c r="H8334" s="13">
        <f t="shared" si="674"/>
        <v>5304</v>
      </c>
    </row>
    <row r="8335" spans="1:8" ht="12.4" customHeight="1" outlineLevel="2">
      <c r="A8335" s="19">
        <v>4240009</v>
      </c>
      <c r="B8335" s="68" t="s">
        <v>7859</v>
      </c>
      <c r="C8335" s="53">
        <v>95</v>
      </c>
      <c r="D8335" s="38" t="s">
        <v>391</v>
      </c>
      <c r="E8335" s="13">
        <f>C8335*$H$4</f>
        <v>4845</v>
      </c>
      <c r="F8335" s="14">
        <f t="shared" si="675"/>
        <v>0</v>
      </c>
      <c r="G8335" s="13">
        <f t="shared" si="676"/>
        <v>4037.5</v>
      </c>
      <c r="H8335" s="13">
        <f t="shared" si="674"/>
        <v>4845</v>
      </c>
    </row>
    <row r="8336" spans="1:8" ht="12.4" customHeight="1" outlineLevel="2">
      <c r="A8336" s="19">
        <v>4240509</v>
      </c>
      <c r="B8336" s="68" t="s">
        <v>7860</v>
      </c>
      <c r="C8336" s="53">
        <v>104</v>
      </c>
      <c r="D8336" s="38" t="s">
        <v>391</v>
      </c>
      <c r="E8336" s="13">
        <f>C8336*$H$4</f>
        <v>5304</v>
      </c>
      <c r="F8336" s="14">
        <f t="shared" si="675"/>
        <v>0</v>
      </c>
      <c r="G8336" s="13">
        <f t="shared" si="676"/>
        <v>4420</v>
      </c>
      <c r="H8336" s="13">
        <f t="shared" si="674"/>
        <v>5304</v>
      </c>
    </row>
    <row r="8337" spans="1:8" ht="12.4" customHeight="1" outlineLevel="2">
      <c r="A8337" s="19">
        <v>4240110</v>
      </c>
      <c r="B8337" s="68" t="s">
        <v>7861</v>
      </c>
      <c r="C8337" s="53">
        <v>112</v>
      </c>
      <c r="D8337" s="38" t="s">
        <v>391</v>
      </c>
      <c r="E8337" s="13">
        <f>C8337*$H$4</f>
        <v>5712</v>
      </c>
      <c r="F8337" s="14">
        <f t="shared" si="675"/>
        <v>0</v>
      </c>
      <c r="G8337" s="13">
        <f t="shared" si="676"/>
        <v>4760</v>
      </c>
      <c r="H8337" s="13">
        <f t="shared" si="674"/>
        <v>5712</v>
      </c>
    </row>
    <row r="8338" spans="1:8" ht="12.4" customHeight="1" outlineLevel="2">
      <c r="A8338" s="19">
        <v>4240010</v>
      </c>
      <c r="B8338" s="68" t="s">
        <v>7862</v>
      </c>
      <c r="C8338" s="53">
        <v>101</v>
      </c>
      <c r="D8338" s="38" t="s">
        <v>391</v>
      </c>
      <c r="E8338" s="13">
        <f>C8338*$H$4</f>
        <v>5151</v>
      </c>
      <c r="F8338" s="14">
        <f t="shared" si="675"/>
        <v>0</v>
      </c>
      <c r="G8338" s="13">
        <f t="shared" si="676"/>
        <v>4292.5</v>
      </c>
      <c r="H8338" s="13">
        <f t="shared" si="674"/>
        <v>5151</v>
      </c>
    </row>
    <row r="8339" spans="1:8" ht="12.4" customHeight="1" outlineLevel="2">
      <c r="A8339" s="19">
        <v>4240510</v>
      </c>
      <c r="B8339" s="68" t="s">
        <v>7863</v>
      </c>
      <c r="C8339" s="53">
        <v>112</v>
      </c>
      <c r="D8339" s="38" t="s">
        <v>391</v>
      </c>
      <c r="E8339" s="13">
        <f>C8339*$H$4</f>
        <v>5712</v>
      </c>
      <c r="F8339" s="14">
        <f t="shared" si="675"/>
        <v>0</v>
      </c>
      <c r="G8339" s="13">
        <f t="shared" si="676"/>
        <v>4760</v>
      </c>
      <c r="H8339" s="13">
        <f t="shared" si="674"/>
        <v>5712</v>
      </c>
    </row>
    <row r="8340" spans="1:8" ht="12.4" customHeight="1" outlineLevel="2">
      <c r="A8340" s="19">
        <v>4240111</v>
      </c>
      <c r="B8340" s="68" t="s">
        <v>7864</v>
      </c>
      <c r="C8340" s="53">
        <v>112</v>
      </c>
      <c r="D8340" s="38" t="s">
        <v>391</v>
      </c>
      <c r="E8340" s="13">
        <f>C8340*$H$4</f>
        <v>5712</v>
      </c>
      <c r="F8340" s="14">
        <f t="shared" si="675"/>
        <v>0</v>
      </c>
      <c r="G8340" s="13">
        <f t="shared" si="676"/>
        <v>4760</v>
      </c>
      <c r="H8340" s="13">
        <f t="shared" si="674"/>
        <v>5712</v>
      </c>
    </row>
    <row r="8341" spans="1:8" ht="12.4" customHeight="1" outlineLevel="2">
      <c r="A8341" s="19">
        <v>4240011</v>
      </c>
      <c r="B8341" s="68" t="s">
        <v>7865</v>
      </c>
      <c r="C8341" s="53">
        <v>101</v>
      </c>
      <c r="D8341" s="38" t="s">
        <v>391</v>
      </c>
      <c r="E8341" s="13">
        <f>C8341*$H$4</f>
        <v>5151</v>
      </c>
      <c r="F8341" s="14">
        <f t="shared" si="675"/>
        <v>0</v>
      </c>
      <c r="G8341" s="13">
        <f t="shared" si="676"/>
        <v>4292.5</v>
      </c>
      <c r="H8341" s="13">
        <f t="shared" si="674"/>
        <v>5151</v>
      </c>
    </row>
    <row r="8342" spans="1:8" ht="12.4" customHeight="1" outlineLevel="2">
      <c r="A8342" s="19">
        <v>4240511</v>
      </c>
      <c r="B8342" s="68" t="s">
        <v>7866</v>
      </c>
      <c r="C8342" s="53">
        <v>112</v>
      </c>
      <c r="D8342" s="38" t="s">
        <v>391</v>
      </c>
      <c r="E8342" s="13">
        <f>C8342*$H$4</f>
        <v>5712</v>
      </c>
      <c r="F8342" s="14">
        <f t="shared" si="675"/>
        <v>0</v>
      </c>
      <c r="G8342" s="13">
        <f t="shared" si="676"/>
        <v>4760</v>
      </c>
      <c r="H8342" s="13">
        <f t="shared" si="674"/>
        <v>5712</v>
      </c>
    </row>
    <row r="8343" spans="1:8" ht="12.4" customHeight="1" outlineLevel="2">
      <c r="A8343" s="19">
        <v>4240112</v>
      </c>
      <c r="B8343" s="68" t="s">
        <v>7867</v>
      </c>
      <c r="C8343" s="53">
        <v>112</v>
      </c>
      <c r="D8343" s="38" t="s">
        <v>391</v>
      </c>
      <c r="E8343" s="13">
        <f>C8343*$H$4</f>
        <v>5712</v>
      </c>
      <c r="F8343" s="14">
        <f t="shared" si="675"/>
        <v>0</v>
      </c>
      <c r="G8343" s="13">
        <f t="shared" si="676"/>
        <v>4760</v>
      </c>
      <c r="H8343" s="13">
        <f t="shared" si="674"/>
        <v>5712</v>
      </c>
    </row>
    <row r="8344" spans="1:8" ht="12.4" customHeight="1" outlineLevel="2">
      <c r="A8344" s="19">
        <v>4240012</v>
      </c>
      <c r="B8344" s="68" t="s">
        <v>7868</v>
      </c>
      <c r="C8344" s="53">
        <v>101</v>
      </c>
      <c r="D8344" s="38" t="s">
        <v>391</v>
      </c>
      <c r="E8344" s="13">
        <f>C8344*$H$4</f>
        <v>5151</v>
      </c>
      <c r="F8344" s="14">
        <f t="shared" si="675"/>
        <v>0</v>
      </c>
      <c r="G8344" s="13">
        <f t="shared" si="676"/>
        <v>4292.5</v>
      </c>
      <c r="H8344" s="13">
        <f t="shared" si="674"/>
        <v>5151</v>
      </c>
    </row>
    <row r="8345" spans="1:8" ht="12.4" customHeight="1" outlineLevel="2">
      <c r="A8345" s="19">
        <v>4240512</v>
      </c>
      <c r="B8345" s="68" t="s">
        <v>7869</v>
      </c>
      <c r="C8345" s="53">
        <v>112</v>
      </c>
      <c r="D8345" s="38" t="s">
        <v>391</v>
      </c>
      <c r="E8345" s="13">
        <f>C8345*$H$4</f>
        <v>5712</v>
      </c>
      <c r="F8345" s="14">
        <f t="shared" si="675"/>
        <v>0</v>
      </c>
      <c r="G8345" s="13">
        <f t="shared" si="676"/>
        <v>4760</v>
      </c>
      <c r="H8345" s="13">
        <f t="shared" si="674"/>
        <v>5712</v>
      </c>
    </row>
    <row r="8346" spans="1:8" ht="12.4" customHeight="1" outlineLevel="2">
      <c r="A8346" s="19">
        <v>4240113</v>
      </c>
      <c r="B8346" s="68" t="s">
        <v>7870</v>
      </c>
      <c r="C8346" s="53">
        <v>112</v>
      </c>
      <c r="D8346" s="38" t="s">
        <v>391</v>
      </c>
      <c r="E8346" s="13">
        <f>C8346*$H$4</f>
        <v>5712</v>
      </c>
      <c r="F8346" s="14">
        <f t="shared" si="675"/>
        <v>0</v>
      </c>
      <c r="G8346" s="13">
        <f t="shared" si="676"/>
        <v>4760</v>
      </c>
      <c r="H8346" s="13">
        <f t="shared" si="674"/>
        <v>5712</v>
      </c>
    </row>
    <row r="8347" spans="1:8" ht="12.4" customHeight="1" outlineLevel="2">
      <c r="A8347" s="19">
        <v>4240013</v>
      </c>
      <c r="B8347" s="68" t="s">
        <v>7871</v>
      </c>
      <c r="C8347" s="53">
        <v>101</v>
      </c>
      <c r="D8347" s="38" t="s">
        <v>391</v>
      </c>
      <c r="E8347" s="13">
        <f>C8347*$H$4</f>
        <v>5151</v>
      </c>
      <c r="F8347" s="14">
        <f t="shared" si="675"/>
        <v>0</v>
      </c>
      <c r="G8347" s="13">
        <f t="shared" si="676"/>
        <v>4292.5</v>
      </c>
      <c r="H8347" s="13">
        <f t="shared" si="674"/>
        <v>5151</v>
      </c>
    </row>
    <row r="8348" spans="1:8" ht="12.4" customHeight="1" outlineLevel="2">
      <c r="A8348" s="19">
        <v>4240513</v>
      </c>
      <c r="B8348" s="68" t="s">
        <v>7872</v>
      </c>
      <c r="C8348" s="53">
        <v>112</v>
      </c>
      <c r="D8348" s="38" t="s">
        <v>391</v>
      </c>
      <c r="E8348" s="13">
        <f>C8348*$H$4</f>
        <v>5712</v>
      </c>
      <c r="F8348" s="14">
        <f t="shared" si="675"/>
        <v>0</v>
      </c>
      <c r="G8348" s="13">
        <f t="shared" si="676"/>
        <v>4760</v>
      </c>
      <c r="H8348" s="13">
        <f t="shared" si="674"/>
        <v>5712</v>
      </c>
    </row>
    <row r="8349" spans="1:8" ht="12.4" customHeight="1" outlineLevel="2">
      <c r="A8349" s="19">
        <v>4240114</v>
      </c>
      <c r="B8349" s="68" t="s">
        <v>7873</v>
      </c>
      <c r="C8349" s="53">
        <v>150</v>
      </c>
      <c r="D8349" s="38" t="s">
        <v>391</v>
      </c>
      <c r="E8349" s="13">
        <f>C8349*$H$4</f>
        <v>7650</v>
      </c>
      <c r="F8349" s="14">
        <f t="shared" si="675"/>
        <v>0</v>
      </c>
      <c r="G8349" s="13">
        <f t="shared" si="676"/>
        <v>6375</v>
      </c>
      <c r="H8349" s="13">
        <f t="shared" si="674"/>
        <v>7650</v>
      </c>
    </row>
    <row r="8350" spans="1:8" ht="12.4" customHeight="1" outlineLevel="2">
      <c r="A8350" s="19">
        <v>4240014</v>
      </c>
      <c r="B8350" s="68" t="s">
        <v>7874</v>
      </c>
      <c r="C8350" s="53">
        <v>136</v>
      </c>
      <c r="D8350" s="38" t="s">
        <v>391</v>
      </c>
      <c r="E8350" s="13">
        <f>C8350*$H$4</f>
        <v>6936</v>
      </c>
      <c r="F8350" s="14">
        <f t="shared" si="675"/>
        <v>0</v>
      </c>
      <c r="G8350" s="13">
        <f t="shared" si="676"/>
        <v>5780</v>
      </c>
      <c r="H8350" s="13">
        <f t="shared" si="674"/>
        <v>6936</v>
      </c>
    </row>
    <row r="8351" spans="1:8" ht="12.4" customHeight="1" outlineLevel="2">
      <c r="A8351" s="19">
        <v>4240514</v>
      </c>
      <c r="B8351" s="68" t="s">
        <v>7875</v>
      </c>
      <c r="C8351" s="53">
        <v>150</v>
      </c>
      <c r="D8351" s="38" t="s">
        <v>391</v>
      </c>
      <c r="E8351" s="13">
        <f>C8351*$H$4</f>
        <v>7650</v>
      </c>
      <c r="F8351" s="14">
        <f t="shared" si="675"/>
        <v>0</v>
      </c>
      <c r="G8351" s="13">
        <f t="shared" si="676"/>
        <v>6375</v>
      </c>
      <c r="H8351" s="13">
        <f t="shared" si="674"/>
        <v>7650</v>
      </c>
    </row>
    <row r="8352" spans="1:8" ht="12.4" customHeight="1" outlineLevel="2">
      <c r="A8352" s="19">
        <v>4240115</v>
      </c>
      <c r="B8352" s="68" t="s">
        <v>7876</v>
      </c>
      <c r="C8352" s="53">
        <v>150</v>
      </c>
      <c r="D8352" s="38" t="s">
        <v>391</v>
      </c>
      <c r="E8352" s="13">
        <f>C8352*$H$4</f>
        <v>7650</v>
      </c>
      <c r="F8352" s="14">
        <f t="shared" si="675"/>
        <v>0</v>
      </c>
      <c r="G8352" s="13">
        <f t="shared" si="676"/>
        <v>6375</v>
      </c>
      <c r="H8352" s="13">
        <f t="shared" si="674"/>
        <v>7650</v>
      </c>
    </row>
    <row r="8353" spans="1:8" ht="12.4" customHeight="1" outlineLevel="2">
      <c r="A8353" s="19">
        <v>4240015</v>
      </c>
      <c r="B8353" s="68" t="s">
        <v>7877</v>
      </c>
      <c r="C8353" s="53">
        <v>136</v>
      </c>
      <c r="D8353" s="38" t="s">
        <v>391</v>
      </c>
      <c r="E8353" s="13">
        <f>C8353*$H$4</f>
        <v>6936</v>
      </c>
      <c r="F8353" s="14">
        <f t="shared" si="675"/>
        <v>0</v>
      </c>
      <c r="G8353" s="13">
        <f t="shared" si="676"/>
        <v>5780</v>
      </c>
      <c r="H8353" s="13">
        <f t="shared" si="674"/>
        <v>6936</v>
      </c>
    </row>
    <row r="8354" spans="1:8" ht="12.4" customHeight="1" outlineLevel="2">
      <c r="A8354" s="19">
        <v>4240515</v>
      </c>
      <c r="B8354" s="68" t="s">
        <v>7878</v>
      </c>
      <c r="C8354" s="53">
        <v>150</v>
      </c>
      <c r="D8354" s="38" t="s">
        <v>391</v>
      </c>
      <c r="E8354" s="13">
        <f>C8354*$H$4</f>
        <v>7650</v>
      </c>
      <c r="F8354" s="14">
        <f t="shared" si="675"/>
        <v>0</v>
      </c>
      <c r="G8354" s="13">
        <f t="shared" si="676"/>
        <v>6375</v>
      </c>
      <c r="H8354" s="13">
        <f t="shared" si="674"/>
        <v>7650</v>
      </c>
    </row>
    <row r="8355" spans="1:8" ht="12.4" customHeight="1" outlineLevel="2">
      <c r="A8355" s="19">
        <v>4240116</v>
      </c>
      <c r="B8355" s="68" t="s">
        <v>7879</v>
      </c>
      <c r="C8355" s="53">
        <v>169</v>
      </c>
      <c r="D8355" s="38" t="s">
        <v>391</v>
      </c>
      <c r="E8355" s="13">
        <f>C8355*$H$4</f>
        <v>8619</v>
      </c>
      <c r="F8355" s="14">
        <f t="shared" si="675"/>
        <v>0</v>
      </c>
      <c r="G8355" s="13">
        <f t="shared" si="676"/>
        <v>7182.5</v>
      </c>
      <c r="H8355" s="13">
        <f t="shared" si="674"/>
        <v>8619</v>
      </c>
    </row>
    <row r="8356" spans="1:8" ht="12.4" customHeight="1" outlineLevel="2">
      <c r="A8356" s="19">
        <v>4240016</v>
      </c>
      <c r="B8356" s="68" t="s">
        <v>7880</v>
      </c>
      <c r="C8356" s="53">
        <v>153</v>
      </c>
      <c r="D8356" s="38" t="s">
        <v>391</v>
      </c>
      <c r="E8356" s="13">
        <f>C8356*$H$4</f>
        <v>7803</v>
      </c>
      <c r="F8356" s="14">
        <f t="shared" si="675"/>
        <v>0</v>
      </c>
      <c r="G8356" s="13">
        <f t="shared" si="676"/>
        <v>6502.5</v>
      </c>
      <c r="H8356" s="13">
        <f t="shared" si="674"/>
        <v>7803</v>
      </c>
    </row>
    <row r="8357" spans="1:8" ht="12.4" customHeight="1" outlineLevel="2">
      <c r="A8357" s="19">
        <v>4240516</v>
      </c>
      <c r="B8357" s="68" t="s">
        <v>7881</v>
      </c>
      <c r="C8357" s="53">
        <v>169</v>
      </c>
      <c r="D8357" s="38" t="s">
        <v>391</v>
      </c>
      <c r="E8357" s="13">
        <f>C8357*$H$4</f>
        <v>8619</v>
      </c>
      <c r="F8357" s="14">
        <f t="shared" si="675"/>
        <v>0</v>
      </c>
      <c r="G8357" s="13">
        <f t="shared" si="676"/>
        <v>7182.5</v>
      </c>
      <c r="H8357" s="13">
        <f t="shared" si="674"/>
        <v>8619</v>
      </c>
    </row>
    <row r="8358" spans="1:8" ht="12.4" customHeight="1" outlineLevel="2">
      <c r="A8358" s="19">
        <v>4240117</v>
      </c>
      <c r="B8358" s="68" t="s">
        <v>7882</v>
      </c>
      <c r="C8358" s="53">
        <v>211</v>
      </c>
      <c r="D8358" s="38" t="s">
        <v>391</v>
      </c>
      <c r="E8358" s="13">
        <f>C8358*$H$4</f>
        <v>10761</v>
      </c>
      <c r="F8358" s="14">
        <f t="shared" si="675"/>
        <v>0</v>
      </c>
      <c r="G8358" s="13">
        <f t="shared" si="676"/>
        <v>8967.5</v>
      </c>
      <c r="H8358" s="13">
        <f t="shared" si="674"/>
        <v>10761</v>
      </c>
    </row>
    <row r="8359" spans="1:8" ht="12.4" customHeight="1" outlineLevel="2">
      <c r="A8359" s="19">
        <v>4240017</v>
      </c>
      <c r="B8359" s="68" t="s">
        <v>7883</v>
      </c>
      <c r="C8359" s="53">
        <v>165</v>
      </c>
      <c r="D8359" s="38" t="s">
        <v>391</v>
      </c>
      <c r="E8359" s="13">
        <f>C8359*$H$4</f>
        <v>8415</v>
      </c>
      <c r="F8359" s="14">
        <f t="shared" si="675"/>
        <v>0</v>
      </c>
      <c r="G8359" s="13">
        <f t="shared" si="676"/>
        <v>7012.5</v>
      </c>
      <c r="H8359" s="13">
        <f t="shared" si="674"/>
        <v>8415</v>
      </c>
    </row>
    <row r="8360" spans="1:8" ht="12.4" customHeight="1" outlineLevel="2">
      <c r="A8360" s="19">
        <v>4240517</v>
      </c>
      <c r="B8360" s="68" t="s">
        <v>7884</v>
      </c>
      <c r="C8360" s="53">
        <v>178</v>
      </c>
      <c r="D8360" s="38" t="s">
        <v>391</v>
      </c>
      <c r="E8360" s="13">
        <f>C8360*$H$4</f>
        <v>9078</v>
      </c>
      <c r="F8360" s="14">
        <f t="shared" si="675"/>
        <v>0</v>
      </c>
      <c r="G8360" s="13">
        <f t="shared" si="676"/>
        <v>7565</v>
      </c>
      <c r="H8360" s="13">
        <f t="shared" si="674"/>
        <v>9078</v>
      </c>
    </row>
    <row r="8361" spans="1:8" ht="12.4" customHeight="1" outlineLevel="2">
      <c r="A8361" s="19">
        <v>4240018</v>
      </c>
      <c r="B8361" s="68" t="s">
        <v>7885</v>
      </c>
      <c r="C8361" s="53">
        <v>162</v>
      </c>
      <c r="D8361" s="38" t="s">
        <v>391</v>
      </c>
      <c r="E8361" s="13">
        <f>C8361*$H$4</f>
        <v>8262</v>
      </c>
      <c r="F8361" s="14">
        <f t="shared" si="675"/>
        <v>0</v>
      </c>
      <c r="G8361" s="13">
        <f t="shared" si="676"/>
        <v>6885</v>
      </c>
      <c r="H8361" s="13">
        <f t="shared" si="674"/>
        <v>8262</v>
      </c>
    </row>
    <row r="8362" spans="1:8" ht="12.4" customHeight="1" outlineLevel="2">
      <c r="A8362" s="19">
        <v>4240518</v>
      </c>
      <c r="B8362" s="68" t="s">
        <v>7886</v>
      </c>
      <c r="C8362" s="53">
        <v>178</v>
      </c>
      <c r="D8362" s="38" t="s">
        <v>391</v>
      </c>
      <c r="E8362" s="13">
        <f>C8362*$H$4</f>
        <v>9078</v>
      </c>
      <c r="F8362" s="14">
        <f t="shared" si="675"/>
        <v>0</v>
      </c>
      <c r="G8362" s="13">
        <f t="shared" si="676"/>
        <v>7565</v>
      </c>
      <c r="H8362" s="13">
        <f t="shared" si="674"/>
        <v>9078</v>
      </c>
    </row>
    <row r="8363" spans="1:8" ht="12.4" customHeight="1" outlineLevel="2">
      <c r="A8363" s="19">
        <v>4240019</v>
      </c>
      <c r="B8363" s="68" t="s">
        <v>7887</v>
      </c>
      <c r="C8363" s="53">
        <v>162</v>
      </c>
      <c r="D8363" s="38" t="s">
        <v>391</v>
      </c>
      <c r="E8363" s="13">
        <f>C8363*$H$4</f>
        <v>8262</v>
      </c>
      <c r="F8363" s="14">
        <f t="shared" si="675"/>
        <v>0</v>
      </c>
      <c r="G8363" s="13">
        <f t="shared" si="676"/>
        <v>6885</v>
      </c>
      <c r="H8363" s="13">
        <f t="shared" si="674"/>
        <v>8262</v>
      </c>
    </row>
    <row r="8364" spans="1:8" ht="12.4" customHeight="1" outlineLevel="2">
      <c r="A8364" s="19">
        <v>4250103</v>
      </c>
      <c r="B8364" s="68" t="s">
        <v>7888</v>
      </c>
      <c r="C8364" s="53">
        <v>118</v>
      </c>
      <c r="D8364" s="38" t="s">
        <v>391</v>
      </c>
      <c r="E8364" s="13">
        <f>C8364*$H$4</f>
        <v>6018</v>
      </c>
      <c r="F8364" s="14">
        <f t="shared" si="675"/>
        <v>0</v>
      </c>
      <c r="G8364" s="13">
        <f t="shared" si="676"/>
        <v>5015</v>
      </c>
      <c r="H8364" s="13">
        <f t="shared" si="674"/>
        <v>6018</v>
      </c>
    </row>
    <row r="8365" spans="1:8" ht="12.4" customHeight="1" outlineLevel="2">
      <c r="A8365" s="19">
        <v>4250003</v>
      </c>
      <c r="B8365" s="68" t="s">
        <v>7889</v>
      </c>
      <c r="C8365" s="53">
        <v>107</v>
      </c>
      <c r="D8365" s="38" t="s">
        <v>391</v>
      </c>
      <c r="E8365" s="13">
        <f>C8365*$H$4</f>
        <v>5457</v>
      </c>
      <c r="F8365" s="14">
        <f t="shared" si="675"/>
        <v>0</v>
      </c>
      <c r="G8365" s="13">
        <f t="shared" si="676"/>
        <v>4547.5</v>
      </c>
      <c r="H8365" s="13">
        <f t="shared" si="674"/>
        <v>5457</v>
      </c>
    </row>
    <row r="8366" spans="1:8" ht="12.4" customHeight="1" outlineLevel="2">
      <c r="A8366" s="19">
        <v>4250503</v>
      </c>
      <c r="B8366" s="68" t="s">
        <v>7890</v>
      </c>
      <c r="C8366" s="53">
        <v>118</v>
      </c>
      <c r="D8366" s="38" t="s">
        <v>391</v>
      </c>
      <c r="E8366" s="13">
        <f>C8366*$H$4</f>
        <v>6018</v>
      </c>
      <c r="F8366" s="14">
        <f t="shared" si="675"/>
        <v>0</v>
      </c>
      <c r="G8366" s="13">
        <f t="shared" si="676"/>
        <v>5015</v>
      </c>
      <c r="H8366" s="13">
        <f t="shared" si="674"/>
        <v>6018</v>
      </c>
    </row>
    <row r="8367" spans="1:8" ht="12.4" customHeight="1" outlineLevel="2">
      <c r="A8367" s="19">
        <v>4250104</v>
      </c>
      <c r="B8367" s="68" t="s">
        <v>7891</v>
      </c>
      <c r="C8367" s="53">
        <v>118</v>
      </c>
      <c r="D8367" s="38" t="s">
        <v>391</v>
      </c>
      <c r="E8367" s="13">
        <f>C8367*$H$4</f>
        <v>6018</v>
      </c>
      <c r="F8367" s="14">
        <f t="shared" si="675"/>
        <v>0</v>
      </c>
      <c r="G8367" s="13">
        <f t="shared" si="676"/>
        <v>5015</v>
      </c>
      <c r="H8367" s="13">
        <f t="shared" si="674"/>
        <v>6018</v>
      </c>
    </row>
    <row r="8368" spans="1:8" ht="12.4" customHeight="1" outlineLevel="2">
      <c r="A8368" s="19">
        <v>4250004</v>
      </c>
      <c r="B8368" s="68" t="s">
        <v>7892</v>
      </c>
      <c r="C8368" s="53">
        <v>107</v>
      </c>
      <c r="D8368" s="38" t="s">
        <v>391</v>
      </c>
      <c r="E8368" s="13">
        <f>C8368*$H$4</f>
        <v>5457</v>
      </c>
      <c r="F8368" s="14">
        <f t="shared" si="675"/>
        <v>0</v>
      </c>
      <c r="G8368" s="13">
        <f t="shared" si="676"/>
        <v>4547.5</v>
      </c>
      <c r="H8368" s="13">
        <f t="shared" si="674"/>
        <v>5457</v>
      </c>
    </row>
    <row r="8369" spans="1:8" ht="12.4" customHeight="1" outlineLevel="2">
      <c r="A8369" s="19">
        <v>4250504</v>
      </c>
      <c r="B8369" s="68" t="s">
        <v>7893</v>
      </c>
      <c r="C8369" s="53">
        <v>118</v>
      </c>
      <c r="D8369" s="38" t="s">
        <v>391</v>
      </c>
      <c r="E8369" s="13">
        <f>C8369*$H$4</f>
        <v>6018</v>
      </c>
      <c r="F8369" s="14">
        <f t="shared" si="675"/>
        <v>0</v>
      </c>
      <c r="G8369" s="13">
        <f t="shared" si="676"/>
        <v>5015</v>
      </c>
      <c r="H8369" s="13">
        <f t="shared" si="674"/>
        <v>6018</v>
      </c>
    </row>
    <row r="8370" spans="1:8" ht="12.4" customHeight="1" outlineLevel="2">
      <c r="A8370" s="19">
        <v>4250105</v>
      </c>
      <c r="B8370" s="68" t="s">
        <v>7894</v>
      </c>
      <c r="C8370" s="53">
        <v>118</v>
      </c>
      <c r="D8370" s="38" t="s">
        <v>391</v>
      </c>
      <c r="E8370" s="13">
        <f>C8370*$H$4</f>
        <v>6018</v>
      </c>
      <c r="F8370" s="14">
        <f t="shared" si="675"/>
        <v>0</v>
      </c>
      <c r="G8370" s="13">
        <f t="shared" si="676"/>
        <v>5015</v>
      </c>
      <c r="H8370" s="13">
        <f t="shared" si="674"/>
        <v>6018</v>
      </c>
    </row>
    <row r="8371" spans="1:8" ht="12.4" customHeight="1" outlineLevel="2">
      <c r="A8371" s="19">
        <v>4250005</v>
      </c>
      <c r="B8371" s="68" t="s">
        <v>7895</v>
      </c>
      <c r="C8371" s="53">
        <v>107</v>
      </c>
      <c r="D8371" s="38" t="s">
        <v>391</v>
      </c>
      <c r="E8371" s="13">
        <f>C8371*$H$4</f>
        <v>5457</v>
      </c>
      <c r="F8371" s="14">
        <f t="shared" si="675"/>
        <v>0</v>
      </c>
      <c r="G8371" s="13">
        <f t="shared" si="676"/>
        <v>4547.5</v>
      </c>
      <c r="H8371" s="13">
        <f t="shared" si="674"/>
        <v>5457</v>
      </c>
    </row>
    <row r="8372" spans="1:8" ht="12.4" customHeight="1" outlineLevel="2">
      <c r="A8372" s="19">
        <v>4250505</v>
      </c>
      <c r="B8372" s="68" t="s">
        <v>7896</v>
      </c>
      <c r="C8372" s="53">
        <v>118</v>
      </c>
      <c r="D8372" s="38" t="s">
        <v>391</v>
      </c>
      <c r="E8372" s="13">
        <f>C8372*$H$4</f>
        <v>6018</v>
      </c>
      <c r="F8372" s="14">
        <f t="shared" si="675"/>
        <v>0</v>
      </c>
      <c r="G8372" s="13">
        <f t="shared" si="676"/>
        <v>5015</v>
      </c>
      <c r="H8372" s="13">
        <f t="shared" si="674"/>
        <v>6018</v>
      </c>
    </row>
    <row r="8373" spans="1:8" ht="12.4" customHeight="1" outlineLevel="2">
      <c r="A8373" s="19">
        <v>4250106</v>
      </c>
      <c r="B8373" s="68" t="s">
        <v>7897</v>
      </c>
      <c r="C8373" s="53">
        <v>118</v>
      </c>
      <c r="D8373" s="38" t="s">
        <v>391</v>
      </c>
      <c r="E8373" s="13">
        <f>C8373*$H$4</f>
        <v>6018</v>
      </c>
      <c r="F8373" s="14">
        <f t="shared" si="675"/>
        <v>0</v>
      </c>
      <c r="G8373" s="13">
        <f t="shared" si="676"/>
        <v>5015</v>
      </c>
      <c r="H8373" s="13">
        <f t="shared" si="674"/>
        <v>6018</v>
      </c>
    </row>
    <row r="8374" spans="1:8" ht="12.4" customHeight="1" outlineLevel="2">
      <c r="A8374" s="19">
        <v>4250006</v>
      </c>
      <c r="B8374" s="68" t="s">
        <v>7898</v>
      </c>
      <c r="C8374" s="53">
        <v>107</v>
      </c>
      <c r="D8374" s="38" t="s">
        <v>391</v>
      </c>
      <c r="E8374" s="13">
        <f>C8374*$H$4</f>
        <v>5457</v>
      </c>
      <c r="F8374" s="14">
        <f t="shared" si="675"/>
        <v>0</v>
      </c>
      <c r="G8374" s="13">
        <f t="shared" si="676"/>
        <v>4547.5</v>
      </c>
      <c r="H8374" s="13">
        <f t="shared" si="674"/>
        <v>5457</v>
      </c>
    </row>
    <row r="8375" spans="1:8" ht="12.4" customHeight="1" outlineLevel="2">
      <c r="A8375" s="19">
        <v>4250506</v>
      </c>
      <c r="B8375" s="68" t="s">
        <v>7899</v>
      </c>
      <c r="C8375" s="53">
        <v>118</v>
      </c>
      <c r="D8375" s="38" t="s">
        <v>391</v>
      </c>
      <c r="E8375" s="13">
        <f>C8375*$H$4</f>
        <v>6018</v>
      </c>
      <c r="F8375" s="14">
        <f t="shared" si="675"/>
        <v>0</v>
      </c>
      <c r="G8375" s="13">
        <f t="shared" si="676"/>
        <v>5015</v>
      </c>
      <c r="H8375" s="13">
        <f t="shared" si="674"/>
        <v>6018</v>
      </c>
    </row>
    <row r="8376" spans="1:8" ht="12.4" customHeight="1" outlineLevel="2">
      <c r="A8376" s="19">
        <v>4250107</v>
      </c>
      <c r="B8376" s="68" t="s">
        <v>7900</v>
      </c>
      <c r="C8376" s="53">
        <v>118</v>
      </c>
      <c r="D8376" s="38" t="s">
        <v>391</v>
      </c>
      <c r="E8376" s="13">
        <f>C8376*$H$4</f>
        <v>6018</v>
      </c>
      <c r="F8376" s="14">
        <f t="shared" si="675"/>
        <v>0</v>
      </c>
      <c r="G8376" s="13">
        <f t="shared" si="676"/>
        <v>5015</v>
      </c>
      <c r="H8376" s="13">
        <f t="shared" si="674"/>
        <v>6018</v>
      </c>
    </row>
    <row r="8377" spans="1:8" ht="12.4" customHeight="1" outlineLevel="2">
      <c r="A8377" s="19">
        <v>4250007</v>
      </c>
      <c r="B8377" s="68" t="s">
        <v>7901</v>
      </c>
      <c r="C8377" s="53">
        <v>107</v>
      </c>
      <c r="D8377" s="38" t="s">
        <v>391</v>
      </c>
      <c r="E8377" s="13">
        <f>C8377*$H$4</f>
        <v>5457</v>
      </c>
      <c r="F8377" s="14">
        <f t="shared" si="675"/>
        <v>0</v>
      </c>
      <c r="G8377" s="13">
        <f t="shared" si="676"/>
        <v>4547.5</v>
      </c>
      <c r="H8377" s="13">
        <f t="shared" si="674"/>
        <v>5457</v>
      </c>
    </row>
    <row r="8378" spans="1:8" ht="12.4" customHeight="1" outlineLevel="2">
      <c r="A8378" s="19">
        <v>4250507</v>
      </c>
      <c r="B8378" s="68" t="s">
        <v>7902</v>
      </c>
      <c r="C8378" s="53">
        <v>118</v>
      </c>
      <c r="D8378" s="38" t="s">
        <v>391</v>
      </c>
      <c r="E8378" s="13">
        <f>C8378*$H$4</f>
        <v>6018</v>
      </c>
      <c r="F8378" s="14">
        <f t="shared" si="675"/>
        <v>0</v>
      </c>
      <c r="G8378" s="13">
        <f t="shared" si="676"/>
        <v>5015</v>
      </c>
      <c r="H8378" s="13">
        <f t="shared" si="674"/>
        <v>6018</v>
      </c>
    </row>
    <row r="8379" spans="1:8" ht="12.4" customHeight="1" outlineLevel="2">
      <c r="A8379" s="19">
        <v>4250108</v>
      </c>
      <c r="B8379" s="68" t="s">
        <v>7903</v>
      </c>
      <c r="C8379" s="53">
        <v>118</v>
      </c>
      <c r="D8379" s="38" t="s">
        <v>391</v>
      </c>
      <c r="E8379" s="13">
        <f>C8379*$H$4</f>
        <v>6018</v>
      </c>
      <c r="F8379" s="14">
        <f t="shared" si="675"/>
        <v>0</v>
      </c>
      <c r="G8379" s="13">
        <f t="shared" si="676"/>
        <v>5015</v>
      </c>
      <c r="H8379" s="13">
        <f t="shared" ref="H8379:H8442" si="677">E8379-E8379*F8379</f>
        <v>6018</v>
      </c>
    </row>
    <row r="8380" spans="1:8" ht="12.4" customHeight="1" outlineLevel="2">
      <c r="A8380" s="19">
        <v>4250008</v>
      </c>
      <c r="B8380" s="68" t="s">
        <v>7904</v>
      </c>
      <c r="C8380" s="53">
        <v>107</v>
      </c>
      <c r="D8380" s="38" t="s">
        <v>391</v>
      </c>
      <c r="E8380" s="13">
        <f>C8380*$H$4</f>
        <v>5457</v>
      </c>
      <c r="F8380" s="14">
        <f t="shared" si="675"/>
        <v>0</v>
      </c>
      <c r="G8380" s="13">
        <f t="shared" si="676"/>
        <v>4547.5</v>
      </c>
      <c r="H8380" s="13">
        <f t="shared" si="677"/>
        <v>5457</v>
      </c>
    </row>
    <row r="8381" spans="1:8" ht="12.4" customHeight="1" outlineLevel="2">
      <c r="A8381" s="19">
        <v>4250508</v>
      </c>
      <c r="B8381" s="68" t="s">
        <v>7905</v>
      </c>
      <c r="C8381" s="53">
        <v>118</v>
      </c>
      <c r="D8381" s="38" t="s">
        <v>391</v>
      </c>
      <c r="E8381" s="13">
        <f>C8381*$H$4</f>
        <v>6018</v>
      </c>
      <c r="F8381" s="14">
        <f t="shared" si="675"/>
        <v>0</v>
      </c>
      <c r="G8381" s="13">
        <f t="shared" si="676"/>
        <v>5015</v>
      </c>
      <c r="H8381" s="13">
        <f t="shared" si="677"/>
        <v>6018</v>
      </c>
    </row>
    <row r="8382" spans="1:8" ht="12.4" customHeight="1" outlineLevel="2">
      <c r="A8382" s="19">
        <v>4250109</v>
      </c>
      <c r="B8382" s="68" t="s">
        <v>7906</v>
      </c>
      <c r="C8382" s="53">
        <v>118</v>
      </c>
      <c r="D8382" s="38" t="s">
        <v>391</v>
      </c>
      <c r="E8382" s="13">
        <f>C8382*$H$4</f>
        <v>6018</v>
      </c>
      <c r="F8382" s="14">
        <f t="shared" si="675"/>
        <v>0</v>
      </c>
      <c r="G8382" s="13">
        <f t="shared" si="676"/>
        <v>5015</v>
      </c>
      <c r="H8382" s="13">
        <f t="shared" si="677"/>
        <v>6018</v>
      </c>
    </row>
    <row r="8383" spans="1:8" ht="12.4" customHeight="1" outlineLevel="2">
      <c r="A8383" s="19">
        <v>4250009</v>
      </c>
      <c r="B8383" s="68" t="s">
        <v>7907</v>
      </c>
      <c r="C8383" s="53">
        <v>107</v>
      </c>
      <c r="D8383" s="38" t="s">
        <v>391</v>
      </c>
      <c r="E8383" s="13">
        <f>C8383*$H$4</f>
        <v>5457</v>
      </c>
      <c r="F8383" s="14">
        <f t="shared" si="675"/>
        <v>0</v>
      </c>
      <c r="G8383" s="13">
        <f t="shared" si="676"/>
        <v>4547.5</v>
      </c>
      <c r="H8383" s="13">
        <f t="shared" si="677"/>
        <v>5457</v>
      </c>
    </row>
    <row r="8384" spans="1:8" ht="12.4" customHeight="1" outlineLevel="2">
      <c r="A8384" s="19">
        <v>4250509</v>
      </c>
      <c r="B8384" s="68" t="s">
        <v>7908</v>
      </c>
      <c r="C8384" s="53">
        <v>118</v>
      </c>
      <c r="D8384" s="38" t="s">
        <v>391</v>
      </c>
      <c r="E8384" s="13">
        <f>C8384*$H$4</f>
        <v>6018</v>
      </c>
      <c r="F8384" s="14">
        <f t="shared" si="675"/>
        <v>0</v>
      </c>
      <c r="G8384" s="13">
        <f t="shared" si="676"/>
        <v>5015</v>
      </c>
      <c r="H8384" s="13">
        <f t="shared" si="677"/>
        <v>6018</v>
      </c>
    </row>
    <row r="8385" spans="1:8" ht="12.4" customHeight="1" outlineLevel="2">
      <c r="A8385" s="19">
        <v>4250110</v>
      </c>
      <c r="B8385" s="68" t="s">
        <v>7909</v>
      </c>
      <c r="C8385" s="53">
        <v>118</v>
      </c>
      <c r="D8385" s="38" t="s">
        <v>391</v>
      </c>
      <c r="E8385" s="13">
        <f>C8385*$H$4</f>
        <v>6018</v>
      </c>
      <c r="F8385" s="14">
        <f t="shared" si="675"/>
        <v>0</v>
      </c>
      <c r="G8385" s="13">
        <f t="shared" si="676"/>
        <v>5015</v>
      </c>
      <c r="H8385" s="13">
        <f t="shared" si="677"/>
        <v>6018</v>
      </c>
    </row>
    <row r="8386" spans="1:8" ht="12.4" customHeight="1" outlineLevel="2">
      <c r="A8386" s="19">
        <v>4250010</v>
      </c>
      <c r="B8386" s="68" t="s">
        <v>7910</v>
      </c>
      <c r="C8386" s="53">
        <v>107</v>
      </c>
      <c r="D8386" s="38" t="s">
        <v>391</v>
      </c>
      <c r="E8386" s="13">
        <f>C8386*$H$4</f>
        <v>5457</v>
      </c>
      <c r="F8386" s="14">
        <f t="shared" si="675"/>
        <v>0</v>
      </c>
      <c r="G8386" s="13">
        <f t="shared" si="676"/>
        <v>4547.5</v>
      </c>
      <c r="H8386" s="13">
        <f t="shared" si="677"/>
        <v>5457</v>
      </c>
    </row>
    <row r="8387" spans="1:8" ht="12.4" customHeight="1" outlineLevel="2">
      <c r="A8387" s="19">
        <v>4250510</v>
      </c>
      <c r="B8387" s="68" t="s">
        <v>7911</v>
      </c>
      <c r="C8387" s="53">
        <v>118</v>
      </c>
      <c r="D8387" s="38" t="s">
        <v>391</v>
      </c>
      <c r="E8387" s="13">
        <f>C8387*$H$4</f>
        <v>6018</v>
      </c>
      <c r="F8387" s="14">
        <f t="shared" ref="F8387:F8450" si="678">$F$8090</f>
        <v>0</v>
      </c>
      <c r="G8387" s="13">
        <f t="shared" si="676"/>
        <v>5015</v>
      </c>
      <c r="H8387" s="13">
        <f t="shared" si="677"/>
        <v>6018</v>
      </c>
    </row>
    <row r="8388" spans="1:8" ht="12.4" customHeight="1" outlineLevel="2">
      <c r="A8388" s="19">
        <v>4250111</v>
      </c>
      <c r="B8388" s="68" t="s">
        <v>7912</v>
      </c>
      <c r="C8388" s="53">
        <v>118</v>
      </c>
      <c r="D8388" s="38" t="s">
        <v>391</v>
      </c>
      <c r="E8388" s="13">
        <f>C8388*$H$4</f>
        <v>6018</v>
      </c>
      <c r="F8388" s="14">
        <f t="shared" si="678"/>
        <v>0</v>
      </c>
      <c r="G8388" s="13">
        <f t="shared" si="676"/>
        <v>5015</v>
      </c>
      <c r="H8388" s="13">
        <f t="shared" si="677"/>
        <v>6018</v>
      </c>
    </row>
    <row r="8389" spans="1:8" ht="12.4" customHeight="1" outlineLevel="2">
      <c r="A8389" s="19">
        <v>4250011</v>
      </c>
      <c r="B8389" s="68" t="s">
        <v>7913</v>
      </c>
      <c r="C8389" s="53">
        <v>107</v>
      </c>
      <c r="D8389" s="38" t="s">
        <v>391</v>
      </c>
      <c r="E8389" s="13">
        <f>C8389*$H$4</f>
        <v>5457</v>
      </c>
      <c r="F8389" s="14">
        <f t="shared" si="678"/>
        <v>0</v>
      </c>
      <c r="G8389" s="13">
        <f t="shared" si="676"/>
        <v>4547.5</v>
      </c>
      <c r="H8389" s="13">
        <f t="shared" si="677"/>
        <v>5457</v>
      </c>
    </row>
    <row r="8390" spans="1:8" ht="12.4" customHeight="1" outlineLevel="2">
      <c r="A8390" s="19">
        <v>4250511</v>
      </c>
      <c r="B8390" s="68" t="s">
        <v>7914</v>
      </c>
      <c r="C8390" s="53">
        <v>118</v>
      </c>
      <c r="D8390" s="38" t="s">
        <v>391</v>
      </c>
      <c r="E8390" s="13">
        <f>C8390*$H$4</f>
        <v>6018</v>
      </c>
      <c r="F8390" s="14">
        <f t="shared" si="678"/>
        <v>0</v>
      </c>
      <c r="G8390" s="13">
        <f t="shared" si="676"/>
        <v>5015</v>
      </c>
      <c r="H8390" s="13">
        <f t="shared" si="677"/>
        <v>6018</v>
      </c>
    </row>
    <row r="8391" spans="1:8" ht="12.4" customHeight="1" outlineLevel="2">
      <c r="A8391" s="19">
        <v>4250112</v>
      </c>
      <c r="B8391" s="68" t="s">
        <v>7915</v>
      </c>
      <c r="C8391" s="53">
        <v>118</v>
      </c>
      <c r="D8391" s="38" t="s">
        <v>391</v>
      </c>
      <c r="E8391" s="13">
        <f>C8391*$H$4</f>
        <v>6018</v>
      </c>
      <c r="F8391" s="14">
        <f t="shared" si="678"/>
        <v>0</v>
      </c>
      <c r="G8391" s="13">
        <f t="shared" si="676"/>
        <v>5015</v>
      </c>
      <c r="H8391" s="13">
        <f t="shared" si="677"/>
        <v>6018</v>
      </c>
    </row>
    <row r="8392" spans="1:8" ht="12.4" customHeight="1" outlineLevel="2">
      <c r="A8392" s="19">
        <v>4250012</v>
      </c>
      <c r="B8392" s="68" t="s">
        <v>7916</v>
      </c>
      <c r="C8392" s="53">
        <v>107</v>
      </c>
      <c r="D8392" s="38" t="s">
        <v>391</v>
      </c>
      <c r="E8392" s="13">
        <f>C8392*$H$4</f>
        <v>5457</v>
      </c>
      <c r="F8392" s="14">
        <f t="shared" si="678"/>
        <v>0</v>
      </c>
      <c r="G8392" s="13">
        <f t="shared" si="676"/>
        <v>4547.5</v>
      </c>
      <c r="H8392" s="13">
        <f t="shared" si="677"/>
        <v>5457</v>
      </c>
    </row>
    <row r="8393" spans="1:8" ht="12.4" customHeight="1" outlineLevel="2">
      <c r="A8393" s="19">
        <v>4250512</v>
      </c>
      <c r="B8393" s="68" t="s">
        <v>7917</v>
      </c>
      <c r="C8393" s="53">
        <v>118</v>
      </c>
      <c r="D8393" s="38" t="s">
        <v>391</v>
      </c>
      <c r="E8393" s="13">
        <f>C8393*$H$4</f>
        <v>6018</v>
      </c>
      <c r="F8393" s="14">
        <f t="shared" si="678"/>
        <v>0</v>
      </c>
      <c r="G8393" s="13">
        <f t="shared" si="676"/>
        <v>5015</v>
      </c>
      <c r="H8393" s="13">
        <f t="shared" si="677"/>
        <v>6018</v>
      </c>
    </row>
    <row r="8394" spans="1:8" ht="12.4" customHeight="1" outlineLevel="2">
      <c r="A8394" s="19">
        <v>4250113</v>
      </c>
      <c r="B8394" s="68" t="s">
        <v>7918</v>
      </c>
      <c r="C8394" s="53">
        <v>118</v>
      </c>
      <c r="D8394" s="38" t="s">
        <v>391</v>
      </c>
      <c r="E8394" s="13">
        <f>C8394*$H$4</f>
        <v>6018</v>
      </c>
      <c r="F8394" s="14">
        <f t="shared" si="678"/>
        <v>0</v>
      </c>
      <c r="G8394" s="13">
        <f t="shared" si="676"/>
        <v>5015</v>
      </c>
      <c r="H8394" s="13">
        <f t="shared" si="677"/>
        <v>6018</v>
      </c>
    </row>
    <row r="8395" spans="1:8" ht="12.4" customHeight="1" outlineLevel="2">
      <c r="A8395" s="19">
        <v>4250013</v>
      </c>
      <c r="B8395" s="68" t="s">
        <v>7919</v>
      </c>
      <c r="C8395" s="53">
        <v>107</v>
      </c>
      <c r="D8395" s="38" t="s">
        <v>391</v>
      </c>
      <c r="E8395" s="13">
        <f>C8395*$H$4</f>
        <v>5457</v>
      </c>
      <c r="F8395" s="14">
        <f t="shared" si="678"/>
        <v>0</v>
      </c>
      <c r="G8395" s="13">
        <f t="shared" si="676"/>
        <v>4547.5</v>
      </c>
      <c r="H8395" s="13">
        <f t="shared" si="677"/>
        <v>5457</v>
      </c>
    </row>
    <row r="8396" spans="1:8" ht="12.4" customHeight="1" outlineLevel="2">
      <c r="A8396" s="19">
        <v>4250513</v>
      </c>
      <c r="B8396" s="68" t="s">
        <v>7920</v>
      </c>
      <c r="C8396" s="53">
        <v>118</v>
      </c>
      <c r="D8396" s="38" t="s">
        <v>391</v>
      </c>
      <c r="E8396" s="13">
        <f>C8396*$H$4</f>
        <v>6018</v>
      </c>
      <c r="F8396" s="14">
        <f t="shared" si="678"/>
        <v>0</v>
      </c>
      <c r="G8396" s="13">
        <f t="shared" si="676"/>
        <v>5015</v>
      </c>
      <c r="H8396" s="13">
        <f t="shared" si="677"/>
        <v>6018</v>
      </c>
    </row>
    <row r="8397" spans="1:8" ht="12.4" customHeight="1" outlineLevel="2">
      <c r="A8397" s="19">
        <v>4250114</v>
      </c>
      <c r="B8397" s="68" t="s">
        <v>7921</v>
      </c>
      <c r="C8397" s="53">
        <v>146</v>
      </c>
      <c r="D8397" s="38" t="s">
        <v>391</v>
      </c>
      <c r="E8397" s="13">
        <f>C8397*$H$4</f>
        <v>7446</v>
      </c>
      <c r="F8397" s="14">
        <f t="shared" si="678"/>
        <v>0</v>
      </c>
      <c r="G8397" s="13">
        <f t="shared" si="676"/>
        <v>6205</v>
      </c>
      <c r="H8397" s="13">
        <f t="shared" si="677"/>
        <v>7446</v>
      </c>
    </row>
    <row r="8398" spans="1:8" ht="12.4" customHeight="1" outlineLevel="2">
      <c r="A8398" s="19">
        <v>4250014</v>
      </c>
      <c r="B8398" s="68" t="s">
        <v>7922</v>
      </c>
      <c r="C8398" s="53">
        <v>133</v>
      </c>
      <c r="D8398" s="38" t="s">
        <v>391</v>
      </c>
      <c r="E8398" s="13">
        <f>C8398*$H$4</f>
        <v>6783</v>
      </c>
      <c r="F8398" s="14">
        <f t="shared" si="678"/>
        <v>0</v>
      </c>
      <c r="G8398" s="13">
        <f t="shared" ref="G8398:G8461" si="679">ROUND(H8398/1.2,2)</f>
        <v>5652.5</v>
      </c>
      <c r="H8398" s="13">
        <f t="shared" si="677"/>
        <v>6783</v>
      </c>
    </row>
    <row r="8399" spans="1:8" ht="12.4" customHeight="1" outlineLevel="2">
      <c r="A8399" s="19">
        <v>4250514</v>
      </c>
      <c r="B8399" s="68" t="s">
        <v>7923</v>
      </c>
      <c r="C8399" s="53">
        <v>146</v>
      </c>
      <c r="D8399" s="38" t="s">
        <v>391</v>
      </c>
      <c r="E8399" s="13">
        <f>C8399*$H$4</f>
        <v>7446</v>
      </c>
      <c r="F8399" s="14">
        <f t="shared" si="678"/>
        <v>0</v>
      </c>
      <c r="G8399" s="13">
        <f t="shared" si="679"/>
        <v>6205</v>
      </c>
      <c r="H8399" s="13">
        <f t="shared" si="677"/>
        <v>7446</v>
      </c>
    </row>
    <row r="8400" spans="1:8" ht="12.4" customHeight="1" outlineLevel="2">
      <c r="A8400" s="19">
        <v>4250115</v>
      </c>
      <c r="B8400" s="68" t="s">
        <v>7924</v>
      </c>
      <c r="C8400" s="53">
        <v>154</v>
      </c>
      <c r="D8400" s="38" t="s">
        <v>391</v>
      </c>
      <c r="E8400" s="13">
        <f>C8400*$H$4</f>
        <v>7854</v>
      </c>
      <c r="F8400" s="14">
        <f t="shared" si="678"/>
        <v>0</v>
      </c>
      <c r="G8400" s="13">
        <f t="shared" si="679"/>
        <v>6545</v>
      </c>
      <c r="H8400" s="13">
        <f t="shared" si="677"/>
        <v>7854</v>
      </c>
    </row>
    <row r="8401" spans="1:8" ht="12.4" customHeight="1" outlineLevel="2">
      <c r="A8401" s="19">
        <v>4250015</v>
      </c>
      <c r="B8401" s="68" t="s">
        <v>7925</v>
      </c>
      <c r="C8401" s="53">
        <v>140</v>
      </c>
      <c r="D8401" s="38" t="s">
        <v>391</v>
      </c>
      <c r="E8401" s="13">
        <f>C8401*$H$4</f>
        <v>7140</v>
      </c>
      <c r="F8401" s="14">
        <f t="shared" si="678"/>
        <v>0</v>
      </c>
      <c r="G8401" s="13">
        <f t="shared" si="679"/>
        <v>5950</v>
      </c>
      <c r="H8401" s="13">
        <f t="shared" si="677"/>
        <v>7140</v>
      </c>
    </row>
    <row r="8402" spans="1:8" ht="12.4" customHeight="1" outlineLevel="2">
      <c r="A8402" s="19">
        <v>4250515</v>
      </c>
      <c r="B8402" s="68" t="s">
        <v>7926</v>
      </c>
      <c r="C8402" s="53">
        <v>154</v>
      </c>
      <c r="D8402" s="38" t="s">
        <v>391</v>
      </c>
      <c r="E8402" s="13">
        <f>C8402*$H$4</f>
        <v>7854</v>
      </c>
      <c r="F8402" s="14">
        <f t="shared" si="678"/>
        <v>0</v>
      </c>
      <c r="G8402" s="13">
        <f t="shared" si="679"/>
        <v>6545</v>
      </c>
      <c r="H8402" s="13">
        <f t="shared" si="677"/>
        <v>7854</v>
      </c>
    </row>
    <row r="8403" spans="1:8" ht="12.4" customHeight="1" outlineLevel="2">
      <c r="A8403" s="19">
        <v>4250016</v>
      </c>
      <c r="B8403" s="68" t="s">
        <v>7927</v>
      </c>
      <c r="C8403" s="53">
        <v>169</v>
      </c>
      <c r="D8403" s="38" t="s">
        <v>391</v>
      </c>
      <c r="E8403" s="13">
        <f>C8403*$H$4</f>
        <v>8619</v>
      </c>
      <c r="F8403" s="14">
        <f t="shared" si="678"/>
        <v>0</v>
      </c>
      <c r="G8403" s="13">
        <f t="shared" si="679"/>
        <v>7182.5</v>
      </c>
      <c r="H8403" s="13">
        <f t="shared" si="677"/>
        <v>8619</v>
      </c>
    </row>
    <row r="8404" spans="1:8" ht="12.4" customHeight="1" outlineLevel="2">
      <c r="A8404" s="19">
        <v>4250516</v>
      </c>
      <c r="B8404" s="68" t="s">
        <v>7928</v>
      </c>
      <c r="C8404" s="53">
        <v>186</v>
      </c>
      <c r="D8404" s="38" t="s">
        <v>391</v>
      </c>
      <c r="E8404" s="13">
        <f>C8404*$H$4</f>
        <v>9486</v>
      </c>
      <c r="F8404" s="14">
        <f t="shared" si="678"/>
        <v>0</v>
      </c>
      <c r="G8404" s="13">
        <f t="shared" si="679"/>
        <v>7905</v>
      </c>
      <c r="H8404" s="13">
        <f t="shared" si="677"/>
        <v>9486</v>
      </c>
    </row>
    <row r="8405" spans="1:8" ht="12.4" customHeight="1" outlineLevel="2">
      <c r="A8405" s="19">
        <v>4250017</v>
      </c>
      <c r="B8405" s="68" t="s">
        <v>7929</v>
      </c>
      <c r="C8405" s="53">
        <v>189</v>
      </c>
      <c r="D8405" s="38" t="s">
        <v>391</v>
      </c>
      <c r="E8405" s="13">
        <f>C8405*$H$4</f>
        <v>9639</v>
      </c>
      <c r="F8405" s="14">
        <f t="shared" si="678"/>
        <v>0</v>
      </c>
      <c r="G8405" s="13">
        <f t="shared" si="679"/>
        <v>8032.5</v>
      </c>
      <c r="H8405" s="13">
        <f t="shared" si="677"/>
        <v>9639</v>
      </c>
    </row>
    <row r="8406" spans="1:8" ht="12.4" customHeight="1" outlineLevel="2">
      <c r="A8406" s="19">
        <v>4250517</v>
      </c>
      <c r="B8406" s="68" t="s">
        <v>7930</v>
      </c>
      <c r="C8406" s="53">
        <v>207</v>
      </c>
      <c r="D8406" s="38" t="s">
        <v>391</v>
      </c>
      <c r="E8406" s="13">
        <f>C8406*$H$4</f>
        <v>10557</v>
      </c>
      <c r="F8406" s="14">
        <f t="shared" si="678"/>
        <v>0</v>
      </c>
      <c r="G8406" s="13">
        <f t="shared" si="679"/>
        <v>8797.5</v>
      </c>
      <c r="H8406" s="13">
        <f t="shared" si="677"/>
        <v>10557</v>
      </c>
    </row>
    <row r="8407" spans="1:8" ht="12.4" customHeight="1" outlineLevel="2">
      <c r="A8407" s="19">
        <v>4250018</v>
      </c>
      <c r="B8407" s="68" t="s">
        <v>7931</v>
      </c>
      <c r="C8407" s="53">
        <v>208</v>
      </c>
      <c r="D8407" s="38" t="s">
        <v>391</v>
      </c>
      <c r="E8407" s="13">
        <f>C8407*$H$4</f>
        <v>10608</v>
      </c>
      <c r="F8407" s="14">
        <f t="shared" si="678"/>
        <v>0</v>
      </c>
      <c r="G8407" s="13">
        <f t="shared" si="679"/>
        <v>8840</v>
      </c>
      <c r="H8407" s="13">
        <f t="shared" si="677"/>
        <v>10608</v>
      </c>
    </row>
    <row r="8408" spans="1:8" ht="12.4" customHeight="1" outlineLevel="2">
      <c r="A8408" s="19">
        <v>4250518</v>
      </c>
      <c r="B8408" s="68" t="s">
        <v>7932</v>
      </c>
      <c r="C8408" s="53">
        <v>229</v>
      </c>
      <c r="D8408" s="38" t="s">
        <v>391</v>
      </c>
      <c r="E8408" s="13">
        <f>C8408*$H$4</f>
        <v>11679</v>
      </c>
      <c r="F8408" s="14">
        <f t="shared" si="678"/>
        <v>0</v>
      </c>
      <c r="G8408" s="13">
        <f t="shared" si="679"/>
        <v>9732.5</v>
      </c>
      <c r="H8408" s="13">
        <f t="shared" si="677"/>
        <v>11679</v>
      </c>
    </row>
    <row r="8409" spans="1:8" ht="12.4" customHeight="1" outlineLevel="2">
      <c r="A8409" s="19">
        <v>4250519</v>
      </c>
      <c r="B8409" s="68" t="s">
        <v>7933</v>
      </c>
      <c r="C8409" s="53">
        <v>229</v>
      </c>
      <c r="D8409" s="38" t="s">
        <v>391</v>
      </c>
      <c r="E8409" s="13">
        <f>C8409*$H$4</f>
        <v>11679</v>
      </c>
      <c r="F8409" s="14">
        <f t="shared" si="678"/>
        <v>0</v>
      </c>
      <c r="G8409" s="13">
        <f t="shared" si="679"/>
        <v>9732.5</v>
      </c>
      <c r="H8409" s="13">
        <f t="shared" si="677"/>
        <v>11679</v>
      </c>
    </row>
    <row r="8410" spans="1:8" ht="12.4" customHeight="1" outlineLevel="2">
      <c r="A8410" s="19">
        <v>4260103</v>
      </c>
      <c r="B8410" s="68" t="s">
        <v>7934</v>
      </c>
      <c r="C8410" s="53">
        <v>130</v>
      </c>
      <c r="D8410" s="38" t="s">
        <v>391</v>
      </c>
      <c r="E8410" s="13">
        <f>C8410*$H$4</f>
        <v>6630</v>
      </c>
      <c r="F8410" s="14">
        <f t="shared" si="678"/>
        <v>0</v>
      </c>
      <c r="G8410" s="13">
        <f t="shared" si="679"/>
        <v>5525</v>
      </c>
      <c r="H8410" s="13">
        <f t="shared" si="677"/>
        <v>6630</v>
      </c>
    </row>
    <row r="8411" spans="1:8" ht="12.4" customHeight="1" outlineLevel="2">
      <c r="A8411" s="19">
        <v>4260003</v>
      </c>
      <c r="B8411" s="68" t="s">
        <v>7935</v>
      </c>
      <c r="C8411" s="53">
        <v>118</v>
      </c>
      <c r="D8411" s="38" t="s">
        <v>391</v>
      </c>
      <c r="E8411" s="13">
        <f>C8411*$H$4</f>
        <v>6018</v>
      </c>
      <c r="F8411" s="14">
        <f t="shared" si="678"/>
        <v>0</v>
      </c>
      <c r="G8411" s="13">
        <f t="shared" si="679"/>
        <v>5015</v>
      </c>
      <c r="H8411" s="13">
        <f t="shared" si="677"/>
        <v>6018</v>
      </c>
    </row>
    <row r="8412" spans="1:8" ht="12.4" customHeight="1" outlineLevel="2">
      <c r="A8412" s="19">
        <v>4260104</v>
      </c>
      <c r="B8412" s="68" t="s">
        <v>7936</v>
      </c>
      <c r="C8412" s="53">
        <v>127</v>
      </c>
      <c r="D8412" s="38" t="s">
        <v>391</v>
      </c>
      <c r="E8412" s="13">
        <f>C8412*$H$4</f>
        <v>6477</v>
      </c>
      <c r="F8412" s="14">
        <f t="shared" si="678"/>
        <v>0</v>
      </c>
      <c r="G8412" s="13">
        <f t="shared" si="679"/>
        <v>5397.5</v>
      </c>
      <c r="H8412" s="13">
        <f t="shared" si="677"/>
        <v>6477</v>
      </c>
    </row>
    <row r="8413" spans="1:8" ht="12.4" customHeight="1" outlineLevel="2">
      <c r="A8413" s="19">
        <v>4260004</v>
      </c>
      <c r="B8413" s="68" t="s">
        <v>7937</v>
      </c>
      <c r="C8413" s="53">
        <v>118</v>
      </c>
      <c r="D8413" s="38" t="s">
        <v>391</v>
      </c>
      <c r="E8413" s="13">
        <f>C8413*$H$4</f>
        <v>6018</v>
      </c>
      <c r="F8413" s="14">
        <f t="shared" si="678"/>
        <v>0</v>
      </c>
      <c r="G8413" s="13">
        <f t="shared" si="679"/>
        <v>5015</v>
      </c>
      <c r="H8413" s="13">
        <f t="shared" si="677"/>
        <v>6018</v>
      </c>
    </row>
    <row r="8414" spans="1:8" ht="12.4" customHeight="1" outlineLevel="2">
      <c r="A8414" s="19">
        <v>4260105</v>
      </c>
      <c r="B8414" s="68" t="s">
        <v>7938</v>
      </c>
      <c r="C8414" s="53">
        <v>127</v>
      </c>
      <c r="D8414" s="38" t="s">
        <v>391</v>
      </c>
      <c r="E8414" s="13">
        <f>C8414*$H$4</f>
        <v>6477</v>
      </c>
      <c r="F8414" s="14">
        <f t="shared" si="678"/>
        <v>0</v>
      </c>
      <c r="G8414" s="13">
        <f t="shared" si="679"/>
        <v>5397.5</v>
      </c>
      <c r="H8414" s="13">
        <f t="shared" si="677"/>
        <v>6477</v>
      </c>
    </row>
    <row r="8415" spans="1:8" ht="12.4" customHeight="1" outlineLevel="2">
      <c r="A8415" s="19">
        <v>4260005</v>
      </c>
      <c r="B8415" s="68" t="s">
        <v>7939</v>
      </c>
      <c r="C8415" s="53">
        <v>116</v>
      </c>
      <c r="D8415" s="38" t="s">
        <v>391</v>
      </c>
      <c r="E8415" s="13">
        <f>C8415*$H$4</f>
        <v>5916</v>
      </c>
      <c r="F8415" s="14">
        <f t="shared" si="678"/>
        <v>0</v>
      </c>
      <c r="G8415" s="13">
        <f t="shared" si="679"/>
        <v>4930</v>
      </c>
      <c r="H8415" s="13">
        <f t="shared" si="677"/>
        <v>5916</v>
      </c>
    </row>
    <row r="8416" spans="1:8" ht="12.4" customHeight="1" outlineLevel="2">
      <c r="A8416" s="19">
        <v>4260106</v>
      </c>
      <c r="B8416" s="68" t="s">
        <v>7940</v>
      </c>
      <c r="C8416" s="53">
        <v>127</v>
      </c>
      <c r="D8416" s="38" t="s">
        <v>391</v>
      </c>
      <c r="E8416" s="13">
        <f>C8416*$H$4</f>
        <v>6477</v>
      </c>
      <c r="F8416" s="14">
        <f t="shared" si="678"/>
        <v>0</v>
      </c>
      <c r="G8416" s="13">
        <f t="shared" si="679"/>
        <v>5397.5</v>
      </c>
      <c r="H8416" s="13">
        <f t="shared" si="677"/>
        <v>6477</v>
      </c>
    </row>
    <row r="8417" spans="1:8" ht="12.4" customHeight="1" outlineLevel="2">
      <c r="A8417" s="19">
        <v>4260006</v>
      </c>
      <c r="B8417" s="68" t="s">
        <v>7941</v>
      </c>
      <c r="C8417" s="53">
        <v>116</v>
      </c>
      <c r="D8417" s="38" t="s">
        <v>391</v>
      </c>
      <c r="E8417" s="13">
        <f>C8417*$H$4</f>
        <v>5916</v>
      </c>
      <c r="F8417" s="14">
        <f t="shared" si="678"/>
        <v>0</v>
      </c>
      <c r="G8417" s="13">
        <f t="shared" si="679"/>
        <v>4930</v>
      </c>
      <c r="H8417" s="13">
        <f t="shared" si="677"/>
        <v>5916</v>
      </c>
    </row>
    <row r="8418" spans="1:8" ht="12.4" customHeight="1" outlineLevel="2">
      <c r="A8418" s="19">
        <v>4260107</v>
      </c>
      <c r="B8418" s="68" t="s">
        <v>7942</v>
      </c>
      <c r="C8418" s="53">
        <v>127</v>
      </c>
      <c r="D8418" s="38" t="s">
        <v>391</v>
      </c>
      <c r="E8418" s="13">
        <f>C8418*$H$4</f>
        <v>6477</v>
      </c>
      <c r="F8418" s="14">
        <f t="shared" si="678"/>
        <v>0</v>
      </c>
      <c r="G8418" s="13">
        <f t="shared" si="679"/>
        <v>5397.5</v>
      </c>
      <c r="H8418" s="13">
        <f t="shared" si="677"/>
        <v>6477</v>
      </c>
    </row>
    <row r="8419" spans="1:8" ht="12.4" customHeight="1" outlineLevel="2">
      <c r="A8419" s="19">
        <v>4260007</v>
      </c>
      <c r="B8419" s="68" t="s">
        <v>7943</v>
      </c>
      <c r="C8419" s="53">
        <v>116</v>
      </c>
      <c r="D8419" s="38" t="s">
        <v>391</v>
      </c>
      <c r="E8419" s="13">
        <f>C8419*$H$4</f>
        <v>5916</v>
      </c>
      <c r="F8419" s="14">
        <f t="shared" si="678"/>
        <v>0</v>
      </c>
      <c r="G8419" s="13">
        <f t="shared" si="679"/>
        <v>4930</v>
      </c>
      <c r="H8419" s="13">
        <f t="shared" si="677"/>
        <v>5916</v>
      </c>
    </row>
    <row r="8420" spans="1:8" ht="12.4" customHeight="1" outlineLevel="2">
      <c r="A8420" s="19">
        <v>4260108</v>
      </c>
      <c r="B8420" s="68" t="s">
        <v>7944</v>
      </c>
      <c r="C8420" s="53">
        <v>127</v>
      </c>
      <c r="D8420" s="38" t="s">
        <v>391</v>
      </c>
      <c r="E8420" s="13">
        <f>C8420*$H$4</f>
        <v>6477</v>
      </c>
      <c r="F8420" s="14">
        <f t="shared" si="678"/>
        <v>0</v>
      </c>
      <c r="G8420" s="13">
        <f t="shared" si="679"/>
        <v>5397.5</v>
      </c>
      <c r="H8420" s="13">
        <f t="shared" si="677"/>
        <v>6477</v>
      </c>
    </row>
    <row r="8421" spans="1:8" ht="12.4" customHeight="1" outlineLevel="2">
      <c r="A8421" s="19">
        <v>4260008</v>
      </c>
      <c r="B8421" s="68" t="s">
        <v>7945</v>
      </c>
      <c r="C8421" s="53">
        <v>116</v>
      </c>
      <c r="D8421" s="38" t="s">
        <v>391</v>
      </c>
      <c r="E8421" s="13">
        <f>C8421*$H$4</f>
        <v>5916</v>
      </c>
      <c r="F8421" s="14">
        <f t="shared" si="678"/>
        <v>0</v>
      </c>
      <c r="G8421" s="13">
        <f t="shared" si="679"/>
        <v>4930</v>
      </c>
      <c r="H8421" s="13">
        <f t="shared" si="677"/>
        <v>5916</v>
      </c>
    </row>
    <row r="8422" spans="1:8" ht="12.4" customHeight="1" outlineLevel="2">
      <c r="A8422" s="19">
        <v>4260009</v>
      </c>
      <c r="B8422" s="68" t="s">
        <v>7946</v>
      </c>
      <c r="C8422" s="53">
        <v>116</v>
      </c>
      <c r="D8422" s="38" t="s">
        <v>391</v>
      </c>
      <c r="E8422" s="13">
        <f>C8422*$H$4</f>
        <v>5916</v>
      </c>
      <c r="F8422" s="14">
        <f t="shared" si="678"/>
        <v>0</v>
      </c>
      <c r="G8422" s="13">
        <f t="shared" si="679"/>
        <v>4930</v>
      </c>
      <c r="H8422" s="13">
        <f t="shared" si="677"/>
        <v>5916</v>
      </c>
    </row>
    <row r="8423" spans="1:8" ht="12.4" customHeight="1" outlineLevel="2">
      <c r="A8423" s="19">
        <v>4260010</v>
      </c>
      <c r="B8423" s="68" t="s">
        <v>7947</v>
      </c>
      <c r="C8423" s="53">
        <v>116</v>
      </c>
      <c r="D8423" s="38" t="s">
        <v>391</v>
      </c>
      <c r="E8423" s="13">
        <f>C8423*$H$4</f>
        <v>5916</v>
      </c>
      <c r="F8423" s="14">
        <f t="shared" si="678"/>
        <v>0</v>
      </c>
      <c r="G8423" s="13">
        <f t="shared" si="679"/>
        <v>4930</v>
      </c>
      <c r="H8423" s="13">
        <f t="shared" si="677"/>
        <v>5916</v>
      </c>
    </row>
    <row r="8424" spans="1:8" ht="12.4" customHeight="1" outlineLevel="2">
      <c r="A8424" s="19">
        <v>4260011</v>
      </c>
      <c r="B8424" s="68" t="s">
        <v>7948</v>
      </c>
      <c r="C8424" s="53">
        <v>123</v>
      </c>
      <c r="D8424" s="38" t="s">
        <v>391</v>
      </c>
      <c r="E8424" s="13">
        <f>C8424*$H$4</f>
        <v>6273</v>
      </c>
      <c r="F8424" s="14">
        <f t="shared" si="678"/>
        <v>0</v>
      </c>
      <c r="G8424" s="13">
        <f t="shared" si="679"/>
        <v>5227.5</v>
      </c>
      <c r="H8424" s="13">
        <f t="shared" si="677"/>
        <v>6273</v>
      </c>
    </row>
    <row r="8425" spans="1:8" ht="12.4" customHeight="1" outlineLevel="2">
      <c r="A8425" s="19">
        <v>4260012</v>
      </c>
      <c r="B8425" s="68" t="s">
        <v>7949</v>
      </c>
      <c r="C8425" s="53">
        <v>123</v>
      </c>
      <c r="D8425" s="38" t="s">
        <v>391</v>
      </c>
      <c r="E8425" s="13">
        <f>C8425*$H$4</f>
        <v>6273</v>
      </c>
      <c r="F8425" s="14">
        <f t="shared" si="678"/>
        <v>0</v>
      </c>
      <c r="G8425" s="13">
        <f t="shared" si="679"/>
        <v>5227.5</v>
      </c>
      <c r="H8425" s="13">
        <f t="shared" si="677"/>
        <v>6273</v>
      </c>
    </row>
    <row r="8426" spans="1:8" ht="12.4" customHeight="1" outlineLevel="2">
      <c r="A8426" s="19">
        <v>4260013</v>
      </c>
      <c r="B8426" s="68" t="s">
        <v>7950</v>
      </c>
      <c r="C8426" s="53">
        <v>141</v>
      </c>
      <c r="D8426" s="38" t="s">
        <v>391</v>
      </c>
      <c r="E8426" s="13">
        <f>C8426*$H$4</f>
        <v>7191</v>
      </c>
      <c r="F8426" s="14">
        <f t="shared" si="678"/>
        <v>0</v>
      </c>
      <c r="G8426" s="13">
        <f t="shared" si="679"/>
        <v>5992.5</v>
      </c>
      <c r="H8426" s="13">
        <f t="shared" si="677"/>
        <v>7191</v>
      </c>
    </row>
    <row r="8427" spans="1:8" ht="12.4" customHeight="1" outlineLevel="2">
      <c r="A8427" s="19">
        <v>4260014</v>
      </c>
      <c r="B8427" s="68" t="s">
        <v>7951</v>
      </c>
      <c r="C8427" s="53">
        <v>156</v>
      </c>
      <c r="D8427" s="38" t="s">
        <v>391</v>
      </c>
      <c r="E8427" s="13">
        <f>C8427*$H$4</f>
        <v>7956</v>
      </c>
      <c r="F8427" s="14">
        <f t="shared" si="678"/>
        <v>0</v>
      </c>
      <c r="G8427" s="13">
        <f t="shared" si="679"/>
        <v>6630</v>
      </c>
      <c r="H8427" s="13">
        <f t="shared" si="677"/>
        <v>7956</v>
      </c>
    </row>
    <row r="8428" spans="1:8" ht="12.4" customHeight="1" outlineLevel="2">
      <c r="A8428" s="19">
        <v>4260015</v>
      </c>
      <c r="B8428" s="68" t="s">
        <v>7952</v>
      </c>
      <c r="C8428" s="53">
        <v>182</v>
      </c>
      <c r="D8428" s="38" t="s">
        <v>391</v>
      </c>
      <c r="E8428" s="13">
        <f>C8428*$H$4</f>
        <v>9282</v>
      </c>
      <c r="F8428" s="14">
        <f t="shared" si="678"/>
        <v>0</v>
      </c>
      <c r="G8428" s="13">
        <f t="shared" si="679"/>
        <v>7735</v>
      </c>
      <c r="H8428" s="13">
        <f t="shared" si="677"/>
        <v>9282</v>
      </c>
    </row>
    <row r="8429" spans="1:8" ht="12.4" customHeight="1" outlineLevel="2">
      <c r="A8429" s="19">
        <v>4260016</v>
      </c>
      <c r="B8429" s="68" t="s">
        <v>7953</v>
      </c>
      <c r="C8429" s="53">
        <v>182</v>
      </c>
      <c r="D8429" s="38" t="s">
        <v>391</v>
      </c>
      <c r="E8429" s="13">
        <f>C8429*$H$4</f>
        <v>9282</v>
      </c>
      <c r="F8429" s="14">
        <f t="shared" si="678"/>
        <v>0</v>
      </c>
      <c r="G8429" s="13">
        <f t="shared" si="679"/>
        <v>7735</v>
      </c>
      <c r="H8429" s="13">
        <f t="shared" si="677"/>
        <v>9282</v>
      </c>
    </row>
    <row r="8430" spans="1:8" ht="12.4" customHeight="1" outlineLevel="2">
      <c r="A8430" s="19">
        <v>4222003</v>
      </c>
      <c r="B8430" s="68" t="s">
        <v>7954</v>
      </c>
      <c r="C8430" s="53">
        <v>88</v>
      </c>
      <c r="D8430" s="38" t="s">
        <v>391</v>
      </c>
      <c r="E8430" s="13">
        <f>C8430*$H$4</f>
        <v>4488</v>
      </c>
      <c r="F8430" s="14">
        <f t="shared" si="678"/>
        <v>0</v>
      </c>
      <c r="G8430" s="13">
        <f t="shared" si="679"/>
        <v>3740</v>
      </c>
      <c r="H8430" s="13">
        <f t="shared" si="677"/>
        <v>4488</v>
      </c>
    </row>
    <row r="8431" spans="1:8" ht="12.4" customHeight="1" outlineLevel="2">
      <c r="A8431" s="19">
        <v>4222503</v>
      </c>
      <c r="B8431" s="68" t="s">
        <v>7955</v>
      </c>
      <c r="C8431" s="53">
        <v>96</v>
      </c>
      <c r="D8431" s="38" t="s">
        <v>391</v>
      </c>
      <c r="E8431" s="13">
        <f>C8431*$H$4</f>
        <v>4896</v>
      </c>
      <c r="F8431" s="14">
        <f t="shared" si="678"/>
        <v>0</v>
      </c>
      <c r="G8431" s="13">
        <f t="shared" si="679"/>
        <v>4080</v>
      </c>
      <c r="H8431" s="13">
        <f t="shared" si="677"/>
        <v>4896</v>
      </c>
    </row>
    <row r="8432" spans="1:8" ht="12.4" customHeight="1" outlineLevel="2">
      <c r="A8432" s="19">
        <v>4222603</v>
      </c>
      <c r="B8432" s="68" t="s">
        <v>7956</v>
      </c>
      <c r="C8432" s="53">
        <v>104</v>
      </c>
      <c r="D8432" s="38" t="s">
        <v>391</v>
      </c>
      <c r="E8432" s="13">
        <f>C8432*$H$4</f>
        <v>5304</v>
      </c>
      <c r="F8432" s="14">
        <f t="shared" si="678"/>
        <v>0</v>
      </c>
      <c r="G8432" s="13">
        <f t="shared" si="679"/>
        <v>4420</v>
      </c>
      <c r="H8432" s="13">
        <f t="shared" si="677"/>
        <v>5304</v>
      </c>
    </row>
    <row r="8433" spans="1:8" ht="12.4" customHeight="1" outlineLevel="2">
      <c r="A8433" s="19">
        <v>4222004</v>
      </c>
      <c r="B8433" s="68" t="s">
        <v>7957</v>
      </c>
      <c r="C8433" s="53">
        <v>88</v>
      </c>
      <c r="D8433" s="38" t="s">
        <v>391</v>
      </c>
      <c r="E8433" s="13">
        <f>C8433*$H$4</f>
        <v>4488</v>
      </c>
      <c r="F8433" s="14">
        <f t="shared" si="678"/>
        <v>0</v>
      </c>
      <c r="G8433" s="13">
        <f t="shared" si="679"/>
        <v>3740</v>
      </c>
      <c r="H8433" s="13">
        <f t="shared" si="677"/>
        <v>4488</v>
      </c>
    </row>
    <row r="8434" spans="1:8" ht="12.4" customHeight="1" outlineLevel="2">
      <c r="A8434" s="19">
        <v>4222504</v>
      </c>
      <c r="B8434" s="68" t="s">
        <v>7958</v>
      </c>
      <c r="C8434" s="53">
        <v>96</v>
      </c>
      <c r="D8434" s="38" t="s">
        <v>391</v>
      </c>
      <c r="E8434" s="13">
        <f>C8434*$H$4</f>
        <v>4896</v>
      </c>
      <c r="F8434" s="14">
        <f t="shared" si="678"/>
        <v>0</v>
      </c>
      <c r="G8434" s="13">
        <f t="shared" si="679"/>
        <v>4080</v>
      </c>
      <c r="H8434" s="13">
        <f t="shared" si="677"/>
        <v>4896</v>
      </c>
    </row>
    <row r="8435" spans="1:8" ht="12.4" customHeight="1" outlineLevel="2">
      <c r="A8435" s="19">
        <v>4222604</v>
      </c>
      <c r="B8435" s="68" t="s">
        <v>7959</v>
      </c>
      <c r="C8435" s="53">
        <v>104</v>
      </c>
      <c r="D8435" s="38" t="s">
        <v>391</v>
      </c>
      <c r="E8435" s="13">
        <f>C8435*$H$4</f>
        <v>5304</v>
      </c>
      <c r="F8435" s="14">
        <f t="shared" si="678"/>
        <v>0</v>
      </c>
      <c r="G8435" s="13">
        <f t="shared" si="679"/>
        <v>4420</v>
      </c>
      <c r="H8435" s="13">
        <f t="shared" si="677"/>
        <v>5304</v>
      </c>
    </row>
    <row r="8436" spans="1:8" ht="12.4" customHeight="1" outlineLevel="2">
      <c r="A8436" s="19">
        <v>4222005</v>
      </c>
      <c r="B8436" s="68" t="s">
        <v>7960</v>
      </c>
      <c r="C8436" s="53">
        <v>88</v>
      </c>
      <c r="D8436" s="38" t="s">
        <v>391</v>
      </c>
      <c r="E8436" s="13">
        <f>C8436*$H$4</f>
        <v>4488</v>
      </c>
      <c r="F8436" s="14">
        <f t="shared" si="678"/>
        <v>0</v>
      </c>
      <c r="G8436" s="13">
        <f t="shared" si="679"/>
        <v>3740</v>
      </c>
      <c r="H8436" s="13">
        <f t="shared" si="677"/>
        <v>4488</v>
      </c>
    </row>
    <row r="8437" spans="1:8" ht="12.4" customHeight="1" outlineLevel="2">
      <c r="A8437" s="19">
        <v>4222505</v>
      </c>
      <c r="B8437" s="68" t="s">
        <v>7961</v>
      </c>
      <c r="C8437" s="53">
        <v>96</v>
      </c>
      <c r="D8437" s="38" t="s">
        <v>391</v>
      </c>
      <c r="E8437" s="13">
        <f>C8437*$H$4</f>
        <v>4896</v>
      </c>
      <c r="F8437" s="14">
        <f t="shared" si="678"/>
        <v>0</v>
      </c>
      <c r="G8437" s="13">
        <f t="shared" si="679"/>
        <v>4080</v>
      </c>
      <c r="H8437" s="13">
        <f t="shared" si="677"/>
        <v>4896</v>
      </c>
    </row>
    <row r="8438" spans="1:8" ht="12.4" customHeight="1" outlineLevel="2">
      <c r="A8438" s="19">
        <v>4222605</v>
      </c>
      <c r="B8438" s="68" t="s">
        <v>7962</v>
      </c>
      <c r="C8438" s="53">
        <v>104</v>
      </c>
      <c r="D8438" s="38" t="s">
        <v>391</v>
      </c>
      <c r="E8438" s="13">
        <f>C8438*$H$4</f>
        <v>5304</v>
      </c>
      <c r="F8438" s="14">
        <f t="shared" si="678"/>
        <v>0</v>
      </c>
      <c r="G8438" s="13">
        <f t="shared" si="679"/>
        <v>4420</v>
      </c>
      <c r="H8438" s="13">
        <f t="shared" si="677"/>
        <v>5304</v>
      </c>
    </row>
    <row r="8439" spans="1:8" ht="12.4" customHeight="1" outlineLevel="2">
      <c r="A8439" s="19">
        <v>4222006</v>
      </c>
      <c r="B8439" s="68" t="s">
        <v>7963</v>
      </c>
      <c r="C8439" s="53">
        <v>88</v>
      </c>
      <c r="D8439" s="38" t="s">
        <v>391</v>
      </c>
      <c r="E8439" s="13">
        <f>C8439*$H$4</f>
        <v>4488</v>
      </c>
      <c r="F8439" s="14">
        <f t="shared" si="678"/>
        <v>0</v>
      </c>
      <c r="G8439" s="13">
        <f t="shared" si="679"/>
        <v>3740</v>
      </c>
      <c r="H8439" s="13">
        <f t="shared" si="677"/>
        <v>4488</v>
      </c>
    </row>
    <row r="8440" spans="1:8" ht="12.4" customHeight="1" outlineLevel="2">
      <c r="A8440" s="19">
        <v>4222506</v>
      </c>
      <c r="B8440" s="68" t="s">
        <v>7964</v>
      </c>
      <c r="C8440" s="53">
        <v>96</v>
      </c>
      <c r="D8440" s="38" t="s">
        <v>391</v>
      </c>
      <c r="E8440" s="13">
        <f>C8440*$H$4</f>
        <v>4896</v>
      </c>
      <c r="F8440" s="14">
        <f t="shared" si="678"/>
        <v>0</v>
      </c>
      <c r="G8440" s="13">
        <f t="shared" si="679"/>
        <v>4080</v>
      </c>
      <c r="H8440" s="13">
        <f t="shared" si="677"/>
        <v>4896</v>
      </c>
    </row>
    <row r="8441" spans="1:8" ht="12.4" customHeight="1" outlineLevel="2">
      <c r="A8441" s="19">
        <v>4222606</v>
      </c>
      <c r="B8441" s="68" t="s">
        <v>7965</v>
      </c>
      <c r="C8441" s="53">
        <v>104</v>
      </c>
      <c r="D8441" s="38" t="s">
        <v>391</v>
      </c>
      <c r="E8441" s="13">
        <f>C8441*$H$4</f>
        <v>5304</v>
      </c>
      <c r="F8441" s="14">
        <f t="shared" si="678"/>
        <v>0</v>
      </c>
      <c r="G8441" s="13">
        <f t="shared" si="679"/>
        <v>4420</v>
      </c>
      <c r="H8441" s="13">
        <f t="shared" si="677"/>
        <v>5304</v>
      </c>
    </row>
    <row r="8442" spans="1:8" ht="12.4" customHeight="1" outlineLevel="2">
      <c r="A8442" s="19">
        <v>4222607</v>
      </c>
      <c r="B8442" s="68" t="s">
        <v>7966</v>
      </c>
      <c r="C8442" s="53">
        <v>104</v>
      </c>
      <c r="D8442" s="38" t="s">
        <v>391</v>
      </c>
      <c r="E8442" s="13">
        <f>C8442*$H$4</f>
        <v>5304</v>
      </c>
      <c r="F8442" s="14">
        <f t="shared" si="678"/>
        <v>0</v>
      </c>
      <c r="G8442" s="13">
        <f t="shared" si="679"/>
        <v>4420</v>
      </c>
      <c r="H8442" s="13">
        <f t="shared" si="677"/>
        <v>5304</v>
      </c>
    </row>
    <row r="8443" spans="1:8" ht="12.4" customHeight="1" outlineLevel="2">
      <c r="A8443" s="19">
        <v>4222007</v>
      </c>
      <c r="B8443" s="68" t="s">
        <v>7967</v>
      </c>
      <c r="C8443" s="53">
        <v>86</v>
      </c>
      <c r="D8443" s="38" t="s">
        <v>391</v>
      </c>
      <c r="E8443" s="13">
        <f>C8443*$H$4</f>
        <v>4386</v>
      </c>
      <c r="F8443" s="14">
        <f t="shared" si="678"/>
        <v>0</v>
      </c>
      <c r="G8443" s="13">
        <f t="shared" si="679"/>
        <v>3655</v>
      </c>
      <c r="H8443" s="13">
        <f t="shared" ref="H8443:H8506" si="680">E8443-E8443*F8443</f>
        <v>4386</v>
      </c>
    </row>
    <row r="8444" spans="1:8" ht="12.4" customHeight="1" outlineLevel="2">
      <c r="A8444" s="19">
        <v>4222507</v>
      </c>
      <c r="B8444" s="68" t="s">
        <v>7968</v>
      </c>
      <c r="C8444" s="53">
        <v>96</v>
      </c>
      <c r="D8444" s="38" t="s">
        <v>391</v>
      </c>
      <c r="E8444" s="13">
        <f>C8444*$H$4</f>
        <v>4896</v>
      </c>
      <c r="F8444" s="14">
        <f t="shared" si="678"/>
        <v>0</v>
      </c>
      <c r="G8444" s="13">
        <f t="shared" si="679"/>
        <v>4080</v>
      </c>
      <c r="H8444" s="13">
        <f t="shared" si="680"/>
        <v>4896</v>
      </c>
    </row>
    <row r="8445" spans="1:8" ht="12.4" customHeight="1" outlineLevel="2">
      <c r="A8445" s="19">
        <v>4222008</v>
      </c>
      <c r="B8445" s="68" t="s">
        <v>7969</v>
      </c>
      <c r="C8445" s="53">
        <v>88</v>
      </c>
      <c r="D8445" s="38" t="s">
        <v>391</v>
      </c>
      <c r="E8445" s="13">
        <f>C8445*$H$4</f>
        <v>4488</v>
      </c>
      <c r="F8445" s="14">
        <f t="shared" si="678"/>
        <v>0</v>
      </c>
      <c r="G8445" s="13">
        <f t="shared" si="679"/>
        <v>3740</v>
      </c>
      <c r="H8445" s="13">
        <f t="shared" si="680"/>
        <v>4488</v>
      </c>
    </row>
    <row r="8446" spans="1:8" ht="12.4" customHeight="1" outlineLevel="2">
      <c r="A8446" s="19">
        <v>4222508</v>
      </c>
      <c r="B8446" s="68" t="s">
        <v>7970</v>
      </c>
      <c r="C8446" s="53">
        <v>96</v>
      </c>
      <c r="D8446" s="38" t="s">
        <v>391</v>
      </c>
      <c r="E8446" s="13">
        <f>C8446*$H$4</f>
        <v>4896</v>
      </c>
      <c r="F8446" s="14">
        <f t="shared" si="678"/>
        <v>0</v>
      </c>
      <c r="G8446" s="13">
        <f t="shared" si="679"/>
        <v>4080</v>
      </c>
      <c r="H8446" s="13">
        <f t="shared" si="680"/>
        <v>4896</v>
      </c>
    </row>
    <row r="8447" spans="1:8" ht="12.4" customHeight="1" outlineLevel="2">
      <c r="A8447" s="19">
        <v>4222608</v>
      </c>
      <c r="B8447" s="68" t="s">
        <v>7971</v>
      </c>
      <c r="C8447" s="53">
        <v>104</v>
      </c>
      <c r="D8447" s="38" t="s">
        <v>391</v>
      </c>
      <c r="E8447" s="13">
        <f>C8447*$H$4</f>
        <v>5304</v>
      </c>
      <c r="F8447" s="14">
        <f t="shared" si="678"/>
        <v>0</v>
      </c>
      <c r="G8447" s="13">
        <f t="shared" si="679"/>
        <v>4420</v>
      </c>
      <c r="H8447" s="13">
        <f t="shared" si="680"/>
        <v>5304</v>
      </c>
    </row>
    <row r="8448" spans="1:8" ht="12.4" customHeight="1" outlineLevel="2">
      <c r="A8448" s="19">
        <v>4222009</v>
      </c>
      <c r="B8448" s="68" t="s">
        <v>7972</v>
      </c>
      <c r="C8448" s="53">
        <v>88</v>
      </c>
      <c r="D8448" s="38" t="s">
        <v>391</v>
      </c>
      <c r="E8448" s="13">
        <f>C8448*$H$4</f>
        <v>4488</v>
      </c>
      <c r="F8448" s="14">
        <f t="shared" si="678"/>
        <v>0</v>
      </c>
      <c r="G8448" s="13">
        <f t="shared" si="679"/>
        <v>3740</v>
      </c>
      <c r="H8448" s="13">
        <f t="shared" si="680"/>
        <v>4488</v>
      </c>
    </row>
    <row r="8449" spans="1:8" ht="12.4" customHeight="1" outlineLevel="2">
      <c r="A8449" s="19">
        <v>4222509</v>
      </c>
      <c r="B8449" s="68" t="s">
        <v>7973</v>
      </c>
      <c r="C8449" s="53">
        <v>96</v>
      </c>
      <c r="D8449" s="38" t="s">
        <v>391</v>
      </c>
      <c r="E8449" s="13">
        <f>C8449*$H$4</f>
        <v>4896</v>
      </c>
      <c r="F8449" s="14">
        <f t="shared" si="678"/>
        <v>0</v>
      </c>
      <c r="G8449" s="13">
        <f t="shared" si="679"/>
        <v>4080</v>
      </c>
      <c r="H8449" s="13">
        <f t="shared" si="680"/>
        <v>4896</v>
      </c>
    </row>
    <row r="8450" spans="1:8" ht="12.4" customHeight="1" outlineLevel="2">
      <c r="A8450" s="19">
        <v>4222609</v>
      </c>
      <c r="B8450" s="68" t="s">
        <v>7974</v>
      </c>
      <c r="C8450" s="53">
        <v>104</v>
      </c>
      <c r="D8450" s="38" t="s">
        <v>391</v>
      </c>
      <c r="E8450" s="13">
        <f>C8450*$H$4</f>
        <v>5304</v>
      </c>
      <c r="F8450" s="14">
        <f t="shared" si="678"/>
        <v>0</v>
      </c>
      <c r="G8450" s="13">
        <f t="shared" si="679"/>
        <v>4420</v>
      </c>
      <c r="H8450" s="13">
        <f t="shared" si="680"/>
        <v>5304</v>
      </c>
    </row>
    <row r="8451" spans="1:8" ht="12.4" customHeight="1" outlineLevel="2">
      <c r="A8451" s="19">
        <v>4222010</v>
      </c>
      <c r="B8451" s="68" t="s">
        <v>7975</v>
      </c>
      <c r="C8451" s="53">
        <v>94</v>
      </c>
      <c r="D8451" s="38" t="s">
        <v>391</v>
      </c>
      <c r="E8451" s="13">
        <f>C8451*$H$4</f>
        <v>4794</v>
      </c>
      <c r="F8451" s="14">
        <f t="shared" ref="F8451:F8514" si="681">$F$8090</f>
        <v>0</v>
      </c>
      <c r="G8451" s="13">
        <f t="shared" si="679"/>
        <v>3995</v>
      </c>
      <c r="H8451" s="13">
        <f t="shared" si="680"/>
        <v>4794</v>
      </c>
    </row>
    <row r="8452" spans="1:8" ht="12.4" customHeight="1" outlineLevel="2">
      <c r="A8452" s="19">
        <v>4222510</v>
      </c>
      <c r="B8452" s="68" t="s">
        <v>7976</v>
      </c>
      <c r="C8452" s="53">
        <v>103</v>
      </c>
      <c r="D8452" s="38" t="s">
        <v>391</v>
      </c>
      <c r="E8452" s="13">
        <f>C8452*$H$4</f>
        <v>5253</v>
      </c>
      <c r="F8452" s="14">
        <f t="shared" si="681"/>
        <v>0</v>
      </c>
      <c r="G8452" s="13">
        <f t="shared" si="679"/>
        <v>4377.5</v>
      </c>
      <c r="H8452" s="13">
        <f t="shared" si="680"/>
        <v>5253</v>
      </c>
    </row>
    <row r="8453" spans="1:8" ht="12.4" customHeight="1" outlineLevel="2">
      <c r="A8453" s="19">
        <v>4222610</v>
      </c>
      <c r="B8453" s="68" t="s">
        <v>7977</v>
      </c>
      <c r="C8453" s="53">
        <v>112</v>
      </c>
      <c r="D8453" s="38" t="s">
        <v>391</v>
      </c>
      <c r="E8453" s="13">
        <f>C8453*$H$4</f>
        <v>5712</v>
      </c>
      <c r="F8453" s="14">
        <f t="shared" si="681"/>
        <v>0</v>
      </c>
      <c r="G8453" s="13">
        <f t="shared" si="679"/>
        <v>4760</v>
      </c>
      <c r="H8453" s="13">
        <f t="shared" si="680"/>
        <v>5712</v>
      </c>
    </row>
    <row r="8454" spans="1:8" ht="12.4" customHeight="1" outlineLevel="2">
      <c r="A8454" s="19">
        <v>4222011</v>
      </c>
      <c r="B8454" s="68" t="s">
        <v>7978</v>
      </c>
      <c r="C8454" s="53">
        <v>94</v>
      </c>
      <c r="D8454" s="38" t="s">
        <v>391</v>
      </c>
      <c r="E8454" s="13">
        <f>C8454*$H$4</f>
        <v>4794</v>
      </c>
      <c r="F8454" s="14">
        <f t="shared" si="681"/>
        <v>0</v>
      </c>
      <c r="G8454" s="13">
        <f t="shared" si="679"/>
        <v>3995</v>
      </c>
      <c r="H8454" s="13">
        <f t="shared" si="680"/>
        <v>4794</v>
      </c>
    </row>
    <row r="8455" spans="1:8" ht="12.4" customHeight="1" outlineLevel="2">
      <c r="A8455" s="19">
        <v>4222511</v>
      </c>
      <c r="B8455" s="68" t="s">
        <v>7979</v>
      </c>
      <c r="C8455" s="53">
        <v>103</v>
      </c>
      <c r="D8455" s="38" t="s">
        <v>391</v>
      </c>
      <c r="E8455" s="13">
        <f>C8455*$H$4</f>
        <v>5253</v>
      </c>
      <c r="F8455" s="14">
        <f t="shared" si="681"/>
        <v>0</v>
      </c>
      <c r="G8455" s="13">
        <f t="shared" si="679"/>
        <v>4377.5</v>
      </c>
      <c r="H8455" s="13">
        <f t="shared" si="680"/>
        <v>5253</v>
      </c>
    </row>
    <row r="8456" spans="1:8" ht="12.4" customHeight="1" outlineLevel="2">
      <c r="A8456" s="19">
        <v>4222611</v>
      </c>
      <c r="B8456" s="68" t="s">
        <v>7980</v>
      </c>
      <c r="C8456" s="53">
        <v>112</v>
      </c>
      <c r="D8456" s="38" t="s">
        <v>391</v>
      </c>
      <c r="E8456" s="13">
        <f>C8456*$H$4</f>
        <v>5712</v>
      </c>
      <c r="F8456" s="14">
        <f t="shared" si="681"/>
        <v>0</v>
      </c>
      <c r="G8456" s="13">
        <f t="shared" si="679"/>
        <v>4760</v>
      </c>
      <c r="H8456" s="13">
        <f t="shared" si="680"/>
        <v>5712</v>
      </c>
    </row>
    <row r="8457" spans="1:8" ht="12.4" customHeight="1" outlineLevel="2">
      <c r="A8457" s="19">
        <v>4222012</v>
      </c>
      <c r="B8457" s="68" t="s">
        <v>7981</v>
      </c>
      <c r="C8457" s="53">
        <v>94</v>
      </c>
      <c r="D8457" s="38" t="s">
        <v>391</v>
      </c>
      <c r="E8457" s="13">
        <f>C8457*$H$4</f>
        <v>4794</v>
      </c>
      <c r="F8457" s="14">
        <f t="shared" si="681"/>
        <v>0</v>
      </c>
      <c r="G8457" s="13">
        <f t="shared" si="679"/>
        <v>3995</v>
      </c>
      <c r="H8457" s="13">
        <f t="shared" si="680"/>
        <v>4794</v>
      </c>
    </row>
    <row r="8458" spans="1:8" ht="12.4" customHeight="1" outlineLevel="2">
      <c r="A8458" s="19">
        <v>4222512</v>
      </c>
      <c r="B8458" s="68" t="s">
        <v>7982</v>
      </c>
      <c r="C8458" s="53">
        <v>103</v>
      </c>
      <c r="D8458" s="38" t="s">
        <v>391</v>
      </c>
      <c r="E8458" s="13">
        <f>C8458*$H$4</f>
        <v>5253</v>
      </c>
      <c r="F8458" s="14">
        <f t="shared" si="681"/>
        <v>0</v>
      </c>
      <c r="G8458" s="13">
        <f t="shared" si="679"/>
        <v>4377.5</v>
      </c>
      <c r="H8458" s="13">
        <f t="shared" si="680"/>
        <v>5253</v>
      </c>
    </row>
    <row r="8459" spans="1:8" ht="12.4" customHeight="1" outlineLevel="2">
      <c r="A8459" s="19">
        <v>4222612</v>
      </c>
      <c r="B8459" s="68" t="s">
        <v>7983</v>
      </c>
      <c r="C8459" s="53">
        <v>112</v>
      </c>
      <c r="D8459" s="38" t="s">
        <v>391</v>
      </c>
      <c r="E8459" s="13">
        <f>C8459*$H$4</f>
        <v>5712</v>
      </c>
      <c r="F8459" s="14">
        <f t="shared" si="681"/>
        <v>0</v>
      </c>
      <c r="G8459" s="13">
        <f t="shared" si="679"/>
        <v>4760</v>
      </c>
      <c r="H8459" s="13">
        <f t="shared" si="680"/>
        <v>5712</v>
      </c>
    </row>
    <row r="8460" spans="1:8" ht="12.4" customHeight="1" outlineLevel="2">
      <c r="A8460" s="19">
        <v>4222013</v>
      </c>
      <c r="B8460" s="68" t="s">
        <v>7984</v>
      </c>
      <c r="C8460" s="53">
        <v>94</v>
      </c>
      <c r="D8460" s="38" t="s">
        <v>391</v>
      </c>
      <c r="E8460" s="13">
        <f>C8460*$H$4</f>
        <v>4794</v>
      </c>
      <c r="F8460" s="14">
        <f t="shared" si="681"/>
        <v>0</v>
      </c>
      <c r="G8460" s="13">
        <f t="shared" si="679"/>
        <v>3995</v>
      </c>
      <c r="H8460" s="13">
        <f t="shared" si="680"/>
        <v>4794</v>
      </c>
    </row>
    <row r="8461" spans="1:8" ht="12.4" customHeight="1" outlineLevel="2">
      <c r="A8461" s="19">
        <v>4222513</v>
      </c>
      <c r="B8461" s="68" t="s">
        <v>7985</v>
      </c>
      <c r="C8461" s="53">
        <v>103</v>
      </c>
      <c r="D8461" s="38" t="s">
        <v>391</v>
      </c>
      <c r="E8461" s="13">
        <f>C8461*$H$4</f>
        <v>5253</v>
      </c>
      <c r="F8461" s="14">
        <f t="shared" si="681"/>
        <v>0</v>
      </c>
      <c r="G8461" s="13">
        <f t="shared" si="679"/>
        <v>4377.5</v>
      </c>
      <c r="H8461" s="13">
        <f t="shared" si="680"/>
        <v>5253</v>
      </c>
    </row>
    <row r="8462" spans="1:8" ht="12.4" customHeight="1" outlineLevel="2">
      <c r="A8462" s="19">
        <v>4222613</v>
      </c>
      <c r="B8462" s="68" t="s">
        <v>7986</v>
      </c>
      <c r="C8462" s="53">
        <v>112</v>
      </c>
      <c r="D8462" s="38" t="s">
        <v>391</v>
      </c>
      <c r="E8462" s="13">
        <f>C8462*$H$4</f>
        <v>5712</v>
      </c>
      <c r="F8462" s="14">
        <f t="shared" si="681"/>
        <v>0</v>
      </c>
      <c r="G8462" s="13">
        <f t="shared" ref="G8462:G8525" si="682">ROUND(H8462/1.2,2)</f>
        <v>4760</v>
      </c>
      <c r="H8462" s="13">
        <f t="shared" si="680"/>
        <v>5712</v>
      </c>
    </row>
    <row r="8463" spans="1:8" ht="12.4" customHeight="1" outlineLevel="2">
      <c r="A8463" s="19">
        <v>4222014</v>
      </c>
      <c r="B8463" s="68" t="s">
        <v>7987</v>
      </c>
      <c r="C8463" s="53">
        <v>121</v>
      </c>
      <c r="D8463" s="38" t="s">
        <v>391</v>
      </c>
      <c r="E8463" s="13">
        <f>C8463*$H$4</f>
        <v>6171</v>
      </c>
      <c r="F8463" s="14">
        <f t="shared" si="681"/>
        <v>0</v>
      </c>
      <c r="G8463" s="13">
        <f t="shared" si="682"/>
        <v>5142.5</v>
      </c>
      <c r="H8463" s="13">
        <f t="shared" si="680"/>
        <v>6171</v>
      </c>
    </row>
    <row r="8464" spans="1:8" ht="12.4" customHeight="1" outlineLevel="2">
      <c r="A8464" s="19">
        <v>4222514</v>
      </c>
      <c r="B8464" s="68" t="s">
        <v>7988</v>
      </c>
      <c r="C8464" s="53">
        <v>133</v>
      </c>
      <c r="D8464" s="38" t="s">
        <v>391</v>
      </c>
      <c r="E8464" s="13">
        <f>C8464*$H$4</f>
        <v>6783</v>
      </c>
      <c r="F8464" s="14">
        <f t="shared" si="681"/>
        <v>0</v>
      </c>
      <c r="G8464" s="13">
        <f t="shared" si="682"/>
        <v>5652.5</v>
      </c>
      <c r="H8464" s="13">
        <f t="shared" si="680"/>
        <v>6783</v>
      </c>
    </row>
    <row r="8465" spans="1:8" ht="12.4" customHeight="1" outlineLevel="2">
      <c r="A8465" s="19">
        <v>4222614</v>
      </c>
      <c r="B8465" s="68" t="s">
        <v>7989</v>
      </c>
      <c r="C8465" s="53">
        <v>143</v>
      </c>
      <c r="D8465" s="38" t="s">
        <v>391</v>
      </c>
      <c r="E8465" s="13">
        <f>C8465*$H$4</f>
        <v>7293</v>
      </c>
      <c r="F8465" s="14">
        <f t="shared" si="681"/>
        <v>0</v>
      </c>
      <c r="G8465" s="13">
        <f t="shared" si="682"/>
        <v>6077.5</v>
      </c>
      <c r="H8465" s="13">
        <f t="shared" si="680"/>
        <v>7293</v>
      </c>
    </row>
    <row r="8466" spans="1:8" ht="12.4" customHeight="1" outlineLevel="2">
      <c r="A8466" s="19">
        <v>4222015</v>
      </c>
      <c r="B8466" s="68" t="s">
        <v>7990</v>
      </c>
      <c r="C8466" s="53">
        <v>132</v>
      </c>
      <c r="D8466" s="38" t="s">
        <v>391</v>
      </c>
      <c r="E8466" s="13">
        <f>C8466*$H$4</f>
        <v>6732</v>
      </c>
      <c r="F8466" s="14">
        <f t="shared" si="681"/>
        <v>0</v>
      </c>
      <c r="G8466" s="13">
        <f t="shared" si="682"/>
        <v>5610</v>
      </c>
      <c r="H8466" s="13">
        <f t="shared" si="680"/>
        <v>6732</v>
      </c>
    </row>
    <row r="8467" spans="1:8" ht="12.4" customHeight="1" outlineLevel="2">
      <c r="A8467" s="19">
        <v>4222515</v>
      </c>
      <c r="B8467" s="68" t="s">
        <v>7991</v>
      </c>
      <c r="C8467" s="53">
        <v>145</v>
      </c>
      <c r="D8467" s="38" t="s">
        <v>391</v>
      </c>
      <c r="E8467" s="13">
        <f>C8467*$H$4</f>
        <v>7395</v>
      </c>
      <c r="F8467" s="14">
        <f t="shared" si="681"/>
        <v>0</v>
      </c>
      <c r="G8467" s="13">
        <f t="shared" si="682"/>
        <v>6162.5</v>
      </c>
      <c r="H8467" s="13">
        <f t="shared" si="680"/>
        <v>7395</v>
      </c>
    </row>
    <row r="8468" spans="1:8" ht="12.4" customHeight="1" outlineLevel="2">
      <c r="A8468" s="19">
        <v>4222615</v>
      </c>
      <c r="B8468" s="68" t="s">
        <v>7992</v>
      </c>
      <c r="C8468" s="53">
        <v>145</v>
      </c>
      <c r="D8468" s="38" t="s">
        <v>391</v>
      </c>
      <c r="E8468" s="13">
        <f>C8468*$H$4</f>
        <v>7395</v>
      </c>
      <c r="F8468" s="14">
        <f t="shared" si="681"/>
        <v>0</v>
      </c>
      <c r="G8468" s="13">
        <f t="shared" si="682"/>
        <v>6162.5</v>
      </c>
      <c r="H8468" s="13">
        <f t="shared" si="680"/>
        <v>7395</v>
      </c>
    </row>
    <row r="8469" spans="1:8" ht="12.4" customHeight="1" outlineLevel="2">
      <c r="A8469" s="19">
        <v>4222016</v>
      </c>
      <c r="B8469" s="68" t="s">
        <v>7993</v>
      </c>
      <c r="C8469" s="53">
        <v>137</v>
      </c>
      <c r="D8469" s="38" t="s">
        <v>391</v>
      </c>
      <c r="E8469" s="13">
        <f>C8469*$H$4</f>
        <v>6987</v>
      </c>
      <c r="F8469" s="14">
        <f t="shared" si="681"/>
        <v>0</v>
      </c>
      <c r="G8469" s="13">
        <f t="shared" si="682"/>
        <v>5822.5</v>
      </c>
      <c r="H8469" s="13">
        <f t="shared" si="680"/>
        <v>6987</v>
      </c>
    </row>
    <row r="8470" spans="1:8" ht="12.4" customHeight="1" outlineLevel="2">
      <c r="A8470" s="19">
        <v>4222516</v>
      </c>
      <c r="B8470" s="68" t="s">
        <v>7994</v>
      </c>
      <c r="C8470" s="53">
        <v>151</v>
      </c>
      <c r="D8470" s="38" t="s">
        <v>391</v>
      </c>
      <c r="E8470" s="13">
        <f>C8470*$H$4</f>
        <v>7701</v>
      </c>
      <c r="F8470" s="14">
        <f t="shared" si="681"/>
        <v>0</v>
      </c>
      <c r="G8470" s="13">
        <f t="shared" si="682"/>
        <v>6417.5</v>
      </c>
      <c r="H8470" s="13">
        <f t="shared" si="680"/>
        <v>7701</v>
      </c>
    </row>
    <row r="8471" spans="1:8" ht="12.4" customHeight="1" outlineLevel="2">
      <c r="A8471" s="19">
        <v>4222616</v>
      </c>
      <c r="B8471" s="68" t="s">
        <v>7995</v>
      </c>
      <c r="C8471" s="53">
        <v>151</v>
      </c>
      <c r="D8471" s="38" t="s">
        <v>391</v>
      </c>
      <c r="E8471" s="13">
        <f>C8471*$H$4</f>
        <v>7701</v>
      </c>
      <c r="F8471" s="14">
        <f t="shared" si="681"/>
        <v>0</v>
      </c>
      <c r="G8471" s="13">
        <f t="shared" si="682"/>
        <v>6417.5</v>
      </c>
      <c r="H8471" s="13">
        <f t="shared" si="680"/>
        <v>7701</v>
      </c>
    </row>
    <row r="8472" spans="1:8" ht="12.4" customHeight="1" outlineLevel="2">
      <c r="A8472" s="19">
        <v>4222017</v>
      </c>
      <c r="B8472" s="68" t="s">
        <v>7996</v>
      </c>
      <c r="C8472" s="53">
        <v>137</v>
      </c>
      <c r="D8472" s="38" t="s">
        <v>391</v>
      </c>
      <c r="E8472" s="13">
        <f>C8472*$H$4</f>
        <v>6987</v>
      </c>
      <c r="F8472" s="14">
        <f t="shared" si="681"/>
        <v>0</v>
      </c>
      <c r="G8472" s="13">
        <f t="shared" si="682"/>
        <v>5822.5</v>
      </c>
      <c r="H8472" s="13">
        <f t="shared" si="680"/>
        <v>6987</v>
      </c>
    </row>
    <row r="8473" spans="1:8" ht="12.4" customHeight="1" outlineLevel="2">
      <c r="A8473" s="19">
        <v>4222517</v>
      </c>
      <c r="B8473" s="68" t="s">
        <v>7997</v>
      </c>
      <c r="C8473" s="53">
        <v>151</v>
      </c>
      <c r="D8473" s="38" t="s">
        <v>391</v>
      </c>
      <c r="E8473" s="13">
        <f>C8473*$H$4</f>
        <v>7701</v>
      </c>
      <c r="F8473" s="14">
        <f t="shared" si="681"/>
        <v>0</v>
      </c>
      <c r="G8473" s="13">
        <f t="shared" si="682"/>
        <v>6417.5</v>
      </c>
      <c r="H8473" s="13">
        <f t="shared" si="680"/>
        <v>7701</v>
      </c>
    </row>
    <row r="8474" spans="1:8" ht="12.4" customHeight="1" outlineLevel="2">
      <c r="A8474" s="19">
        <v>4222617</v>
      </c>
      <c r="B8474" s="68" t="s">
        <v>7998</v>
      </c>
      <c r="C8474" s="53">
        <v>151</v>
      </c>
      <c r="D8474" s="38" t="s">
        <v>391</v>
      </c>
      <c r="E8474" s="13">
        <f>C8474*$H$4</f>
        <v>7701</v>
      </c>
      <c r="F8474" s="14">
        <f t="shared" si="681"/>
        <v>0</v>
      </c>
      <c r="G8474" s="13">
        <f t="shared" si="682"/>
        <v>6417.5</v>
      </c>
      <c r="H8474" s="13">
        <f t="shared" si="680"/>
        <v>7701</v>
      </c>
    </row>
    <row r="8475" spans="1:8" ht="12.4" customHeight="1" outlineLevel="2">
      <c r="A8475" s="19">
        <v>4222018</v>
      </c>
      <c r="B8475" s="68" t="s">
        <v>7999</v>
      </c>
      <c r="C8475" s="53">
        <v>176</v>
      </c>
      <c r="D8475" s="38" t="s">
        <v>391</v>
      </c>
      <c r="E8475" s="13">
        <f>C8475*$H$4</f>
        <v>8976</v>
      </c>
      <c r="F8475" s="14">
        <f t="shared" si="681"/>
        <v>0</v>
      </c>
      <c r="G8475" s="13">
        <f t="shared" si="682"/>
        <v>7480</v>
      </c>
      <c r="H8475" s="13">
        <f t="shared" si="680"/>
        <v>8976</v>
      </c>
    </row>
    <row r="8476" spans="1:8" ht="12.4" customHeight="1" outlineLevel="2">
      <c r="A8476" s="19">
        <v>4222518</v>
      </c>
      <c r="B8476" s="68" t="s">
        <v>8000</v>
      </c>
      <c r="C8476" s="53">
        <v>194</v>
      </c>
      <c r="D8476" s="38" t="s">
        <v>391</v>
      </c>
      <c r="E8476" s="13">
        <f>C8476*$H$4</f>
        <v>9894</v>
      </c>
      <c r="F8476" s="14">
        <f t="shared" si="681"/>
        <v>0</v>
      </c>
      <c r="G8476" s="13">
        <f t="shared" si="682"/>
        <v>8245</v>
      </c>
      <c r="H8476" s="13">
        <f t="shared" si="680"/>
        <v>9894</v>
      </c>
    </row>
    <row r="8477" spans="1:8" ht="12.4" customHeight="1" outlineLevel="2">
      <c r="A8477" s="19">
        <v>4222618</v>
      </c>
      <c r="B8477" s="68" t="s">
        <v>8001</v>
      </c>
      <c r="C8477" s="53">
        <v>194</v>
      </c>
      <c r="D8477" s="38" t="s">
        <v>391</v>
      </c>
      <c r="E8477" s="13">
        <f>C8477*$H$4</f>
        <v>9894</v>
      </c>
      <c r="F8477" s="14">
        <f t="shared" si="681"/>
        <v>0</v>
      </c>
      <c r="G8477" s="13">
        <f t="shared" si="682"/>
        <v>8245</v>
      </c>
      <c r="H8477" s="13">
        <f t="shared" si="680"/>
        <v>9894</v>
      </c>
    </row>
    <row r="8478" spans="1:8" ht="12.4" customHeight="1" outlineLevel="2">
      <c r="A8478" s="19">
        <v>4222019</v>
      </c>
      <c r="B8478" s="68" t="s">
        <v>8002</v>
      </c>
      <c r="C8478" s="53">
        <v>189</v>
      </c>
      <c r="D8478" s="38" t="s">
        <v>391</v>
      </c>
      <c r="E8478" s="13">
        <f>C8478*$H$4</f>
        <v>9639</v>
      </c>
      <c r="F8478" s="14">
        <f t="shared" si="681"/>
        <v>0</v>
      </c>
      <c r="G8478" s="13">
        <f t="shared" si="682"/>
        <v>8032.5</v>
      </c>
      <c r="H8478" s="13">
        <f t="shared" si="680"/>
        <v>9639</v>
      </c>
    </row>
    <row r="8479" spans="1:8" ht="12.4" customHeight="1" outlineLevel="2">
      <c r="A8479" s="19">
        <v>4222519</v>
      </c>
      <c r="B8479" s="68" t="s">
        <v>8003</v>
      </c>
      <c r="C8479" s="53">
        <v>212</v>
      </c>
      <c r="D8479" s="38" t="s">
        <v>391</v>
      </c>
      <c r="E8479" s="13">
        <f>C8479*$H$4</f>
        <v>10812</v>
      </c>
      <c r="F8479" s="14">
        <f t="shared" si="681"/>
        <v>0</v>
      </c>
      <c r="G8479" s="13">
        <f t="shared" si="682"/>
        <v>9010</v>
      </c>
      <c r="H8479" s="13">
        <f t="shared" si="680"/>
        <v>10812</v>
      </c>
    </row>
    <row r="8480" spans="1:8" ht="12.4" customHeight="1" outlineLevel="2">
      <c r="A8480" s="19">
        <v>4222619</v>
      </c>
      <c r="B8480" s="68" t="s">
        <v>8004</v>
      </c>
      <c r="C8480" s="53">
        <v>194</v>
      </c>
      <c r="D8480" s="38" t="s">
        <v>391</v>
      </c>
      <c r="E8480" s="13">
        <f>C8480*$H$4</f>
        <v>9894</v>
      </c>
      <c r="F8480" s="14">
        <f t="shared" si="681"/>
        <v>0</v>
      </c>
      <c r="G8480" s="13">
        <f t="shared" si="682"/>
        <v>8245</v>
      </c>
      <c r="H8480" s="13">
        <f t="shared" si="680"/>
        <v>9894</v>
      </c>
    </row>
    <row r="8481" spans="1:8" ht="12.4" customHeight="1" outlineLevel="2">
      <c r="A8481" s="19">
        <v>4222520</v>
      </c>
      <c r="B8481" s="68" t="s">
        <v>8005</v>
      </c>
      <c r="C8481" s="53">
        <v>212</v>
      </c>
      <c r="D8481" s="38" t="s">
        <v>391</v>
      </c>
      <c r="E8481" s="13">
        <f>C8481*$H$4</f>
        <v>10812</v>
      </c>
      <c r="F8481" s="14">
        <f t="shared" si="681"/>
        <v>0</v>
      </c>
      <c r="G8481" s="13">
        <f t="shared" si="682"/>
        <v>9010</v>
      </c>
      <c r="H8481" s="13">
        <f t="shared" si="680"/>
        <v>10812</v>
      </c>
    </row>
    <row r="8482" spans="1:8" ht="12.4" customHeight="1" outlineLevel="2">
      <c r="A8482" s="19">
        <v>4222620</v>
      </c>
      <c r="B8482" s="68" t="s">
        <v>8006</v>
      </c>
      <c r="C8482" s="53">
        <v>194</v>
      </c>
      <c r="D8482" s="38" t="s">
        <v>391</v>
      </c>
      <c r="E8482" s="13">
        <f>C8482*$H$4</f>
        <v>9894</v>
      </c>
      <c r="F8482" s="14">
        <f t="shared" si="681"/>
        <v>0</v>
      </c>
      <c r="G8482" s="13">
        <f t="shared" si="682"/>
        <v>8245</v>
      </c>
      <c r="H8482" s="13">
        <f t="shared" si="680"/>
        <v>9894</v>
      </c>
    </row>
    <row r="8483" spans="1:8" ht="12.4" customHeight="1" outlineLevel="2">
      <c r="A8483" s="19">
        <v>4222521</v>
      </c>
      <c r="B8483" s="68" t="s">
        <v>8007</v>
      </c>
      <c r="C8483" s="53">
        <v>212</v>
      </c>
      <c r="D8483" s="38" t="s">
        <v>391</v>
      </c>
      <c r="E8483" s="13">
        <f>C8483*$H$4</f>
        <v>10812</v>
      </c>
      <c r="F8483" s="14">
        <f t="shared" si="681"/>
        <v>0</v>
      </c>
      <c r="G8483" s="13">
        <f t="shared" si="682"/>
        <v>9010</v>
      </c>
      <c r="H8483" s="13">
        <f t="shared" si="680"/>
        <v>10812</v>
      </c>
    </row>
    <row r="8484" spans="1:8" ht="12.4" customHeight="1" outlineLevel="2">
      <c r="A8484" s="19">
        <v>4222621</v>
      </c>
      <c r="B8484" s="68" t="s">
        <v>8008</v>
      </c>
      <c r="C8484" s="53">
        <v>194</v>
      </c>
      <c r="D8484" s="38" t="s">
        <v>391</v>
      </c>
      <c r="E8484" s="13">
        <f>C8484*$H$4</f>
        <v>9894</v>
      </c>
      <c r="F8484" s="14">
        <f t="shared" si="681"/>
        <v>0</v>
      </c>
      <c r="G8484" s="13">
        <f t="shared" si="682"/>
        <v>8245</v>
      </c>
      <c r="H8484" s="13">
        <f t="shared" si="680"/>
        <v>9894</v>
      </c>
    </row>
    <row r="8485" spans="1:8" ht="12.4" customHeight="1" outlineLevel="2">
      <c r="A8485" s="19">
        <v>4222622</v>
      </c>
      <c r="B8485" s="68" t="s">
        <v>8009</v>
      </c>
      <c r="C8485" s="53">
        <v>194</v>
      </c>
      <c r="D8485" s="38" t="s">
        <v>391</v>
      </c>
      <c r="E8485" s="13">
        <f>C8485*$H$4</f>
        <v>9894</v>
      </c>
      <c r="F8485" s="14">
        <f t="shared" si="681"/>
        <v>0</v>
      </c>
      <c r="G8485" s="13">
        <f t="shared" si="682"/>
        <v>8245</v>
      </c>
      <c r="H8485" s="13">
        <f t="shared" si="680"/>
        <v>9894</v>
      </c>
    </row>
    <row r="8486" spans="1:8" ht="12.4" customHeight="1" outlineLevel="2">
      <c r="A8486" s="19">
        <v>4232103</v>
      </c>
      <c r="B8486" s="68" t="s">
        <v>8010</v>
      </c>
      <c r="C8486" s="53">
        <v>109</v>
      </c>
      <c r="D8486" s="38" t="s">
        <v>391</v>
      </c>
      <c r="E8486" s="13">
        <f>C8486*$H$4</f>
        <v>5559</v>
      </c>
      <c r="F8486" s="14">
        <f t="shared" si="681"/>
        <v>0</v>
      </c>
      <c r="G8486" s="13">
        <f t="shared" si="682"/>
        <v>4632.5</v>
      </c>
      <c r="H8486" s="13">
        <f t="shared" si="680"/>
        <v>5559</v>
      </c>
    </row>
    <row r="8487" spans="1:8" ht="12.4" customHeight="1" outlineLevel="2">
      <c r="A8487" s="19">
        <v>4232003</v>
      </c>
      <c r="B8487" s="68" t="s">
        <v>8011</v>
      </c>
      <c r="C8487" s="53">
        <v>99</v>
      </c>
      <c r="D8487" s="38" t="s">
        <v>391</v>
      </c>
      <c r="E8487" s="13">
        <f>C8487*$H$4</f>
        <v>5049</v>
      </c>
      <c r="F8487" s="14">
        <f t="shared" si="681"/>
        <v>0</v>
      </c>
      <c r="G8487" s="13">
        <f t="shared" si="682"/>
        <v>4207.5</v>
      </c>
      <c r="H8487" s="13">
        <f t="shared" si="680"/>
        <v>5049</v>
      </c>
    </row>
    <row r="8488" spans="1:8" ht="12.4" customHeight="1" outlineLevel="2">
      <c r="A8488" s="19">
        <v>4232503</v>
      </c>
      <c r="B8488" s="68" t="s">
        <v>8012</v>
      </c>
      <c r="C8488" s="53">
        <v>109</v>
      </c>
      <c r="D8488" s="38" t="s">
        <v>391</v>
      </c>
      <c r="E8488" s="13">
        <f>C8488*$H$4</f>
        <v>5559</v>
      </c>
      <c r="F8488" s="14">
        <f t="shared" si="681"/>
        <v>0</v>
      </c>
      <c r="G8488" s="13">
        <f t="shared" si="682"/>
        <v>4632.5</v>
      </c>
      <c r="H8488" s="13">
        <f t="shared" si="680"/>
        <v>5559</v>
      </c>
    </row>
    <row r="8489" spans="1:8" ht="12.4" customHeight="1" outlineLevel="2">
      <c r="A8489" s="19">
        <v>4232104</v>
      </c>
      <c r="B8489" s="68" t="s">
        <v>8013</v>
      </c>
      <c r="C8489" s="53">
        <v>109</v>
      </c>
      <c r="D8489" s="38" t="s">
        <v>391</v>
      </c>
      <c r="E8489" s="13">
        <f>C8489*$H$4</f>
        <v>5559</v>
      </c>
      <c r="F8489" s="14">
        <f t="shared" si="681"/>
        <v>0</v>
      </c>
      <c r="G8489" s="13">
        <f t="shared" si="682"/>
        <v>4632.5</v>
      </c>
      <c r="H8489" s="13">
        <f t="shared" si="680"/>
        <v>5559</v>
      </c>
    </row>
    <row r="8490" spans="1:8" ht="12.4" customHeight="1" outlineLevel="2">
      <c r="A8490" s="19">
        <v>4232004</v>
      </c>
      <c r="B8490" s="68" t="s">
        <v>8014</v>
      </c>
      <c r="C8490" s="53">
        <v>99</v>
      </c>
      <c r="D8490" s="38" t="s">
        <v>391</v>
      </c>
      <c r="E8490" s="13">
        <f>C8490*$H$4</f>
        <v>5049</v>
      </c>
      <c r="F8490" s="14">
        <f t="shared" si="681"/>
        <v>0</v>
      </c>
      <c r="G8490" s="13">
        <f t="shared" si="682"/>
        <v>4207.5</v>
      </c>
      <c r="H8490" s="13">
        <f t="shared" si="680"/>
        <v>5049</v>
      </c>
    </row>
    <row r="8491" spans="1:8" ht="12.4" customHeight="1" outlineLevel="2">
      <c r="A8491" s="19">
        <v>4232504</v>
      </c>
      <c r="B8491" s="68" t="s">
        <v>8015</v>
      </c>
      <c r="C8491" s="53">
        <v>109</v>
      </c>
      <c r="D8491" s="38" t="s">
        <v>391</v>
      </c>
      <c r="E8491" s="13">
        <f>C8491*$H$4</f>
        <v>5559</v>
      </c>
      <c r="F8491" s="14">
        <f t="shared" si="681"/>
        <v>0</v>
      </c>
      <c r="G8491" s="13">
        <f t="shared" si="682"/>
        <v>4632.5</v>
      </c>
      <c r="H8491" s="13">
        <f t="shared" si="680"/>
        <v>5559</v>
      </c>
    </row>
    <row r="8492" spans="1:8" ht="12.4" customHeight="1" outlineLevel="2">
      <c r="A8492" s="19">
        <v>4232105</v>
      </c>
      <c r="B8492" s="68" t="s">
        <v>8016</v>
      </c>
      <c r="C8492" s="53">
        <v>109</v>
      </c>
      <c r="D8492" s="38" t="s">
        <v>391</v>
      </c>
      <c r="E8492" s="13">
        <f>C8492*$H$4</f>
        <v>5559</v>
      </c>
      <c r="F8492" s="14">
        <f t="shared" si="681"/>
        <v>0</v>
      </c>
      <c r="G8492" s="13">
        <f t="shared" si="682"/>
        <v>4632.5</v>
      </c>
      <c r="H8492" s="13">
        <f t="shared" si="680"/>
        <v>5559</v>
      </c>
    </row>
    <row r="8493" spans="1:8" ht="12.4" customHeight="1" outlineLevel="2">
      <c r="A8493" s="19">
        <v>4232005</v>
      </c>
      <c r="B8493" s="68" t="s">
        <v>8017</v>
      </c>
      <c r="C8493" s="53">
        <v>99</v>
      </c>
      <c r="D8493" s="38" t="s">
        <v>391</v>
      </c>
      <c r="E8493" s="13">
        <f>C8493*$H$4</f>
        <v>5049</v>
      </c>
      <c r="F8493" s="14">
        <f t="shared" si="681"/>
        <v>0</v>
      </c>
      <c r="G8493" s="13">
        <f t="shared" si="682"/>
        <v>4207.5</v>
      </c>
      <c r="H8493" s="13">
        <f t="shared" si="680"/>
        <v>5049</v>
      </c>
    </row>
    <row r="8494" spans="1:8" ht="12.4" customHeight="1" outlineLevel="2">
      <c r="A8494" s="19">
        <v>4232505</v>
      </c>
      <c r="B8494" s="68" t="s">
        <v>8018</v>
      </c>
      <c r="C8494" s="53">
        <v>109</v>
      </c>
      <c r="D8494" s="38" t="s">
        <v>391</v>
      </c>
      <c r="E8494" s="13">
        <f>C8494*$H$4</f>
        <v>5559</v>
      </c>
      <c r="F8494" s="14">
        <f t="shared" si="681"/>
        <v>0</v>
      </c>
      <c r="G8494" s="13">
        <f t="shared" si="682"/>
        <v>4632.5</v>
      </c>
      <c r="H8494" s="13">
        <f t="shared" si="680"/>
        <v>5559</v>
      </c>
    </row>
    <row r="8495" spans="1:8" ht="12.4" customHeight="1" outlineLevel="2">
      <c r="A8495" s="19">
        <v>4232106</v>
      </c>
      <c r="B8495" s="68" t="s">
        <v>8019</v>
      </c>
      <c r="C8495" s="53">
        <v>109</v>
      </c>
      <c r="D8495" s="38" t="s">
        <v>391</v>
      </c>
      <c r="E8495" s="13">
        <f>C8495*$H$4</f>
        <v>5559</v>
      </c>
      <c r="F8495" s="14">
        <f t="shared" si="681"/>
        <v>0</v>
      </c>
      <c r="G8495" s="13">
        <f t="shared" si="682"/>
        <v>4632.5</v>
      </c>
      <c r="H8495" s="13">
        <f t="shared" si="680"/>
        <v>5559</v>
      </c>
    </row>
    <row r="8496" spans="1:8" ht="12.4" customHeight="1" outlineLevel="2">
      <c r="A8496" s="19">
        <v>4232006</v>
      </c>
      <c r="B8496" s="68" t="s">
        <v>8020</v>
      </c>
      <c r="C8496" s="53">
        <v>99</v>
      </c>
      <c r="D8496" s="38" t="s">
        <v>391</v>
      </c>
      <c r="E8496" s="13">
        <f>C8496*$H$4</f>
        <v>5049</v>
      </c>
      <c r="F8496" s="14">
        <f t="shared" si="681"/>
        <v>0</v>
      </c>
      <c r="G8496" s="13">
        <f t="shared" si="682"/>
        <v>4207.5</v>
      </c>
      <c r="H8496" s="13">
        <f t="shared" si="680"/>
        <v>5049</v>
      </c>
    </row>
    <row r="8497" spans="1:8" ht="12.4" customHeight="1" outlineLevel="2">
      <c r="A8497" s="19">
        <v>4232506</v>
      </c>
      <c r="B8497" s="68" t="s">
        <v>8021</v>
      </c>
      <c r="C8497" s="53">
        <v>109</v>
      </c>
      <c r="D8497" s="38" t="s">
        <v>391</v>
      </c>
      <c r="E8497" s="13">
        <f>C8497*$H$4</f>
        <v>5559</v>
      </c>
      <c r="F8497" s="14">
        <f t="shared" si="681"/>
        <v>0</v>
      </c>
      <c r="G8497" s="13">
        <f t="shared" si="682"/>
        <v>4632.5</v>
      </c>
      <c r="H8497" s="13">
        <f t="shared" si="680"/>
        <v>5559</v>
      </c>
    </row>
    <row r="8498" spans="1:8" ht="12.4" customHeight="1" outlineLevel="2">
      <c r="A8498" s="19">
        <v>4232107</v>
      </c>
      <c r="B8498" s="68" t="s">
        <v>8022</v>
      </c>
      <c r="C8498" s="53">
        <v>109</v>
      </c>
      <c r="D8498" s="38" t="s">
        <v>391</v>
      </c>
      <c r="E8498" s="13">
        <f>C8498*$H$4</f>
        <v>5559</v>
      </c>
      <c r="F8498" s="14">
        <f t="shared" si="681"/>
        <v>0</v>
      </c>
      <c r="G8498" s="13">
        <f t="shared" si="682"/>
        <v>4632.5</v>
      </c>
      <c r="H8498" s="13">
        <f t="shared" si="680"/>
        <v>5559</v>
      </c>
    </row>
    <row r="8499" spans="1:8" ht="12.4" customHeight="1" outlineLevel="2">
      <c r="A8499" s="19">
        <v>4232007</v>
      </c>
      <c r="B8499" s="68" t="s">
        <v>8023</v>
      </c>
      <c r="C8499" s="53">
        <v>99</v>
      </c>
      <c r="D8499" s="38" t="s">
        <v>391</v>
      </c>
      <c r="E8499" s="13">
        <f>C8499*$H$4</f>
        <v>5049</v>
      </c>
      <c r="F8499" s="14">
        <f t="shared" si="681"/>
        <v>0</v>
      </c>
      <c r="G8499" s="13">
        <f t="shared" si="682"/>
        <v>4207.5</v>
      </c>
      <c r="H8499" s="13">
        <f t="shared" si="680"/>
        <v>5049</v>
      </c>
    </row>
    <row r="8500" spans="1:8" ht="12.4" customHeight="1" outlineLevel="2">
      <c r="A8500" s="19">
        <v>4232507</v>
      </c>
      <c r="B8500" s="68" t="s">
        <v>8024</v>
      </c>
      <c r="C8500" s="53">
        <v>109</v>
      </c>
      <c r="D8500" s="38" t="s">
        <v>391</v>
      </c>
      <c r="E8500" s="13">
        <f>C8500*$H$4</f>
        <v>5559</v>
      </c>
      <c r="F8500" s="14">
        <f t="shared" si="681"/>
        <v>0</v>
      </c>
      <c r="G8500" s="13">
        <f t="shared" si="682"/>
        <v>4632.5</v>
      </c>
      <c r="H8500" s="13">
        <f t="shared" si="680"/>
        <v>5559</v>
      </c>
    </row>
    <row r="8501" spans="1:8" ht="12.4" customHeight="1" outlineLevel="2">
      <c r="A8501" s="19">
        <v>4232108</v>
      </c>
      <c r="B8501" s="68" t="s">
        <v>8025</v>
      </c>
      <c r="C8501" s="53">
        <v>109</v>
      </c>
      <c r="D8501" s="38" t="s">
        <v>391</v>
      </c>
      <c r="E8501" s="13">
        <f>C8501*$H$4</f>
        <v>5559</v>
      </c>
      <c r="F8501" s="14">
        <f t="shared" si="681"/>
        <v>0</v>
      </c>
      <c r="G8501" s="13">
        <f t="shared" si="682"/>
        <v>4632.5</v>
      </c>
      <c r="H8501" s="13">
        <f t="shared" si="680"/>
        <v>5559</v>
      </c>
    </row>
    <row r="8502" spans="1:8" ht="12.4" customHeight="1" outlineLevel="2">
      <c r="A8502" s="19">
        <v>4232008</v>
      </c>
      <c r="B8502" s="68" t="s">
        <v>8026</v>
      </c>
      <c r="C8502" s="53">
        <v>99</v>
      </c>
      <c r="D8502" s="38" t="s">
        <v>391</v>
      </c>
      <c r="E8502" s="13">
        <f>C8502*$H$4</f>
        <v>5049</v>
      </c>
      <c r="F8502" s="14">
        <f t="shared" si="681"/>
        <v>0</v>
      </c>
      <c r="G8502" s="13">
        <f t="shared" si="682"/>
        <v>4207.5</v>
      </c>
      <c r="H8502" s="13">
        <f t="shared" si="680"/>
        <v>5049</v>
      </c>
    </row>
    <row r="8503" spans="1:8" ht="12.4" customHeight="1" outlineLevel="2">
      <c r="A8503" s="19">
        <v>4232508</v>
      </c>
      <c r="B8503" s="68" t="s">
        <v>8027</v>
      </c>
      <c r="C8503" s="53">
        <v>109</v>
      </c>
      <c r="D8503" s="38" t="s">
        <v>391</v>
      </c>
      <c r="E8503" s="13">
        <f>C8503*$H$4</f>
        <v>5559</v>
      </c>
      <c r="F8503" s="14">
        <f t="shared" si="681"/>
        <v>0</v>
      </c>
      <c r="G8503" s="13">
        <f t="shared" si="682"/>
        <v>4632.5</v>
      </c>
      <c r="H8503" s="13">
        <f t="shared" si="680"/>
        <v>5559</v>
      </c>
    </row>
    <row r="8504" spans="1:8" ht="12.4" customHeight="1" outlineLevel="2">
      <c r="A8504" s="19">
        <v>4232109</v>
      </c>
      <c r="B8504" s="68" t="s">
        <v>8028</v>
      </c>
      <c r="C8504" s="53">
        <v>109</v>
      </c>
      <c r="D8504" s="38" t="s">
        <v>391</v>
      </c>
      <c r="E8504" s="13">
        <f>C8504*$H$4</f>
        <v>5559</v>
      </c>
      <c r="F8504" s="14">
        <f t="shared" si="681"/>
        <v>0</v>
      </c>
      <c r="G8504" s="13">
        <f t="shared" si="682"/>
        <v>4632.5</v>
      </c>
      <c r="H8504" s="13">
        <f t="shared" si="680"/>
        <v>5559</v>
      </c>
    </row>
    <row r="8505" spans="1:8" ht="12.4" customHeight="1" outlineLevel="2">
      <c r="A8505" s="19">
        <v>4232009</v>
      </c>
      <c r="B8505" s="68" t="s">
        <v>8029</v>
      </c>
      <c r="C8505" s="53">
        <v>99</v>
      </c>
      <c r="D8505" s="38" t="s">
        <v>391</v>
      </c>
      <c r="E8505" s="13">
        <f>C8505*$H$4</f>
        <v>5049</v>
      </c>
      <c r="F8505" s="14">
        <f t="shared" si="681"/>
        <v>0</v>
      </c>
      <c r="G8505" s="13">
        <f t="shared" si="682"/>
        <v>4207.5</v>
      </c>
      <c r="H8505" s="13">
        <f t="shared" si="680"/>
        <v>5049</v>
      </c>
    </row>
    <row r="8506" spans="1:8" ht="12.4" customHeight="1" outlineLevel="2">
      <c r="A8506" s="19">
        <v>4232509</v>
      </c>
      <c r="B8506" s="68" t="s">
        <v>8030</v>
      </c>
      <c r="C8506" s="53">
        <v>109</v>
      </c>
      <c r="D8506" s="38" t="s">
        <v>391</v>
      </c>
      <c r="E8506" s="13">
        <f>C8506*$H$4</f>
        <v>5559</v>
      </c>
      <c r="F8506" s="14">
        <f t="shared" si="681"/>
        <v>0</v>
      </c>
      <c r="G8506" s="13">
        <f t="shared" si="682"/>
        <v>4632.5</v>
      </c>
      <c r="H8506" s="13">
        <f t="shared" si="680"/>
        <v>5559</v>
      </c>
    </row>
    <row r="8507" spans="1:8" ht="12.4" customHeight="1" outlineLevel="2">
      <c r="A8507" s="19">
        <v>4232110</v>
      </c>
      <c r="B8507" s="68" t="s">
        <v>8031</v>
      </c>
      <c r="C8507" s="53">
        <v>114</v>
      </c>
      <c r="D8507" s="38" t="s">
        <v>391</v>
      </c>
      <c r="E8507" s="13">
        <f>C8507*$H$4</f>
        <v>5814</v>
      </c>
      <c r="F8507" s="14">
        <f t="shared" si="681"/>
        <v>0</v>
      </c>
      <c r="G8507" s="13">
        <f t="shared" si="682"/>
        <v>4845</v>
      </c>
      <c r="H8507" s="13">
        <f t="shared" ref="H8507:H8570" si="683">E8507-E8507*F8507</f>
        <v>5814</v>
      </c>
    </row>
    <row r="8508" spans="1:8" ht="12.4" customHeight="1" outlineLevel="2">
      <c r="A8508" s="19">
        <v>4232010</v>
      </c>
      <c r="B8508" s="68" t="s">
        <v>8032</v>
      </c>
      <c r="C8508" s="53">
        <v>104</v>
      </c>
      <c r="D8508" s="38" t="s">
        <v>391</v>
      </c>
      <c r="E8508" s="13">
        <f>C8508*$H$4</f>
        <v>5304</v>
      </c>
      <c r="F8508" s="14">
        <f t="shared" si="681"/>
        <v>0</v>
      </c>
      <c r="G8508" s="13">
        <f t="shared" si="682"/>
        <v>4420</v>
      </c>
      <c r="H8508" s="13">
        <f t="shared" si="683"/>
        <v>5304</v>
      </c>
    </row>
    <row r="8509" spans="1:8" ht="12.4" customHeight="1" outlineLevel="2">
      <c r="A8509" s="19">
        <v>4232510</v>
      </c>
      <c r="B8509" s="68" t="s">
        <v>8033</v>
      </c>
      <c r="C8509" s="53">
        <v>114</v>
      </c>
      <c r="D8509" s="38" t="s">
        <v>391</v>
      </c>
      <c r="E8509" s="13">
        <f>C8509*$H$4</f>
        <v>5814</v>
      </c>
      <c r="F8509" s="14">
        <f t="shared" si="681"/>
        <v>0</v>
      </c>
      <c r="G8509" s="13">
        <f t="shared" si="682"/>
        <v>4845</v>
      </c>
      <c r="H8509" s="13">
        <f t="shared" si="683"/>
        <v>5814</v>
      </c>
    </row>
    <row r="8510" spans="1:8" ht="12.4" customHeight="1" outlineLevel="2">
      <c r="A8510" s="19">
        <v>4232111</v>
      </c>
      <c r="B8510" s="68" t="s">
        <v>8034</v>
      </c>
      <c r="C8510" s="53">
        <v>114</v>
      </c>
      <c r="D8510" s="38" t="s">
        <v>391</v>
      </c>
      <c r="E8510" s="13">
        <f>C8510*$H$4</f>
        <v>5814</v>
      </c>
      <c r="F8510" s="14">
        <f t="shared" si="681"/>
        <v>0</v>
      </c>
      <c r="G8510" s="13">
        <f t="shared" si="682"/>
        <v>4845</v>
      </c>
      <c r="H8510" s="13">
        <f t="shared" si="683"/>
        <v>5814</v>
      </c>
    </row>
    <row r="8511" spans="1:8" ht="12.4" customHeight="1" outlineLevel="2">
      <c r="A8511" s="19">
        <v>4232011</v>
      </c>
      <c r="B8511" s="68" t="s">
        <v>8035</v>
      </c>
      <c r="C8511" s="53">
        <v>104</v>
      </c>
      <c r="D8511" s="38" t="s">
        <v>391</v>
      </c>
      <c r="E8511" s="13">
        <f>C8511*$H$4</f>
        <v>5304</v>
      </c>
      <c r="F8511" s="14">
        <f t="shared" si="681"/>
        <v>0</v>
      </c>
      <c r="G8511" s="13">
        <f t="shared" si="682"/>
        <v>4420</v>
      </c>
      <c r="H8511" s="13">
        <f t="shared" si="683"/>
        <v>5304</v>
      </c>
    </row>
    <row r="8512" spans="1:8" ht="12.4" customHeight="1" outlineLevel="2">
      <c r="A8512" s="19">
        <v>4232511</v>
      </c>
      <c r="B8512" s="68" t="s">
        <v>8036</v>
      </c>
      <c r="C8512" s="53">
        <v>114</v>
      </c>
      <c r="D8512" s="38" t="s">
        <v>391</v>
      </c>
      <c r="E8512" s="13">
        <f>C8512*$H$4</f>
        <v>5814</v>
      </c>
      <c r="F8512" s="14">
        <f t="shared" si="681"/>
        <v>0</v>
      </c>
      <c r="G8512" s="13">
        <f t="shared" si="682"/>
        <v>4845</v>
      </c>
      <c r="H8512" s="13">
        <f t="shared" si="683"/>
        <v>5814</v>
      </c>
    </row>
    <row r="8513" spans="1:8" ht="12.4" customHeight="1" outlineLevel="2">
      <c r="A8513" s="19">
        <v>4232112</v>
      </c>
      <c r="B8513" s="68" t="s">
        <v>8037</v>
      </c>
      <c r="C8513" s="53">
        <v>114</v>
      </c>
      <c r="D8513" s="38" t="s">
        <v>391</v>
      </c>
      <c r="E8513" s="13">
        <f>C8513*$H$4</f>
        <v>5814</v>
      </c>
      <c r="F8513" s="14">
        <f t="shared" si="681"/>
        <v>0</v>
      </c>
      <c r="G8513" s="13">
        <f t="shared" si="682"/>
        <v>4845</v>
      </c>
      <c r="H8513" s="13">
        <f t="shared" si="683"/>
        <v>5814</v>
      </c>
    </row>
    <row r="8514" spans="1:8" ht="12.4" customHeight="1" outlineLevel="2">
      <c r="A8514" s="19">
        <v>4232012</v>
      </c>
      <c r="B8514" s="68" t="s">
        <v>8038</v>
      </c>
      <c r="C8514" s="53">
        <v>104</v>
      </c>
      <c r="D8514" s="38" t="s">
        <v>391</v>
      </c>
      <c r="E8514" s="13">
        <f>C8514*$H$4</f>
        <v>5304</v>
      </c>
      <c r="F8514" s="14">
        <f t="shared" si="681"/>
        <v>0</v>
      </c>
      <c r="G8514" s="13">
        <f t="shared" si="682"/>
        <v>4420</v>
      </c>
      <c r="H8514" s="13">
        <f t="shared" si="683"/>
        <v>5304</v>
      </c>
    </row>
    <row r="8515" spans="1:8" ht="12.4" customHeight="1" outlineLevel="2">
      <c r="A8515" s="19">
        <v>4232512</v>
      </c>
      <c r="B8515" s="68" t="s">
        <v>8039</v>
      </c>
      <c r="C8515" s="53">
        <v>114</v>
      </c>
      <c r="D8515" s="38" t="s">
        <v>391</v>
      </c>
      <c r="E8515" s="13">
        <f>C8515*$H$4</f>
        <v>5814</v>
      </c>
      <c r="F8515" s="14">
        <f t="shared" ref="F8515:F8578" si="684">$F$8090</f>
        <v>0</v>
      </c>
      <c r="G8515" s="13">
        <f t="shared" si="682"/>
        <v>4845</v>
      </c>
      <c r="H8515" s="13">
        <f t="shared" si="683"/>
        <v>5814</v>
      </c>
    </row>
    <row r="8516" spans="1:8" ht="12.4" customHeight="1" outlineLevel="2">
      <c r="A8516" s="19">
        <v>4232113</v>
      </c>
      <c r="B8516" s="68" t="s">
        <v>8040</v>
      </c>
      <c r="C8516" s="53">
        <v>114</v>
      </c>
      <c r="D8516" s="38" t="s">
        <v>391</v>
      </c>
      <c r="E8516" s="13">
        <f>C8516*$H$4</f>
        <v>5814</v>
      </c>
      <c r="F8516" s="14">
        <f t="shared" si="684"/>
        <v>0</v>
      </c>
      <c r="G8516" s="13">
        <f t="shared" si="682"/>
        <v>4845</v>
      </c>
      <c r="H8516" s="13">
        <f t="shared" si="683"/>
        <v>5814</v>
      </c>
    </row>
    <row r="8517" spans="1:8" ht="12.4" customHeight="1" outlineLevel="2">
      <c r="A8517" s="19">
        <v>4232013</v>
      </c>
      <c r="B8517" s="68" t="s">
        <v>8041</v>
      </c>
      <c r="C8517" s="53">
        <v>104</v>
      </c>
      <c r="D8517" s="38" t="s">
        <v>391</v>
      </c>
      <c r="E8517" s="13">
        <f>C8517*$H$4</f>
        <v>5304</v>
      </c>
      <c r="F8517" s="14">
        <f t="shared" si="684"/>
        <v>0</v>
      </c>
      <c r="G8517" s="13">
        <f t="shared" si="682"/>
        <v>4420</v>
      </c>
      <c r="H8517" s="13">
        <f t="shared" si="683"/>
        <v>5304</v>
      </c>
    </row>
    <row r="8518" spans="1:8" ht="12.4" customHeight="1" outlineLevel="2">
      <c r="A8518" s="19">
        <v>4232513</v>
      </c>
      <c r="B8518" s="68" t="s">
        <v>8042</v>
      </c>
      <c r="C8518" s="53">
        <v>114</v>
      </c>
      <c r="D8518" s="38" t="s">
        <v>391</v>
      </c>
      <c r="E8518" s="13">
        <f>C8518*$H$4</f>
        <v>5814</v>
      </c>
      <c r="F8518" s="14">
        <f t="shared" si="684"/>
        <v>0</v>
      </c>
      <c r="G8518" s="13">
        <f t="shared" si="682"/>
        <v>4845</v>
      </c>
      <c r="H8518" s="13">
        <f t="shared" si="683"/>
        <v>5814</v>
      </c>
    </row>
    <row r="8519" spans="1:8" ht="12.4" customHeight="1" outlineLevel="2">
      <c r="A8519" s="19">
        <v>4232114</v>
      </c>
      <c r="B8519" s="68" t="s">
        <v>8043</v>
      </c>
      <c r="C8519" s="53">
        <v>146</v>
      </c>
      <c r="D8519" s="38" t="s">
        <v>391</v>
      </c>
      <c r="E8519" s="13">
        <f>C8519*$H$4</f>
        <v>7446</v>
      </c>
      <c r="F8519" s="14">
        <f t="shared" si="684"/>
        <v>0</v>
      </c>
      <c r="G8519" s="13">
        <f t="shared" si="682"/>
        <v>6205</v>
      </c>
      <c r="H8519" s="13">
        <f t="shared" si="683"/>
        <v>7446</v>
      </c>
    </row>
    <row r="8520" spans="1:8" ht="12.4" customHeight="1" outlineLevel="2">
      <c r="A8520" s="19">
        <v>4232014</v>
      </c>
      <c r="B8520" s="68" t="s">
        <v>8044</v>
      </c>
      <c r="C8520" s="53">
        <v>132</v>
      </c>
      <c r="D8520" s="38" t="s">
        <v>391</v>
      </c>
      <c r="E8520" s="13">
        <f>C8520*$H$4</f>
        <v>6732</v>
      </c>
      <c r="F8520" s="14">
        <f t="shared" si="684"/>
        <v>0</v>
      </c>
      <c r="G8520" s="13">
        <f t="shared" si="682"/>
        <v>5610</v>
      </c>
      <c r="H8520" s="13">
        <f t="shared" si="683"/>
        <v>6732</v>
      </c>
    </row>
    <row r="8521" spans="1:8" ht="12.4" customHeight="1" outlineLevel="2">
      <c r="A8521" s="19">
        <v>4232514</v>
      </c>
      <c r="B8521" s="68" t="s">
        <v>8045</v>
      </c>
      <c r="C8521" s="53">
        <v>146</v>
      </c>
      <c r="D8521" s="38" t="s">
        <v>391</v>
      </c>
      <c r="E8521" s="13">
        <f>C8521*$H$4</f>
        <v>7446</v>
      </c>
      <c r="F8521" s="14">
        <f t="shared" si="684"/>
        <v>0</v>
      </c>
      <c r="G8521" s="13">
        <f t="shared" si="682"/>
        <v>6205</v>
      </c>
      <c r="H8521" s="13">
        <f t="shared" si="683"/>
        <v>7446</v>
      </c>
    </row>
    <row r="8522" spans="1:8" ht="12.4" customHeight="1" outlineLevel="2">
      <c r="A8522" s="19">
        <v>4232015</v>
      </c>
      <c r="B8522" s="68" t="s">
        <v>8046</v>
      </c>
      <c r="C8522" s="53">
        <v>132</v>
      </c>
      <c r="D8522" s="38" t="s">
        <v>391</v>
      </c>
      <c r="E8522" s="13">
        <f>C8522*$H$4</f>
        <v>6732</v>
      </c>
      <c r="F8522" s="14">
        <f t="shared" si="684"/>
        <v>0</v>
      </c>
      <c r="G8522" s="13">
        <f t="shared" si="682"/>
        <v>5610</v>
      </c>
      <c r="H8522" s="13">
        <f t="shared" si="683"/>
        <v>6732</v>
      </c>
    </row>
    <row r="8523" spans="1:8" ht="12.4" customHeight="1" outlineLevel="2">
      <c r="A8523" s="19">
        <v>4232515</v>
      </c>
      <c r="B8523" s="68" t="s">
        <v>8047</v>
      </c>
      <c r="C8523" s="53">
        <v>146</v>
      </c>
      <c r="D8523" s="38" t="s">
        <v>391</v>
      </c>
      <c r="E8523" s="13">
        <f>C8523*$H$4</f>
        <v>7446</v>
      </c>
      <c r="F8523" s="14">
        <f t="shared" si="684"/>
        <v>0</v>
      </c>
      <c r="G8523" s="13">
        <f t="shared" si="682"/>
        <v>6205</v>
      </c>
      <c r="H8523" s="13">
        <f t="shared" si="683"/>
        <v>7446</v>
      </c>
    </row>
    <row r="8524" spans="1:8" ht="12.4" customHeight="1" outlineLevel="2">
      <c r="A8524" s="19">
        <v>4232016</v>
      </c>
      <c r="B8524" s="68" t="s">
        <v>8048</v>
      </c>
      <c r="C8524" s="53">
        <v>146</v>
      </c>
      <c r="D8524" s="38" t="s">
        <v>391</v>
      </c>
      <c r="E8524" s="13">
        <f>C8524*$H$4</f>
        <v>7446</v>
      </c>
      <c r="F8524" s="14">
        <f t="shared" si="684"/>
        <v>0</v>
      </c>
      <c r="G8524" s="13">
        <f t="shared" si="682"/>
        <v>6205</v>
      </c>
      <c r="H8524" s="13">
        <f t="shared" si="683"/>
        <v>7446</v>
      </c>
    </row>
    <row r="8525" spans="1:8" ht="12.4" customHeight="1" outlineLevel="2">
      <c r="A8525" s="19">
        <v>4232516</v>
      </c>
      <c r="B8525" s="68" t="s">
        <v>8049</v>
      </c>
      <c r="C8525" s="53">
        <v>161</v>
      </c>
      <c r="D8525" s="38" t="s">
        <v>391</v>
      </c>
      <c r="E8525" s="13">
        <f>C8525*$H$4</f>
        <v>8211</v>
      </c>
      <c r="F8525" s="14">
        <f t="shared" si="684"/>
        <v>0</v>
      </c>
      <c r="G8525" s="13">
        <f t="shared" si="682"/>
        <v>6842.5</v>
      </c>
      <c r="H8525" s="13">
        <f t="shared" si="683"/>
        <v>8211</v>
      </c>
    </row>
    <row r="8526" spans="1:8" ht="12.4" customHeight="1" outlineLevel="2">
      <c r="A8526" s="19">
        <v>4232017</v>
      </c>
      <c r="B8526" s="68" t="s">
        <v>8050</v>
      </c>
      <c r="C8526" s="53">
        <v>146</v>
      </c>
      <c r="D8526" s="38" t="s">
        <v>391</v>
      </c>
      <c r="E8526" s="13">
        <f>C8526*$H$4</f>
        <v>7446</v>
      </c>
      <c r="F8526" s="14">
        <f t="shared" si="684"/>
        <v>0</v>
      </c>
      <c r="G8526" s="13">
        <f t="shared" ref="G8526:G8589" si="685">ROUND(H8526/1.2,2)</f>
        <v>6205</v>
      </c>
      <c r="H8526" s="13">
        <f t="shared" si="683"/>
        <v>7446</v>
      </c>
    </row>
    <row r="8527" spans="1:8" ht="12.4" customHeight="1" outlineLevel="2">
      <c r="A8527" s="19">
        <v>4232517</v>
      </c>
      <c r="B8527" s="68" t="s">
        <v>8051</v>
      </c>
      <c r="C8527" s="53">
        <v>161</v>
      </c>
      <c r="D8527" s="38" t="s">
        <v>391</v>
      </c>
      <c r="E8527" s="13">
        <f>C8527*$H$4</f>
        <v>8211</v>
      </c>
      <c r="F8527" s="14">
        <f t="shared" si="684"/>
        <v>0</v>
      </c>
      <c r="G8527" s="13">
        <f t="shared" si="685"/>
        <v>6842.5</v>
      </c>
      <c r="H8527" s="13">
        <f t="shared" si="683"/>
        <v>8211</v>
      </c>
    </row>
    <row r="8528" spans="1:8" ht="12.4" customHeight="1" outlineLevel="2">
      <c r="A8528" s="19">
        <v>4232018</v>
      </c>
      <c r="B8528" s="68" t="s">
        <v>8052</v>
      </c>
      <c r="C8528" s="53">
        <v>186</v>
      </c>
      <c r="D8528" s="38" t="s">
        <v>391</v>
      </c>
      <c r="E8528" s="13">
        <f>C8528*$H$4</f>
        <v>9486</v>
      </c>
      <c r="F8528" s="14">
        <f t="shared" si="684"/>
        <v>0</v>
      </c>
      <c r="G8528" s="13">
        <f t="shared" si="685"/>
        <v>7905</v>
      </c>
      <c r="H8528" s="13">
        <f t="shared" si="683"/>
        <v>9486</v>
      </c>
    </row>
    <row r="8529" spans="1:8" ht="12.4" customHeight="1" outlineLevel="2">
      <c r="A8529" s="19">
        <v>4232518</v>
      </c>
      <c r="B8529" s="68" t="s">
        <v>8053</v>
      </c>
      <c r="C8529" s="53">
        <v>201</v>
      </c>
      <c r="D8529" s="38" t="s">
        <v>391</v>
      </c>
      <c r="E8529" s="13">
        <f>C8529*$H$4</f>
        <v>10251</v>
      </c>
      <c r="F8529" s="14">
        <f t="shared" si="684"/>
        <v>0</v>
      </c>
      <c r="G8529" s="13">
        <f t="shared" si="685"/>
        <v>8542.5</v>
      </c>
      <c r="H8529" s="13">
        <f t="shared" si="683"/>
        <v>10251</v>
      </c>
    </row>
    <row r="8530" spans="1:8" ht="12.4" customHeight="1" outlineLevel="2">
      <c r="A8530" s="19">
        <v>4232019</v>
      </c>
      <c r="B8530" s="68" t="s">
        <v>8054</v>
      </c>
      <c r="C8530" s="53">
        <v>183</v>
      </c>
      <c r="D8530" s="38" t="s">
        <v>391</v>
      </c>
      <c r="E8530" s="13">
        <f>C8530*$H$4</f>
        <v>9333</v>
      </c>
      <c r="F8530" s="14">
        <f t="shared" si="684"/>
        <v>0</v>
      </c>
      <c r="G8530" s="13">
        <f t="shared" si="685"/>
        <v>7777.5</v>
      </c>
      <c r="H8530" s="13">
        <f t="shared" si="683"/>
        <v>9333</v>
      </c>
    </row>
    <row r="8531" spans="1:8" ht="12.4" customHeight="1" outlineLevel="2">
      <c r="A8531" s="19">
        <v>4232519</v>
      </c>
      <c r="B8531" s="68" t="s">
        <v>8055</v>
      </c>
      <c r="C8531" s="53">
        <v>201</v>
      </c>
      <c r="D8531" s="38" t="s">
        <v>391</v>
      </c>
      <c r="E8531" s="13">
        <f>C8531*$H$4</f>
        <v>10251</v>
      </c>
      <c r="F8531" s="14">
        <f t="shared" si="684"/>
        <v>0</v>
      </c>
      <c r="G8531" s="13">
        <f t="shared" si="685"/>
        <v>8542.5</v>
      </c>
      <c r="H8531" s="13">
        <f t="shared" si="683"/>
        <v>10251</v>
      </c>
    </row>
    <row r="8532" spans="1:8" ht="12.4" customHeight="1" outlineLevel="2">
      <c r="A8532" s="19">
        <v>4232619</v>
      </c>
      <c r="B8532" s="68" t="s">
        <v>8056</v>
      </c>
      <c r="C8532" s="53">
        <v>120</v>
      </c>
      <c r="D8532" s="38" t="s">
        <v>391</v>
      </c>
      <c r="E8532" s="13">
        <f>C8532*$H$4</f>
        <v>6120</v>
      </c>
      <c r="F8532" s="14">
        <f t="shared" si="684"/>
        <v>0</v>
      </c>
      <c r="G8532" s="13">
        <f t="shared" si="685"/>
        <v>5100</v>
      </c>
      <c r="H8532" s="13">
        <f t="shared" si="683"/>
        <v>6120</v>
      </c>
    </row>
    <row r="8533" spans="1:8" ht="12.4" customHeight="1" outlineLevel="2">
      <c r="A8533" s="19">
        <v>4232520</v>
      </c>
      <c r="B8533" s="68" t="s">
        <v>8057</v>
      </c>
      <c r="C8533" s="53">
        <v>201</v>
      </c>
      <c r="D8533" s="38" t="s">
        <v>391</v>
      </c>
      <c r="E8533" s="13">
        <f>C8533*$H$4</f>
        <v>10251</v>
      </c>
      <c r="F8533" s="14">
        <f t="shared" si="684"/>
        <v>0</v>
      </c>
      <c r="G8533" s="13">
        <f t="shared" si="685"/>
        <v>8542.5</v>
      </c>
      <c r="H8533" s="13">
        <f t="shared" si="683"/>
        <v>10251</v>
      </c>
    </row>
    <row r="8534" spans="1:8" ht="12.4" customHeight="1" outlineLevel="2">
      <c r="A8534" s="19">
        <v>4232620</v>
      </c>
      <c r="B8534" s="68" t="s">
        <v>8058</v>
      </c>
      <c r="C8534" s="53">
        <v>201</v>
      </c>
      <c r="D8534" s="38" t="s">
        <v>391</v>
      </c>
      <c r="E8534" s="13">
        <f>C8534*$H$4</f>
        <v>10251</v>
      </c>
      <c r="F8534" s="14">
        <f t="shared" si="684"/>
        <v>0</v>
      </c>
      <c r="G8534" s="13">
        <f t="shared" si="685"/>
        <v>8542.5</v>
      </c>
      <c r="H8534" s="13">
        <f t="shared" si="683"/>
        <v>10251</v>
      </c>
    </row>
    <row r="8535" spans="1:8" ht="12.4" customHeight="1" outlineLevel="2">
      <c r="A8535" s="19">
        <v>4232621</v>
      </c>
      <c r="B8535" s="68" t="s">
        <v>8059</v>
      </c>
      <c r="C8535" s="53">
        <v>201</v>
      </c>
      <c r="D8535" s="38" t="s">
        <v>391</v>
      </c>
      <c r="E8535" s="13">
        <f>C8535*$H$4</f>
        <v>10251</v>
      </c>
      <c r="F8535" s="14">
        <f t="shared" si="684"/>
        <v>0</v>
      </c>
      <c r="G8535" s="13">
        <f t="shared" si="685"/>
        <v>8542.5</v>
      </c>
      <c r="H8535" s="13">
        <f t="shared" si="683"/>
        <v>10251</v>
      </c>
    </row>
    <row r="8536" spans="1:8" ht="12.4" customHeight="1" outlineLevel="2">
      <c r="A8536" s="19">
        <v>4242103</v>
      </c>
      <c r="B8536" s="68" t="s">
        <v>8060</v>
      </c>
      <c r="C8536" s="53">
        <v>120</v>
      </c>
      <c r="D8536" s="38" t="s">
        <v>391</v>
      </c>
      <c r="E8536" s="13">
        <f>C8536*$H$4</f>
        <v>6120</v>
      </c>
      <c r="F8536" s="14">
        <f t="shared" si="684"/>
        <v>0</v>
      </c>
      <c r="G8536" s="13">
        <f t="shared" si="685"/>
        <v>5100</v>
      </c>
      <c r="H8536" s="13">
        <f t="shared" si="683"/>
        <v>6120</v>
      </c>
    </row>
    <row r="8537" spans="1:8" ht="12.4" customHeight="1" outlineLevel="2">
      <c r="A8537" s="19">
        <v>4242003</v>
      </c>
      <c r="B8537" s="68" t="s">
        <v>8061</v>
      </c>
      <c r="C8537" s="53">
        <v>109</v>
      </c>
      <c r="D8537" s="38" t="s">
        <v>391</v>
      </c>
      <c r="E8537" s="13">
        <f>C8537*$H$4</f>
        <v>5559</v>
      </c>
      <c r="F8537" s="14">
        <f t="shared" si="684"/>
        <v>0</v>
      </c>
      <c r="G8537" s="13">
        <f t="shared" si="685"/>
        <v>4632.5</v>
      </c>
      <c r="H8537" s="13">
        <f t="shared" si="683"/>
        <v>5559</v>
      </c>
    </row>
    <row r="8538" spans="1:8" ht="12.4" customHeight="1" outlineLevel="2">
      <c r="A8538" s="19">
        <v>4242503</v>
      </c>
      <c r="B8538" s="68" t="s">
        <v>8062</v>
      </c>
      <c r="C8538" s="53">
        <v>120</v>
      </c>
      <c r="D8538" s="38" t="s">
        <v>391</v>
      </c>
      <c r="E8538" s="13">
        <f>C8538*$H$4</f>
        <v>6120</v>
      </c>
      <c r="F8538" s="14">
        <f t="shared" si="684"/>
        <v>0</v>
      </c>
      <c r="G8538" s="13">
        <f t="shared" si="685"/>
        <v>5100</v>
      </c>
      <c r="H8538" s="13">
        <f t="shared" si="683"/>
        <v>6120</v>
      </c>
    </row>
    <row r="8539" spans="1:8" ht="12.4" customHeight="1" outlineLevel="2">
      <c r="A8539" s="19">
        <v>4242104</v>
      </c>
      <c r="B8539" s="68" t="s">
        <v>8063</v>
      </c>
      <c r="C8539" s="53">
        <v>120</v>
      </c>
      <c r="D8539" s="38" t="s">
        <v>391</v>
      </c>
      <c r="E8539" s="13">
        <f>C8539*$H$4</f>
        <v>6120</v>
      </c>
      <c r="F8539" s="14">
        <f t="shared" si="684"/>
        <v>0</v>
      </c>
      <c r="G8539" s="13">
        <f t="shared" si="685"/>
        <v>5100</v>
      </c>
      <c r="H8539" s="13">
        <f t="shared" si="683"/>
        <v>6120</v>
      </c>
    </row>
    <row r="8540" spans="1:8" ht="12.4" customHeight="1" outlineLevel="2">
      <c r="A8540" s="19">
        <v>4242004</v>
      </c>
      <c r="B8540" s="68" t="s">
        <v>8064</v>
      </c>
      <c r="C8540" s="53">
        <v>109</v>
      </c>
      <c r="D8540" s="38" t="s">
        <v>391</v>
      </c>
      <c r="E8540" s="13">
        <f>C8540*$H$4</f>
        <v>5559</v>
      </c>
      <c r="F8540" s="14">
        <f t="shared" si="684"/>
        <v>0</v>
      </c>
      <c r="G8540" s="13">
        <f t="shared" si="685"/>
        <v>4632.5</v>
      </c>
      <c r="H8540" s="13">
        <f t="shared" si="683"/>
        <v>5559</v>
      </c>
    </row>
    <row r="8541" spans="1:8" ht="12.4" customHeight="1" outlineLevel="2">
      <c r="A8541" s="19">
        <v>4242504</v>
      </c>
      <c r="B8541" s="68" t="s">
        <v>8065</v>
      </c>
      <c r="C8541" s="53">
        <v>120</v>
      </c>
      <c r="D8541" s="38" t="s">
        <v>391</v>
      </c>
      <c r="E8541" s="13">
        <f>C8541*$H$4</f>
        <v>6120</v>
      </c>
      <c r="F8541" s="14">
        <f t="shared" si="684"/>
        <v>0</v>
      </c>
      <c r="G8541" s="13">
        <f t="shared" si="685"/>
        <v>5100</v>
      </c>
      <c r="H8541" s="13">
        <f t="shared" si="683"/>
        <v>6120</v>
      </c>
    </row>
    <row r="8542" spans="1:8" ht="12.4" customHeight="1" outlineLevel="2">
      <c r="A8542" s="19">
        <v>4242105</v>
      </c>
      <c r="B8542" s="68" t="s">
        <v>8066</v>
      </c>
      <c r="C8542" s="53">
        <v>120</v>
      </c>
      <c r="D8542" s="38" t="s">
        <v>391</v>
      </c>
      <c r="E8542" s="13">
        <f>C8542*$H$4</f>
        <v>6120</v>
      </c>
      <c r="F8542" s="14">
        <f t="shared" si="684"/>
        <v>0</v>
      </c>
      <c r="G8542" s="13">
        <f t="shared" si="685"/>
        <v>5100</v>
      </c>
      <c r="H8542" s="13">
        <f t="shared" si="683"/>
        <v>6120</v>
      </c>
    </row>
    <row r="8543" spans="1:8" ht="12.4" customHeight="1" outlineLevel="2">
      <c r="A8543" s="19">
        <v>4242005</v>
      </c>
      <c r="B8543" s="68" t="s">
        <v>8067</v>
      </c>
      <c r="C8543" s="53">
        <v>109</v>
      </c>
      <c r="D8543" s="38" t="s">
        <v>391</v>
      </c>
      <c r="E8543" s="13">
        <f>C8543*$H$4</f>
        <v>5559</v>
      </c>
      <c r="F8543" s="14">
        <f t="shared" si="684"/>
        <v>0</v>
      </c>
      <c r="G8543" s="13">
        <f t="shared" si="685"/>
        <v>4632.5</v>
      </c>
      <c r="H8543" s="13">
        <f t="shared" si="683"/>
        <v>5559</v>
      </c>
    </row>
    <row r="8544" spans="1:8" ht="12.4" customHeight="1" outlineLevel="2">
      <c r="A8544" s="19">
        <v>4242505</v>
      </c>
      <c r="B8544" s="68" t="s">
        <v>8068</v>
      </c>
      <c r="C8544" s="53">
        <v>120</v>
      </c>
      <c r="D8544" s="38" t="s">
        <v>391</v>
      </c>
      <c r="E8544" s="13">
        <f>C8544*$H$4</f>
        <v>6120</v>
      </c>
      <c r="F8544" s="14">
        <f t="shared" si="684"/>
        <v>0</v>
      </c>
      <c r="G8544" s="13">
        <f t="shared" si="685"/>
        <v>5100</v>
      </c>
      <c r="H8544" s="13">
        <f t="shared" si="683"/>
        <v>6120</v>
      </c>
    </row>
    <row r="8545" spans="1:8" ht="12.4" customHeight="1" outlineLevel="2">
      <c r="A8545" s="19">
        <v>4242106</v>
      </c>
      <c r="B8545" s="68" t="s">
        <v>8069</v>
      </c>
      <c r="C8545" s="53">
        <v>120</v>
      </c>
      <c r="D8545" s="38" t="s">
        <v>391</v>
      </c>
      <c r="E8545" s="13">
        <f>C8545*$H$4</f>
        <v>6120</v>
      </c>
      <c r="F8545" s="14">
        <f t="shared" si="684"/>
        <v>0</v>
      </c>
      <c r="G8545" s="13">
        <f t="shared" si="685"/>
        <v>5100</v>
      </c>
      <c r="H8545" s="13">
        <f t="shared" si="683"/>
        <v>6120</v>
      </c>
    </row>
    <row r="8546" spans="1:8" ht="12.4" customHeight="1" outlineLevel="2">
      <c r="A8546" s="19">
        <v>4242006</v>
      </c>
      <c r="B8546" s="68" t="s">
        <v>8070</v>
      </c>
      <c r="C8546" s="53">
        <v>109</v>
      </c>
      <c r="D8546" s="38" t="s">
        <v>391</v>
      </c>
      <c r="E8546" s="13">
        <f>C8546*$H$4</f>
        <v>5559</v>
      </c>
      <c r="F8546" s="14">
        <f t="shared" si="684"/>
        <v>0</v>
      </c>
      <c r="G8546" s="13">
        <f t="shared" si="685"/>
        <v>4632.5</v>
      </c>
      <c r="H8546" s="13">
        <f t="shared" si="683"/>
        <v>5559</v>
      </c>
    </row>
    <row r="8547" spans="1:8" ht="12.4" customHeight="1" outlineLevel="2">
      <c r="A8547" s="19">
        <v>4242506</v>
      </c>
      <c r="B8547" s="68" t="s">
        <v>8071</v>
      </c>
      <c r="C8547" s="53">
        <v>120</v>
      </c>
      <c r="D8547" s="38" t="s">
        <v>391</v>
      </c>
      <c r="E8547" s="13">
        <f>C8547*$H$4</f>
        <v>6120</v>
      </c>
      <c r="F8547" s="14">
        <f t="shared" si="684"/>
        <v>0</v>
      </c>
      <c r="G8547" s="13">
        <f t="shared" si="685"/>
        <v>5100</v>
      </c>
      <c r="H8547" s="13">
        <f t="shared" si="683"/>
        <v>6120</v>
      </c>
    </row>
    <row r="8548" spans="1:8" ht="12.4" customHeight="1" outlineLevel="2">
      <c r="A8548" s="19">
        <v>4242107</v>
      </c>
      <c r="B8548" s="68" t="s">
        <v>8072</v>
      </c>
      <c r="C8548" s="53">
        <v>120</v>
      </c>
      <c r="D8548" s="38" t="s">
        <v>391</v>
      </c>
      <c r="E8548" s="13">
        <f>C8548*$H$4</f>
        <v>6120</v>
      </c>
      <c r="F8548" s="14">
        <f t="shared" si="684"/>
        <v>0</v>
      </c>
      <c r="G8548" s="13">
        <f t="shared" si="685"/>
        <v>5100</v>
      </c>
      <c r="H8548" s="13">
        <f t="shared" si="683"/>
        <v>6120</v>
      </c>
    </row>
    <row r="8549" spans="1:8" ht="12.4" customHeight="1" outlineLevel="2">
      <c r="A8549" s="19">
        <v>4242007</v>
      </c>
      <c r="B8549" s="68" t="s">
        <v>8073</v>
      </c>
      <c r="C8549" s="53">
        <v>109</v>
      </c>
      <c r="D8549" s="38" t="s">
        <v>391</v>
      </c>
      <c r="E8549" s="13">
        <f>C8549*$H$4</f>
        <v>5559</v>
      </c>
      <c r="F8549" s="14">
        <f t="shared" si="684"/>
        <v>0</v>
      </c>
      <c r="G8549" s="13">
        <f t="shared" si="685"/>
        <v>4632.5</v>
      </c>
      <c r="H8549" s="13">
        <f t="shared" si="683"/>
        <v>5559</v>
      </c>
    </row>
    <row r="8550" spans="1:8" ht="12.4" customHeight="1" outlineLevel="2">
      <c r="A8550" s="19">
        <v>4242507</v>
      </c>
      <c r="B8550" s="68" t="s">
        <v>8074</v>
      </c>
      <c r="C8550" s="53">
        <v>120</v>
      </c>
      <c r="D8550" s="38" t="s">
        <v>391</v>
      </c>
      <c r="E8550" s="13">
        <f>C8550*$H$4</f>
        <v>6120</v>
      </c>
      <c r="F8550" s="14">
        <f t="shared" si="684"/>
        <v>0</v>
      </c>
      <c r="G8550" s="13">
        <f t="shared" si="685"/>
        <v>5100</v>
      </c>
      <c r="H8550" s="13">
        <f t="shared" si="683"/>
        <v>6120</v>
      </c>
    </row>
    <row r="8551" spans="1:8" ht="12.4" customHeight="1" outlineLevel="2">
      <c r="A8551" s="19">
        <v>4242108</v>
      </c>
      <c r="B8551" s="68" t="s">
        <v>8075</v>
      </c>
      <c r="C8551" s="53">
        <v>120</v>
      </c>
      <c r="D8551" s="38" t="s">
        <v>391</v>
      </c>
      <c r="E8551" s="13">
        <f>C8551*$H$4</f>
        <v>6120</v>
      </c>
      <c r="F8551" s="14">
        <f t="shared" si="684"/>
        <v>0</v>
      </c>
      <c r="G8551" s="13">
        <f t="shared" si="685"/>
        <v>5100</v>
      </c>
      <c r="H8551" s="13">
        <f t="shared" si="683"/>
        <v>6120</v>
      </c>
    </row>
    <row r="8552" spans="1:8" ht="12.4" customHeight="1" outlineLevel="2">
      <c r="A8552" s="19">
        <v>4242008</v>
      </c>
      <c r="B8552" s="68" t="s">
        <v>8076</v>
      </c>
      <c r="C8552" s="53">
        <v>109</v>
      </c>
      <c r="D8552" s="38" t="s">
        <v>391</v>
      </c>
      <c r="E8552" s="13">
        <f>C8552*$H$4</f>
        <v>5559</v>
      </c>
      <c r="F8552" s="14">
        <f t="shared" si="684"/>
        <v>0</v>
      </c>
      <c r="G8552" s="13">
        <f t="shared" si="685"/>
        <v>4632.5</v>
      </c>
      <c r="H8552" s="13">
        <f t="shared" si="683"/>
        <v>5559</v>
      </c>
    </row>
    <row r="8553" spans="1:8" ht="12.4" customHeight="1" outlineLevel="2">
      <c r="A8553" s="19">
        <v>4242508</v>
      </c>
      <c r="B8553" s="68" t="s">
        <v>8077</v>
      </c>
      <c r="C8553" s="53">
        <v>120</v>
      </c>
      <c r="D8553" s="38" t="s">
        <v>391</v>
      </c>
      <c r="E8553" s="13">
        <f>C8553*$H$4</f>
        <v>6120</v>
      </c>
      <c r="F8553" s="14">
        <f t="shared" si="684"/>
        <v>0</v>
      </c>
      <c r="G8553" s="13">
        <f t="shared" si="685"/>
        <v>5100</v>
      </c>
      <c r="H8553" s="13">
        <f t="shared" si="683"/>
        <v>6120</v>
      </c>
    </row>
    <row r="8554" spans="1:8" ht="12.4" customHeight="1" outlineLevel="2">
      <c r="A8554" s="19">
        <v>4242109</v>
      </c>
      <c r="B8554" s="68" t="s">
        <v>8078</v>
      </c>
      <c r="C8554" s="53">
        <v>120</v>
      </c>
      <c r="D8554" s="38" t="s">
        <v>391</v>
      </c>
      <c r="E8554" s="13">
        <f>C8554*$H$4</f>
        <v>6120</v>
      </c>
      <c r="F8554" s="14">
        <f t="shared" si="684"/>
        <v>0</v>
      </c>
      <c r="G8554" s="13">
        <f t="shared" si="685"/>
        <v>5100</v>
      </c>
      <c r="H8554" s="13">
        <f t="shared" si="683"/>
        <v>6120</v>
      </c>
    </row>
    <row r="8555" spans="1:8" ht="12.4" customHeight="1" outlineLevel="2">
      <c r="A8555" s="19">
        <v>4242009</v>
      </c>
      <c r="B8555" s="68" t="s">
        <v>8079</v>
      </c>
      <c r="C8555" s="53">
        <v>109</v>
      </c>
      <c r="D8555" s="38" t="s">
        <v>391</v>
      </c>
      <c r="E8555" s="13">
        <f>C8555*$H$4</f>
        <v>5559</v>
      </c>
      <c r="F8555" s="14">
        <f t="shared" si="684"/>
        <v>0</v>
      </c>
      <c r="G8555" s="13">
        <f t="shared" si="685"/>
        <v>4632.5</v>
      </c>
      <c r="H8555" s="13">
        <f t="shared" si="683"/>
        <v>5559</v>
      </c>
    </row>
    <row r="8556" spans="1:8" ht="12.4" customHeight="1" outlineLevel="2">
      <c r="A8556" s="19">
        <v>4242509</v>
      </c>
      <c r="B8556" s="68" t="s">
        <v>8080</v>
      </c>
      <c r="C8556" s="53">
        <v>120</v>
      </c>
      <c r="D8556" s="38" t="s">
        <v>391</v>
      </c>
      <c r="E8556" s="13">
        <f>C8556*$H$4</f>
        <v>6120</v>
      </c>
      <c r="F8556" s="14">
        <f t="shared" si="684"/>
        <v>0</v>
      </c>
      <c r="G8556" s="13">
        <f t="shared" si="685"/>
        <v>5100</v>
      </c>
      <c r="H8556" s="13">
        <f t="shared" si="683"/>
        <v>6120</v>
      </c>
    </row>
    <row r="8557" spans="1:8" ht="12.4" customHeight="1" outlineLevel="2">
      <c r="A8557" s="19">
        <v>4242110</v>
      </c>
      <c r="B8557" s="68" t="s">
        <v>8081</v>
      </c>
      <c r="C8557" s="53">
        <v>128</v>
      </c>
      <c r="D8557" s="38" t="s">
        <v>391</v>
      </c>
      <c r="E8557" s="13">
        <f>C8557*$H$4</f>
        <v>6528</v>
      </c>
      <c r="F8557" s="14">
        <f t="shared" si="684"/>
        <v>0</v>
      </c>
      <c r="G8557" s="13">
        <f t="shared" si="685"/>
        <v>5440</v>
      </c>
      <c r="H8557" s="13">
        <f t="shared" si="683"/>
        <v>6528</v>
      </c>
    </row>
    <row r="8558" spans="1:8" ht="12.4" customHeight="1" outlineLevel="2">
      <c r="A8558" s="19">
        <v>4242010</v>
      </c>
      <c r="B8558" s="68" t="s">
        <v>8082</v>
      </c>
      <c r="C8558" s="53">
        <v>117</v>
      </c>
      <c r="D8558" s="38" t="s">
        <v>391</v>
      </c>
      <c r="E8558" s="13">
        <f>C8558*$H$4</f>
        <v>5967</v>
      </c>
      <c r="F8558" s="14">
        <f t="shared" si="684"/>
        <v>0</v>
      </c>
      <c r="G8558" s="13">
        <f t="shared" si="685"/>
        <v>4972.5</v>
      </c>
      <c r="H8558" s="13">
        <f t="shared" si="683"/>
        <v>5967</v>
      </c>
    </row>
    <row r="8559" spans="1:8" ht="12.4" customHeight="1" outlineLevel="2">
      <c r="A8559" s="19">
        <v>4242510</v>
      </c>
      <c r="B8559" s="68" t="s">
        <v>8083</v>
      </c>
      <c r="C8559" s="53">
        <v>128</v>
      </c>
      <c r="D8559" s="38" t="s">
        <v>391</v>
      </c>
      <c r="E8559" s="13">
        <f>C8559*$H$4</f>
        <v>6528</v>
      </c>
      <c r="F8559" s="14">
        <f t="shared" si="684"/>
        <v>0</v>
      </c>
      <c r="G8559" s="13">
        <f t="shared" si="685"/>
        <v>5440</v>
      </c>
      <c r="H8559" s="13">
        <f t="shared" si="683"/>
        <v>6528</v>
      </c>
    </row>
    <row r="8560" spans="1:8" ht="12.4" customHeight="1" outlineLevel="2">
      <c r="A8560" s="19">
        <v>4242111</v>
      </c>
      <c r="B8560" s="68" t="s">
        <v>8084</v>
      </c>
      <c r="C8560" s="53">
        <v>128</v>
      </c>
      <c r="D8560" s="38" t="s">
        <v>391</v>
      </c>
      <c r="E8560" s="13">
        <f>C8560*$H$4</f>
        <v>6528</v>
      </c>
      <c r="F8560" s="14">
        <f t="shared" si="684"/>
        <v>0</v>
      </c>
      <c r="G8560" s="13">
        <f t="shared" si="685"/>
        <v>5440</v>
      </c>
      <c r="H8560" s="13">
        <f t="shared" si="683"/>
        <v>6528</v>
      </c>
    </row>
    <row r="8561" spans="1:8" ht="12.4" customHeight="1" outlineLevel="2">
      <c r="A8561" s="19">
        <v>4242011</v>
      </c>
      <c r="B8561" s="68" t="s">
        <v>8085</v>
      </c>
      <c r="C8561" s="53">
        <v>117</v>
      </c>
      <c r="D8561" s="38" t="s">
        <v>391</v>
      </c>
      <c r="E8561" s="13">
        <f>C8561*$H$4</f>
        <v>5967</v>
      </c>
      <c r="F8561" s="14">
        <f t="shared" si="684"/>
        <v>0</v>
      </c>
      <c r="G8561" s="13">
        <f t="shared" si="685"/>
        <v>4972.5</v>
      </c>
      <c r="H8561" s="13">
        <f t="shared" si="683"/>
        <v>5967</v>
      </c>
    </row>
    <row r="8562" spans="1:8" ht="12.4" customHeight="1" outlineLevel="2">
      <c r="A8562" s="19">
        <v>4242511</v>
      </c>
      <c r="B8562" s="68" t="s">
        <v>8086</v>
      </c>
      <c r="C8562" s="53">
        <v>128</v>
      </c>
      <c r="D8562" s="38" t="s">
        <v>391</v>
      </c>
      <c r="E8562" s="13">
        <f>C8562*$H$4</f>
        <v>6528</v>
      </c>
      <c r="F8562" s="14">
        <f t="shared" si="684"/>
        <v>0</v>
      </c>
      <c r="G8562" s="13">
        <f t="shared" si="685"/>
        <v>5440</v>
      </c>
      <c r="H8562" s="13">
        <f t="shared" si="683"/>
        <v>6528</v>
      </c>
    </row>
    <row r="8563" spans="1:8" ht="12.4" customHeight="1" outlineLevel="2">
      <c r="A8563" s="19">
        <v>4242112</v>
      </c>
      <c r="B8563" s="68" t="s">
        <v>8087</v>
      </c>
      <c r="C8563" s="53">
        <v>128</v>
      </c>
      <c r="D8563" s="38" t="s">
        <v>391</v>
      </c>
      <c r="E8563" s="13">
        <f>C8563*$H$4</f>
        <v>6528</v>
      </c>
      <c r="F8563" s="14">
        <f t="shared" si="684"/>
        <v>0</v>
      </c>
      <c r="G8563" s="13">
        <f t="shared" si="685"/>
        <v>5440</v>
      </c>
      <c r="H8563" s="13">
        <f t="shared" si="683"/>
        <v>6528</v>
      </c>
    </row>
    <row r="8564" spans="1:8" ht="12.4" customHeight="1" outlineLevel="2">
      <c r="A8564" s="19">
        <v>4242012</v>
      </c>
      <c r="B8564" s="68" t="s">
        <v>8088</v>
      </c>
      <c r="C8564" s="53">
        <v>117</v>
      </c>
      <c r="D8564" s="38" t="s">
        <v>391</v>
      </c>
      <c r="E8564" s="13">
        <f>C8564*$H$4</f>
        <v>5967</v>
      </c>
      <c r="F8564" s="14">
        <f t="shared" si="684"/>
        <v>0</v>
      </c>
      <c r="G8564" s="13">
        <f t="shared" si="685"/>
        <v>4972.5</v>
      </c>
      <c r="H8564" s="13">
        <f t="shared" si="683"/>
        <v>5967</v>
      </c>
    </row>
    <row r="8565" spans="1:8" ht="12.4" customHeight="1" outlineLevel="2">
      <c r="A8565" s="19">
        <v>4242512</v>
      </c>
      <c r="B8565" s="68" t="s">
        <v>8089</v>
      </c>
      <c r="C8565" s="53">
        <v>128</v>
      </c>
      <c r="D8565" s="38" t="s">
        <v>391</v>
      </c>
      <c r="E8565" s="13">
        <f>C8565*$H$4</f>
        <v>6528</v>
      </c>
      <c r="F8565" s="14">
        <f t="shared" si="684"/>
        <v>0</v>
      </c>
      <c r="G8565" s="13">
        <f t="shared" si="685"/>
        <v>5440</v>
      </c>
      <c r="H8565" s="13">
        <f t="shared" si="683"/>
        <v>6528</v>
      </c>
    </row>
    <row r="8566" spans="1:8" ht="12.4" customHeight="1" outlineLevel="2">
      <c r="A8566" s="19">
        <v>4242113</v>
      </c>
      <c r="B8566" s="68" t="s">
        <v>8090</v>
      </c>
      <c r="C8566" s="53">
        <v>128</v>
      </c>
      <c r="D8566" s="38" t="s">
        <v>391</v>
      </c>
      <c r="E8566" s="13">
        <f>C8566*$H$4</f>
        <v>6528</v>
      </c>
      <c r="F8566" s="14">
        <f t="shared" si="684"/>
        <v>0</v>
      </c>
      <c r="G8566" s="13">
        <f t="shared" si="685"/>
        <v>5440</v>
      </c>
      <c r="H8566" s="13">
        <f t="shared" si="683"/>
        <v>6528</v>
      </c>
    </row>
    <row r="8567" spans="1:8" ht="12.4" customHeight="1" outlineLevel="2">
      <c r="A8567" s="19">
        <v>4242013</v>
      </c>
      <c r="B8567" s="68" t="s">
        <v>8091</v>
      </c>
      <c r="C8567" s="53">
        <v>117</v>
      </c>
      <c r="D8567" s="38" t="s">
        <v>391</v>
      </c>
      <c r="E8567" s="13">
        <f>C8567*$H$4</f>
        <v>5967</v>
      </c>
      <c r="F8567" s="14">
        <f t="shared" si="684"/>
        <v>0</v>
      </c>
      <c r="G8567" s="13">
        <f t="shared" si="685"/>
        <v>4972.5</v>
      </c>
      <c r="H8567" s="13">
        <f t="shared" si="683"/>
        <v>5967</v>
      </c>
    </row>
    <row r="8568" spans="1:8" ht="12.4" customHeight="1" outlineLevel="2">
      <c r="A8568" s="19">
        <v>4242513</v>
      </c>
      <c r="B8568" s="68" t="s">
        <v>8092</v>
      </c>
      <c r="C8568" s="53">
        <v>128</v>
      </c>
      <c r="D8568" s="38" t="s">
        <v>391</v>
      </c>
      <c r="E8568" s="13">
        <f>C8568*$H$4</f>
        <v>6528</v>
      </c>
      <c r="F8568" s="14">
        <f t="shared" si="684"/>
        <v>0</v>
      </c>
      <c r="G8568" s="13">
        <f t="shared" si="685"/>
        <v>5440</v>
      </c>
      <c r="H8568" s="13">
        <f t="shared" si="683"/>
        <v>6528</v>
      </c>
    </row>
    <row r="8569" spans="1:8" ht="12.4" customHeight="1" outlineLevel="2">
      <c r="A8569" s="19">
        <v>4242114</v>
      </c>
      <c r="B8569" s="68" t="s">
        <v>8093</v>
      </c>
      <c r="C8569" s="53">
        <v>172</v>
      </c>
      <c r="D8569" s="38" t="s">
        <v>391</v>
      </c>
      <c r="E8569" s="13">
        <f>C8569*$H$4</f>
        <v>8772</v>
      </c>
      <c r="F8569" s="14">
        <f t="shared" si="684"/>
        <v>0</v>
      </c>
      <c r="G8569" s="13">
        <f t="shared" si="685"/>
        <v>7310</v>
      </c>
      <c r="H8569" s="13">
        <f t="shared" si="683"/>
        <v>8772</v>
      </c>
    </row>
    <row r="8570" spans="1:8" ht="12.4" customHeight="1" outlineLevel="2">
      <c r="A8570" s="19">
        <v>4242014</v>
      </c>
      <c r="B8570" s="68" t="s">
        <v>8094</v>
      </c>
      <c r="C8570" s="53">
        <v>157</v>
      </c>
      <c r="D8570" s="38" t="s">
        <v>391</v>
      </c>
      <c r="E8570" s="13">
        <f>C8570*$H$4</f>
        <v>8007</v>
      </c>
      <c r="F8570" s="14">
        <f t="shared" si="684"/>
        <v>0</v>
      </c>
      <c r="G8570" s="13">
        <f t="shared" si="685"/>
        <v>6672.5</v>
      </c>
      <c r="H8570" s="13">
        <f t="shared" si="683"/>
        <v>8007</v>
      </c>
    </row>
    <row r="8571" spans="1:8" ht="12.4" customHeight="1" outlineLevel="2">
      <c r="A8571" s="19">
        <v>4242514</v>
      </c>
      <c r="B8571" s="68" t="s">
        <v>8095</v>
      </c>
      <c r="C8571" s="53">
        <v>172</v>
      </c>
      <c r="D8571" s="38" t="s">
        <v>391</v>
      </c>
      <c r="E8571" s="13">
        <f>C8571*$H$4</f>
        <v>8772</v>
      </c>
      <c r="F8571" s="14">
        <f t="shared" si="684"/>
        <v>0</v>
      </c>
      <c r="G8571" s="13">
        <f t="shared" si="685"/>
        <v>7310</v>
      </c>
      <c r="H8571" s="13">
        <f t="shared" ref="H8571:H8634" si="686">E8571-E8571*F8571</f>
        <v>8772</v>
      </c>
    </row>
    <row r="8572" spans="1:8" ht="12.4" customHeight="1" outlineLevel="2">
      <c r="A8572" s="19">
        <v>4242115</v>
      </c>
      <c r="B8572" s="68" t="s">
        <v>8096</v>
      </c>
      <c r="C8572" s="53">
        <v>172</v>
      </c>
      <c r="D8572" s="38" t="s">
        <v>391</v>
      </c>
      <c r="E8572" s="13">
        <f>C8572*$H$4</f>
        <v>8772</v>
      </c>
      <c r="F8572" s="14">
        <f t="shared" si="684"/>
        <v>0</v>
      </c>
      <c r="G8572" s="13">
        <f t="shared" si="685"/>
        <v>7310</v>
      </c>
      <c r="H8572" s="13">
        <f t="shared" si="686"/>
        <v>8772</v>
      </c>
    </row>
    <row r="8573" spans="1:8" ht="12.4" customHeight="1" outlineLevel="2">
      <c r="A8573" s="19">
        <v>4242015</v>
      </c>
      <c r="B8573" s="68" t="s">
        <v>8097</v>
      </c>
      <c r="C8573" s="53">
        <v>157</v>
      </c>
      <c r="D8573" s="38" t="s">
        <v>391</v>
      </c>
      <c r="E8573" s="13">
        <f>C8573*$H$4</f>
        <v>8007</v>
      </c>
      <c r="F8573" s="14">
        <f t="shared" si="684"/>
        <v>0</v>
      </c>
      <c r="G8573" s="13">
        <f t="shared" si="685"/>
        <v>6672.5</v>
      </c>
      <c r="H8573" s="13">
        <f t="shared" si="686"/>
        <v>8007</v>
      </c>
    </row>
    <row r="8574" spans="1:8" ht="12.4" customHeight="1" outlineLevel="2">
      <c r="A8574" s="19">
        <v>4242515</v>
      </c>
      <c r="B8574" s="68" t="s">
        <v>8098</v>
      </c>
      <c r="C8574" s="53">
        <v>172</v>
      </c>
      <c r="D8574" s="38" t="s">
        <v>391</v>
      </c>
      <c r="E8574" s="13">
        <f>C8574*$H$4</f>
        <v>8772</v>
      </c>
      <c r="F8574" s="14">
        <f t="shared" si="684"/>
        <v>0</v>
      </c>
      <c r="G8574" s="13">
        <f t="shared" si="685"/>
        <v>7310</v>
      </c>
      <c r="H8574" s="13">
        <f t="shared" si="686"/>
        <v>8772</v>
      </c>
    </row>
    <row r="8575" spans="1:8" ht="12.4" customHeight="1" outlineLevel="2">
      <c r="A8575" s="19">
        <v>4242116</v>
      </c>
      <c r="B8575" s="68" t="s">
        <v>8099</v>
      </c>
      <c r="C8575" s="53">
        <v>194</v>
      </c>
      <c r="D8575" s="38" t="s">
        <v>391</v>
      </c>
      <c r="E8575" s="13">
        <f>C8575*$H$4</f>
        <v>9894</v>
      </c>
      <c r="F8575" s="14">
        <f t="shared" si="684"/>
        <v>0</v>
      </c>
      <c r="G8575" s="13">
        <f t="shared" si="685"/>
        <v>8245</v>
      </c>
      <c r="H8575" s="13">
        <f t="shared" si="686"/>
        <v>9894</v>
      </c>
    </row>
    <row r="8576" spans="1:8" ht="12.4" customHeight="1" outlineLevel="2">
      <c r="A8576" s="19">
        <v>4242016</v>
      </c>
      <c r="B8576" s="68" t="s">
        <v>8100</v>
      </c>
      <c r="C8576" s="53">
        <v>176</v>
      </c>
      <c r="D8576" s="38" t="s">
        <v>391</v>
      </c>
      <c r="E8576" s="13">
        <f>C8576*$H$4</f>
        <v>8976</v>
      </c>
      <c r="F8576" s="14">
        <f t="shared" si="684"/>
        <v>0</v>
      </c>
      <c r="G8576" s="13">
        <f t="shared" si="685"/>
        <v>7480</v>
      </c>
      <c r="H8576" s="13">
        <f t="shared" si="686"/>
        <v>8976</v>
      </c>
    </row>
    <row r="8577" spans="1:8" ht="12.4" customHeight="1" outlineLevel="2">
      <c r="A8577" s="19">
        <v>4242516</v>
      </c>
      <c r="B8577" s="68" t="s">
        <v>8101</v>
      </c>
      <c r="C8577" s="53">
        <v>194</v>
      </c>
      <c r="D8577" s="38" t="s">
        <v>391</v>
      </c>
      <c r="E8577" s="13">
        <f>C8577*$H$4</f>
        <v>9894</v>
      </c>
      <c r="F8577" s="14">
        <f t="shared" si="684"/>
        <v>0</v>
      </c>
      <c r="G8577" s="13">
        <f t="shared" si="685"/>
        <v>8245</v>
      </c>
      <c r="H8577" s="13">
        <f t="shared" si="686"/>
        <v>9894</v>
      </c>
    </row>
    <row r="8578" spans="1:8" ht="12.4" customHeight="1" outlineLevel="2">
      <c r="A8578" s="19">
        <v>4242117</v>
      </c>
      <c r="B8578" s="68" t="s">
        <v>8102</v>
      </c>
      <c r="C8578" s="53">
        <v>242</v>
      </c>
      <c r="D8578" s="38" t="s">
        <v>391</v>
      </c>
      <c r="E8578" s="13">
        <f>C8578*$H$4</f>
        <v>12342</v>
      </c>
      <c r="F8578" s="14">
        <f t="shared" si="684"/>
        <v>0</v>
      </c>
      <c r="G8578" s="13">
        <f t="shared" si="685"/>
        <v>10285</v>
      </c>
      <c r="H8578" s="13">
        <f t="shared" si="686"/>
        <v>12342</v>
      </c>
    </row>
    <row r="8579" spans="1:8" ht="12.4" customHeight="1" outlineLevel="2">
      <c r="A8579" s="19">
        <v>4242017</v>
      </c>
      <c r="B8579" s="68" t="s">
        <v>8103</v>
      </c>
      <c r="C8579" s="53">
        <v>186</v>
      </c>
      <c r="D8579" s="38" t="s">
        <v>391</v>
      </c>
      <c r="E8579" s="13">
        <f>C8579*$H$4</f>
        <v>9486</v>
      </c>
      <c r="F8579" s="14">
        <f t="shared" ref="F8579:F8642" si="687">$F$8090</f>
        <v>0</v>
      </c>
      <c r="G8579" s="13">
        <f t="shared" si="685"/>
        <v>7905</v>
      </c>
      <c r="H8579" s="13">
        <f t="shared" si="686"/>
        <v>9486</v>
      </c>
    </row>
    <row r="8580" spans="1:8" ht="12.4" customHeight="1" outlineLevel="2">
      <c r="A8580" s="19">
        <v>4242517</v>
      </c>
      <c r="B8580" s="68" t="s">
        <v>8104</v>
      </c>
      <c r="C8580" s="53">
        <v>204</v>
      </c>
      <c r="D8580" s="38" t="s">
        <v>391</v>
      </c>
      <c r="E8580" s="13">
        <f>C8580*$H$4</f>
        <v>10404</v>
      </c>
      <c r="F8580" s="14">
        <f t="shared" si="687"/>
        <v>0</v>
      </c>
      <c r="G8580" s="13">
        <f t="shared" si="685"/>
        <v>8670</v>
      </c>
      <c r="H8580" s="13">
        <f t="shared" si="686"/>
        <v>10404</v>
      </c>
    </row>
    <row r="8581" spans="1:8" ht="12.4" customHeight="1" outlineLevel="2">
      <c r="A8581" s="19">
        <v>4242018</v>
      </c>
      <c r="B8581" s="68" t="s">
        <v>8105</v>
      </c>
      <c r="C8581" s="53">
        <v>186</v>
      </c>
      <c r="D8581" s="38" t="s">
        <v>391</v>
      </c>
      <c r="E8581" s="13">
        <f>C8581*$H$4</f>
        <v>9486</v>
      </c>
      <c r="F8581" s="14">
        <f t="shared" si="687"/>
        <v>0</v>
      </c>
      <c r="G8581" s="13">
        <f t="shared" si="685"/>
        <v>7905</v>
      </c>
      <c r="H8581" s="13">
        <f t="shared" si="686"/>
        <v>9486</v>
      </c>
    </row>
    <row r="8582" spans="1:8" ht="12.4" customHeight="1" outlineLevel="2">
      <c r="A8582" s="19">
        <v>4242518</v>
      </c>
      <c r="B8582" s="68" t="s">
        <v>8106</v>
      </c>
      <c r="C8582" s="53">
        <v>204</v>
      </c>
      <c r="D8582" s="38" t="s">
        <v>391</v>
      </c>
      <c r="E8582" s="13">
        <f>C8582*$H$4</f>
        <v>10404</v>
      </c>
      <c r="F8582" s="14">
        <f t="shared" si="687"/>
        <v>0</v>
      </c>
      <c r="G8582" s="13">
        <f t="shared" si="685"/>
        <v>8670</v>
      </c>
      <c r="H8582" s="13">
        <f t="shared" si="686"/>
        <v>10404</v>
      </c>
    </row>
    <row r="8583" spans="1:8" ht="12.4" customHeight="1" outlineLevel="2">
      <c r="A8583" s="19">
        <v>4242019</v>
      </c>
      <c r="B8583" s="68" t="s">
        <v>8107</v>
      </c>
      <c r="C8583" s="53">
        <v>186</v>
      </c>
      <c r="D8583" s="38" t="s">
        <v>391</v>
      </c>
      <c r="E8583" s="13">
        <f>C8583*$H$4</f>
        <v>9486</v>
      </c>
      <c r="F8583" s="14">
        <f t="shared" si="687"/>
        <v>0</v>
      </c>
      <c r="G8583" s="13">
        <f t="shared" si="685"/>
        <v>7905</v>
      </c>
      <c r="H8583" s="13">
        <f t="shared" si="686"/>
        <v>9486</v>
      </c>
    </row>
    <row r="8584" spans="1:8" ht="12.4" customHeight="1" outlineLevel="2">
      <c r="A8584" s="19">
        <v>4252103</v>
      </c>
      <c r="B8584" s="68" t="s">
        <v>8108</v>
      </c>
      <c r="C8584" s="53">
        <v>135</v>
      </c>
      <c r="D8584" s="38" t="s">
        <v>391</v>
      </c>
      <c r="E8584" s="13">
        <f>C8584*$H$4</f>
        <v>6885</v>
      </c>
      <c r="F8584" s="14">
        <f t="shared" si="687"/>
        <v>0</v>
      </c>
      <c r="G8584" s="13">
        <f t="shared" si="685"/>
        <v>5737.5</v>
      </c>
      <c r="H8584" s="13">
        <f t="shared" si="686"/>
        <v>6885</v>
      </c>
    </row>
    <row r="8585" spans="1:8" ht="12.4" customHeight="1" outlineLevel="2">
      <c r="A8585" s="19">
        <v>4252003</v>
      </c>
      <c r="B8585" s="68" t="s">
        <v>8109</v>
      </c>
      <c r="C8585" s="53">
        <v>123</v>
      </c>
      <c r="D8585" s="38" t="s">
        <v>391</v>
      </c>
      <c r="E8585" s="13">
        <f>C8585*$H$4</f>
        <v>6273</v>
      </c>
      <c r="F8585" s="14">
        <f t="shared" si="687"/>
        <v>0</v>
      </c>
      <c r="G8585" s="13">
        <f t="shared" si="685"/>
        <v>5227.5</v>
      </c>
      <c r="H8585" s="13">
        <f t="shared" si="686"/>
        <v>6273</v>
      </c>
    </row>
    <row r="8586" spans="1:8" ht="12.4" customHeight="1" outlineLevel="2">
      <c r="A8586" s="19">
        <v>4252503</v>
      </c>
      <c r="B8586" s="68" t="s">
        <v>8110</v>
      </c>
      <c r="C8586" s="53">
        <v>135</v>
      </c>
      <c r="D8586" s="38" t="s">
        <v>391</v>
      </c>
      <c r="E8586" s="13">
        <f>C8586*$H$4</f>
        <v>6885</v>
      </c>
      <c r="F8586" s="14">
        <f t="shared" si="687"/>
        <v>0</v>
      </c>
      <c r="G8586" s="13">
        <f t="shared" si="685"/>
        <v>5737.5</v>
      </c>
      <c r="H8586" s="13">
        <f t="shared" si="686"/>
        <v>6885</v>
      </c>
    </row>
    <row r="8587" spans="1:8" ht="12.4" customHeight="1" outlineLevel="2">
      <c r="A8587" s="19">
        <v>4252104</v>
      </c>
      <c r="B8587" s="68" t="s">
        <v>8111</v>
      </c>
      <c r="C8587" s="53">
        <v>135</v>
      </c>
      <c r="D8587" s="38" t="s">
        <v>391</v>
      </c>
      <c r="E8587" s="13">
        <f>C8587*$H$4</f>
        <v>6885</v>
      </c>
      <c r="F8587" s="14">
        <f t="shared" si="687"/>
        <v>0</v>
      </c>
      <c r="G8587" s="13">
        <f t="shared" si="685"/>
        <v>5737.5</v>
      </c>
      <c r="H8587" s="13">
        <f t="shared" si="686"/>
        <v>6885</v>
      </c>
    </row>
    <row r="8588" spans="1:8" ht="12.4" customHeight="1" outlineLevel="2">
      <c r="A8588" s="19">
        <v>4252004</v>
      </c>
      <c r="B8588" s="68" t="s">
        <v>8112</v>
      </c>
      <c r="C8588" s="53">
        <v>123</v>
      </c>
      <c r="D8588" s="38" t="s">
        <v>391</v>
      </c>
      <c r="E8588" s="13">
        <f>C8588*$H$4</f>
        <v>6273</v>
      </c>
      <c r="F8588" s="14">
        <f t="shared" si="687"/>
        <v>0</v>
      </c>
      <c r="G8588" s="13">
        <f t="shared" si="685"/>
        <v>5227.5</v>
      </c>
      <c r="H8588" s="13">
        <f t="shared" si="686"/>
        <v>6273</v>
      </c>
    </row>
    <row r="8589" spans="1:8" ht="12.4" customHeight="1" outlineLevel="2">
      <c r="A8589" s="19">
        <v>4252504</v>
      </c>
      <c r="B8589" s="68" t="s">
        <v>8113</v>
      </c>
      <c r="C8589" s="53">
        <v>135</v>
      </c>
      <c r="D8589" s="38" t="s">
        <v>391</v>
      </c>
      <c r="E8589" s="13">
        <f>C8589*$H$4</f>
        <v>6885</v>
      </c>
      <c r="F8589" s="14">
        <f t="shared" si="687"/>
        <v>0</v>
      </c>
      <c r="G8589" s="13">
        <f t="shared" si="685"/>
        <v>5737.5</v>
      </c>
      <c r="H8589" s="13">
        <f t="shared" si="686"/>
        <v>6885</v>
      </c>
    </row>
    <row r="8590" spans="1:8" ht="12.4" customHeight="1" outlineLevel="2">
      <c r="A8590" s="19">
        <v>4252105</v>
      </c>
      <c r="B8590" s="68" t="s">
        <v>8114</v>
      </c>
      <c r="C8590" s="53">
        <v>135</v>
      </c>
      <c r="D8590" s="38" t="s">
        <v>391</v>
      </c>
      <c r="E8590" s="13">
        <f>C8590*$H$4</f>
        <v>6885</v>
      </c>
      <c r="F8590" s="14">
        <f t="shared" si="687"/>
        <v>0</v>
      </c>
      <c r="G8590" s="13">
        <f t="shared" ref="G8590:G8653" si="688">ROUND(H8590/1.2,2)</f>
        <v>5737.5</v>
      </c>
      <c r="H8590" s="13">
        <f t="shared" si="686"/>
        <v>6885</v>
      </c>
    </row>
    <row r="8591" spans="1:8" ht="12.4" customHeight="1" outlineLevel="2">
      <c r="A8591" s="19">
        <v>4252005</v>
      </c>
      <c r="B8591" s="68" t="s">
        <v>8115</v>
      </c>
      <c r="C8591" s="53">
        <v>123</v>
      </c>
      <c r="D8591" s="38" t="s">
        <v>391</v>
      </c>
      <c r="E8591" s="13">
        <f>C8591*$H$4</f>
        <v>6273</v>
      </c>
      <c r="F8591" s="14">
        <f t="shared" si="687"/>
        <v>0</v>
      </c>
      <c r="G8591" s="13">
        <f t="shared" si="688"/>
        <v>5227.5</v>
      </c>
      <c r="H8591" s="13">
        <f t="shared" si="686"/>
        <v>6273</v>
      </c>
    </row>
    <row r="8592" spans="1:8" ht="12.4" customHeight="1" outlineLevel="2">
      <c r="A8592" s="19">
        <v>4252505</v>
      </c>
      <c r="B8592" s="68" t="s">
        <v>8116</v>
      </c>
      <c r="C8592" s="53">
        <v>135</v>
      </c>
      <c r="D8592" s="38" t="s">
        <v>391</v>
      </c>
      <c r="E8592" s="13">
        <f>C8592*$H$4</f>
        <v>6885</v>
      </c>
      <c r="F8592" s="14">
        <f t="shared" si="687"/>
        <v>0</v>
      </c>
      <c r="G8592" s="13">
        <f t="shared" si="688"/>
        <v>5737.5</v>
      </c>
      <c r="H8592" s="13">
        <f t="shared" si="686"/>
        <v>6885</v>
      </c>
    </row>
    <row r="8593" spans="1:8" ht="12.4" customHeight="1" outlineLevel="2">
      <c r="A8593" s="19">
        <v>4252106</v>
      </c>
      <c r="B8593" s="68" t="s">
        <v>8117</v>
      </c>
      <c r="C8593" s="53">
        <v>135</v>
      </c>
      <c r="D8593" s="38" t="s">
        <v>391</v>
      </c>
      <c r="E8593" s="13">
        <f>C8593*$H$4</f>
        <v>6885</v>
      </c>
      <c r="F8593" s="14">
        <f t="shared" si="687"/>
        <v>0</v>
      </c>
      <c r="G8593" s="13">
        <f t="shared" si="688"/>
        <v>5737.5</v>
      </c>
      <c r="H8593" s="13">
        <f t="shared" si="686"/>
        <v>6885</v>
      </c>
    </row>
    <row r="8594" spans="1:8" ht="12.4" customHeight="1" outlineLevel="2">
      <c r="A8594" s="19">
        <v>4252006</v>
      </c>
      <c r="B8594" s="68" t="s">
        <v>8118</v>
      </c>
      <c r="C8594" s="53">
        <v>123</v>
      </c>
      <c r="D8594" s="38" t="s">
        <v>391</v>
      </c>
      <c r="E8594" s="13">
        <f>C8594*$H$4</f>
        <v>6273</v>
      </c>
      <c r="F8594" s="14">
        <f t="shared" si="687"/>
        <v>0</v>
      </c>
      <c r="G8594" s="13">
        <f t="shared" si="688"/>
        <v>5227.5</v>
      </c>
      <c r="H8594" s="13">
        <f t="shared" si="686"/>
        <v>6273</v>
      </c>
    </row>
    <row r="8595" spans="1:8" ht="12.4" customHeight="1" outlineLevel="2">
      <c r="A8595" s="19">
        <v>4252506</v>
      </c>
      <c r="B8595" s="68" t="s">
        <v>8119</v>
      </c>
      <c r="C8595" s="53">
        <v>135</v>
      </c>
      <c r="D8595" s="38" t="s">
        <v>391</v>
      </c>
      <c r="E8595" s="13">
        <f>C8595*$H$4</f>
        <v>6885</v>
      </c>
      <c r="F8595" s="14">
        <f t="shared" si="687"/>
        <v>0</v>
      </c>
      <c r="G8595" s="13">
        <f t="shared" si="688"/>
        <v>5737.5</v>
      </c>
      <c r="H8595" s="13">
        <f t="shared" si="686"/>
        <v>6885</v>
      </c>
    </row>
    <row r="8596" spans="1:8" ht="12.4" customHeight="1" outlineLevel="2">
      <c r="A8596" s="19">
        <v>4252107</v>
      </c>
      <c r="B8596" s="68" t="s">
        <v>8120</v>
      </c>
      <c r="C8596" s="53">
        <v>135</v>
      </c>
      <c r="D8596" s="38" t="s">
        <v>391</v>
      </c>
      <c r="E8596" s="13">
        <f>C8596*$H$4</f>
        <v>6885</v>
      </c>
      <c r="F8596" s="14">
        <f t="shared" si="687"/>
        <v>0</v>
      </c>
      <c r="G8596" s="13">
        <f t="shared" si="688"/>
        <v>5737.5</v>
      </c>
      <c r="H8596" s="13">
        <f t="shared" si="686"/>
        <v>6885</v>
      </c>
    </row>
    <row r="8597" spans="1:8" ht="12.4" customHeight="1" outlineLevel="2">
      <c r="A8597" s="19">
        <v>4252007</v>
      </c>
      <c r="B8597" s="68" t="s">
        <v>8121</v>
      </c>
      <c r="C8597" s="53">
        <v>123</v>
      </c>
      <c r="D8597" s="38" t="s">
        <v>391</v>
      </c>
      <c r="E8597" s="13">
        <f>C8597*$H$4</f>
        <v>6273</v>
      </c>
      <c r="F8597" s="14">
        <f t="shared" si="687"/>
        <v>0</v>
      </c>
      <c r="G8597" s="13">
        <f t="shared" si="688"/>
        <v>5227.5</v>
      </c>
      <c r="H8597" s="13">
        <f t="shared" si="686"/>
        <v>6273</v>
      </c>
    </row>
    <row r="8598" spans="1:8" ht="12.4" customHeight="1" outlineLevel="2">
      <c r="A8598" s="19">
        <v>4252507</v>
      </c>
      <c r="B8598" s="68" t="s">
        <v>8122</v>
      </c>
      <c r="C8598" s="53">
        <v>135</v>
      </c>
      <c r="D8598" s="38" t="s">
        <v>391</v>
      </c>
      <c r="E8598" s="13">
        <f>C8598*$H$4</f>
        <v>6885</v>
      </c>
      <c r="F8598" s="14">
        <f t="shared" si="687"/>
        <v>0</v>
      </c>
      <c r="G8598" s="13">
        <f t="shared" si="688"/>
        <v>5737.5</v>
      </c>
      <c r="H8598" s="13">
        <f t="shared" si="686"/>
        <v>6885</v>
      </c>
    </row>
    <row r="8599" spans="1:8" ht="12.4" customHeight="1" outlineLevel="2">
      <c r="A8599" s="19">
        <v>4252108</v>
      </c>
      <c r="B8599" s="68" t="s">
        <v>8123</v>
      </c>
      <c r="C8599" s="53">
        <v>135</v>
      </c>
      <c r="D8599" s="38" t="s">
        <v>391</v>
      </c>
      <c r="E8599" s="13">
        <f>C8599*$H$4</f>
        <v>6885</v>
      </c>
      <c r="F8599" s="14">
        <f t="shared" si="687"/>
        <v>0</v>
      </c>
      <c r="G8599" s="13">
        <f t="shared" si="688"/>
        <v>5737.5</v>
      </c>
      <c r="H8599" s="13">
        <f t="shared" si="686"/>
        <v>6885</v>
      </c>
    </row>
    <row r="8600" spans="1:8" ht="12.4" customHeight="1" outlineLevel="2">
      <c r="A8600" s="19">
        <v>4252008</v>
      </c>
      <c r="B8600" s="68" t="s">
        <v>8124</v>
      </c>
      <c r="C8600" s="53">
        <v>123</v>
      </c>
      <c r="D8600" s="38" t="s">
        <v>391</v>
      </c>
      <c r="E8600" s="13">
        <f>C8600*$H$4</f>
        <v>6273</v>
      </c>
      <c r="F8600" s="14">
        <f t="shared" si="687"/>
        <v>0</v>
      </c>
      <c r="G8600" s="13">
        <f t="shared" si="688"/>
        <v>5227.5</v>
      </c>
      <c r="H8600" s="13">
        <f t="shared" si="686"/>
        <v>6273</v>
      </c>
    </row>
    <row r="8601" spans="1:8" ht="12.4" customHeight="1" outlineLevel="2">
      <c r="A8601" s="19">
        <v>4252508</v>
      </c>
      <c r="B8601" s="68" t="s">
        <v>8125</v>
      </c>
      <c r="C8601" s="53">
        <v>135</v>
      </c>
      <c r="D8601" s="38" t="s">
        <v>391</v>
      </c>
      <c r="E8601" s="13">
        <f>C8601*$H$4</f>
        <v>6885</v>
      </c>
      <c r="F8601" s="14">
        <f t="shared" si="687"/>
        <v>0</v>
      </c>
      <c r="G8601" s="13">
        <f t="shared" si="688"/>
        <v>5737.5</v>
      </c>
      <c r="H8601" s="13">
        <f t="shared" si="686"/>
        <v>6885</v>
      </c>
    </row>
    <row r="8602" spans="1:8" ht="12.4" customHeight="1" outlineLevel="2">
      <c r="A8602" s="19">
        <v>4252109</v>
      </c>
      <c r="B8602" s="68" t="s">
        <v>8126</v>
      </c>
      <c r="C8602" s="53">
        <v>135</v>
      </c>
      <c r="D8602" s="38" t="s">
        <v>391</v>
      </c>
      <c r="E8602" s="13">
        <f>C8602*$H$4</f>
        <v>6885</v>
      </c>
      <c r="F8602" s="14">
        <f t="shared" si="687"/>
        <v>0</v>
      </c>
      <c r="G8602" s="13">
        <f t="shared" si="688"/>
        <v>5737.5</v>
      </c>
      <c r="H8602" s="13">
        <f t="shared" si="686"/>
        <v>6885</v>
      </c>
    </row>
    <row r="8603" spans="1:8" ht="12.4" customHeight="1" outlineLevel="2">
      <c r="A8603" s="19">
        <v>4252009</v>
      </c>
      <c r="B8603" s="68" t="s">
        <v>8127</v>
      </c>
      <c r="C8603" s="53">
        <v>123</v>
      </c>
      <c r="D8603" s="38" t="s">
        <v>391</v>
      </c>
      <c r="E8603" s="13">
        <f>C8603*$H$4</f>
        <v>6273</v>
      </c>
      <c r="F8603" s="14">
        <f t="shared" si="687"/>
        <v>0</v>
      </c>
      <c r="G8603" s="13">
        <f t="shared" si="688"/>
        <v>5227.5</v>
      </c>
      <c r="H8603" s="13">
        <f t="shared" si="686"/>
        <v>6273</v>
      </c>
    </row>
    <row r="8604" spans="1:8" ht="12.4" customHeight="1" outlineLevel="2">
      <c r="A8604" s="19">
        <v>4252509</v>
      </c>
      <c r="B8604" s="68" t="s">
        <v>8128</v>
      </c>
      <c r="C8604" s="53">
        <v>135</v>
      </c>
      <c r="D8604" s="38" t="s">
        <v>391</v>
      </c>
      <c r="E8604" s="13">
        <f>C8604*$H$4</f>
        <v>6885</v>
      </c>
      <c r="F8604" s="14">
        <f t="shared" si="687"/>
        <v>0</v>
      </c>
      <c r="G8604" s="13">
        <f t="shared" si="688"/>
        <v>5737.5</v>
      </c>
      <c r="H8604" s="13">
        <f t="shared" si="686"/>
        <v>6885</v>
      </c>
    </row>
    <row r="8605" spans="1:8" ht="12.4" customHeight="1" outlineLevel="2">
      <c r="A8605" s="19">
        <v>4252110</v>
      </c>
      <c r="B8605" s="68" t="s">
        <v>8129</v>
      </c>
      <c r="C8605" s="53">
        <v>135</v>
      </c>
      <c r="D8605" s="38" t="s">
        <v>391</v>
      </c>
      <c r="E8605" s="13">
        <f>C8605*$H$4</f>
        <v>6885</v>
      </c>
      <c r="F8605" s="14">
        <f t="shared" si="687"/>
        <v>0</v>
      </c>
      <c r="G8605" s="13">
        <f t="shared" si="688"/>
        <v>5737.5</v>
      </c>
      <c r="H8605" s="13">
        <f t="shared" si="686"/>
        <v>6885</v>
      </c>
    </row>
    <row r="8606" spans="1:8" ht="12.4" customHeight="1" outlineLevel="2">
      <c r="A8606" s="19">
        <v>4252010</v>
      </c>
      <c r="B8606" s="68" t="s">
        <v>8130</v>
      </c>
      <c r="C8606" s="53">
        <v>123</v>
      </c>
      <c r="D8606" s="38" t="s">
        <v>391</v>
      </c>
      <c r="E8606" s="13">
        <f>C8606*$H$4</f>
        <v>6273</v>
      </c>
      <c r="F8606" s="14">
        <f t="shared" si="687"/>
        <v>0</v>
      </c>
      <c r="G8606" s="13">
        <f t="shared" si="688"/>
        <v>5227.5</v>
      </c>
      <c r="H8606" s="13">
        <f t="shared" si="686"/>
        <v>6273</v>
      </c>
    </row>
    <row r="8607" spans="1:8" ht="12.4" customHeight="1" outlineLevel="2">
      <c r="A8607" s="19">
        <v>4252510</v>
      </c>
      <c r="B8607" s="68" t="s">
        <v>8131</v>
      </c>
      <c r="C8607" s="53">
        <v>135</v>
      </c>
      <c r="D8607" s="38" t="s">
        <v>391</v>
      </c>
      <c r="E8607" s="13">
        <f>C8607*$H$4</f>
        <v>6885</v>
      </c>
      <c r="F8607" s="14">
        <f t="shared" si="687"/>
        <v>0</v>
      </c>
      <c r="G8607" s="13">
        <f t="shared" si="688"/>
        <v>5737.5</v>
      </c>
      <c r="H8607" s="13">
        <f t="shared" si="686"/>
        <v>6885</v>
      </c>
    </row>
    <row r="8608" spans="1:8" ht="12.4" customHeight="1" outlineLevel="2">
      <c r="A8608" s="19">
        <v>4252111</v>
      </c>
      <c r="B8608" s="68" t="s">
        <v>8132</v>
      </c>
      <c r="C8608" s="53">
        <v>135</v>
      </c>
      <c r="D8608" s="38" t="s">
        <v>391</v>
      </c>
      <c r="E8608" s="13">
        <f>C8608*$H$4</f>
        <v>6885</v>
      </c>
      <c r="F8608" s="14">
        <f t="shared" si="687"/>
        <v>0</v>
      </c>
      <c r="G8608" s="13">
        <f t="shared" si="688"/>
        <v>5737.5</v>
      </c>
      <c r="H8608" s="13">
        <f t="shared" si="686"/>
        <v>6885</v>
      </c>
    </row>
    <row r="8609" spans="1:8" ht="12.4" customHeight="1" outlineLevel="2">
      <c r="A8609" s="19">
        <v>4252011</v>
      </c>
      <c r="B8609" s="68" t="s">
        <v>8133</v>
      </c>
      <c r="C8609" s="53">
        <v>123</v>
      </c>
      <c r="D8609" s="38" t="s">
        <v>391</v>
      </c>
      <c r="E8609" s="13">
        <f>C8609*$H$4</f>
        <v>6273</v>
      </c>
      <c r="F8609" s="14">
        <f t="shared" si="687"/>
        <v>0</v>
      </c>
      <c r="G8609" s="13">
        <f t="shared" si="688"/>
        <v>5227.5</v>
      </c>
      <c r="H8609" s="13">
        <f t="shared" si="686"/>
        <v>6273</v>
      </c>
    </row>
    <row r="8610" spans="1:8" ht="12.4" customHeight="1" outlineLevel="2">
      <c r="A8610" s="19">
        <v>4252511</v>
      </c>
      <c r="B8610" s="68" t="s">
        <v>8134</v>
      </c>
      <c r="C8610" s="53">
        <v>135</v>
      </c>
      <c r="D8610" s="38" t="s">
        <v>391</v>
      </c>
      <c r="E8610" s="13">
        <f>C8610*$H$4</f>
        <v>6885</v>
      </c>
      <c r="F8610" s="14">
        <f t="shared" si="687"/>
        <v>0</v>
      </c>
      <c r="G8610" s="13">
        <f t="shared" si="688"/>
        <v>5737.5</v>
      </c>
      <c r="H8610" s="13">
        <f t="shared" si="686"/>
        <v>6885</v>
      </c>
    </row>
    <row r="8611" spans="1:8" ht="12.4" customHeight="1" outlineLevel="2">
      <c r="A8611" s="19">
        <v>4252112</v>
      </c>
      <c r="B8611" s="68" t="s">
        <v>8135</v>
      </c>
      <c r="C8611" s="53">
        <v>135</v>
      </c>
      <c r="D8611" s="38" t="s">
        <v>391</v>
      </c>
      <c r="E8611" s="13">
        <f>C8611*$H$4</f>
        <v>6885</v>
      </c>
      <c r="F8611" s="14">
        <f t="shared" si="687"/>
        <v>0</v>
      </c>
      <c r="G8611" s="13">
        <f t="shared" si="688"/>
        <v>5737.5</v>
      </c>
      <c r="H8611" s="13">
        <f t="shared" si="686"/>
        <v>6885</v>
      </c>
    </row>
    <row r="8612" spans="1:8" ht="12.4" customHeight="1" outlineLevel="2">
      <c r="A8612" s="19">
        <v>4252012</v>
      </c>
      <c r="B8612" s="68" t="s">
        <v>8136</v>
      </c>
      <c r="C8612" s="53">
        <v>123</v>
      </c>
      <c r="D8612" s="38" t="s">
        <v>391</v>
      </c>
      <c r="E8612" s="13">
        <f>C8612*$H$4</f>
        <v>6273</v>
      </c>
      <c r="F8612" s="14">
        <f t="shared" si="687"/>
        <v>0</v>
      </c>
      <c r="G8612" s="13">
        <f t="shared" si="688"/>
        <v>5227.5</v>
      </c>
      <c r="H8612" s="13">
        <f t="shared" si="686"/>
        <v>6273</v>
      </c>
    </row>
    <row r="8613" spans="1:8" ht="12.4" customHeight="1" outlineLevel="2">
      <c r="A8613" s="19">
        <v>4252512</v>
      </c>
      <c r="B8613" s="68" t="s">
        <v>8137</v>
      </c>
      <c r="C8613" s="53">
        <v>135</v>
      </c>
      <c r="D8613" s="38" t="s">
        <v>391</v>
      </c>
      <c r="E8613" s="13">
        <f>C8613*$H$4</f>
        <v>6885</v>
      </c>
      <c r="F8613" s="14">
        <f t="shared" si="687"/>
        <v>0</v>
      </c>
      <c r="G8613" s="13">
        <f t="shared" si="688"/>
        <v>5737.5</v>
      </c>
      <c r="H8613" s="13">
        <f t="shared" si="686"/>
        <v>6885</v>
      </c>
    </row>
    <row r="8614" spans="1:8" ht="12.4" customHeight="1" outlineLevel="2">
      <c r="A8614" s="19">
        <v>4252113</v>
      </c>
      <c r="B8614" s="68" t="s">
        <v>8138</v>
      </c>
      <c r="C8614" s="53">
        <v>135</v>
      </c>
      <c r="D8614" s="38" t="s">
        <v>391</v>
      </c>
      <c r="E8614" s="13">
        <f>C8614*$H$4</f>
        <v>6885</v>
      </c>
      <c r="F8614" s="14">
        <f t="shared" si="687"/>
        <v>0</v>
      </c>
      <c r="G8614" s="13">
        <f t="shared" si="688"/>
        <v>5737.5</v>
      </c>
      <c r="H8614" s="13">
        <f t="shared" si="686"/>
        <v>6885</v>
      </c>
    </row>
    <row r="8615" spans="1:8" ht="12.4" customHeight="1" outlineLevel="2">
      <c r="A8615" s="19">
        <v>4252013</v>
      </c>
      <c r="B8615" s="68" t="s">
        <v>8139</v>
      </c>
      <c r="C8615" s="53">
        <v>126</v>
      </c>
      <c r="D8615" s="38" t="s">
        <v>391</v>
      </c>
      <c r="E8615" s="13">
        <f>C8615*$H$4</f>
        <v>6426</v>
      </c>
      <c r="F8615" s="14">
        <f t="shared" si="687"/>
        <v>0</v>
      </c>
      <c r="G8615" s="13">
        <f t="shared" si="688"/>
        <v>5355</v>
      </c>
      <c r="H8615" s="13">
        <f t="shared" si="686"/>
        <v>6426</v>
      </c>
    </row>
    <row r="8616" spans="1:8" ht="12.4" customHeight="1" outlineLevel="2">
      <c r="A8616" s="19">
        <v>4252513</v>
      </c>
      <c r="B8616" s="68" t="s">
        <v>8140</v>
      </c>
      <c r="C8616" s="53">
        <v>135</v>
      </c>
      <c r="D8616" s="38" t="s">
        <v>391</v>
      </c>
      <c r="E8616" s="13">
        <f>C8616*$H$4</f>
        <v>6885</v>
      </c>
      <c r="F8616" s="14">
        <f t="shared" si="687"/>
        <v>0</v>
      </c>
      <c r="G8616" s="13">
        <f t="shared" si="688"/>
        <v>5737.5</v>
      </c>
      <c r="H8616" s="13">
        <f t="shared" si="686"/>
        <v>6885</v>
      </c>
    </row>
    <row r="8617" spans="1:8" ht="12.4" customHeight="1" outlineLevel="2">
      <c r="A8617" s="19">
        <v>4252114</v>
      </c>
      <c r="B8617" s="68" t="s">
        <v>8141</v>
      </c>
      <c r="C8617" s="53">
        <v>168</v>
      </c>
      <c r="D8617" s="38" t="s">
        <v>391</v>
      </c>
      <c r="E8617" s="13">
        <f>C8617*$H$4</f>
        <v>8568</v>
      </c>
      <c r="F8617" s="14">
        <f t="shared" si="687"/>
        <v>0</v>
      </c>
      <c r="G8617" s="13">
        <f t="shared" si="688"/>
        <v>7140</v>
      </c>
      <c r="H8617" s="13">
        <f t="shared" si="686"/>
        <v>8568</v>
      </c>
    </row>
    <row r="8618" spans="1:8" ht="12.4" customHeight="1" outlineLevel="2">
      <c r="A8618" s="19">
        <v>4252014</v>
      </c>
      <c r="B8618" s="68" t="s">
        <v>8142</v>
      </c>
      <c r="C8618" s="53">
        <v>156</v>
      </c>
      <c r="D8618" s="38" t="s">
        <v>391</v>
      </c>
      <c r="E8618" s="13">
        <f>C8618*$H$4</f>
        <v>7956</v>
      </c>
      <c r="F8618" s="14">
        <f t="shared" si="687"/>
        <v>0</v>
      </c>
      <c r="G8618" s="13">
        <f t="shared" si="688"/>
        <v>6630</v>
      </c>
      <c r="H8618" s="13">
        <f t="shared" si="686"/>
        <v>7956</v>
      </c>
    </row>
    <row r="8619" spans="1:8" ht="12.4" customHeight="1" outlineLevel="2">
      <c r="A8619" s="19">
        <v>4252514</v>
      </c>
      <c r="B8619" s="68" t="s">
        <v>8143</v>
      </c>
      <c r="C8619" s="53">
        <v>168</v>
      </c>
      <c r="D8619" s="38" t="s">
        <v>391</v>
      </c>
      <c r="E8619" s="13">
        <f>C8619*$H$4</f>
        <v>8568</v>
      </c>
      <c r="F8619" s="14">
        <f t="shared" si="687"/>
        <v>0</v>
      </c>
      <c r="G8619" s="13">
        <f t="shared" si="688"/>
        <v>7140</v>
      </c>
      <c r="H8619" s="13">
        <f t="shared" si="686"/>
        <v>8568</v>
      </c>
    </row>
    <row r="8620" spans="1:8" ht="12.4" customHeight="1" outlineLevel="2">
      <c r="A8620" s="19">
        <v>4252115</v>
      </c>
      <c r="B8620" s="68" t="s">
        <v>8144</v>
      </c>
      <c r="C8620" s="53">
        <v>177</v>
      </c>
      <c r="D8620" s="38" t="s">
        <v>391</v>
      </c>
      <c r="E8620" s="13">
        <f>C8620*$H$4</f>
        <v>9027</v>
      </c>
      <c r="F8620" s="14">
        <f t="shared" si="687"/>
        <v>0</v>
      </c>
      <c r="G8620" s="13">
        <f t="shared" si="688"/>
        <v>7522.5</v>
      </c>
      <c r="H8620" s="13">
        <f t="shared" si="686"/>
        <v>9027</v>
      </c>
    </row>
    <row r="8621" spans="1:8" ht="12.4" customHeight="1" outlineLevel="2">
      <c r="A8621" s="19">
        <v>4252015</v>
      </c>
      <c r="B8621" s="68" t="s">
        <v>8145</v>
      </c>
      <c r="C8621" s="53">
        <v>164</v>
      </c>
      <c r="D8621" s="38" t="s">
        <v>391</v>
      </c>
      <c r="E8621" s="13">
        <f>C8621*$H$4</f>
        <v>8364</v>
      </c>
      <c r="F8621" s="14">
        <f t="shared" si="687"/>
        <v>0</v>
      </c>
      <c r="G8621" s="13">
        <f t="shared" si="688"/>
        <v>6970</v>
      </c>
      <c r="H8621" s="13">
        <f t="shared" si="686"/>
        <v>8364</v>
      </c>
    </row>
    <row r="8622" spans="1:8" ht="12.4" customHeight="1" outlineLevel="2">
      <c r="A8622" s="19">
        <v>4252515</v>
      </c>
      <c r="B8622" s="68" t="s">
        <v>8146</v>
      </c>
      <c r="C8622" s="53">
        <v>177</v>
      </c>
      <c r="D8622" s="38" t="s">
        <v>391</v>
      </c>
      <c r="E8622" s="13">
        <f>C8622*$H$4</f>
        <v>9027</v>
      </c>
      <c r="F8622" s="14">
        <f t="shared" si="687"/>
        <v>0</v>
      </c>
      <c r="G8622" s="13">
        <f t="shared" si="688"/>
        <v>7522.5</v>
      </c>
      <c r="H8622" s="13">
        <f t="shared" si="686"/>
        <v>9027</v>
      </c>
    </row>
    <row r="8623" spans="1:8" ht="12.4" customHeight="1" outlineLevel="2">
      <c r="A8623" s="19">
        <v>4252016</v>
      </c>
      <c r="B8623" s="68" t="s">
        <v>8147</v>
      </c>
      <c r="C8623" s="53">
        <v>195</v>
      </c>
      <c r="D8623" s="38" t="s">
        <v>391</v>
      </c>
      <c r="E8623" s="13">
        <f>C8623*$H$4</f>
        <v>9945</v>
      </c>
      <c r="F8623" s="14">
        <f t="shared" si="687"/>
        <v>0</v>
      </c>
      <c r="G8623" s="13">
        <f t="shared" si="688"/>
        <v>8287.5</v>
      </c>
      <c r="H8623" s="13">
        <f t="shared" si="686"/>
        <v>9945</v>
      </c>
    </row>
    <row r="8624" spans="1:8" ht="12.4" customHeight="1" outlineLevel="2">
      <c r="A8624" s="19">
        <v>4252516</v>
      </c>
      <c r="B8624" s="68" t="s">
        <v>8148</v>
      </c>
      <c r="C8624" s="53">
        <v>214</v>
      </c>
      <c r="D8624" s="38" t="s">
        <v>391</v>
      </c>
      <c r="E8624" s="13">
        <f>C8624*$H$4</f>
        <v>10914</v>
      </c>
      <c r="F8624" s="14">
        <f t="shared" si="687"/>
        <v>0</v>
      </c>
      <c r="G8624" s="13">
        <f t="shared" si="688"/>
        <v>9095</v>
      </c>
      <c r="H8624" s="13">
        <f t="shared" si="686"/>
        <v>10914</v>
      </c>
    </row>
    <row r="8625" spans="1:8" ht="12.4" customHeight="1" outlineLevel="2">
      <c r="A8625" s="19">
        <v>4252017</v>
      </c>
      <c r="B8625" s="68" t="s">
        <v>8149</v>
      </c>
      <c r="C8625" s="53">
        <v>221</v>
      </c>
      <c r="D8625" s="38" t="s">
        <v>391</v>
      </c>
      <c r="E8625" s="13">
        <f>C8625*$H$4</f>
        <v>11271</v>
      </c>
      <c r="F8625" s="14">
        <f t="shared" si="687"/>
        <v>0</v>
      </c>
      <c r="G8625" s="13">
        <f t="shared" si="688"/>
        <v>9392.5</v>
      </c>
      <c r="H8625" s="13">
        <f t="shared" si="686"/>
        <v>11271</v>
      </c>
    </row>
    <row r="8626" spans="1:8" ht="12.4" customHeight="1" outlineLevel="2">
      <c r="A8626" s="19">
        <v>4252517</v>
      </c>
      <c r="B8626" s="68" t="s">
        <v>8150</v>
      </c>
      <c r="C8626" s="53">
        <v>238</v>
      </c>
      <c r="D8626" s="38" t="s">
        <v>391</v>
      </c>
      <c r="E8626" s="13">
        <f>C8626*$H$4</f>
        <v>12138</v>
      </c>
      <c r="F8626" s="14">
        <f t="shared" si="687"/>
        <v>0</v>
      </c>
      <c r="G8626" s="13">
        <f t="shared" si="688"/>
        <v>10115</v>
      </c>
      <c r="H8626" s="13">
        <f t="shared" si="686"/>
        <v>12138</v>
      </c>
    </row>
    <row r="8627" spans="1:8" ht="12.4" customHeight="1" outlineLevel="2">
      <c r="A8627" s="19">
        <v>4252018</v>
      </c>
      <c r="B8627" s="68" t="s">
        <v>8151</v>
      </c>
      <c r="C8627" s="53">
        <v>244</v>
      </c>
      <c r="D8627" s="38" t="s">
        <v>391</v>
      </c>
      <c r="E8627" s="13">
        <f>C8627*$H$4</f>
        <v>12444</v>
      </c>
      <c r="F8627" s="14">
        <f t="shared" si="687"/>
        <v>0</v>
      </c>
      <c r="G8627" s="13">
        <f t="shared" si="688"/>
        <v>10370</v>
      </c>
      <c r="H8627" s="13">
        <f t="shared" si="686"/>
        <v>12444</v>
      </c>
    </row>
    <row r="8628" spans="1:8" ht="12.4" customHeight="1" outlineLevel="2">
      <c r="A8628" s="19">
        <v>4252518</v>
      </c>
      <c r="B8628" s="68" t="s">
        <v>8152</v>
      </c>
      <c r="C8628" s="53">
        <v>263</v>
      </c>
      <c r="D8628" s="38" t="s">
        <v>391</v>
      </c>
      <c r="E8628" s="13">
        <f>C8628*$H$4</f>
        <v>13413</v>
      </c>
      <c r="F8628" s="14">
        <f t="shared" si="687"/>
        <v>0</v>
      </c>
      <c r="G8628" s="13">
        <f t="shared" si="688"/>
        <v>11177.5</v>
      </c>
      <c r="H8628" s="13">
        <f t="shared" si="686"/>
        <v>13413</v>
      </c>
    </row>
    <row r="8629" spans="1:8" ht="12.4" customHeight="1" outlineLevel="2">
      <c r="A8629" s="19">
        <v>4252519</v>
      </c>
      <c r="B8629" s="68" t="s">
        <v>8153</v>
      </c>
      <c r="C8629" s="53">
        <v>268</v>
      </c>
      <c r="D8629" s="38" t="s">
        <v>391</v>
      </c>
      <c r="E8629" s="13">
        <f>C8629*$H$4</f>
        <v>13668</v>
      </c>
      <c r="F8629" s="14">
        <f t="shared" si="687"/>
        <v>0</v>
      </c>
      <c r="G8629" s="13">
        <f t="shared" si="688"/>
        <v>11390</v>
      </c>
      <c r="H8629" s="13">
        <f t="shared" si="686"/>
        <v>13668</v>
      </c>
    </row>
    <row r="8630" spans="1:8" ht="12.4" customHeight="1" outlineLevel="2">
      <c r="A8630" s="19">
        <v>4262103</v>
      </c>
      <c r="B8630" s="68" t="s">
        <v>8154</v>
      </c>
      <c r="C8630" s="53">
        <v>146</v>
      </c>
      <c r="D8630" s="38" t="s">
        <v>391</v>
      </c>
      <c r="E8630" s="13">
        <f>C8630*$H$4</f>
        <v>7446</v>
      </c>
      <c r="F8630" s="14">
        <f t="shared" si="687"/>
        <v>0</v>
      </c>
      <c r="G8630" s="13">
        <f t="shared" si="688"/>
        <v>6205</v>
      </c>
      <c r="H8630" s="13">
        <f t="shared" si="686"/>
        <v>7446</v>
      </c>
    </row>
    <row r="8631" spans="1:8" ht="12.4" customHeight="1" outlineLevel="2">
      <c r="A8631" s="19">
        <v>4262003</v>
      </c>
      <c r="B8631" s="68" t="s">
        <v>8155</v>
      </c>
      <c r="C8631" s="53">
        <v>133</v>
      </c>
      <c r="D8631" s="38" t="s">
        <v>391</v>
      </c>
      <c r="E8631" s="13">
        <f>C8631*$H$4</f>
        <v>6783</v>
      </c>
      <c r="F8631" s="14">
        <f t="shared" si="687"/>
        <v>0</v>
      </c>
      <c r="G8631" s="13">
        <f t="shared" si="688"/>
        <v>5652.5</v>
      </c>
      <c r="H8631" s="13">
        <f t="shared" si="686"/>
        <v>6783</v>
      </c>
    </row>
    <row r="8632" spans="1:8" ht="12.4" customHeight="1" outlineLevel="2">
      <c r="A8632" s="19">
        <v>4262104</v>
      </c>
      <c r="B8632" s="68" t="s">
        <v>8156</v>
      </c>
      <c r="C8632" s="53">
        <v>146</v>
      </c>
      <c r="D8632" s="38" t="s">
        <v>391</v>
      </c>
      <c r="E8632" s="13">
        <f>C8632*$H$4</f>
        <v>7446</v>
      </c>
      <c r="F8632" s="14">
        <f t="shared" si="687"/>
        <v>0</v>
      </c>
      <c r="G8632" s="13">
        <f t="shared" si="688"/>
        <v>6205</v>
      </c>
      <c r="H8632" s="13">
        <f t="shared" si="686"/>
        <v>7446</v>
      </c>
    </row>
    <row r="8633" spans="1:8" ht="12.4" customHeight="1" outlineLevel="2">
      <c r="A8633" s="19">
        <v>4262004</v>
      </c>
      <c r="B8633" s="68" t="s">
        <v>8157</v>
      </c>
      <c r="C8633" s="53">
        <v>133</v>
      </c>
      <c r="D8633" s="38" t="s">
        <v>391</v>
      </c>
      <c r="E8633" s="13">
        <f>C8633*$H$4</f>
        <v>6783</v>
      </c>
      <c r="F8633" s="14">
        <f t="shared" si="687"/>
        <v>0</v>
      </c>
      <c r="G8633" s="13">
        <f t="shared" si="688"/>
        <v>5652.5</v>
      </c>
      <c r="H8633" s="13">
        <f t="shared" si="686"/>
        <v>6783</v>
      </c>
    </row>
    <row r="8634" spans="1:8" ht="12.4" customHeight="1" outlineLevel="2">
      <c r="A8634" s="19">
        <v>4262105</v>
      </c>
      <c r="B8634" s="68" t="s">
        <v>8158</v>
      </c>
      <c r="C8634" s="53">
        <v>146</v>
      </c>
      <c r="D8634" s="38" t="s">
        <v>391</v>
      </c>
      <c r="E8634" s="13">
        <f>C8634*$H$4</f>
        <v>7446</v>
      </c>
      <c r="F8634" s="14">
        <f t="shared" si="687"/>
        <v>0</v>
      </c>
      <c r="G8634" s="13">
        <f t="shared" si="688"/>
        <v>6205</v>
      </c>
      <c r="H8634" s="13">
        <f t="shared" si="686"/>
        <v>7446</v>
      </c>
    </row>
    <row r="8635" spans="1:8" ht="12.4" customHeight="1" outlineLevel="2">
      <c r="A8635" s="19">
        <v>4262005</v>
      </c>
      <c r="B8635" s="68" t="s">
        <v>8159</v>
      </c>
      <c r="C8635" s="53">
        <v>133</v>
      </c>
      <c r="D8635" s="38" t="s">
        <v>391</v>
      </c>
      <c r="E8635" s="13">
        <f>C8635*$H$4</f>
        <v>6783</v>
      </c>
      <c r="F8635" s="14">
        <f t="shared" si="687"/>
        <v>0</v>
      </c>
      <c r="G8635" s="13">
        <f t="shared" si="688"/>
        <v>5652.5</v>
      </c>
      <c r="H8635" s="13">
        <f t="shared" ref="H8635:H8697" si="689">E8635-E8635*F8635</f>
        <v>6783</v>
      </c>
    </row>
    <row r="8636" spans="1:8" ht="12.4" customHeight="1" outlineLevel="2">
      <c r="A8636" s="19">
        <v>4262106</v>
      </c>
      <c r="B8636" s="68" t="s">
        <v>8160</v>
      </c>
      <c r="C8636" s="53">
        <v>146</v>
      </c>
      <c r="D8636" s="38" t="s">
        <v>391</v>
      </c>
      <c r="E8636" s="13">
        <f>C8636*$H$4</f>
        <v>7446</v>
      </c>
      <c r="F8636" s="14">
        <f t="shared" si="687"/>
        <v>0</v>
      </c>
      <c r="G8636" s="13">
        <f t="shared" si="688"/>
        <v>6205</v>
      </c>
      <c r="H8636" s="13">
        <f t="shared" si="689"/>
        <v>7446</v>
      </c>
    </row>
    <row r="8637" spans="1:8" ht="12.4" customHeight="1" outlineLevel="2">
      <c r="A8637" s="19">
        <v>4262006</v>
      </c>
      <c r="B8637" s="68" t="s">
        <v>8161</v>
      </c>
      <c r="C8637" s="53">
        <v>133</v>
      </c>
      <c r="D8637" s="38" t="s">
        <v>391</v>
      </c>
      <c r="E8637" s="13">
        <f>C8637*$H$4</f>
        <v>6783</v>
      </c>
      <c r="F8637" s="14">
        <f t="shared" si="687"/>
        <v>0</v>
      </c>
      <c r="G8637" s="13">
        <f t="shared" si="688"/>
        <v>5652.5</v>
      </c>
      <c r="H8637" s="13">
        <f t="shared" si="689"/>
        <v>6783</v>
      </c>
    </row>
    <row r="8638" spans="1:8" ht="12.4" customHeight="1" outlineLevel="2">
      <c r="A8638" s="19">
        <v>4262107</v>
      </c>
      <c r="B8638" s="68" t="s">
        <v>8162</v>
      </c>
      <c r="C8638" s="53">
        <v>146</v>
      </c>
      <c r="D8638" s="38" t="s">
        <v>391</v>
      </c>
      <c r="E8638" s="13">
        <f>C8638*$H$4</f>
        <v>7446</v>
      </c>
      <c r="F8638" s="14">
        <f t="shared" si="687"/>
        <v>0</v>
      </c>
      <c r="G8638" s="13">
        <f t="shared" si="688"/>
        <v>6205</v>
      </c>
      <c r="H8638" s="13">
        <f t="shared" si="689"/>
        <v>7446</v>
      </c>
    </row>
    <row r="8639" spans="1:8" ht="12.4" customHeight="1" outlineLevel="2">
      <c r="A8639" s="19">
        <v>4262007</v>
      </c>
      <c r="B8639" s="68" t="s">
        <v>8163</v>
      </c>
      <c r="C8639" s="53">
        <v>133</v>
      </c>
      <c r="D8639" s="38" t="s">
        <v>391</v>
      </c>
      <c r="E8639" s="13">
        <f>C8639*$H$4</f>
        <v>6783</v>
      </c>
      <c r="F8639" s="14">
        <f t="shared" si="687"/>
        <v>0</v>
      </c>
      <c r="G8639" s="13">
        <f t="shared" si="688"/>
        <v>5652.5</v>
      </c>
      <c r="H8639" s="13">
        <f t="shared" si="689"/>
        <v>6783</v>
      </c>
    </row>
    <row r="8640" spans="1:8" ht="12.4" customHeight="1" outlineLevel="2">
      <c r="A8640" s="19">
        <v>4262108</v>
      </c>
      <c r="B8640" s="68" t="s">
        <v>8164</v>
      </c>
      <c r="C8640" s="53">
        <v>146</v>
      </c>
      <c r="D8640" s="38" t="s">
        <v>391</v>
      </c>
      <c r="E8640" s="13">
        <f>C8640*$H$4</f>
        <v>7446</v>
      </c>
      <c r="F8640" s="14">
        <f t="shared" si="687"/>
        <v>0</v>
      </c>
      <c r="G8640" s="13">
        <f t="shared" si="688"/>
        <v>6205</v>
      </c>
      <c r="H8640" s="13">
        <f t="shared" si="689"/>
        <v>7446</v>
      </c>
    </row>
    <row r="8641" spans="1:8" ht="12.4" customHeight="1" outlineLevel="2">
      <c r="A8641" s="19">
        <v>4262008</v>
      </c>
      <c r="B8641" s="68" t="s">
        <v>8165</v>
      </c>
      <c r="C8641" s="53">
        <v>133</v>
      </c>
      <c r="D8641" s="38" t="s">
        <v>391</v>
      </c>
      <c r="E8641" s="13">
        <f>C8641*$H$4</f>
        <v>6783</v>
      </c>
      <c r="F8641" s="14">
        <f t="shared" si="687"/>
        <v>0</v>
      </c>
      <c r="G8641" s="13">
        <f t="shared" si="688"/>
        <v>5652.5</v>
      </c>
      <c r="H8641" s="13">
        <f t="shared" si="689"/>
        <v>6783</v>
      </c>
    </row>
    <row r="8642" spans="1:8" ht="12.4" customHeight="1" outlineLevel="2">
      <c r="A8642" s="19">
        <v>4262009</v>
      </c>
      <c r="B8642" s="68" t="s">
        <v>8166</v>
      </c>
      <c r="C8642" s="53">
        <v>133</v>
      </c>
      <c r="D8642" s="38" t="s">
        <v>391</v>
      </c>
      <c r="E8642" s="13">
        <f>C8642*$H$4</f>
        <v>6783</v>
      </c>
      <c r="F8642" s="14">
        <f t="shared" si="687"/>
        <v>0</v>
      </c>
      <c r="G8642" s="13">
        <f t="shared" si="688"/>
        <v>5652.5</v>
      </c>
      <c r="H8642" s="13">
        <f t="shared" si="689"/>
        <v>6783</v>
      </c>
    </row>
    <row r="8643" spans="1:8" ht="12.4" customHeight="1" outlineLevel="2">
      <c r="A8643" s="19">
        <v>4262010</v>
      </c>
      <c r="B8643" s="68" t="s">
        <v>8167</v>
      </c>
      <c r="C8643" s="53">
        <v>133</v>
      </c>
      <c r="D8643" s="38" t="s">
        <v>391</v>
      </c>
      <c r="E8643" s="13">
        <f>C8643*$H$4</f>
        <v>6783</v>
      </c>
      <c r="F8643" s="14">
        <f t="shared" ref="F8643:F8649" si="690">$F$8090</f>
        <v>0</v>
      </c>
      <c r="G8643" s="13">
        <f t="shared" si="688"/>
        <v>5652.5</v>
      </c>
      <c r="H8643" s="13">
        <f t="shared" si="689"/>
        <v>6783</v>
      </c>
    </row>
    <row r="8644" spans="1:8" ht="12.4" customHeight="1" outlineLevel="2">
      <c r="A8644" s="19">
        <v>4262011</v>
      </c>
      <c r="B8644" s="68" t="s">
        <v>8168</v>
      </c>
      <c r="C8644" s="53">
        <v>142</v>
      </c>
      <c r="D8644" s="38" t="s">
        <v>391</v>
      </c>
      <c r="E8644" s="13">
        <f>C8644*$H$4</f>
        <v>7242</v>
      </c>
      <c r="F8644" s="14">
        <f t="shared" si="690"/>
        <v>0</v>
      </c>
      <c r="G8644" s="13">
        <f t="shared" si="688"/>
        <v>6035</v>
      </c>
      <c r="H8644" s="13">
        <f t="shared" si="689"/>
        <v>7242</v>
      </c>
    </row>
    <row r="8645" spans="1:8" ht="12.4" customHeight="1" outlineLevel="2">
      <c r="A8645" s="19">
        <v>4262012</v>
      </c>
      <c r="B8645" s="68" t="s">
        <v>8169</v>
      </c>
      <c r="C8645" s="53">
        <v>142</v>
      </c>
      <c r="D8645" s="38" t="s">
        <v>391</v>
      </c>
      <c r="E8645" s="13">
        <f>C8645*$H$4</f>
        <v>7242</v>
      </c>
      <c r="F8645" s="14">
        <f t="shared" si="690"/>
        <v>0</v>
      </c>
      <c r="G8645" s="13">
        <f t="shared" si="688"/>
        <v>6035</v>
      </c>
      <c r="H8645" s="13">
        <f t="shared" si="689"/>
        <v>7242</v>
      </c>
    </row>
    <row r="8646" spans="1:8" ht="12.4" customHeight="1" outlineLevel="2">
      <c r="A8646" s="19">
        <v>4262013</v>
      </c>
      <c r="B8646" s="68" t="s">
        <v>8170</v>
      </c>
      <c r="C8646" s="53">
        <v>159</v>
      </c>
      <c r="D8646" s="38" t="s">
        <v>391</v>
      </c>
      <c r="E8646" s="13">
        <f>C8646*$H$4</f>
        <v>8109</v>
      </c>
      <c r="F8646" s="14">
        <f t="shared" si="690"/>
        <v>0</v>
      </c>
      <c r="G8646" s="13">
        <f t="shared" si="688"/>
        <v>6757.5</v>
      </c>
      <c r="H8646" s="13">
        <f t="shared" si="689"/>
        <v>8109</v>
      </c>
    </row>
    <row r="8647" spans="1:8" ht="12.4" customHeight="1" outlineLevel="2">
      <c r="A8647" s="19">
        <v>4262014</v>
      </c>
      <c r="B8647" s="68" t="s">
        <v>8171</v>
      </c>
      <c r="C8647" s="53">
        <v>176</v>
      </c>
      <c r="D8647" s="38" t="s">
        <v>391</v>
      </c>
      <c r="E8647" s="13">
        <f>C8647*$H$4</f>
        <v>8976</v>
      </c>
      <c r="F8647" s="14">
        <f t="shared" si="690"/>
        <v>0</v>
      </c>
      <c r="G8647" s="13">
        <f t="shared" si="688"/>
        <v>7480</v>
      </c>
      <c r="H8647" s="13">
        <f t="shared" si="689"/>
        <v>8976</v>
      </c>
    </row>
    <row r="8648" spans="1:8" ht="12.4" customHeight="1" outlineLevel="2">
      <c r="A8648" s="19">
        <v>4262015</v>
      </c>
      <c r="B8648" s="68" t="s">
        <v>8172</v>
      </c>
      <c r="C8648" s="53">
        <v>205</v>
      </c>
      <c r="D8648" s="38" t="s">
        <v>391</v>
      </c>
      <c r="E8648" s="13">
        <f>C8648*$H$4</f>
        <v>10455</v>
      </c>
      <c r="F8648" s="14">
        <f t="shared" si="690"/>
        <v>0</v>
      </c>
      <c r="G8648" s="13">
        <f t="shared" si="688"/>
        <v>8712.5</v>
      </c>
      <c r="H8648" s="13">
        <f t="shared" si="689"/>
        <v>10455</v>
      </c>
    </row>
    <row r="8649" spans="1:8" ht="12.4" customHeight="1" outlineLevel="2">
      <c r="A8649" s="19">
        <v>4262016</v>
      </c>
      <c r="B8649" s="68" t="s">
        <v>8173</v>
      </c>
      <c r="C8649" s="53">
        <v>205</v>
      </c>
      <c r="D8649" s="38" t="s">
        <v>391</v>
      </c>
      <c r="E8649" s="13">
        <f>C8649*$H$4</f>
        <v>10455</v>
      </c>
      <c r="F8649" s="14">
        <f t="shared" si="690"/>
        <v>0</v>
      </c>
      <c r="G8649" s="13">
        <f t="shared" si="688"/>
        <v>8712.5</v>
      </c>
      <c r="H8649" s="13">
        <f t="shared" si="689"/>
        <v>10455</v>
      </c>
    </row>
    <row r="8650" spans="1:8" ht="12.4" customHeight="1">
      <c r="A8650" s="41" t="s">
        <v>319</v>
      </c>
      <c r="B8650" s="69"/>
      <c r="C8650" s="22"/>
      <c r="D8650" s="22"/>
      <c r="E8650" s="22"/>
      <c r="F8650" s="18">
        <f>H6</f>
        <v>0</v>
      </c>
      <c r="G8650" s="13">
        <f t="shared" si="688"/>
        <v>0</v>
      </c>
      <c r="H8650" s="22"/>
    </row>
    <row r="8651" spans="1:8" ht="12.4" customHeight="1" outlineLevel="2">
      <c r="A8651" s="19">
        <v>1696152</v>
      </c>
      <c r="B8651" s="68" t="s">
        <v>8174</v>
      </c>
      <c r="C8651" s="53">
        <v>61.2</v>
      </c>
      <c r="D8651" s="38" t="s">
        <v>391</v>
      </c>
      <c r="E8651" s="13">
        <f>C8651*$H$4</f>
        <v>3121.2000000000003</v>
      </c>
      <c r="F8651" s="14">
        <f t="shared" ref="F8651:F8682" si="691">$F$8650</f>
        <v>0</v>
      </c>
      <c r="G8651" s="13">
        <f t="shared" si="688"/>
        <v>2601</v>
      </c>
      <c r="H8651" s="13">
        <f t="shared" si="689"/>
        <v>3121.2000000000003</v>
      </c>
    </row>
    <row r="8652" spans="1:8" ht="12.4" customHeight="1" outlineLevel="2">
      <c r="A8652" s="19">
        <v>1696050</v>
      </c>
      <c r="B8652" s="68" t="s">
        <v>8175</v>
      </c>
      <c r="C8652" s="53">
        <v>39.800000000000004</v>
      </c>
      <c r="D8652" s="38" t="s">
        <v>391</v>
      </c>
      <c r="E8652" s="13">
        <f>C8652*$H$4</f>
        <v>2029.8000000000002</v>
      </c>
      <c r="F8652" s="14">
        <f t="shared" si="691"/>
        <v>0</v>
      </c>
      <c r="G8652" s="13">
        <f t="shared" si="688"/>
        <v>1691.5</v>
      </c>
      <c r="H8652" s="13">
        <f t="shared" si="689"/>
        <v>2029.8000000000002</v>
      </c>
    </row>
    <row r="8653" spans="1:8" ht="12.4" customHeight="1" outlineLevel="2">
      <c r="A8653" s="19">
        <v>1690915</v>
      </c>
      <c r="B8653" s="68" t="s">
        <v>8176</v>
      </c>
      <c r="C8653" s="53">
        <v>67.399999999999991</v>
      </c>
      <c r="D8653" s="38" t="s">
        <v>391</v>
      </c>
      <c r="E8653" s="13">
        <f>C8653*$H$4</f>
        <v>3437.3999999999996</v>
      </c>
      <c r="F8653" s="14">
        <f t="shared" si="691"/>
        <v>0</v>
      </c>
      <c r="G8653" s="13">
        <f t="shared" si="688"/>
        <v>2864.5</v>
      </c>
      <c r="H8653" s="13">
        <f t="shared" si="689"/>
        <v>3437.3999999999996</v>
      </c>
    </row>
    <row r="8654" spans="1:8" ht="12.4" customHeight="1" outlineLevel="2">
      <c r="A8654" s="19">
        <v>1690916</v>
      </c>
      <c r="B8654" s="68" t="s">
        <v>8177</v>
      </c>
      <c r="C8654" s="53">
        <v>75.899999999999991</v>
      </c>
      <c r="D8654" s="38" t="s">
        <v>391</v>
      </c>
      <c r="E8654" s="13">
        <f>C8654*$H$4</f>
        <v>3870.8999999999996</v>
      </c>
      <c r="F8654" s="14">
        <f t="shared" si="691"/>
        <v>0</v>
      </c>
      <c r="G8654" s="13">
        <f t="shared" ref="G8654:G8717" si="692">ROUND(H8654/1.2,2)</f>
        <v>3225.75</v>
      </c>
      <c r="H8654" s="13">
        <f t="shared" si="689"/>
        <v>3870.8999999999996</v>
      </c>
    </row>
    <row r="8655" spans="1:8" ht="12.4" customHeight="1" outlineLevel="2">
      <c r="A8655" s="19">
        <v>1690910</v>
      </c>
      <c r="B8655" s="68" t="s">
        <v>8178</v>
      </c>
      <c r="C8655" s="53">
        <v>61.9</v>
      </c>
      <c r="D8655" s="38" t="s">
        <v>390</v>
      </c>
      <c r="E8655" s="13">
        <f>C8655*$H$4</f>
        <v>3156.9</v>
      </c>
      <c r="F8655" s="14">
        <f t="shared" si="691"/>
        <v>0</v>
      </c>
      <c r="G8655" s="13">
        <f t="shared" si="692"/>
        <v>2630.75</v>
      </c>
      <c r="H8655" s="13">
        <f t="shared" si="689"/>
        <v>3156.9</v>
      </c>
    </row>
    <row r="8656" spans="1:8" ht="12.4" customHeight="1" outlineLevel="2">
      <c r="A8656" s="19">
        <v>1690911</v>
      </c>
      <c r="B8656" s="68" t="s">
        <v>8179</v>
      </c>
      <c r="C8656" s="53">
        <v>67.899999999999991</v>
      </c>
      <c r="D8656" s="38" t="s">
        <v>391</v>
      </c>
      <c r="E8656" s="13">
        <f>C8656*$H$4</f>
        <v>3462.8999999999996</v>
      </c>
      <c r="F8656" s="14">
        <f t="shared" si="691"/>
        <v>0</v>
      </c>
      <c r="G8656" s="13">
        <f t="shared" si="692"/>
        <v>2885.75</v>
      </c>
      <c r="H8656" s="13">
        <f t="shared" si="689"/>
        <v>3462.8999999999996</v>
      </c>
    </row>
    <row r="8657" spans="1:8" ht="12.4" customHeight="1" outlineLevel="2">
      <c r="A8657" s="19">
        <v>1690912</v>
      </c>
      <c r="B8657" s="68" t="s">
        <v>8180</v>
      </c>
      <c r="C8657" s="53">
        <v>211</v>
      </c>
      <c r="D8657" s="38" t="s">
        <v>391</v>
      </c>
      <c r="E8657" s="13">
        <f>C8657*$H$4</f>
        <v>10761</v>
      </c>
      <c r="F8657" s="14">
        <f t="shared" si="691"/>
        <v>0</v>
      </c>
      <c r="G8657" s="13">
        <f t="shared" si="692"/>
        <v>8967.5</v>
      </c>
      <c r="H8657" s="13">
        <f t="shared" si="689"/>
        <v>10761</v>
      </c>
    </row>
    <row r="8658" spans="1:8" ht="12.4" customHeight="1" outlineLevel="2">
      <c r="A8658" s="19">
        <v>1690913</v>
      </c>
      <c r="B8658" s="68" t="s">
        <v>8181</v>
      </c>
      <c r="C8658" s="53">
        <v>331</v>
      </c>
      <c r="D8658" s="38" t="s">
        <v>391</v>
      </c>
      <c r="E8658" s="13">
        <f>C8658*$H$4</f>
        <v>16881</v>
      </c>
      <c r="F8658" s="14">
        <f t="shared" si="691"/>
        <v>0</v>
      </c>
      <c r="G8658" s="13">
        <f t="shared" si="692"/>
        <v>14067.5</v>
      </c>
      <c r="H8658" s="13">
        <f t="shared" si="689"/>
        <v>16881</v>
      </c>
    </row>
    <row r="8659" spans="1:8" ht="12.4" customHeight="1" outlineLevel="2">
      <c r="A8659" s="19">
        <v>1690914</v>
      </c>
      <c r="B8659" s="68" t="s">
        <v>8182</v>
      </c>
      <c r="C8659" s="53">
        <v>362</v>
      </c>
      <c r="D8659" s="38" t="s">
        <v>391</v>
      </c>
      <c r="E8659" s="13">
        <f>C8659*$H$4</f>
        <v>18462</v>
      </c>
      <c r="F8659" s="14">
        <f t="shared" si="691"/>
        <v>0</v>
      </c>
      <c r="G8659" s="13">
        <f t="shared" si="692"/>
        <v>15385</v>
      </c>
      <c r="H8659" s="13">
        <f t="shared" si="689"/>
        <v>18462</v>
      </c>
    </row>
    <row r="8660" spans="1:8" ht="12.4" customHeight="1" outlineLevel="2">
      <c r="A8660" s="19">
        <v>1690920</v>
      </c>
      <c r="B8660" s="68" t="s">
        <v>8183</v>
      </c>
      <c r="C8660" s="53">
        <v>95</v>
      </c>
      <c r="D8660" s="38" t="s">
        <v>391</v>
      </c>
      <c r="E8660" s="13">
        <f>C8660*$H$4</f>
        <v>4845</v>
      </c>
      <c r="F8660" s="14">
        <f t="shared" si="691"/>
        <v>0</v>
      </c>
      <c r="G8660" s="13">
        <f t="shared" si="692"/>
        <v>4037.5</v>
      </c>
      <c r="H8660" s="13">
        <f t="shared" si="689"/>
        <v>4845</v>
      </c>
    </row>
    <row r="8661" spans="1:8" ht="12.4" customHeight="1" outlineLevel="2">
      <c r="A8661" s="19">
        <v>1690922</v>
      </c>
      <c r="B8661" s="68" t="s">
        <v>8184</v>
      </c>
      <c r="C8661" s="53">
        <v>269</v>
      </c>
      <c r="D8661" s="38" t="s">
        <v>391</v>
      </c>
      <c r="E8661" s="13">
        <f>C8661*$H$4</f>
        <v>13719</v>
      </c>
      <c r="F8661" s="14">
        <f t="shared" si="691"/>
        <v>0</v>
      </c>
      <c r="G8661" s="13">
        <f t="shared" si="692"/>
        <v>11432.5</v>
      </c>
      <c r="H8661" s="13">
        <f t="shared" si="689"/>
        <v>13719</v>
      </c>
    </row>
    <row r="8662" spans="1:8" ht="12.4" customHeight="1" outlineLevel="2">
      <c r="A8662" s="19">
        <v>1690923</v>
      </c>
      <c r="B8662" s="68" t="s">
        <v>8185</v>
      </c>
      <c r="C8662" s="53">
        <v>419</v>
      </c>
      <c r="D8662" s="38" t="s">
        <v>391</v>
      </c>
      <c r="E8662" s="13">
        <f>C8662*$H$4</f>
        <v>21369</v>
      </c>
      <c r="F8662" s="14">
        <f t="shared" si="691"/>
        <v>0</v>
      </c>
      <c r="G8662" s="13">
        <f t="shared" si="692"/>
        <v>17807.5</v>
      </c>
      <c r="H8662" s="13">
        <f t="shared" si="689"/>
        <v>21369</v>
      </c>
    </row>
    <row r="8663" spans="1:8" ht="12.4" customHeight="1" outlineLevel="2">
      <c r="A8663" s="19">
        <v>1690924</v>
      </c>
      <c r="B8663" s="68" t="s">
        <v>8186</v>
      </c>
      <c r="C8663" s="53">
        <v>419</v>
      </c>
      <c r="D8663" s="38" t="s">
        <v>391</v>
      </c>
      <c r="E8663" s="13">
        <f>C8663*$H$4</f>
        <v>21369</v>
      </c>
      <c r="F8663" s="14">
        <f t="shared" si="691"/>
        <v>0</v>
      </c>
      <c r="G8663" s="13">
        <f t="shared" si="692"/>
        <v>17807.5</v>
      </c>
      <c r="H8663" s="13">
        <f t="shared" si="689"/>
        <v>21369</v>
      </c>
    </row>
    <row r="8664" spans="1:8" ht="12.4" customHeight="1" outlineLevel="2">
      <c r="A8664" s="19">
        <v>1690930</v>
      </c>
      <c r="B8664" s="68" t="s">
        <v>8187</v>
      </c>
      <c r="C8664" s="53">
        <v>37</v>
      </c>
      <c r="D8664" s="38" t="s">
        <v>391</v>
      </c>
      <c r="E8664" s="13">
        <f>C8664*$H$4</f>
        <v>1887</v>
      </c>
      <c r="F8664" s="14">
        <f t="shared" si="691"/>
        <v>0</v>
      </c>
      <c r="G8664" s="13">
        <f t="shared" si="692"/>
        <v>1572.5</v>
      </c>
      <c r="H8664" s="13">
        <f t="shared" si="689"/>
        <v>1887</v>
      </c>
    </row>
    <row r="8665" spans="1:8" ht="12.4" customHeight="1" outlineLevel="2">
      <c r="A8665" s="19">
        <v>1690931</v>
      </c>
      <c r="B8665" s="68" t="s">
        <v>8188</v>
      </c>
      <c r="C8665" s="53">
        <v>34</v>
      </c>
      <c r="D8665" s="38" t="s">
        <v>391</v>
      </c>
      <c r="E8665" s="13">
        <f>C8665*$H$4</f>
        <v>1734</v>
      </c>
      <c r="F8665" s="14">
        <f t="shared" si="691"/>
        <v>0</v>
      </c>
      <c r="G8665" s="13">
        <f t="shared" si="692"/>
        <v>1445</v>
      </c>
      <c r="H8665" s="13">
        <f t="shared" si="689"/>
        <v>1734</v>
      </c>
    </row>
    <row r="8666" spans="1:8" ht="12.4" customHeight="1" outlineLevel="2">
      <c r="A8666" s="19">
        <v>1690932</v>
      </c>
      <c r="B8666" s="68" t="s">
        <v>8189</v>
      </c>
      <c r="C8666" s="53">
        <v>99</v>
      </c>
      <c r="D8666" s="38" t="s">
        <v>391</v>
      </c>
      <c r="E8666" s="13">
        <f>C8666*$H$4</f>
        <v>5049</v>
      </c>
      <c r="F8666" s="14">
        <f t="shared" si="691"/>
        <v>0</v>
      </c>
      <c r="G8666" s="13">
        <f t="shared" si="692"/>
        <v>4207.5</v>
      </c>
      <c r="H8666" s="13">
        <f t="shared" si="689"/>
        <v>5049</v>
      </c>
    </row>
    <row r="8667" spans="1:8" ht="12.4" customHeight="1" outlineLevel="2">
      <c r="A8667" s="19">
        <v>1690933</v>
      </c>
      <c r="B8667" s="68" t="s">
        <v>8190</v>
      </c>
      <c r="C8667" s="53">
        <v>139</v>
      </c>
      <c r="D8667" s="38" t="s">
        <v>391</v>
      </c>
      <c r="E8667" s="13">
        <f>C8667*$H$4</f>
        <v>7089</v>
      </c>
      <c r="F8667" s="14">
        <f t="shared" si="691"/>
        <v>0</v>
      </c>
      <c r="G8667" s="13">
        <f t="shared" si="692"/>
        <v>5907.5</v>
      </c>
      <c r="H8667" s="13">
        <f t="shared" si="689"/>
        <v>7089</v>
      </c>
    </row>
    <row r="8668" spans="1:8" ht="12.4" customHeight="1" outlineLevel="2">
      <c r="A8668" s="19">
        <v>1691070</v>
      </c>
      <c r="B8668" s="68" t="s">
        <v>8191</v>
      </c>
      <c r="C8668" s="53">
        <v>17.5</v>
      </c>
      <c r="D8668" s="38" t="s">
        <v>391</v>
      </c>
      <c r="E8668" s="13">
        <f>C8668*$H$4</f>
        <v>892.5</v>
      </c>
      <c r="F8668" s="14">
        <f t="shared" si="691"/>
        <v>0</v>
      </c>
      <c r="G8668" s="13">
        <f t="shared" si="692"/>
        <v>743.75</v>
      </c>
      <c r="H8668" s="13">
        <f t="shared" si="689"/>
        <v>892.5</v>
      </c>
    </row>
    <row r="8669" spans="1:8" ht="12.4" customHeight="1" outlineLevel="2">
      <c r="A8669" s="19">
        <v>1691071</v>
      </c>
      <c r="B8669" s="68" t="s">
        <v>8192</v>
      </c>
      <c r="C8669" s="53">
        <v>5.8</v>
      </c>
      <c r="D8669" s="38" t="s">
        <v>391</v>
      </c>
      <c r="E8669" s="13">
        <f>C8669*$H$4</f>
        <v>295.8</v>
      </c>
      <c r="F8669" s="14">
        <f t="shared" si="691"/>
        <v>0</v>
      </c>
      <c r="G8669" s="13">
        <f t="shared" si="692"/>
        <v>246.5</v>
      </c>
      <c r="H8669" s="13">
        <f t="shared" si="689"/>
        <v>295.8</v>
      </c>
    </row>
    <row r="8670" spans="1:8" ht="12.4" customHeight="1" outlineLevel="2">
      <c r="A8670" s="19">
        <v>1691072</v>
      </c>
      <c r="B8670" s="68" t="s">
        <v>8193</v>
      </c>
      <c r="C8670" s="53">
        <v>4.6999999999999993</v>
      </c>
      <c r="D8670" s="38" t="s">
        <v>391</v>
      </c>
      <c r="E8670" s="13">
        <f>C8670*$H$4</f>
        <v>239.69999999999996</v>
      </c>
      <c r="F8670" s="14">
        <f t="shared" si="691"/>
        <v>0</v>
      </c>
      <c r="G8670" s="13">
        <f t="shared" si="692"/>
        <v>199.75</v>
      </c>
      <c r="H8670" s="13">
        <f t="shared" si="689"/>
        <v>239.69999999999996</v>
      </c>
    </row>
    <row r="8671" spans="1:8" ht="12.4" customHeight="1" outlineLevel="2">
      <c r="A8671" s="19">
        <v>1691073</v>
      </c>
      <c r="B8671" s="68" t="s">
        <v>8194</v>
      </c>
      <c r="C8671" s="53">
        <v>4.3999999999999995</v>
      </c>
      <c r="D8671" s="38" t="s">
        <v>391</v>
      </c>
      <c r="E8671" s="13">
        <f>C8671*$H$4</f>
        <v>224.39999999999998</v>
      </c>
      <c r="F8671" s="14">
        <f t="shared" si="691"/>
        <v>0</v>
      </c>
      <c r="G8671" s="13">
        <f t="shared" si="692"/>
        <v>187</v>
      </c>
      <c r="H8671" s="13">
        <f t="shared" si="689"/>
        <v>224.39999999999998</v>
      </c>
    </row>
    <row r="8672" spans="1:8" ht="12.4" customHeight="1" outlineLevel="2">
      <c r="A8672" s="19">
        <v>1691074</v>
      </c>
      <c r="B8672" s="68" t="s">
        <v>8195</v>
      </c>
      <c r="C8672" s="53">
        <v>13.799999999999999</v>
      </c>
      <c r="D8672" s="38" t="s">
        <v>391</v>
      </c>
      <c r="E8672" s="13">
        <f>C8672*$H$4</f>
        <v>703.8</v>
      </c>
      <c r="F8672" s="14">
        <f t="shared" si="691"/>
        <v>0</v>
      </c>
      <c r="G8672" s="13">
        <f t="shared" si="692"/>
        <v>586.5</v>
      </c>
      <c r="H8672" s="13">
        <f t="shared" si="689"/>
        <v>703.8</v>
      </c>
    </row>
    <row r="8673" spans="1:8" ht="12.4" customHeight="1" outlineLevel="2">
      <c r="A8673" s="19">
        <v>1690961</v>
      </c>
      <c r="B8673" s="68" t="s">
        <v>8196</v>
      </c>
      <c r="C8673" s="53">
        <v>1.9000000000000001</v>
      </c>
      <c r="D8673" s="38" t="s">
        <v>391</v>
      </c>
      <c r="E8673" s="13">
        <f>C8673*$H$4</f>
        <v>96.9</v>
      </c>
      <c r="F8673" s="14">
        <f t="shared" si="691"/>
        <v>0</v>
      </c>
      <c r="G8673" s="13">
        <f t="shared" si="692"/>
        <v>80.75</v>
      </c>
      <c r="H8673" s="13">
        <f t="shared" si="689"/>
        <v>96.9</v>
      </c>
    </row>
    <row r="8674" spans="1:8" ht="12.4" customHeight="1" outlineLevel="2">
      <c r="A8674" s="19">
        <v>1690962</v>
      </c>
      <c r="B8674" s="68" t="s">
        <v>8197</v>
      </c>
      <c r="C8674" s="53">
        <v>4.6999999999999993</v>
      </c>
      <c r="D8674" s="38" t="s">
        <v>391</v>
      </c>
      <c r="E8674" s="13">
        <f>C8674*$H$4</f>
        <v>239.69999999999996</v>
      </c>
      <c r="F8674" s="14">
        <f t="shared" si="691"/>
        <v>0</v>
      </c>
      <c r="G8674" s="13">
        <f t="shared" si="692"/>
        <v>199.75</v>
      </c>
      <c r="H8674" s="13">
        <f t="shared" si="689"/>
        <v>239.69999999999996</v>
      </c>
    </row>
    <row r="8675" spans="1:8" ht="12.4" customHeight="1" outlineLevel="2">
      <c r="A8675" s="19">
        <v>1690963</v>
      </c>
      <c r="B8675" s="68" t="s">
        <v>8198</v>
      </c>
      <c r="C8675" s="53">
        <v>5.3</v>
      </c>
      <c r="D8675" s="38" t="s">
        <v>391</v>
      </c>
      <c r="E8675" s="13">
        <f>C8675*$H$4</f>
        <v>270.3</v>
      </c>
      <c r="F8675" s="14">
        <f t="shared" si="691"/>
        <v>0</v>
      </c>
      <c r="G8675" s="13">
        <f t="shared" si="692"/>
        <v>225.25</v>
      </c>
      <c r="H8675" s="13">
        <f t="shared" si="689"/>
        <v>270.3</v>
      </c>
    </row>
    <row r="8676" spans="1:8" ht="12.4" customHeight="1" outlineLevel="2">
      <c r="A8676" s="19">
        <v>1690980</v>
      </c>
      <c r="B8676" s="68" t="s">
        <v>8199</v>
      </c>
      <c r="C8676" s="53">
        <v>14.6</v>
      </c>
      <c r="D8676" s="38" t="s">
        <v>391</v>
      </c>
      <c r="E8676" s="13">
        <f>C8676*$H$4</f>
        <v>744.6</v>
      </c>
      <c r="F8676" s="14">
        <f t="shared" si="691"/>
        <v>0</v>
      </c>
      <c r="G8676" s="13">
        <f t="shared" si="692"/>
        <v>620.5</v>
      </c>
      <c r="H8676" s="13">
        <f t="shared" si="689"/>
        <v>744.6</v>
      </c>
    </row>
    <row r="8677" spans="1:8" ht="12.4" customHeight="1" outlineLevel="2">
      <c r="A8677" s="19">
        <v>1690981</v>
      </c>
      <c r="B8677" s="68" t="s">
        <v>8200</v>
      </c>
      <c r="C8677" s="53">
        <v>10</v>
      </c>
      <c r="D8677" s="38" t="s">
        <v>391</v>
      </c>
      <c r="E8677" s="13">
        <f>C8677*$H$4</f>
        <v>510</v>
      </c>
      <c r="F8677" s="14">
        <f t="shared" si="691"/>
        <v>0</v>
      </c>
      <c r="G8677" s="13">
        <f t="shared" si="692"/>
        <v>425</v>
      </c>
      <c r="H8677" s="13">
        <f t="shared" si="689"/>
        <v>510</v>
      </c>
    </row>
    <row r="8678" spans="1:8" ht="12.4" customHeight="1" outlineLevel="2">
      <c r="A8678" s="19">
        <v>1690982</v>
      </c>
      <c r="B8678" s="68" t="s">
        <v>10090</v>
      </c>
      <c r="C8678" s="53">
        <v>33.6</v>
      </c>
      <c r="D8678" s="38" t="s">
        <v>391</v>
      </c>
      <c r="E8678" s="13">
        <f>C8678*$H$4</f>
        <v>1713.6000000000001</v>
      </c>
      <c r="F8678" s="14">
        <f t="shared" si="691"/>
        <v>0</v>
      </c>
      <c r="G8678" s="13">
        <f t="shared" si="692"/>
        <v>1428</v>
      </c>
      <c r="H8678" s="13">
        <f t="shared" si="689"/>
        <v>1713.6000000000001</v>
      </c>
    </row>
    <row r="8679" spans="1:8" ht="12.4" customHeight="1" outlineLevel="2">
      <c r="A8679" s="19">
        <v>1690983</v>
      </c>
      <c r="B8679" s="68" t="s">
        <v>10091</v>
      </c>
      <c r="C8679" s="53">
        <v>31.200000000000003</v>
      </c>
      <c r="D8679" s="38" t="s">
        <v>391</v>
      </c>
      <c r="E8679" s="13">
        <f>C8679*$H$4</f>
        <v>1591.2</v>
      </c>
      <c r="F8679" s="14">
        <f t="shared" si="691"/>
        <v>0</v>
      </c>
      <c r="G8679" s="13">
        <f t="shared" si="692"/>
        <v>1326</v>
      </c>
      <c r="H8679" s="13">
        <f t="shared" si="689"/>
        <v>1591.2</v>
      </c>
    </row>
    <row r="8680" spans="1:8" ht="12.4" customHeight="1" outlineLevel="2">
      <c r="A8680" s="19">
        <v>1690984</v>
      </c>
      <c r="B8680" s="68" t="s">
        <v>8201</v>
      </c>
      <c r="C8680" s="53">
        <v>5.3</v>
      </c>
      <c r="D8680" s="38" t="s">
        <v>391</v>
      </c>
      <c r="E8680" s="13">
        <f>C8680*$H$4</f>
        <v>270.3</v>
      </c>
      <c r="F8680" s="14">
        <f t="shared" si="691"/>
        <v>0</v>
      </c>
      <c r="G8680" s="13">
        <f t="shared" si="692"/>
        <v>225.25</v>
      </c>
      <c r="H8680" s="13">
        <f t="shared" si="689"/>
        <v>270.3</v>
      </c>
    </row>
    <row r="8681" spans="1:8" ht="12.4" customHeight="1" outlineLevel="2">
      <c r="A8681" s="19">
        <v>1690985</v>
      </c>
      <c r="B8681" s="68" t="s">
        <v>8202</v>
      </c>
      <c r="C8681" s="53">
        <v>5.3</v>
      </c>
      <c r="D8681" s="38" t="s">
        <v>391</v>
      </c>
      <c r="E8681" s="13">
        <f>C8681*$H$4</f>
        <v>270.3</v>
      </c>
      <c r="F8681" s="14">
        <f t="shared" si="691"/>
        <v>0</v>
      </c>
      <c r="G8681" s="13">
        <f t="shared" si="692"/>
        <v>225.25</v>
      </c>
      <c r="H8681" s="13">
        <f t="shared" si="689"/>
        <v>270.3</v>
      </c>
    </row>
    <row r="8682" spans="1:8" ht="12.4" customHeight="1" outlineLevel="2">
      <c r="A8682" s="19">
        <v>1690986</v>
      </c>
      <c r="B8682" s="68" t="s">
        <v>8203</v>
      </c>
      <c r="C8682" s="53">
        <v>6</v>
      </c>
      <c r="D8682" s="38" t="s">
        <v>391</v>
      </c>
      <c r="E8682" s="13">
        <f>C8682*$H$4</f>
        <v>306</v>
      </c>
      <c r="F8682" s="14">
        <f t="shared" si="691"/>
        <v>0</v>
      </c>
      <c r="G8682" s="13">
        <f t="shared" si="692"/>
        <v>255</v>
      </c>
      <c r="H8682" s="13">
        <f t="shared" si="689"/>
        <v>306</v>
      </c>
    </row>
    <row r="8683" spans="1:8" ht="12.4" customHeight="1" outlineLevel="2">
      <c r="A8683" s="19">
        <v>1690987</v>
      </c>
      <c r="B8683" s="68" t="s">
        <v>8204</v>
      </c>
      <c r="C8683" s="53">
        <v>6</v>
      </c>
      <c r="D8683" s="38" t="s">
        <v>391</v>
      </c>
      <c r="E8683" s="13">
        <f>C8683*$H$4</f>
        <v>306</v>
      </c>
      <c r="F8683" s="14">
        <f t="shared" ref="F8683:F8714" si="693">$F$8650</f>
        <v>0</v>
      </c>
      <c r="G8683" s="13">
        <f t="shared" si="692"/>
        <v>255</v>
      </c>
      <c r="H8683" s="13">
        <f t="shared" si="689"/>
        <v>306</v>
      </c>
    </row>
    <row r="8684" spans="1:8" ht="12.4" customHeight="1" outlineLevel="2">
      <c r="A8684" s="19">
        <v>1690988</v>
      </c>
      <c r="B8684" s="68" t="s">
        <v>8205</v>
      </c>
      <c r="C8684" s="53">
        <v>5.0999999999999996</v>
      </c>
      <c r="D8684" s="38" t="s">
        <v>391</v>
      </c>
      <c r="E8684" s="13">
        <f>C8684*$H$4</f>
        <v>260.09999999999997</v>
      </c>
      <c r="F8684" s="14">
        <f t="shared" si="693"/>
        <v>0</v>
      </c>
      <c r="G8684" s="13">
        <f t="shared" si="692"/>
        <v>216.75</v>
      </c>
      <c r="H8684" s="13">
        <f t="shared" si="689"/>
        <v>260.09999999999997</v>
      </c>
    </row>
    <row r="8685" spans="1:8" ht="12.4" customHeight="1" outlineLevel="2">
      <c r="A8685" s="19">
        <v>1690989</v>
      </c>
      <c r="B8685" s="68" t="s">
        <v>8206</v>
      </c>
      <c r="C8685" s="53">
        <v>5.0999999999999996</v>
      </c>
      <c r="D8685" s="38" t="s">
        <v>391</v>
      </c>
      <c r="E8685" s="13">
        <f>C8685*$H$4</f>
        <v>260.09999999999997</v>
      </c>
      <c r="F8685" s="14">
        <f t="shared" si="693"/>
        <v>0</v>
      </c>
      <c r="G8685" s="13">
        <f t="shared" si="692"/>
        <v>216.75</v>
      </c>
      <c r="H8685" s="13">
        <f t="shared" si="689"/>
        <v>260.09999999999997</v>
      </c>
    </row>
    <row r="8686" spans="1:8" ht="12.4" customHeight="1" outlineLevel="2">
      <c r="A8686" s="19">
        <v>1690990</v>
      </c>
      <c r="B8686" s="68" t="s">
        <v>8207</v>
      </c>
      <c r="C8686" s="53">
        <v>7.6</v>
      </c>
      <c r="D8686" s="38" t="s">
        <v>391</v>
      </c>
      <c r="E8686" s="13">
        <f>C8686*$H$4</f>
        <v>387.59999999999997</v>
      </c>
      <c r="F8686" s="14">
        <f t="shared" si="693"/>
        <v>0</v>
      </c>
      <c r="G8686" s="13">
        <f t="shared" si="692"/>
        <v>323</v>
      </c>
      <c r="H8686" s="13">
        <f t="shared" si="689"/>
        <v>387.59999999999997</v>
      </c>
    </row>
    <row r="8687" spans="1:8" ht="12.4" customHeight="1" outlineLevel="2">
      <c r="A8687" s="19">
        <v>1690991</v>
      </c>
      <c r="B8687" s="68" t="s">
        <v>8208</v>
      </c>
      <c r="C8687" s="53">
        <v>7.6</v>
      </c>
      <c r="D8687" s="38" t="s">
        <v>391</v>
      </c>
      <c r="E8687" s="13">
        <f>C8687*$H$4</f>
        <v>387.59999999999997</v>
      </c>
      <c r="F8687" s="14">
        <f t="shared" si="693"/>
        <v>0</v>
      </c>
      <c r="G8687" s="13">
        <f t="shared" si="692"/>
        <v>323</v>
      </c>
      <c r="H8687" s="13">
        <f t="shared" si="689"/>
        <v>387.59999999999997</v>
      </c>
    </row>
    <row r="8688" spans="1:8" ht="12.4" customHeight="1" outlineLevel="2">
      <c r="A8688" s="19">
        <v>1690992</v>
      </c>
      <c r="B8688" s="68" t="s">
        <v>8209</v>
      </c>
      <c r="C8688" s="53">
        <v>9</v>
      </c>
      <c r="D8688" s="38" t="s">
        <v>391</v>
      </c>
      <c r="E8688" s="13">
        <f>C8688*$H$4</f>
        <v>459</v>
      </c>
      <c r="F8688" s="14">
        <f t="shared" si="693"/>
        <v>0</v>
      </c>
      <c r="G8688" s="13">
        <f t="shared" si="692"/>
        <v>382.5</v>
      </c>
      <c r="H8688" s="13">
        <f t="shared" si="689"/>
        <v>459</v>
      </c>
    </row>
    <row r="8689" spans="1:8" ht="12.4" customHeight="1" outlineLevel="2">
      <c r="A8689" s="19">
        <v>1690993</v>
      </c>
      <c r="B8689" s="68" t="s">
        <v>8210</v>
      </c>
      <c r="C8689" s="53">
        <v>9</v>
      </c>
      <c r="D8689" s="38" t="s">
        <v>391</v>
      </c>
      <c r="E8689" s="13">
        <f>C8689*$H$4</f>
        <v>459</v>
      </c>
      <c r="F8689" s="14">
        <f t="shared" si="693"/>
        <v>0</v>
      </c>
      <c r="G8689" s="13">
        <f t="shared" si="692"/>
        <v>382.5</v>
      </c>
      <c r="H8689" s="13">
        <f t="shared" si="689"/>
        <v>459</v>
      </c>
    </row>
    <row r="8690" spans="1:8" ht="12.4" customHeight="1" outlineLevel="2">
      <c r="A8690" s="19">
        <v>1690994</v>
      </c>
      <c r="B8690" s="68" t="s">
        <v>8211</v>
      </c>
      <c r="C8690" s="53">
        <v>10</v>
      </c>
      <c r="D8690" s="38" t="s">
        <v>391</v>
      </c>
      <c r="E8690" s="13">
        <f>C8690*$H$4</f>
        <v>510</v>
      </c>
      <c r="F8690" s="14">
        <f t="shared" si="693"/>
        <v>0</v>
      </c>
      <c r="G8690" s="13">
        <f t="shared" si="692"/>
        <v>425</v>
      </c>
      <c r="H8690" s="13">
        <f t="shared" si="689"/>
        <v>510</v>
      </c>
    </row>
    <row r="8691" spans="1:8" ht="12.4" customHeight="1" outlineLevel="2">
      <c r="A8691" s="19">
        <v>1690995</v>
      </c>
      <c r="B8691" s="68" t="s">
        <v>8212</v>
      </c>
      <c r="C8691" s="53">
        <v>10</v>
      </c>
      <c r="D8691" s="38" t="s">
        <v>391</v>
      </c>
      <c r="E8691" s="13">
        <f>C8691*$H$4</f>
        <v>510</v>
      </c>
      <c r="F8691" s="14">
        <f t="shared" si="693"/>
        <v>0</v>
      </c>
      <c r="G8691" s="13">
        <f t="shared" si="692"/>
        <v>425</v>
      </c>
      <c r="H8691" s="13">
        <f t="shared" si="689"/>
        <v>510</v>
      </c>
    </row>
    <row r="8692" spans="1:8" ht="12.4" customHeight="1" outlineLevel="2">
      <c r="A8692" s="19">
        <v>1696051</v>
      </c>
      <c r="B8692" s="68" t="s">
        <v>8213</v>
      </c>
      <c r="C8692" s="53">
        <v>8.9</v>
      </c>
      <c r="D8692" s="38" t="s">
        <v>391</v>
      </c>
      <c r="E8692" s="13">
        <f>C8692*$H$4</f>
        <v>453.90000000000003</v>
      </c>
      <c r="F8692" s="14">
        <f t="shared" si="693"/>
        <v>0</v>
      </c>
      <c r="G8692" s="13">
        <f t="shared" si="692"/>
        <v>378.25</v>
      </c>
      <c r="H8692" s="13">
        <f t="shared" si="689"/>
        <v>453.90000000000003</v>
      </c>
    </row>
    <row r="8693" spans="1:8" ht="12.4" customHeight="1" outlineLevel="2">
      <c r="A8693" s="19">
        <v>1696052</v>
      </c>
      <c r="B8693" s="68" t="s">
        <v>8214</v>
      </c>
      <c r="C8693" s="53">
        <v>23.3</v>
      </c>
      <c r="D8693" s="38" t="s">
        <v>391</v>
      </c>
      <c r="E8693" s="13">
        <f>C8693*$H$4</f>
        <v>1188.3</v>
      </c>
      <c r="F8693" s="14">
        <f t="shared" si="693"/>
        <v>0</v>
      </c>
      <c r="G8693" s="13">
        <f t="shared" si="692"/>
        <v>990.25</v>
      </c>
      <c r="H8693" s="13">
        <f t="shared" si="689"/>
        <v>1188.3</v>
      </c>
    </row>
    <row r="8694" spans="1:8" ht="12.4" customHeight="1" outlineLevel="2">
      <c r="A8694" s="19">
        <v>1696054</v>
      </c>
      <c r="B8694" s="68" t="s">
        <v>8215</v>
      </c>
      <c r="C8694" s="53">
        <v>20.900000000000002</v>
      </c>
      <c r="D8694" s="38" t="s">
        <v>391</v>
      </c>
      <c r="E8694" s="13">
        <f>C8694*$H$4</f>
        <v>1065.9000000000001</v>
      </c>
      <c r="F8694" s="14">
        <f t="shared" si="693"/>
        <v>0</v>
      </c>
      <c r="G8694" s="13">
        <f t="shared" si="692"/>
        <v>888.25</v>
      </c>
      <c r="H8694" s="13">
        <f t="shared" si="689"/>
        <v>1065.9000000000001</v>
      </c>
    </row>
    <row r="8695" spans="1:8" ht="12.4" customHeight="1" outlineLevel="2">
      <c r="A8695" s="19">
        <v>1696053</v>
      </c>
      <c r="B8695" s="68" t="s">
        <v>8216</v>
      </c>
      <c r="C8695" s="53">
        <v>23.900000000000002</v>
      </c>
      <c r="D8695" s="38" t="s">
        <v>391</v>
      </c>
      <c r="E8695" s="13">
        <f>C8695*$H$4</f>
        <v>1218.9000000000001</v>
      </c>
      <c r="F8695" s="14">
        <f t="shared" si="693"/>
        <v>0</v>
      </c>
      <c r="G8695" s="13">
        <f t="shared" si="692"/>
        <v>1015.75</v>
      </c>
      <c r="H8695" s="13">
        <f t="shared" si="689"/>
        <v>1218.9000000000001</v>
      </c>
    </row>
    <row r="8696" spans="1:8" ht="12.4" customHeight="1" outlineLevel="2">
      <c r="A8696" s="19">
        <v>1696055</v>
      </c>
      <c r="B8696" s="68" t="s">
        <v>8217</v>
      </c>
      <c r="C8696" s="53">
        <v>21.5</v>
      </c>
      <c r="D8696" s="38" t="s">
        <v>391</v>
      </c>
      <c r="E8696" s="13">
        <f>C8696*$H$4</f>
        <v>1096.5</v>
      </c>
      <c r="F8696" s="14">
        <f t="shared" si="693"/>
        <v>0</v>
      </c>
      <c r="G8696" s="13">
        <f t="shared" si="692"/>
        <v>913.75</v>
      </c>
      <c r="H8696" s="13">
        <f t="shared" si="689"/>
        <v>1096.5</v>
      </c>
    </row>
    <row r="8697" spans="1:8" ht="12.4" customHeight="1" outlineLevel="2">
      <c r="A8697" s="19">
        <v>1696162</v>
      </c>
      <c r="B8697" s="68" t="s">
        <v>8218</v>
      </c>
      <c r="C8697" s="53">
        <v>104</v>
      </c>
      <c r="D8697" s="38" t="s">
        <v>391</v>
      </c>
      <c r="E8697" s="13">
        <f>C8697*$H$4</f>
        <v>5304</v>
      </c>
      <c r="F8697" s="14">
        <f t="shared" si="693"/>
        <v>0</v>
      </c>
      <c r="G8697" s="13">
        <f t="shared" si="692"/>
        <v>4420</v>
      </c>
      <c r="H8697" s="13">
        <f t="shared" si="689"/>
        <v>5304</v>
      </c>
    </row>
    <row r="8698" spans="1:8" ht="12.4" customHeight="1" outlineLevel="2">
      <c r="A8698" s="19">
        <v>1696163</v>
      </c>
      <c r="B8698" s="68" t="s">
        <v>8219</v>
      </c>
      <c r="C8698" s="53">
        <v>147</v>
      </c>
      <c r="D8698" s="38" t="s">
        <v>391</v>
      </c>
      <c r="E8698" s="13">
        <f>C8698*$H$4</f>
        <v>7497</v>
      </c>
      <c r="F8698" s="14">
        <f t="shared" si="693"/>
        <v>0</v>
      </c>
      <c r="G8698" s="13">
        <f t="shared" si="692"/>
        <v>6247.5</v>
      </c>
      <c r="H8698" s="13">
        <f t="shared" ref="H8698:H8761" si="694">E8698-E8698*F8698</f>
        <v>7497</v>
      </c>
    </row>
    <row r="8699" spans="1:8" ht="12.4" customHeight="1" outlineLevel="2">
      <c r="A8699" s="19">
        <v>1696006</v>
      </c>
      <c r="B8699" s="68" t="s">
        <v>8220</v>
      </c>
      <c r="C8699" s="53">
        <v>3.4</v>
      </c>
      <c r="D8699" s="38" t="s">
        <v>391</v>
      </c>
      <c r="E8699" s="13">
        <f>C8699*$H$4</f>
        <v>173.4</v>
      </c>
      <c r="F8699" s="14">
        <f t="shared" si="693"/>
        <v>0</v>
      </c>
      <c r="G8699" s="13">
        <f t="shared" si="692"/>
        <v>144.5</v>
      </c>
      <c r="H8699" s="13">
        <f t="shared" si="694"/>
        <v>173.4</v>
      </c>
    </row>
    <row r="8700" spans="1:8" ht="12.4" customHeight="1" outlineLevel="2">
      <c r="A8700" s="19">
        <v>1696007</v>
      </c>
      <c r="B8700" s="68" t="s">
        <v>8221</v>
      </c>
      <c r="C8700" s="53">
        <v>3.4</v>
      </c>
      <c r="D8700" s="38" t="s">
        <v>391</v>
      </c>
      <c r="E8700" s="13">
        <f>C8700*$H$4</f>
        <v>173.4</v>
      </c>
      <c r="F8700" s="14">
        <f t="shared" si="693"/>
        <v>0</v>
      </c>
      <c r="G8700" s="13">
        <f t="shared" si="692"/>
        <v>144.5</v>
      </c>
      <c r="H8700" s="13">
        <f t="shared" si="694"/>
        <v>173.4</v>
      </c>
    </row>
    <row r="8701" spans="1:8" ht="12.4" customHeight="1" outlineLevel="2">
      <c r="A8701" s="19">
        <v>1696008</v>
      </c>
      <c r="B8701" s="68" t="s">
        <v>8222</v>
      </c>
      <c r="C8701" s="53">
        <v>20.6</v>
      </c>
      <c r="D8701" s="38" t="s">
        <v>391</v>
      </c>
      <c r="E8701" s="13">
        <f>C8701*$H$4</f>
        <v>1050.6000000000001</v>
      </c>
      <c r="F8701" s="14">
        <f t="shared" si="693"/>
        <v>0</v>
      </c>
      <c r="G8701" s="13">
        <f t="shared" si="692"/>
        <v>875.5</v>
      </c>
      <c r="H8701" s="13">
        <f t="shared" si="694"/>
        <v>1050.6000000000001</v>
      </c>
    </row>
    <row r="8702" spans="1:8" ht="12.4" customHeight="1" outlineLevel="2">
      <c r="A8702" s="19">
        <v>1696005</v>
      </c>
      <c r="B8702" s="68" t="s">
        <v>8223</v>
      </c>
      <c r="C8702" s="53">
        <v>1</v>
      </c>
      <c r="D8702" s="38" t="s">
        <v>391</v>
      </c>
      <c r="E8702" s="13">
        <f>C8702*$H$4</f>
        <v>51</v>
      </c>
      <c r="F8702" s="14">
        <f t="shared" si="693"/>
        <v>0</v>
      </c>
      <c r="G8702" s="13">
        <f t="shared" si="692"/>
        <v>42.5</v>
      </c>
      <c r="H8702" s="13">
        <f t="shared" si="694"/>
        <v>51</v>
      </c>
    </row>
    <row r="8703" spans="1:8" ht="12.4" customHeight="1" outlineLevel="2">
      <c r="A8703" s="19">
        <v>1696111</v>
      </c>
      <c r="B8703" s="68" t="s">
        <v>8224</v>
      </c>
      <c r="C8703" s="53">
        <v>0.7</v>
      </c>
      <c r="D8703" s="38" t="s">
        <v>391</v>
      </c>
      <c r="E8703" s="13">
        <f>C8703*$H$4</f>
        <v>35.699999999999996</v>
      </c>
      <c r="F8703" s="14">
        <f t="shared" si="693"/>
        <v>0</v>
      </c>
      <c r="G8703" s="13">
        <f t="shared" si="692"/>
        <v>29.75</v>
      </c>
      <c r="H8703" s="13">
        <f t="shared" si="694"/>
        <v>35.699999999999996</v>
      </c>
    </row>
    <row r="8704" spans="1:8" ht="12.4" customHeight="1" outlineLevel="2">
      <c r="A8704" s="19">
        <v>1696000</v>
      </c>
      <c r="B8704" s="68" t="s">
        <v>8225</v>
      </c>
      <c r="C8704" s="53">
        <v>3.7</v>
      </c>
      <c r="D8704" s="38" t="s">
        <v>391</v>
      </c>
      <c r="E8704" s="13">
        <f>C8704*$H$4</f>
        <v>188.70000000000002</v>
      </c>
      <c r="F8704" s="14">
        <f t="shared" si="693"/>
        <v>0</v>
      </c>
      <c r="G8704" s="13">
        <f t="shared" si="692"/>
        <v>157.25</v>
      </c>
      <c r="H8704" s="13">
        <f t="shared" si="694"/>
        <v>188.70000000000002</v>
      </c>
    </row>
    <row r="8705" spans="1:8" ht="12.4" customHeight="1" outlineLevel="2">
      <c r="A8705" s="19">
        <v>1696001</v>
      </c>
      <c r="B8705" s="68" t="s">
        <v>8226</v>
      </c>
      <c r="C8705" s="53">
        <v>6.5</v>
      </c>
      <c r="D8705" s="38" t="s">
        <v>390</v>
      </c>
      <c r="E8705" s="13">
        <f>C8705*$H$4</f>
        <v>331.5</v>
      </c>
      <c r="F8705" s="14">
        <f t="shared" si="693"/>
        <v>0</v>
      </c>
      <c r="G8705" s="13">
        <f t="shared" si="692"/>
        <v>276.25</v>
      </c>
      <c r="H8705" s="13">
        <f t="shared" si="694"/>
        <v>331.5</v>
      </c>
    </row>
    <row r="8706" spans="1:8" ht="12.4" customHeight="1" outlineLevel="2">
      <c r="A8706" s="19">
        <v>1696004</v>
      </c>
      <c r="B8706" s="68" t="s">
        <v>8227</v>
      </c>
      <c r="C8706" s="53">
        <v>39.200000000000003</v>
      </c>
      <c r="D8706" s="38" t="s">
        <v>391</v>
      </c>
      <c r="E8706" s="13">
        <f>C8706*$H$4</f>
        <v>1999.2</v>
      </c>
      <c r="F8706" s="14">
        <f t="shared" si="693"/>
        <v>0</v>
      </c>
      <c r="G8706" s="13">
        <f t="shared" si="692"/>
        <v>1666</v>
      </c>
      <c r="H8706" s="13">
        <f t="shared" si="694"/>
        <v>1999.2</v>
      </c>
    </row>
    <row r="8707" spans="1:8" ht="12.4" customHeight="1" outlineLevel="2">
      <c r="A8707" s="19">
        <v>1696003</v>
      </c>
      <c r="B8707" s="68" t="s">
        <v>8228</v>
      </c>
      <c r="C8707" s="53">
        <v>28.8</v>
      </c>
      <c r="D8707" s="38" t="s">
        <v>391</v>
      </c>
      <c r="E8707" s="13">
        <f>C8707*$H$4</f>
        <v>1468.8</v>
      </c>
      <c r="F8707" s="14">
        <f t="shared" si="693"/>
        <v>0</v>
      </c>
      <c r="G8707" s="13">
        <f t="shared" si="692"/>
        <v>1224</v>
      </c>
      <c r="H8707" s="13">
        <f t="shared" si="694"/>
        <v>1468.8</v>
      </c>
    </row>
    <row r="8708" spans="1:8" ht="12.4" customHeight="1" outlineLevel="2">
      <c r="A8708" s="19">
        <v>1696002</v>
      </c>
      <c r="B8708" s="68" t="s">
        <v>8229</v>
      </c>
      <c r="C8708" s="53">
        <v>8.2999999999999989</v>
      </c>
      <c r="D8708" s="38" t="s">
        <v>391</v>
      </c>
      <c r="E8708" s="13">
        <f>C8708*$H$4</f>
        <v>423.29999999999995</v>
      </c>
      <c r="F8708" s="14">
        <f t="shared" si="693"/>
        <v>0</v>
      </c>
      <c r="G8708" s="13">
        <f t="shared" si="692"/>
        <v>352.75</v>
      </c>
      <c r="H8708" s="13">
        <f t="shared" si="694"/>
        <v>423.29999999999995</v>
      </c>
    </row>
    <row r="8709" spans="1:8" ht="12.4" customHeight="1" outlineLevel="2">
      <c r="A8709" s="19">
        <v>1696077</v>
      </c>
      <c r="B8709" s="68" t="s">
        <v>8230</v>
      </c>
      <c r="C8709" s="53">
        <v>4.8</v>
      </c>
      <c r="D8709" s="38" t="s">
        <v>391</v>
      </c>
      <c r="E8709" s="13">
        <f>C8709*$H$4</f>
        <v>244.79999999999998</v>
      </c>
      <c r="F8709" s="14">
        <f t="shared" si="693"/>
        <v>0</v>
      </c>
      <c r="G8709" s="13">
        <f t="shared" si="692"/>
        <v>204</v>
      </c>
      <c r="H8709" s="13">
        <f t="shared" si="694"/>
        <v>244.79999999999998</v>
      </c>
    </row>
    <row r="8710" spans="1:8" ht="12.4" customHeight="1" outlineLevel="2">
      <c r="A8710" s="19">
        <v>1696011</v>
      </c>
      <c r="B8710" s="68" t="s">
        <v>8231</v>
      </c>
      <c r="C8710" s="53">
        <v>12.9</v>
      </c>
      <c r="D8710" s="38" t="s">
        <v>391</v>
      </c>
      <c r="E8710" s="13">
        <f>C8710*$H$4</f>
        <v>657.9</v>
      </c>
      <c r="F8710" s="14">
        <f t="shared" si="693"/>
        <v>0</v>
      </c>
      <c r="G8710" s="13">
        <f t="shared" si="692"/>
        <v>548.25</v>
      </c>
      <c r="H8710" s="13">
        <f t="shared" si="694"/>
        <v>657.9</v>
      </c>
    </row>
    <row r="8711" spans="1:8" ht="12.4" customHeight="1" outlineLevel="2">
      <c r="A8711" s="19">
        <v>1696012</v>
      </c>
      <c r="B8711" s="68" t="s">
        <v>8232</v>
      </c>
      <c r="C8711" s="53">
        <v>15.7</v>
      </c>
      <c r="D8711" s="38" t="s">
        <v>391</v>
      </c>
      <c r="E8711" s="13">
        <f>C8711*$H$4</f>
        <v>800.69999999999993</v>
      </c>
      <c r="F8711" s="14">
        <f t="shared" si="693"/>
        <v>0</v>
      </c>
      <c r="G8711" s="13">
        <f t="shared" si="692"/>
        <v>667.25</v>
      </c>
      <c r="H8711" s="13">
        <f t="shared" si="694"/>
        <v>800.69999999999993</v>
      </c>
    </row>
    <row r="8712" spans="1:8" ht="12.4" customHeight="1" outlineLevel="2">
      <c r="A8712" s="19">
        <v>1696009</v>
      </c>
      <c r="B8712" s="68" t="s">
        <v>8233</v>
      </c>
      <c r="C8712" s="53">
        <v>2.3000000000000003</v>
      </c>
      <c r="D8712" s="38" t="s">
        <v>391</v>
      </c>
      <c r="E8712" s="13">
        <f>C8712*$H$4</f>
        <v>117.30000000000001</v>
      </c>
      <c r="F8712" s="14">
        <f t="shared" si="693"/>
        <v>0</v>
      </c>
      <c r="G8712" s="13">
        <f t="shared" si="692"/>
        <v>97.75</v>
      </c>
      <c r="H8712" s="13">
        <f t="shared" si="694"/>
        <v>117.30000000000001</v>
      </c>
    </row>
    <row r="8713" spans="1:8" ht="12.4" customHeight="1" outlineLevel="2">
      <c r="A8713" s="19">
        <v>1696010</v>
      </c>
      <c r="B8713" s="68" t="s">
        <v>8234</v>
      </c>
      <c r="C8713" s="53">
        <v>4</v>
      </c>
      <c r="D8713" s="38" t="s">
        <v>391</v>
      </c>
      <c r="E8713" s="13">
        <f>C8713*$H$4</f>
        <v>204</v>
      </c>
      <c r="F8713" s="14">
        <f t="shared" si="693"/>
        <v>0</v>
      </c>
      <c r="G8713" s="13">
        <f t="shared" si="692"/>
        <v>170</v>
      </c>
      <c r="H8713" s="13">
        <f t="shared" si="694"/>
        <v>204</v>
      </c>
    </row>
    <row r="8714" spans="1:8" ht="12.4" customHeight="1" outlineLevel="2">
      <c r="A8714" s="19">
        <v>1696056</v>
      </c>
      <c r="B8714" s="68" t="s">
        <v>8235</v>
      </c>
      <c r="C8714" s="53">
        <v>1.6</v>
      </c>
      <c r="D8714" s="38" t="s">
        <v>391</v>
      </c>
      <c r="E8714" s="13">
        <f>C8714*$H$4</f>
        <v>81.600000000000009</v>
      </c>
      <c r="F8714" s="14">
        <f t="shared" si="693"/>
        <v>0</v>
      </c>
      <c r="G8714" s="13">
        <f t="shared" si="692"/>
        <v>68</v>
      </c>
      <c r="H8714" s="13">
        <f t="shared" si="694"/>
        <v>81.600000000000009</v>
      </c>
    </row>
    <row r="8715" spans="1:8" ht="12.4" customHeight="1" outlineLevel="2">
      <c r="A8715" s="19">
        <v>1696060</v>
      </c>
      <c r="B8715" s="68" t="s">
        <v>8236</v>
      </c>
      <c r="C8715" s="53">
        <v>2.5</v>
      </c>
      <c r="D8715" s="38" t="s">
        <v>391</v>
      </c>
      <c r="E8715" s="13">
        <f>C8715*$H$4</f>
        <v>127.5</v>
      </c>
      <c r="F8715" s="14">
        <f t="shared" ref="F8715:F8746" si="695">$F$8650</f>
        <v>0</v>
      </c>
      <c r="G8715" s="13">
        <f t="shared" si="692"/>
        <v>106.25</v>
      </c>
      <c r="H8715" s="13">
        <f t="shared" si="694"/>
        <v>127.5</v>
      </c>
    </row>
    <row r="8716" spans="1:8" ht="12.4" customHeight="1" outlineLevel="2">
      <c r="A8716" s="19">
        <v>1696057</v>
      </c>
      <c r="B8716" s="68" t="s">
        <v>8237</v>
      </c>
      <c r="C8716" s="53">
        <v>4.5</v>
      </c>
      <c r="D8716" s="38" t="s">
        <v>391</v>
      </c>
      <c r="E8716" s="13">
        <f>C8716*$H$4</f>
        <v>229.5</v>
      </c>
      <c r="F8716" s="14">
        <f t="shared" si="695"/>
        <v>0</v>
      </c>
      <c r="G8716" s="13">
        <f t="shared" si="692"/>
        <v>191.25</v>
      </c>
      <c r="H8716" s="13">
        <f t="shared" si="694"/>
        <v>229.5</v>
      </c>
    </row>
    <row r="8717" spans="1:8" ht="12.4" customHeight="1" outlineLevel="2">
      <c r="A8717" s="19">
        <v>1696061</v>
      </c>
      <c r="B8717" s="68" t="s">
        <v>8238</v>
      </c>
      <c r="C8717" s="53">
        <v>4.6999999999999993</v>
      </c>
      <c r="D8717" s="38" t="s">
        <v>391</v>
      </c>
      <c r="E8717" s="13">
        <f>C8717*$H$4</f>
        <v>239.69999999999996</v>
      </c>
      <c r="F8717" s="14">
        <f t="shared" si="695"/>
        <v>0</v>
      </c>
      <c r="G8717" s="13">
        <f t="shared" si="692"/>
        <v>199.75</v>
      </c>
      <c r="H8717" s="13">
        <f t="shared" si="694"/>
        <v>239.69999999999996</v>
      </c>
    </row>
    <row r="8718" spans="1:8" ht="12.4" customHeight="1" outlineLevel="2">
      <c r="A8718" s="19">
        <v>1696058</v>
      </c>
      <c r="B8718" s="68" t="s">
        <v>8239</v>
      </c>
      <c r="C8718" s="53">
        <v>2.5</v>
      </c>
      <c r="D8718" s="38" t="s">
        <v>391</v>
      </c>
      <c r="E8718" s="13">
        <f>C8718*$H$4</f>
        <v>127.5</v>
      </c>
      <c r="F8718" s="14">
        <f t="shared" si="695"/>
        <v>0</v>
      </c>
      <c r="G8718" s="13">
        <f t="shared" ref="G8718:G8781" si="696">ROUND(H8718/1.2,2)</f>
        <v>106.25</v>
      </c>
      <c r="H8718" s="13">
        <f t="shared" si="694"/>
        <v>127.5</v>
      </c>
    </row>
    <row r="8719" spans="1:8" ht="12.4" customHeight="1" outlineLevel="2">
      <c r="A8719" s="19">
        <v>1696062</v>
      </c>
      <c r="B8719" s="68" t="s">
        <v>8240</v>
      </c>
      <c r="C8719" s="53">
        <v>3.7</v>
      </c>
      <c r="D8719" s="38" t="s">
        <v>391</v>
      </c>
      <c r="E8719" s="13">
        <f>C8719*$H$4</f>
        <v>188.70000000000002</v>
      </c>
      <c r="F8719" s="14">
        <f t="shared" si="695"/>
        <v>0</v>
      </c>
      <c r="G8719" s="13">
        <f t="shared" si="696"/>
        <v>157.25</v>
      </c>
      <c r="H8719" s="13">
        <f t="shared" si="694"/>
        <v>188.70000000000002</v>
      </c>
    </row>
    <row r="8720" spans="1:8" ht="12.4" customHeight="1" outlineLevel="2">
      <c r="A8720" s="19">
        <v>1696059</v>
      </c>
      <c r="B8720" s="68" t="s">
        <v>8241</v>
      </c>
      <c r="C8720" s="53">
        <v>3.8000000000000003</v>
      </c>
      <c r="D8720" s="38" t="s">
        <v>391</v>
      </c>
      <c r="E8720" s="13">
        <f>C8720*$H$4</f>
        <v>193.8</v>
      </c>
      <c r="F8720" s="14">
        <f t="shared" si="695"/>
        <v>0</v>
      </c>
      <c r="G8720" s="13">
        <f t="shared" si="696"/>
        <v>161.5</v>
      </c>
      <c r="H8720" s="13">
        <f t="shared" si="694"/>
        <v>193.8</v>
      </c>
    </row>
    <row r="8721" spans="1:8" ht="12.4" customHeight="1" outlineLevel="2">
      <c r="A8721" s="19">
        <v>1696063</v>
      </c>
      <c r="B8721" s="68" t="s">
        <v>8242</v>
      </c>
      <c r="C8721" s="53">
        <v>4</v>
      </c>
      <c r="D8721" s="38" t="s">
        <v>391</v>
      </c>
      <c r="E8721" s="13">
        <f>C8721*$H$4</f>
        <v>204</v>
      </c>
      <c r="F8721" s="14">
        <f t="shared" si="695"/>
        <v>0</v>
      </c>
      <c r="G8721" s="13">
        <f t="shared" si="696"/>
        <v>170</v>
      </c>
      <c r="H8721" s="13">
        <f t="shared" si="694"/>
        <v>204</v>
      </c>
    </row>
    <row r="8722" spans="1:8" ht="12.4" customHeight="1" outlineLevel="2">
      <c r="A8722" s="19">
        <v>1696067</v>
      </c>
      <c r="B8722" s="68" t="s">
        <v>10092</v>
      </c>
      <c r="C8722" s="53">
        <v>3.4</v>
      </c>
      <c r="D8722" s="38" t="s">
        <v>391</v>
      </c>
      <c r="E8722" s="13">
        <f>C8722*$H$4</f>
        <v>173.4</v>
      </c>
      <c r="F8722" s="14">
        <f t="shared" si="695"/>
        <v>0</v>
      </c>
      <c r="G8722" s="13">
        <f t="shared" si="696"/>
        <v>144.5</v>
      </c>
      <c r="H8722" s="13">
        <f t="shared" si="694"/>
        <v>173.4</v>
      </c>
    </row>
    <row r="8723" spans="1:8" ht="12.4" customHeight="1" outlineLevel="2">
      <c r="A8723" s="19">
        <v>1696066</v>
      </c>
      <c r="B8723" s="68" t="s">
        <v>8243</v>
      </c>
      <c r="C8723" s="53">
        <v>2.2000000000000002</v>
      </c>
      <c r="D8723" s="38" t="s">
        <v>391</v>
      </c>
      <c r="E8723" s="13">
        <f>C8723*$H$4</f>
        <v>112.2</v>
      </c>
      <c r="F8723" s="14">
        <f t="shared" si="695"/>
        <v>0</v>
      </c>
      <c r="G8723" s="13">
        <f t="shared" si="696"/>
        <v>93.5</v>
      </c>
      <c r="H8723" s="13">
        <f t="shared" si="694"/>
        <v>112.2</v>
      </c>
    </row>
    <row r="8724" spans="1:8" ht="12.4" customHeight="1" outlineLevel="2">
      <c r="A8724" s="19">
        <v>1696064</v>
      </c>
      <c r="B8724" s="68" t="s">
        <v>8244</v>
      </c>
      <c r="C8724" s="53">
        <v>2.5</v>
      </c>
      <c r="D8724" s="38" t="s">
        <v>391</v>
      </c>
      <c r="E8724" s="13">
        <f>C8724*$H$4</f>
        <v>127.5</v>
      </c>
      <c r="F8724" s="14">
        <f t="shared" si="695"/>
        <v>0</v>
      </c>
      <c r="G8724" s="13">
        <f t="shared" si="696"/>
        <v>106.25</v>
      </c>
      <c r="H8724" s="13">
        <f t="shared" si="694"/>
        <v>127.5</v>
      </c>
    </row>
    <row r="8725" spans="1:8" ht="12.4" customHeight="1" outlineLevel="2">
      <c r="A8725" s="19">
        <v>1696065</v>
      </c>
      <c r="B8725" s="68" t="s">
        <v>8245</v>
      </c>
      <c r="C8725" s="53">
        <v>2.7</v>
      </c>
      <c r="D8725" s="38" t="s">
        <v>391</v>
      </c>
      <c r="E8725" s="13">
        <f>C8725*$H$4</f>
        <v>137.70000000000002</v>
      </c>
      <c r="F8725" s="14">
        <f t="shared" si="695"/>
        <v>0</v>
      </c>
      <c r="G8725" s="13">
        <f t="shared" si="696"/>
        <v>114.75</v>
      </c>
      <c r="H8725" s="13">
        <f t="shared" si="694"/>
        <v>137.70000000000002</v>
      </c>
    </row>
    <row r="8726" spans="1:8" ht="12.4" customHeight="1" outlineLevel="2">
      <c r="A8726" s="19">
        <v>1696019</v>
      </c>
      <c r="B8726" s="68" t="s">
        <v>8246</v>
      </c>
      <c r="C8726" s="53">
        <v>1.3</v>
      </c>
      <c r="D8726" s="38" t="s">
        <v>390</v>
      </c>
      <c r="E8726" s="13">
        <f>C8726*$H$4</f>
        <v>66.3</v>
      </c>
      <c r="F8726" s="14">
        <f t="shared" si="695"/>
        <v>0</v>
      </c>
      <c r="G8726" s="13">
        <f t="shared" si="696"/>
        <v>55.25</v>
      </c>
      <c r="H8726" s="13">
        <f t="shared" si="694"/>
        <v>66.3</v>
      </c>
    </row>
    <row r="8727" spans="1:8" ht="12.4" customHeight="1" outlineLevel="2">
      <c r="A8727" s="19">
        <v>1696020</v>
      </c>
      <c r="B8727" s="68" t="s">
        <v>8247</v>
      </c>
      <c r="C8727" s="53">
        <v>1.8</v>
      </c>
      <c r="D8727" s="38" t="s">
        <v>390</v>
      </c>
      <c r="E8727" s="13">
        <f>C8727*$H$4</f>
        <v>91.8</v>
      </c>
      <c r="F8727" s="14">
        <f t="shared" si="695"/>
        <v>0</v>
      </c>
      <c r="G8727" s="13">
        <f t="shared" si="696"/>
        <v>76.5</v>
      </c>
      <c r="H8727" s="13">
        <f t="shared" si="694"/>
        <v>91.8</v>
      </c>
    </row>
    <row r="8728" spans="1:8" ht="12.4" customHeight="1" outlineLevel="2">
      <c r="A8728" s="19">
        <v>1696021</v>
      </c>
      <c r="B8728" s="68" t="s">
        <v>8248</v>
      </c>
      <c r="C8728" s="53">
        <v>2.7</v>
      </c>
      <c r="D8728" s="38" t="s">
        <v>390</v>
      </c>
      <c r="E8728" s="13">
        <f>C8728*$H$4</f>
        <v>137.70000000000002</v>
      </c>
      <c r="F8728" s="14">
        <f t="shared" si="695"/>
        <v>0</v>
      </c>
      <c r="G8728" s="13">
        <f t="shared" si="696"/>
        <v>114.75</v>
      </c>
      <c r="H8728" s="13">
        <f t="shared" si="694"/>
        <v>137.70000000000002</v>
      </c>
    </row>
    <row r="8729" spans="1:8" ht="12.4" customHeight="1" outlineLevel="2">
      <c r="A8729" s="19">
        <v>1696022</v>
      </c>
      <c r="B8729" s="68" t="s">
        <v>8249</v>
      </c>
      <c r="C8729" s="53">
        <v>4.3</v>
      </c>
      <c r="D8729" s="38" t="s">
        <v>391</v>
      </c>
      <c r="E8729" s="13">
        <f>C8729*$H$4</f>
        <v>219.29999999999998</v>
      </c>
      <c r="F8729" s="14">
        <f t="shared" si="695"/>
        <v>0</v>
      </c>
      <c r="G8729" s="13">
        <f t="shared" si="696"/>
        <v>182.75</v>
      </c>
      <c r="H8729" s="13">
        <f t="shared" si="694"/>
        <v>219.29999999999998</v>
      </c>
    </row>
    <row r="8730" spans="1:8" ht="12.4" customHeight="1" outlineLevel="2">
      <c r="A8730" s="19">
        <v>1696023</v>
      </c>
      <c r="B8730" s="68" t="s">
        <v>8250</v>
      </c>
      <c r="C8730" s="53">
        <v>6.5</v>
      </c>
      <c r="D8730" s="38" t="s">
        <v>391</v>
      </c>
      <c r="E8730" s="13">
        <f>C8730*$H$4</f>
        <v>331.5</v>
      </c>
      <c r="F8730" s="14">
        <f t="shared" si="695"/>
        <v>0</v>
      </c>
      <c r="G8730" s="13">
        <f t="shared" si="696"/>
        <v>276.25</v>
      </c>
      <c r="H8730" s="13">
        <f t="shared" si="694"/>
        <v>331.5</v>
      </c>
    </row>
    <row r="8731" spans="1:8" ht="12.4" customHeight="1" outlineLevel="2">
      <c r="A8731" s="19">
        <v>1696024</v>
      </c>
      <c r="B8731" s="68" t="s">
        <v>8251</v>
      </c>
      <c r="C8731" s="53">
        <v>8</v>
      </c>
      <c r="D8731" s="38" t="s">
        <v>391</v>
      </c>
      <c r="E8731" s="13">
        <f>C8731*$H$4</f>
        <v>408</v>
      </c>
      <c r="F8731" s="14">
        <f t="shared" si="695"/>
        <v>0</v>
      </c>
      <c r="G8731" s="13">
        <f t="shared" si="696"/>
        <v>340</v>
      </c>
      <c r="H8731" s="13">
        <f t="shared" si="694"/>
        <v>408</v>
      </c>
    </row>
    <row r="8732" spans="1:8" ht="12.4" customHeight="1" outlineLevel="2">
      <c r="A8732" s="19">
        <v>1696025</v>
      </c>
      <c r="B8732" s="68" t="s">
        <v>8252</v>
      </c>
      <c r="C8732" s="53">
        <v>1.6</v>
      </c>
      <c r="D8732" s="38" t="s">
        <v>390</v>
      </c>
      <c r="E8732" s="13">
        <f>C8732*$H$4</f>
        <v>81.600000000000009</v>
      </c>
      <c r="F8732" s="14">
        <f t="shared" si="695"/>
        <v>0</v>
      </c>
      <c r="G8732" s="13">
        <f t="shared" si="696"/>
        <v>68</v>
      </c>
      <c r="H8732" s="13">
        <f t="shared" si="694"/>
        <v>81.600000000000009</v>
      </c>
    </row>
    <row r="8733" spans="1:8" ht="12.4" customHeight="1" outlineLevel="2">
      <c r="A8733" s="19">
        <v>1696026</v>
      </c>
      <c r="B8733" s="68" t="s">
        <v>8253</v>
      </c>
      <c r="C8733" s="53">
        <v>2.1</v>
      </c>
      <c r="D8733" s="38" t="s">
        <v>390</v>
      </c>
      <c r="E8733" s="13">
        <f>C8733*$H$4</f>
        <v>107.10000000000001</v>
      </c>
      <c r="F8733" s="14">
        <f t="shared" si="695"/>
        <v>0</v>
      </c>
      <c r="G8733" s="13">
        <f t="shared" si="696"/>
        <v>89.25</v>
      </c>
      <c r="H8733" s="13">
        <f t="shared" si="694"/>
        <v>107.10000000000001</v>
      </c>
    </row>
    <row r="8734" spans="1:8" ht="12.4" customHeight="1" outlineLevel="2">
      <c r="A8734" s="19">
        <v>1696027</v>
      </c>
      <c r="B8734" s="68" t="s">
        <v>8254</v>
      </c>
      <c r="C8734" s="53">
        <v>3.7</v>
      </c>
      <c r="D8734" s="38" t="s">
        <v>391</v>
      </c>
      <c r="E8734" s="13">
        <f>C8734*$H$4</f>
        <v>188.70000000000002</v>
      </c>
      <c r="F8734" s="14">
        <f t="shared" si="695"/>
        <v>0</v>
      </c>
      <c r="G8734" s="13">
        <f t="shared" si="696"/>
        <v>157.25</v>
      </c>
      <c r="H8734" s="13">
        <f t="shared" si="694"/>
        <v>188.70000000000002</v>
      </c>
    </row>
    <row r="8735" spans="1:8" ht="12.4" customHeight="1" outlineLevel="2">
      <c r="A8735" s="19">
        <v>1696028</v>
      </c>
      <c r="B8735" s="68" t="s">
        <v>8255</v>
      </c>
      <c r="C8735" s="53">
        <v>4.8</v>
      </c>
      <c r="D8735" s="38" t="s">
        <v>391</v>
      </c>
      <c r="E8735" s="13">
        <f>C8735*$H$4</f>
        <v>244.79999999999998</v>
      </c>
      <c r="F8735" s="14">
        <f t="shared" si="695"/>
        <v>0</v>
      </c>
      <c r="G8735" s="13">
        <f t="shared" si="696"/>
        <v>204</v>
      </c>
      <c r="H8735" s="13">
        <f t="shared" si="694"/>
        <v>244.79999999999998</v>
      </c>
    </row>
    <row r="8736" spans="1:8" ht="12.4" customHeight="1" outlineLevel="2">
      <c r="A8736" s="19">
        <v>1696029</v>
      </c>
      <c r="B8736" s="68" t="s">
        <v>8256</v>
      </c>
      <c r="C8736" s="53">
        <v>7.1999999999999993</v>
      </c>
      <c r="D8736" s="38" t="s">
        <v>391</v>
      </c>
      <c r="E8736" s="13">
        <f>C8736*$H$4</f>
        <v>367.2</v>
      </c>
      <c r="F8736" s="14">
        <f t="shared" si="695"/>
        <v>0</v>
      </c>
      <c r="G8736" s="13">
        <f t="shared" si="696"/>
        <v>306</v>
      </c>
      <c r="H8736" s="13">
        <f t="shared" si="694"/>
        <v>367.2</v>
      </c>
    </row>
    <row r="8737" spans="1:8" ht="12.4" customHeight="1" outlineLevel="2">
      <c r="A8737" s="19">
        <v>1696030</v>
      </c>
      <c r="B8737" s="68" t="s">
        <v>8257</v>
      </c>
      <c r="C8737" s="53">
        <v>8.9</v>
      </c>
      <c r="D8737" s="38" t="s">
        <v>391</v>
      </c>
      <c r="E8737" s="13">
        <f>C8737*$H$4</f>
        <v>453.90000000000003</v>
      </c>
      <c r="F8737" s="14">
        <f t="shared" si="695"/>
        <v>0</v>
      </c>
      <c r="G8737" s="13">
        <f t="shared" si="696"/>
        <v>378.25</v>
      </c>
      <c r="H8737" s="13">
        <f t="shared" si="694"/>
        <v>453.90000000000003</v>
      </c>
    </row>
    <row r="8738" spans="1:8" ht="12.4" customHeight="1" outlineLevel="2">
      <c r="A8738" s="19">
        <v>1696031</v>
      </c>
      <c r="B8738" s="68" t="s">
        <v>10330</v>
      </c>
      <c r="C8738" s="53">
        <v>21.5</v>
      </c>
      <c r="D8738" s="38" t="s">
        <v>391</v>
      </c>
      <c r="E8738" s="13">
        <f>C8738*$H$4</f>
        <v>1096.5</v>
      </c>
      <c r="F8738" s="14">
        <f t="shared" si="695"/>
        <v>0</v>
      </c>
      <c r="G8738" s="13">
        <f t="shared" si="696"/>
        <v>913.75</v>
      </c>
      <c r="H8738" s="13">
        <f t="shared" si="694"/>
        <v>1096.5</v>
      </c>
    </row>
    <row r="8739" spans="1:8" ht="12.4" customHeight="1" outlineLevel="2">
      <c r="A8739" s="19">
        <v>1696150</v>
      </c>
      <c r="B8739" s="68" t="s">
        <v>8258</v>
      </c>
      <c r="C8739" s="53">
        <v>22.700000000000003</v>
      </c>
      <c r="D8739" s="38" t="s">
        <v>391</v>
      </c>
      <c r="E8739" s="13">
        <f>C8739*$H$4</f>
        <v>1157.7</v>
      </c>
      <c r="F8739" s="14">
        <f t="shared" si="695"/>
        <v>0</v>
      </c>
      <c r="G8739" s="13">
        <f t="shared" si="696"/>
        <v>964.75</v>
      </c>
      <c r="H8739" s="13">
        <f t="shared" si="694"/>
        <v>1157.7</v>
      </c>
    </row>
    <row r="8740" spans="1:8" ht="12.4" customHeight="1" outlineLevel="2">
      <c r="A8740" s="19">
        <v>1696151</v>
      </c>
      <c r="B8740" s="68" t="s">
        <v>8259</v>
      </c>
      <c r="C8740" s="53">
        <v>23.700000000000003</v>
      </c>
      <c r="D8740" s="38" t="s">
        <v>391</v>
      </c>
      <c r="E8740" s="13">
        <f>C8740*$H$4</f>
        <v>1208.7</v>
      </c>
      <c r="F8740" s="14">
        <f t="shared" si="695"/>
        <v>0</v>
      </c>
      <c r="G8740" s="13">
        <f t="shared" si="696"/>
        <v>1007.25</v>
      </c>
      <c r="H8740" s="13">
        <f t="shared" si="694"/>
        <v>1208.7</v>
      </c>
    </row>
    <row r="8741" spans="1:8" ht="12.4" customHeight="1" outlineLevel="2">
      <c r="A8741" s="19">
        <v>1696032</v>
      </c>
      <c r="B8741" s="68" t="s">
        <v>8260</v>
      </c>
      <c r="C8741" s="53">
        <v>14.9</v>
      </c>
      <c r="D8741" s="38" t="s">
        <v>391</v>
      </c>
      <c r="E8741" s="13">
        <f>C8741*$H$4</f>
        <v>759.9</v>
      </c>
      <c r="F8741" s="14">
        <f t="shared" si="695"/>
        <v>0</v>
      </c>
      <c r="G8741" s="13">
        <f t="shared" si="696"/>
        <v>633.25</v>
      </c>
      <c r="H8741" s="13">
        <f t="shared" si="694"/>
        <v>759.9</v>
      </c>
    </row>
    <row r="8742" spans="1:8" ht="12.4" customHeight="1" outlineLevel="2">
      <c r="A8742" s="19">
        <v>1696072</v>
      </c>
      <c r="B8742" s="68" t="s">
        <v>8261</v>
      </c>
      <c r="C8742" s="53">
        <v>1.6</v>
      </c>
      <c r="D8742" s="38" t="s">
        <v>391</v>
      </c>
      <c r="E8742" s="13">
        <f>C8742*$H$4</f>
        <v>81.600000000000009</v>
      </c>
      <c r="F8742" s="14">
        <f t="shared" si="695"/>
        <v>0</v>
      </c>
      <c r="G8742" s="13">
        <f t="shared" si="696"/>
        <v>68</v>
      </c>
      <c r="H8742" s="13">
        <f t="shared" si="694"/>
        <v>81.600000000000009</v>
      </c>
    </row>
    <row r="8743" spans="1:8" ht="12.4" customHeight="1" outlineLevel="2">
      <c r="A8743" s="19">
        <v>1696073</v>
      </c>
      <c r="B8743" s="68" t="s">
        <v>8262</v>
      </c>
      <c r="C8743" s="53">
        <v>2.3000000000000003</v>
      </c>
      <c r="D8743" s="38" t="s">
        <v>391</v>
      </c>
      <c r="E8743" s="13">
        <f>C8743*$H$4</f>
        <v>117.30000000000001</v>
      </c>
      <c r="F8743" s="14">
        <f t="shared" si="695"/>
        <v>0</v>
      </c>
      <c r="G8743" s="13">
        <f t="shared" si="696"/>
        <v>97.75</v>
      </c>
      <c r="H8743" s="13">
        <f t="shared" si="694"/>
        <v>117.30000000000001</v>
      </c>
    </row>
    <row r="8744" spans="1:8" ht="12.4" customHeight="1" outlineLevel="2">
      <c r="A8744" s="19">
        <v>1696074</v>
      </c>
      <c r="B8744" s="68" t="s">
        <v>8263</v>
      </c>
      <c r="C8744" s="53">
        <v>2</v>
      </c>
      <c r="D8744" s="38" t="s">
        <v>391</v>
      </c>
      <c r="E8744" s="13">
        <f>C8744*$H$4</f>
        <v>102</v>
      </c>
      <c r="F8744" s="14">
        <f t="shared" si="695"/>
        <v>0</v>
      </c>
      <c r="G8744" s="13">
        <f t="shared" si="696"/>
        <v>85</v>
      </c>
      <c r="H8744" s="13">
        <f t="shared" si="694"/>
        <v>102</v>
      </c>
    </row>
    <row r="8745" spans="1:8" ht="12.4" customHeight="1" outlineLevel="2">
      <c r="A8745" s="19">
        <v>1696075</v>
      </c>
      <c r="B8745" s="68" t="s">
        <v>8264</v>
      </c>
      <c r="C8745" s="53">
        <v>1.8</v>
      </c>
      <c r="D8745" s="38" t="s">
        <v>391</v>
      </c>
      <c r="E8745" s="13">
        <f>C8745*$H$4</f>
        <v>91.8</v>
      </c>
      <c r="F8745" s="14">
        <f t="shared" si="695"/>
        <v>0</v>
      </c>
      <c r="G8745" s="13">
        <f t="shared" si="696"/>
        <v>76.5</v>
      </c>
      <c r="H8745" s="13">
        <f t="shared" si="694"/>
        <v>91.8</v>
      </c>
    </row>
    <row r="8746" spans="1:8" ht="12.4" customHeight="1" outlineLevel="2">
      <c r="A8746" s="19">
        <v>1696013</v>
      </c>
      <c r="B8746" s="68" t="s">
        <v>8265</v>
      </c>
      <c r="C8746" s="53">
        <v>38</v>
      </c>
      <c r="D8746" s="38" t="s">
        <v>391</v>
      </c>
      <c r="E8746" s="13">
        <f>C8746*$H$4</f>
        <v>1938</v>
      </c>
      <c r="F8746" s="14">
        <f t="shared" si="695"/>
        <v>0</v>
      </c>
      <c r="G8746" s="13">
        <f t="shared" si="696"/>
        <v>1615</v>
      </c>
      <c r="H8746" s="13">
        <f t="shared" si="694"/>
        <v>1938</v>
      </c>
    </row>
    <row r="8747" spans="1:8" ht="12.4" customHeight="1" outlineLevel="2">
      <c r="A8747" s="19">
        <v>1696016</v>
      </c>
      <c r="B8747" s="68" t="s">
        <v>8266</v>
      </c>
      <c r="C8747" s="53">
        <v>49</v>
      </c>
      <c r="D8747" s="38" t="s">
        <v>391</v>
      </c>
      <c r="E8747" s="13">
        <f>C8747*$H$4</f>
        <v>2499</v>
      </c>
      <c r="F8747" s="14">
        <f t="shared" ref="F8747:F8756" si="697">$F$8650</f>
        <v>0</v>
      </c>
      <c r="G8747" s="13">
        <f t="shared" si="696"/>
        <v>2082.5</v>
      </c>
      <c r="H8747" s="13">
        <f t="shared" si="694"/>
        <v>2499</v>
      </c>
    </row>
    <row r="8748" spans="1:8" ht="12.4" customHeight="1" outlineLevel="2">
      <c r="A8748" s="19">
        <v>1696015</v>
      </c>
      <c r="B8748" s="68" t="s">
        <v>8267</v>
      </c>
      <c r="C8748" s="53">
        <v>49</v>
      </c>
      <c r="D8748" s="38" t="s">
        <v>391</v>
      </c>
      <c r="E8748" s="13">
        <f>C8748*$H$4</f>
        <v>2499</v>
      </c>
      <c r="F8748" s="14">
        <f t="shared" si="697"/>
        <v>0</v>
      </c>
      <c r="G8748" s="13">
        <f t="shared" si="696"/>
        <v>2082.5</v>
      </c>
      <c r="H8748" s="13">
        <f t="shared" si="694"/>
        <v>2499</v>
      </c>
    </row>
    <row r="8749" spans="1:8" ht="12.4" customHeight="1" outlineLevel="2">
      <c r="A8749" s="19">
        <v>1696014</v>
      </c>
      <c r="B8749" s="68" t="s">
        <v>8268</v>
      </c>
      <c r="C8749" s="53">
        <v>50</v>
      </c>
      <c r="D8749" s="38" t="s">
        <v>391</v>
      </c>
      <c r="E8749" s="13">
        <f>C8749*$H$4</f>
        <v>2550</v>
      </c>
      <c r="F8749" s="14">
        <f t="shared" si="697"/>
        <v>0</v>
      </c>
      <c r="G8749" s="13">
        <f t="shared" si="696"/>
        <v>2125</v>
      </c>
      <c r="H8749" s="13">
        <f t="shared" si="694"/>
        <v>2550</v>
      </c>
    </row>
    <row r="8750" spans="1:8" ht="12.4" customHeight="1" outlineLevel="2">
      <c r="A8750" s="19">
        <v>1696017</v>
      </c>
      <c r="B8750" s="68" t="s">
        <v>8269</v>
      </c>
      <c r="C8750" s="53">
        <v>255</v>
      </c>
      <c r="D8750" s="38" t="s">
        <v>391</v>
      </c>
      <c r="E8750" s="13">
        <f>C8750*$H$4</f>
        <v>13005</v>
      </c>
      <c r="F8750" s="14">
        <f t="shared" si="697"/>
        <v>0</v>
      </c>
      <c r="G8750" s="13">
        <f t="shared" si="696"/>
        <v>10837.5</v>
      </c>
      <c r="H8750" s="13">
        <f t="shared" si="694"/>
        <v>13005</v>
      </c>
    </row>
    <row r="8751" spans="1:8" ht="12.4" customHeight="1" outlineLevel="2">
      <c r="A8751" s="19">
        <v>1696018</v>
      </c>
      <c r="B8751" s="68" t="s">
        <v>8270</v>
      </c>
      <c r="C8751" s="53">
        <v>245</v>
      </c>
      <c r="D8751" s="38" t="s">
        <v>391</v>
      </c>
      <c r="E8751" s="13">
        <f>C8751*$H$4</f>
        <v>12495</v>
      </c>
      <c r="F8751" s="14">
        <f t="shared" si="697"/>
        <v>0</v>
      </c>
      <c r="G8751" s="13">
        <f t="shared" si="696"/>
        <v>10412.5</v>
      </c>
      <c r="H8751" s="13">
        <f t="shared" si="694"/>
        <v>12495</v>
      </c>
    </row>
    <row r="8752" spans="1:8" ht="12.4" customHeight="1" outlineLevel="2">
      <c r="A8752" s="19">
        <v>1696076</v>
      </c>
      <c r="B8752" s="68" t="s">
        <v>8271</v>
      </c>
      <c r="C8752" s="53">
        <v>2.1</v>
      </c>
      <c r="D8752" s="38" t="s">
        <v>391</v>
      </c>
      <c r="E8752" s="13">
        <f>C8752*$H$4</f>
        <v>107.10000000000001</v>
      </c>
      <c r="F8752" s="14">
        <f t="shared" si="697"/>
        <v>0</v>
      </c>
      <c r="G8752" s="13">
        <f t="shared" si="696"/>
        <v>89.25</v>
      </c>
      <c r="H8752" s="13">
        <f t="shared" si="694"/>
        <v>107.10000000000001</v>
      </c>
    </row>
    <row r="8753" spans="1:8" ht="12.4" customHeight="1" outlineLevel="2">
      <c r="A8753" s="19">
        <v>1696068</v>
      </c>
      <c r="B8753" s="68" t="s">
        <v>8272</v>
      </c>
      <c r="C8753" s="53">
        <v>1.3</v>
      </c>
      <c r="D8753" s="38" t="s">
        <v>391</v>
      </c>
      <c r="E8753" s="13">
        <f>C8753*$H$4</f>
        <v>66.3</v>
      </c>
      <c r="F8753" s="14">
        <f t="shared" si="697"/>
        <v>0</v>
      </c>
      <c r="G8753" s="13">
        <f t="shared" si="696"/>
        <v>55.25</v>
      </c>
      <c r="H8753" s="13">
        <f t="shared" si="694"/>
        <v>66.3</v>
      </c>
    </row>
    <row r="8754" spans="1:8" ht="12.4" customHeight="1" outlineLevel="2">
      <c r="A8754" s="19">
        <v>1696069</v>
      </c>
      <c r="B8754" s="68" t="s">
        <v>8273</v>
      </c>
      <c r="C8754" s="53">
        <v>1.3</v>
      </c>
      <c r="D8754" s="38" t="s">
        <v>391</v>
      </c>
      <c r="E8754" s="13">
        <f>C8754*$H$4</f>
        <v>66.3</v>
      </c>
      <c r="F8754" s="14">
        <f t="shared" si="697"/>
        <v>0</v>
      </c>
      <c r="G8754" s="13">
        <f t="shared" si="696"/>
        <v>55.25</v>
      </c>
      <c r="H8754" s="13">
        <f t="shared" si="694"/>
        <v>66.3</v>
      </c>
    </row>
    <row r="8755" spans="1:8" ht="12.4" customHeight="1" outlineLevel="2">
      <c r="A8755" s="19">
        <v>1696070</v>
      </c>
      <c r="B8755" s="68" t="s">
        <v>8274</v>
      </c>
      <c r="C8755" s="53">
        <v>1.5</v>
      </c>
      <c r="D8755" s="38" t="s">
        <v>391</v>
      </c>
      <c r="E8755" s="13">
        <f>C8755*$H$4</f>
        <v>76.5</v>
      </c>
      <c r="F8755" s="14">
        <f t="shared" si="697"/>
        <v>0</v>
      </c>
      <c r="G8755" s="13">
        <f t="shared" si="696"/>
        <v>63.75</v>
      </c>
      <c r="H8755" s="13">
        <f t="shared" si="694"/>
        <v>76.5</v>
      </c>
    </row>
    <row r="8756" spans="1:8" ht="12.4" customHeight="1" outlineLevel="2">
      <c r="A8756" s="19">
        <v>1696071</v>
      </c>
      <c r="B8756" s="68" t="s">
        <v>8275</v>
      </c>
      <c r="C8756" s="53">
        <v>1.6</v>
      </c>
      <c r="D8756" s="38" t="s">
        <v>391</v>
      </c>
      <c r="E8756" s="13">
        <f>C8756*$H$4</f>
        <v>81.600000000000009</v>
      </c>
      <c r="F8756" s="14">
        <f t="shared" si="697"/>
        <v>0</v>
      </c>
      <c r="G8756" s="13">
        <f t="shared" si="696"/>
        <v>68</v>
      </c>
      <c r="H8756" s="13">
        <f t="shared" si="694"/>
        <v>81.600000000000009</v>
      </c>
    </row>
    <row r="8757" spans="1:8" ht="12.4" customHeight="1">
      <c r="A8757" s="41" t="s">
        <v>331</v>
      </c>
      <c r="B8757" s="69"/>
      <c r="C8757" s="22"/>
      <c r="D8757" s="22"/>
      <c r="E8757" s="22"/>
      <c r="F8757" s="18">
        <f>H6</f>
        <v>0</v>
      </c>
      <c r="G8757" s="13">
        <f t="shared" si="696"/>
        <v>0</v>
      </c>
      <c r="H8757" s="22"/>
    </row>
    <row r="8758" spans="1:8" ht="12.4" customHeight="1" outlineLevel="1">
      <c r="A8758" s="42" t="s">
        <v>320</v>
      </c>
      <c r="B8758" s="68"/>
      <c r="C8758" s="9"/>
      <c r="D8758" s="9"/>
      <c r="E8758" s="13"/>
      <c r="G8758" s="13">
        <f t="shared" si="696"/>
        <v>0</v>
      </c>
      <c r="H8758" s="13"/>
    </row>
    <row r="8759" spans="1:8" ht="12.4" customHeight="1" outlineLevel="2">
      <c r="A8759" s="19">
        <v>4482120</v>
      </c>
      <c r="B8759" s="68" t="s">
        <v>8276</v>
      </c>
      <c r="C8759" s="53">
        <v>24.8</v>
      </c>
      <c r="D8759" s="38" t="s">
        <v>391</v>
      </c>
      <c r="E8759" s="13">
        <f>C8759*$H$4</f>
        <v>1264.8</v>
      </c>
      <c r="F8759" s="14">
        <f t="shared" ref="F8759:F8791" si="698">$F$8757</f>
        <v>0</v>
      </c>
      <c r="G8759" s="13">
        <f t="shared" si="696"/>
        <v>1054</v>
      </c>
      <c r="H8759" s="13">
        <f t="shared" si="694"/>
        <v>1264.8</v>
      </c>
    </row>
    <row r="8760" spans="1:8" ht="12.4" customHeight="1" outlineLevel="2">
      <c r="A8760" s="19">
        <v>4482121</v>
      </c>
      <c r="B8760" s="68" t="s">
        <v>8277</v>
      </c>
      <c r="C8760" s="53">
        <v>27.900000000000002</v>
      </c>
      <c r="D8760" s="38" t="s">
        <v>391</v>
      </c>
      <c r="E8760" s="13">
        <f>C8760*$H$4</f>
        <v>1422.9</v>
      </c>
      <c r="F8760" s="14">
        <f t="shared" si="698"/>
        <v>0</v>
      </c>
      <c r="G8760" s="13">
        <f t="shared" si="696"/>
        <v>1185.75</v>
      </c>
      <c r="H8760" s="13">
        <f t="shared" si="694"/>
        <v>1422.9</v>
      </c>
    </row>
    <row r="8761" spans="1:8" ht="12.4" customHeight="1" outlineLevel="2">
      <c r="A8761" s="19">
        <v>4482116</v>
      </c>
      <c r="B8761" s="68" t="s">
        <v>8278</v>
      </c>
      <c r="C8761" s="53">
        <v>19.400000000000002</v>
      </c>
      <c r="D8761" s="38" t="s">
        <v>391</v>
      </c>
      <c r="E8761" s="13">
        <f>C8761*$H$4</f>
        <v>989.40000000000009</v>
      </c>
      <c r="F8761" s="14">
        <f t="shared" si="698"/>
        <v>0</v>
      </c>
      <c r="G8761" s="13">
        <f t="shared" si="696"/>
        <v>824.5</v>
      </c>
      <c r="H8761" s="13">
        <f t="shared" si="694"/>
        <v>989.40000000000009</v>
      </c>
    </row>
    <row r="8762" spans="1:8" ht="12.4" customHeight="1" outlineLevel="2">
      <c r="A8762" s="19">
        <v>4482117</v>
      </c>
      <c r="B8762" s="68" t="s">
        <v>8279</v>
      </c>
      <c r="C8762" s="53">
        <v>21.5</v>
      </c>
      <c r="D8762" s="38" t="s">
        <v>391</v>
      </c>
      <c r="E8762" s="13">
        <f>C8762*$H$4</f>
        <v>1096.5</v>
      </c>
      <c r="F8762" s="14">
        <f t="shared" si="698"/>
        <v>0</v>
      </c>
      <c r="G8762" s="13">
        <f t="shared" si="696"/>
        <v>913.75</v>
      </c>
      <c r="H8762" s="13">
        <f t="shared" ref="H8762:H8826" si="699">E8762-E8762*F8762</f>
        <v>1096.5</v>
      </c>
    </row>
    <row r="8763" spans="1:8" ht="12.4" customHeight="1" outlineLevel="2">
      <c r="A8763" s="19">
        <v>4482122</v>
      </c>
      <c r="B8763" s="68" t="s">
        <v>8280</v>
      </c>
      <c r="C8763" s="53">
        <v>31.900000000000002</v>
      </c>
      <c r="D8763" s="38" t="s">
        <v>391</v>
      </c>
      <c r="E8763" s="13">
        <f>C8763*$H$4</f>
        <v>1626.9</v>
      </c>
      <c r="F8763" s="14">
        <f t="shared" si="698"/>
        <v>0</v>
      </c>
      <c r="G8763" s="13">
        <f t="shared" si="696"/>
        <v>1355.75</v>
      </c>
      <c r="H8763" s="13">
        <f t="shared" si="699"/>
        <v>1626.9</v>
      </c>
    </row>
    <row r="8764" spans="1:8" ht="12.4" customHeight="1" outlineLevel="2">
      <c r="A8764" s="19">
        <v>4482118</v>
      </c>
      <c r="B8764" s="68" t="s">
        <v>8281</v>
      </c>
      <c r="C8764" s="53">
        <v>22.3</v>
      </c>
      <c r="D8764" s="38" t="s">
        <v>391</v>
      </c>
      <c r="E8764" s="13">
        <f>C8764*$H$4</f>
        <v>1137.3</v>
      </c>
      <c r="F8764" s="14">
        <f t="shared" si="698"/>
        <v>0</v>
      </c>
      <c r="G8764" s="13">
        <f t="shared" si="696"/>
        <v>947.75</v>
      </c>
      <c r="H8764" s="13">
        <f t="shared" si="699"/>
        <v>1137.3</v>
      </c>
    </row>
    <row r="8765" spans="1:8" ht="12.4" customHeight="1" outlineLevel="2">
      <c r="A8765" s="19">
        <v>4482119</v>
      </c>
      <c r="B8765" s="68" t="s">
        <v>8282</v>
      </c>
      <c r="C8765" s="53">
        <v>26.8</v>
      </c>
      <c r="D8765" s="38" t="s">
        <v>391</v>
      </c>
      <c r="E8765" s="13">
        <f>C8765*$H$4</f>
        <v>1366.8</v>
      </c>
      <c r="F8765" s="14">
        <f t="shared" si="698"/>
        <v>0</v>
      </c>
      <c r="G8765" s="13">
        <f t="shared" si="696"/>
        <v>1139</v>
      </c>
      <c r="H8765" s="13">
        <f t="shared" si="699"/>
        <v>1366.8</v>
      </c>
    </row>
    <row r="8766" spans="1:8" ht="12.4" customHeight="1" outlineLevel="2">
      <c r="A8766" s="19">
        <v>4482108</v>
      </c>
      <c r="B8766" s="68" t="s">
        <v>8283</v>
      </c>
      <c r="C8766" s="53">
        <v>6.9</v>
      </c>
      <c r="D8766" s="38" t="s">
        <v>391</v>
      </c>
      <c r="E8766" s="13">
        <f>C8766*$H$4</f>
        <v>351.90000000000003</v>
      </c>
      <c r="F8766" s="14">
        <f t="shared" si="698"/>
        <v>0</v>
      </c>
      <c r="G8766" s="13">
        <f t="shared" si="696"/>
        <v>293.25</v>
      </c>
      <c r="H8766" s="13">
        <f t="shared" si="699"/>
        <v>351.90000000000003</v>
      </c>
    </row>
    <row r="8767" spans="1:8" ht="12.4" customHeight="1" outlineLevel="2">
      <c r="A8767" s="19">
        <v>4482110</v>
      </c>
      <c r="B8767" s="68" t="s">
        <v>8284</v>
      </c>
      <c r="C8767" s="53">
        <v>8.1</v>
      </c>
      <c r="D8767" s="38" t="s">
        <v>391</v>
      </c>
      <c r="E8767" s="13">
        <f>C8767*$H$4</f>
        <v>413.09999999999997</v>
      </c>
      <c r="F8767" s="14">
        <f t="shared" si="698"/>
        <v>0</v>
      </c>
      <c r="G8767" s="13">
        <f t="shared" si="696"/>
        <v>344.25</v>
      </c>
      <c r="H8767" s="13">
        <f t="shared" si="699"/>
        <v>413.09999999999997</v>
      </c>
    </row>
    <row r="8768" spans="1:8" ht="12.4" customHeight="1" outlineLevel="2">
      <c r="A8768" s="19">
        <v>4482164</v>
      </c>
      <c r="B8768" s="68" t="s">
        <v>11079</v>
      </c>
      <c r="C8768" s="53">
        <v>8.6</v>
      </c>
      <c r="D8768" s="38" t="s">
        <v>391</v>
      </c>
      <c r="E8768" s="13">
        <f>C8768*$H$4</f>
        <v>438.59999999999997</v>
      </c>
      <c r="F8768" s="14">
        <f t="shared" si="698"/>
        <v>0</v>
      </c>
      <c r="G8768" s="13">
        <f t="shared" si="696"/>
        <v>365.5</v>
      </c>
      <c r="H8768" s="13">
        <f>E8768-E8768*F8768</f>
        <v>438.59999999999997</v>
      </c>
    </row>
    <row r="8769" spans="1:8" ht="12.4" customHeight="1" outlineLevel="2">
      <c r="A8769" s="19">
        <v>4482112</v>
      </c>
      <c r="B8769" s="68" t="s">
        <v>8286</v>
      </c>
      <c r="C8769" s="53">
        <v>10.5</v>
      </c>
      <c r="D8769" s="38" t="s">
        <v>391</v>
      </c>
      <c r="E8769" s="13">
        <f>C8769*$H$4</f>
        <v>535.5</v>
      </c>
      <c r="F8769" s="14">
        <f t="shared" si="698"/>
        <v>0</v>
      </c>
      <c r="G8769" s="13">
        <f t="shared" si="696"/>
        <v>446.25</v>
      </c>
      <c r="H8769" s="13">
        <f t="shared" si="699"/>
        <v>535.5</v>
      </c>
    </row>
    <row r="8770" spans="1:8" ht="12.4" customHeight="1" outlineLevel="2">
      <c r="A8770" s="19">
        <v>4482113</v>
      </c>
      <c r="B8770" s="68" t="s">
        <v>8287</v>
      </c>
      <c r="C8770" s="53">
        <v>11.1</v>
      </c>
      <c r="D8770" s="38" t="s">
        <v>391</v>
      </c>
      <c r="E8770" s="13">
        <f>C8770*$H$4</f>
        <v>566.1</v>
      </c>
      <c r="F8770" s="14">
        <f t="shared" si="698"/>
        <v>0</v>
      </c>
      <c r="G8770" s="13">
        <f t="shared" si="696"/>
        <v>471.75</v>
      </c>
      <c r="H8770" s="13">
        <f t="shared" si="699"/>
        <v>566.1</v>
      </c>
    </row>
    <row r="8771" spans="1:8" ht="12.4" customHeight="1" outlineLevel="2">
      <c r="A8771" s="19">
        <v>4482114</v>
      </c>
      <c r="B8771" s="68" t="s">
        <v>8288</v>
      </c>
      <c r="C8771" s="53">
        <v>15</v>
      </c>
      <c r="D8771" s="38" t="s">
        <v>391</v>
      </c>
      <c r="E8771" s="13">
        <f>C8771*$H$4</f>
        <v>765</v>
      </c>
      <c r="F8771" s="14">
        <f t="shared" si="698"/>
        <v>0</v>
      </c>
      <c r="G8771" s="13">
        <f t="shared" si="696"/>
        <v>637.5</v>
      </c>
      <c r="H8771" s="13">
        <f t="shared" si="699"/>
        <v>765</v>
      </c>
    </row>
    <row r="8772" spans="1:8" ht="12.4" customHeight="1" outlineLevel="2">
      <c r="A8772" s="19">
        <v>4482115</v>
      </c>
      <c r="B8772" s="68" t="s">
        <v>8289</v>
      </c>
      <c r="C8772" s="53">
        <v>15.2</v>
      </c>
      <c r="D8772" s="38" t="s">
        <v>391</v>
      </c>
      <c r="E8772" s="13">
        <f>C8772*$H$4</f>
        <v>775.19999999999993</v>
      </c>
      <c r="F8772" s="14">
        <f t="shared" si="698"/>
        <v>0</v>
      </c>
      <c r="G8772" s="13">
        <f t="shared" si="696"/>
        <v>646</v>
      </c>
      <c r="H8772" s="13">
        <f t="shared" si="699"/>
        <v>775.19999999999993</v>
      </c>
    </row>
    <row r="8773" spans="1:8" ht="12.4" customHeight="1" outlineLevel="2">
      <c r="A8773" s="19">
        <v>4482129</v>
      </c>
      <c r="B8773" s="68" t="s">
        <v>8290</v>
      </c>
      <c r="C8773" s="53">
        <v>7.1</v>
      </c>
      <c r="D8773" s="38" t="s">
        <v>391</v>
      </c>
      <c r="E8773" s="13">
        <f>C8773*$H$4</f>
        <v>362.09999999999997</v>
      </c>
      <c r="F8773" s="14">
        <f t="shared" si="698"/>
        <v>0</v>
      </c>
      <c r="G8773" s="13">
        <f t="shared" si="696"/>
        <v>301.75</v>
      </c>
      <c r="H8773" s="13">
        <f t="shared" si="699"/>
        <v>362.09999999999997</v>
      </c>
    </row>
    <row r="8774" spans="1:8" ht="12.4" customHeight="1" outlineLevel="2">
      <c r="A8774" s="19">
        <v>4482130</v>
      </c>
      <c r="B8774" s="68" t="s">
        <v>8291</v>
      </c>
      <c r="C8774" s="53">
        <v>9.1999999999999993</v>
      </c>
      <c r="D8774" s="38" t="s">
        <v>391</v>
      </c>
      <c r="E8774" s="13">
        <f>C8774*$H$4</f>
        <v>469.2</v>
      </c>
      <c r="F8774" s="14">
        <f t="shared" si="698"/>
        <v>0</v>
      </c>
      <c r="G8774" s="13">
        <f t="shared" si="696"/>
        <v>391</v>
      </c>
      <c r="H8774" s="13">
        <f t="shared" si="699"/>
        <v>469.2</v>
      </c>
    </row>
    <row r="8775" spans="1:8" ht="12.4" customHeight="1" outlineLevel="2">
      <c r="A8775" s="19">
        <v>4482131</v>
      </c>
      <c r="B8775" s="68" t="s">
        <v>8292</v>
      </c>
      <c r="C8775" s="53">
        <v>10</v>
      </c>
      <c r="D8775" s="38" t="s">
        <v>391</v>
      </c>
      <c r="E8775" s="13">
        <f>C8775*$H$4</f>
        <v>510</v>
      </c>
      <c r="F8775" s="14">
        <f t="shared" si="698"/>
        <v>0</v>
      </c>
      <c r="G8775" s="13">
        <f t="shared" si="696"/>
        <v>425</v>
      </c>
      <c r="H8775" s="13">
        <f t="shared" si="699"/>
        <v>510</v>
      </c>
    </row>
    <row r="8776" spans="1:8" ht="12.4" customHeight="1" outlineLevel="2">
      <c r="A8776" s="19">
        <v>4482109</v>
      </c>
      <c r="B8776" s="68" t="s">
        <v>8293</v>
      </c>
      <c r="C8776" s="53">
        <v>8.1999999999999993</v>
      </c>
      <c r="D8776" s="38" t="s">
        <v>391</v>
      </c>
      <c r="E8776" s="13">
        <f>C8776*$H$4</f>
        <v>418.2</v>
      </c>
      <c r="F8776" s="14">
        <f t="shared" si="698"/>
        <v>0</v>
      </c>
      <c r="G8776" s="13">
        <f t="shared" si="696"/>
        <v>348.5</v>
      </c>
      <c r="H8776" s="13">
        <f t="shared" si="699"/>
        <v>418.2</v>
      </c>
    </row>
    <row r="8777" spans="1:8" ht="12.4" customHeight="1" outlineLevel="2">
      <c r="A8777" s="19">
        <v>4482132</v>
      </c>
      <c r="B8777" s="68" t="s">
        <v>8294</v>
      </c>
      <c r="C8777" s="53">
        <v>10.8</v>
      </c>
      <c r="D8777" s="38" t="s">
        <v>391</v>
      </c>
      <c r="E8777" s="13">
        <f>C8777*$H$4</f>
        <v>550.80000000000007</v>
      </c>
      <c r="F8777" s="14">
        <f t="shared" si="698"/>
        <v>0</v>
      </c>
      <c r="G8777" s="13">
        <f t="shared" si="696"/>
        <v>459</v>
      </c>
      <c r="H8777" s="13">
        <f t="shared" si="699"/>
        <v>550.80000000000007</v>
      </c>
    </row>
    <row r="8778" spans="1:8" ht="12.4" customHeight="1" outlineLevel="2">
      <c r="A8778" s="19">
        <v>4482133</v>
      </c>
      <c r="B8778" s="68" t="s">
        <v>8295</v>
      </c>
      <c r="C8778" s="53">
        <v>12.3</v>
      </c>
      <c r="D8778" s="38" t="s">
        <v>391</v>
      </c>
      <c r="E8778" s="13">
        <f>C8778*$H$4</f>
        <v>627.30000000000007</v>
      </c>
      <c r="F8778" s="14">
        <f t="shared" si="698"/>
        <v>0</v>
      </c>
      <c r="G8778" s="13">
        <f t="shared" si="696"/>
        <v>522.75</v>
      </c>
      <c r="H8778" s="13">
        <f t="shared" si="699"/>
        <v>627.30000000000007</v>
      </c>
    </row>
    <row r="8779" spans="1:8" ht="12.4" customHeight="1" outlineLevel="2">
      <c r="A8779" s="27">
        <v>4482016</v>
      </c>
      <c r="B8779" s="43" t="s">
        <v>8296</v>
      </c>
      <c r="C8779" s="53">
        <v>3.8000000000000003</v>
      </c>
      <c r="D8779" s="38" t="s">
        <v>691</v>
      </c>
      <c r="E8779" s="13">
        <f>C8779*$H$4</f>
        <v>193.8</v>
      </c>
      <c r="F8779" s="14">
        <f t="shared" si="698"/>
        <v>0</v>
      </c>
      <c r="G8779" s="13">
        <f t="shared" si="696"/>
        <v>161.5</v>
      </c>
      <c r="H8779" s="13">
        <f t="shared" si="699"/>
        <v>193.8</v>
      </c>
    </row>
    <row r="8780" spans="1:8" ht="12.4" customHeight="1" outlineLevel="2">
      <c r="A8780" s="19">
        <v>4482165</v>
      </c>
      <c r="B8780" s="68" t="s">
        <v>11080</v>
      </c>
      <c r="C8780" s="53">
        <v>3.8000000000000003</v>
      </c>
      <c r="D8780" s="38" t="s">
        <v>390</v>
      </c>
      <c r="E8780" s="13">
        <f>C8780*$H$4</f>
        <v>193.8</v>
      </c>
      <c r="F8780" s="14">
        <f t="shared" si="698"/>
        <v>0</v>
      </c>
      <c r="G8780" s="13">
        <f t="shared" si="696"/>
        <v>161.5</v>
      </c>
      <c r="H8780" s="13">
        <f t="shared" ref="H8780" si="700">E8780-E8780*F8780</f>
        <v>193.8</v>
      </c>
    </row>
    <row r="8781" spans="1:8" ht="12.4" customHeight="1" outlineLevel="2">
      <c r="A8781" s="19">
        <v>4482017</v>
      </c>
      <c r="B8781" s="68" t="s">
        <v>8297</v>
      </c>
      <c r="C8781" s="53">
        <v>4.2</v>
      </c>
      <c r="D8781" s="38" t="s">
        <v>390</v>
      </c>
      <c r="E8781" s="13">
        <f>C8781*$H$4</f>
        <v>214.20000000000002</v>
      </c>
      <c r="F8781" s="14">
        <f t="shared" si="698"/>
        <v>0</v>
      </c>
      <c r="G8781" s="13">
        <f t="shared" si="696"/>
        <v>178.5</v>
      </c>
      <c r="H8781" s="13">
        <f t="shared" si="699"/>
        <v>214.20000000000002</v>
      </c>
    </row>
    <row r="8782" spans="1:8" ht="12.4" customHeight="1" outlineLevel="2">
      <c r="A8782" s="19">
        <v>4482161</v>
      </c>
      <c r="B8782" s="68" t="s">
        <v>11078</v>
      </c>
      <c r="C8782" s="53">
        <v>4.5999999999999996</v>
      </c>
      <c r="D8782" s="38" t="s">
        <v>390</v>
      </c>
      <c r="E8782" s="13">
        <f>C8782*$H$4</f>
        <v>234.6</v>
      </c>
      <c r="F8782" s="14">
        <f t="shared" ref="F8782:F8823" si="701">$F$8757</f>
        <v>0</v>
      </c>
      <c r="G8782" s="13">
        <f t="shared" ref="G8782:G8845" si="702">ROUND(H8782/1.2,2)</f>
        <v>195.5</v>
      </c>
      <c r="H8782" s="13">
        <f t="shared" ref="H8782" si="703">E8782-E8782*F8782</f>
        <v>234.6</v>
      </c>
    </row>
    <row r="8783" spans="1:8" ht="12.4" customHeight="1" outlineLevel="2">
      <c r="A8783" s="19">
        <v>4482019</v>
      </c>
      <c r="B8783" s="68" t="s">
        <v>8299</v>
      </c>
      <c r="C8783" s="53">
        <v>5.8999999999999995</v>
      </c>
      <c r="D8783" s="38" t="s">
        <v>390</v>
      </c>
      <c r="E8783" s="13">
        <f>C8783*$H$4</f>
        <v>300.89999999999998</v>
      </c>
      <c r="F8783" s="14">
        <f t="shared" si="698"/>
        <v>0</v>
      </c>
      <c r="G8783" s="13">
        <f t="shared" si="702"/>
        <v>250.75</v>
      </c>
      <c r="H8783" s="13">
        <f t="shared" si="699"/>
        <v>300.89999999999998</v>
      </c>
    </row>
    <row r="8784" spans="1:8" ht="12.4" customHeight="1" outlineLevel="2">
      <c r="A8784" s="19">
        <v>4482020</v>
      </c>
      <c r="B8784" s="68" t="s">
        <v>8300</v>
      </c>
      <c r="C8784" s="53">
        <v>6</v>
      </c>
      <c r="D8784" s="38" t="s">
        <v>390</v>
      </c>
      <c r="E8784" s="13">
        <f>C8784*$H$4</f>
        <v>306</v>
      </c>
      <c r="F8784" s="14">
        <f t="shared" si="698"/>
        <v>0</v>
      </c>
      <c r="G8784" s="13">
        <f t="shared" si="702"/>
        <v>255</v>
      </c>
      <c r="H8784" s="13">
        <f t="shared" si="699"/>
        <v>306</v>
      </c>
    </row>
    <row r="8785" spans="1:8" ht="12.4" customHeight="1" outlineLevel="2">
      <c r="A8785" s="19">
        <v>4482021</v>
      </c>
      <c r="B8785" s="68" t="s">
        <v>8301</v>
      </c>
      <c r="C8785" s="53">
        <v>6.3</v>
      </c>
      <c r="D8785" s="38" t="s">
        <v>390</v>
      </c>
      <c r="E8785" s="13">
        <f>C8785*$H$4</f>
        <v>321.3</v>
      </c>
      <c r="F8785" s="14">
        <f t="shared" si="698"/>
        <v>0</v>
      </c>
      <c r="G8785" s="13">
        <f t="shared" si="702"/>
        <v>267.75</v>
      </c>
      <c r="H8785" s="13">
        <f t="shared" si="699"/>
        <v>321.3</v>
      </c>
    </row>
    <row r="8786" spans="1:8" ht="12.4" customHeight="1" outlineLevel="2">
      <c r="A8786" s="19">
        <v>4482024</v>
      </c>
      <c r="B8786" s="68" t="s">
        <v>8302</v>
      </c>
      <c r="C8786" s="53">
        <v>8.1999999999999993</v>
      </c>
      <c r="D8786" s="38" t="s">
        <v>390</v>
      </c>
      <c r="E8786" s="13">
        <f>C8786*$H$4</f>
        <v>418.2</v>
      </c>
      <c r="F8786" s="14">
        <f t="shared" si="698"/>
        <v>0</v>
      </c>
      <c r="G8786" s="13">
        <f t="shared" si="702"/>
        <v>348.5</v>
      </c>
      <c r="H8786" s="13">
        <f t="shared" si="699"/>
        <v>418.2</v>
      </c>
    </row>
    <row r="8787" spans="1:8" ht="12.4" customHeight="1" outlineLevel="2">
      <c r="A8787" s="19">
        <v>4482025</v>
      </c>
      <c r="B8787" s="68" t="s">
        <v>8303</v>
      </c>
      <c r="C8787" s="53">
        <v>8.9</v>
      </c>
      <c r="D8787" s="38" t="s">
        <v>390</v>
      </c>
      <c r="E8787" s="13">
        <f>C8787*$H$4</f>
        <v>453.90000000000003</v>
      </c>
      <c r="F8787" s="14">
        <f t="shared" si="698"/>
        <v>0</v>
      </c>
      <c r="G8787" s="13">
        <f t="shared" si="702"/>
        <v>378.25</v>
      </c>
      <c r="H8787" s="13">
        <f t="shared" si="699"/>
        <v>453.90000000000003</v>
      </c>
    </row>
    <row r="8788" spans="1:8" ht="12.4" customHeight="1" outlineLevel="2">
      <c r="A8788" s="19">
        <v>4482026</v>
      </c>
      <c r="B8788" s="68" t="s">
        <v>8304</v>
      </c>
      <c r="C8788" s="53">
        <v>9.1</v>
      </c>
      <c r="D8788" s="38" t="s">
        <v>390</v>
      </c>
      <c r="E8788" s="13">
        <f>C8788*$H$4</f>
        <v>464.09999999999997</v>
      </c>
      <c r="F8788" s="14">
        <f t="shared" si="698"/>
        <v>0</v>
      </c>
      <c r="G8788" s="13">
        <f t="shared" si="702"/>
        <v>386.75</v>
      </c>
      <c r="H8788" s="13">
        <f t="shared" si="699"/>
        <v>464.09999999999997</v>
      </c>
    </row>
    <row r="8789" spans="1:8" ht="12.4" customHeight="1" outlineLevel="2">
      <c r="A8789" s="19">
        <v>4482027</v>
      </c>
      <c r="B8789" s="68" t="s">
        <v>8305</v>
      </c>
      <c r="C8789" s="53">
        <v>10.3</v>
      </c>
      <c r="D8789" s="38" t="s">
        <v>390</v>
      </c>
      <c r="E8789" s="13">
        <f>C8789*$H$4</f>
        <v>525.30000000000007</v>
      </c>
      <c r="F8789" s="14">
        <f t="shared" si="698"/>
        <v>0</v>
      </c>
      <c r="G8789" s="13">
        <f t="shared" si="702"/>
        <v>437.75</v>
      </c>
      <c r="H8789" s="13">
        <f t="shared" si="699"/>
        <v>525.30000000000007</v>
      </c>
    </row>
    <row r="8790" spans="1:8" ht="12.4" customHeight="1" outlineLevel="2">
      <c r="A8790" s="19">
        <v>4482028</v>
      </c>
      <c r="B8790" s="68" t="s">
        <v>8306</v>
      </c>
      <c r="C8790" s="53">
        <v>11.8</v>
      </c>
      <c r="D8790" s="38" t="s">
        <v>390</v>
      </c>
      <c r="E8790" s="13">
        <f>C8790*$H$4</f>
        <v>601.80000000000007</v>
      </c>
      <c r="F8790" s="14">
        <f t="shared" si="698"/>
        <v>0</v>
      </c>
      <c r="G8790" s="13">
        <f t="shared" si="702"/>
        <v>501.5</v>
      </c>
      <c r="H8790" s="13">
        <f t="shared" si="699"/>
        <v>601.80000000000007</v>
      </c>
    </row>
    <row r="8791" spans="1:8" ht="12.4" customHeight="1" outlineLevel="2">
      <c r="A8791" s="19">
        <v>4482029</v>
      </c>
      <c r="B8791" s="68" t="s">
        <v>8307</v>
      </c>
      <c r="C8791" s="53">
        <v>12</v>
      </c>
      <c r="D8791" s="38" t="s">
        <v>390</v>
      </c>
      <c r="E8791" s="13">
        <f>C8791*$H$4</f>
        <v>612</v>
      </c>
      <c r="F8791" s="14">
        <f t="shared" si="698"/>
        <v>0</v>
      </c>
      <c r="G8791" s="13">
        <f t="shared" si="702"/>
        <v>510</v>
      </c>
      <c r="H8791" s="13">
        <f t="shared" si="699"/>
        <v>612</v>
      </c>
    </row>
    <row r="8792" spans="1:8" ht="12.4" customHeight="1" outlineLevel="2">
      <c r="A8792" s="19">
        <v>4482030</v>
      </c>
      <c r="B8792" s="68" t="s">
        <v>8308</v>
      </c>
      <c r="C8792" s="53">
        <v>29.8</v>
      </c>
      <c r="D8792" s="38" t="s">
        <v>390</v>
      </c>
      <c r="E8792" s="13">
        <f>C8792*$H$4</f>
        <v>1519.8</v>
      </c>
      <c r="F8792" s="14">
        <f t="shared" si="701"/>
        <v>0</v>
      </c>
      <c r="G8792" s="13">
        <f t="shared" si="702"/>
        <v>1266.5</v>
      </c>
      <c r="H8792" s="13">
        <f t="shared" si="699"/>
        <v>1519.8</v>
      </c>
    </row>
    <row r="8793" spans="1:8" ht="12.4" customHeight="1" outlineLevel="2">
      <c r="A8793" s="19">
        <v>4482031</v>
      </c>
      <c r="B8793" s="68" t="s">
        <v>8309</v>
      </c>
      <c r="C8793" s="53">
        <v>32.5</v>
      </c>
      <c r="D8793" s="38" t="s">
        <v>390</v>
      </c>
      <c r="E8793" s="13">
        <f>C8793*$H$4</f>
        <v>1657.5</v>
      </c>
      <c r="F8793" s="14">
        <f t="shared" si="701"/>
        <v>0</v>
      </c>
      <c r="G8793" s="13">
        <f t="shared" si="702"/>
        <v>1381.25</v>
      </c>
      <c r="H8793" s="13">
        <f t="shared" si="699"/>
        <v>1657.5</v>
      </c>
    </row>
    <row r="8794" spans="1:8" ht="12.4" customHeight="1" outlineLevel="2">
      <c r="A8794" s="19">
        <v>4482032</v>
      </c>
      <c r="B8794" s="68" t="s">
        <v>8310</v>
      </c>
      <c r="C8794" s="53">
        <v>110.3</v>
      </c>
      <c r="D8794" s="38" t="s">
        <v>391</v>
      </c>
      <c r="E8794" s="13">
        <f>C8794*$H$4</f>
        <v>5625.3</v>
      </c>
      <c r="F8794" s="14">
        <f t="shared" si="701"/>
        <v>0</v>
      </c>
      <c r="G8794" s="13">
        <f t="shared" si="702"/>
        <v>4687.75</v>
      </c>
      <c r="H8794" s="13">
        <f t="shared" si="699"/>
        <v>5625.3</v>
      </c>
    </row>
    <row r="8795" spans="1:8" ht="12.4" customHeight="1" outlineLevel="2">
      <c r="A8795" s="19">
        <v>4482033</v>
      </c>
      <c r="B8795" s="68" t="s">
        <v>8311</v>
      </c>
      <c r="C8795" s="53">
        <v>122.89999999999999</v>
      </c>
      <c r="D8795" s="38" t="s">
        <v>390</v>
      </c>
      <c r="E8795" s="13">
        <f>C8795*$H$4</f>
        <v>6267.9</v>
      </c>
      <c r="F8795" s="14">
        <f t="shared" si="701"/>
        <v>0</v>
      </c>
      <c r="G8795" s="13">
        <f t="shared" si="702"/>
        <v>5223.25</v>
      </c>
      <c r="H8795" s="13">
        <f t="shared" si="699"/>
        <v>6267.9</v>
      </c>
    </row>
    <row r="8796" spans="1:8" ht="12.4" customHeight="1" outlineLevel="2">
      <c r="A8796" s="19">
        <v>4482022</v>
      </c>
      <c r="B8796" s="68" t="s">
        <v>8312</v>
      </c>
      <c r="C8796" s="53">
        <v>14.1</v>
      </c>
      <c r="D8796" s="38" t="s">
        <v>390</v>
      </c>
      <c r="E8796" s="13">
        <f>C8796*$H$4</f>
        <v>719.1</v>
      </c>
      <c r="F8796" s="14">
        <f t="shared" si="701"/>
        <v>0</v>
      </c>
      <c r="G8796" s="13">
        <f t="shared" si="702"/>
        <v>599.25</v>
      </c>
      <c r="H8796" s="13">
        <f t="shared" si="699"/>
        <v>719.1</v>
      </c>
    </row>
    <row r="8797" spans="1:8" ht="12.4" customHeight="1" outlineLevel="2">
      <c r="A8797" s="19">
        <v>4482023</v>
      </c>
      <c r="B8797" s="68" t="s">
        <v>8313</v>
      </c>
      <c r="C8797" s="53">
        <v>18</v>
      </c>
      <c r="D8797" s="38" t="s">
        <v>390</v>
      </c>
      <c r="E8797" s="13">
        <f>C8797*$H$4</f>
        <v>918</v>
      </c>
      <c r="F8797" s="14">
        <f t="shared" si="701"/>
        <v>0</v>
      </c>
      <c r="G8797" s="13">
        <f t="shared" si="702"/>
        <v>765</v>
      </c>
      <c r="H8797" s="13">
        <f t="shared" si="699"/>
        <v>918</v>
      </c>
    </row>
    <row r="8798" spans="1:8" ht="12.4" customHeight="1" outlineLevel="2">
      <c r="A8798" s="19">
        <v>4482058</v>
      </c>
      <c r="B8798" s="68" t="s">
        <v>8314</v>
      </c>
      <c r="C8798" s="53">
        <v>7.7</v>
      </c>
      <c r="D8798" s="38" t="s">
        <v>391</v>
      </c>
      <c r="E8798" s="13">
        <f>C8798*$H$4</f>
        <v>392.7</v>
      </c>
      <c r="F8798" s="14">
        <f t="shared" si="701"/>
        <v>0</v>
      </c>
      <c r="G8798" s="13">
        <f t="shared" si="702"/>
        <v>327.25</v>
      </c>
      <c r="H8798" s="13">
        <f t="shared" si="699"/>
        <v>392.7</v>
      </c>
    </row>
    <row r="8799" spans="1:8" ht="12.4" customHeight="1" outlineLevel="2">
      <c r="A8799" s="19">
        <v>4482059</v>
      </c>
      <c r="B8799" s="68" t="s">
        <v>8315</v>
      </c>
      <c r="C8799" s="53">
        <v>7.9</v>
      </c>
      <c r="D8799" s="38" t="s">
        <v>391</v>
      </c>
      <c r="E8799" s="13">
        <f>C8799*$H$4</f>
        <v>402.90000000000003</v>
      </c>
      <c r="F8799" s="14">
        <f t="shared" si="701"/>
        <v>0</v>
      </c>
      <c r="G8799" s="13">
        <f t="shared" si="702"/>
        <v>335.75</v>
      </c>
      <c r="H8799" s="13">
        <f t="shared" si="699"/>
        <v>402.90000000000003</v>
      </c>
    </row>
    <row r="8800" spans="1:8" ht="12.4" customHeight="1" outlineLevel="2">
      <c r="A8800" s="19">
        <v>4482060</v>
      </c>
      <c r="B8800" s="68" t="s">
        <v>8316</v>
      </c>
      <c r="C8800" s="53">
        <v>8.3000000000000007</v>
      </c>
      <c r="D8800" s="38" t="s">
        <v>391</v>
      </c>
      <c r="E8800" s="13">
        <f>C8800*$H$4</f>
        <v>423.3</v>
      </c>
      <c r="F8800" s="14">
        <f t="shared" si="701"/>
        <v>0</v>
      </c>
      <c r="G8800" s="13">
        <f t="shared" si="702"/>
        <v>352.75</v>
      </c>
      <c r="H8800" s="13">
        <f t="shared" si="699"/>
        <v>423.3</v>
      </c>
    </row>
    <row r="8801" spans="1:8" ht="12.4" customHeight="1" outlineLevel="2">
      <c r="A8801" s="19">
        <v>4482061</v>
      </c>
      <c r="B8801" s="68" t="s">
        <v>8317</v>
      </c>
      <c r="C8801" s="53">
        <v>9.9</v>
      </c>
      <c r="D8801" s="38" t="s">
        <v>390</v>
      </c>
      <c r="E8801" s="13">
        <f>C8801*$H$4</f>
        <v>504.90000000000003</v>
      </c>
      <c r="F8801" s="14">
        <f t="shared" si="701"/>
        <v>0</v>
      </c>
      <c r="G8801" s="13">
        <f t="shared" si="702"/>
        <v>420.75</v>
      </c>
      <c r="H8801" s="13">
        <f t="shared" si="699"/>
        <v>504.90000000000003</v>
      </c>
    </row>
    <row r="8802" spans="1:8" ht="12.4" customHeight="1" outlineLevel="2">
      <c r="A8802" s="19">
        <v>4482062</v>
      </c>
      <c r="B8802" s="68" t="s">
        <v>8318</v>
      </c>
      <c r="C8802" s="53">
        <v>10</v>
      </c>
      <c r="D8802" s="38" t="s">
        <v>391</v>
      </c>
      <c r="E8802" s="13">
        <f>C8802*$H$4</f>
        <v>510</v>
      </c>
      <c r="F8802" s="14">
        <f t="shared" si="701"/>
        <v>0</v>
      </c>
      <c r="G8802" s="13">
        <f t="shared" si="702"/>
        <v>425</v>
      </c>
      <c r="H8802" s="13">
        <f t="shared" si="699"/>
        <v>510</v>
      </c>
    </row>
    <row r="8803" spans="1:8" ht="12.4" customHeight="1" outlineLevel="2">
      <c r="A8803" s="19">
        <v>4482063</v>
      </c>
      <c r="B8803" s="68" t="s">
        <v>8319</v>
      </c>
      <c r="C8803" s="53">
        <v>10.3</v>
      </c>
      <c r="D8803" s="38" t="s">
        <v>390</v>
      </c>
      <c r="E8803" s="13">
        <f>C8803*$H$4</f>
        <v>525.30000000000007</v>
      </c>
      <c r="F8803" s="14">
        <f t="shared" si="701"/>
        <v>0</v>
      </c>
      <c r="G8803" s="13">
        <f t="shared" si="702"/>
        <v>437.75</v>
      </c>
      <c r="H8803" s="13">
        <f t="shared" si="699"/>
        <v>525.30000000000007</v>
      </c>
    </row>
    <row r="8804" spans="1:8" ht="12.4" customHeight="1" outlineLevel="2">
      <c r="A8804" s="19">
        <v>4482066</v>
      </c>
      <c r="B8804" s="68" t="s">
        <v>8320</v>
      </c>
      <c r="C8804" s="53">
        <v>15</v>
      </c>
      <c r="D8804" s="38" t="s">
        <v>391</v>
      </c>
      <c r="E8804" s="13">
        <f>C8804*$H$4</f>
        <v>765</v>
      </c>
      <c r="F8804" s="14">
        <f t="shared" si="701"/>
        <v>0</v>
      </c>
      <c r="G8804" s="13">
        <f t="shared" si="702"/>
        <v>637.5</v>
      </c>
      <c r="H8804" s="13">
        <f t="shared" si="699"/>
        <v>765</v>
      </c>
    </row>
    <row r="8805" spans="1:8" ht="12.4" customHeight="1" outlineLevel="2">
      <c r="A8805" s="19">
        <v>4482067</v>
      </c>
      <c r="B8805" s="68" t="s">
        <v>8321</v>
      </c>
      <c r="C8805" s="53">
        <v>16</v>
      </c>
      <c r="D8805" s="38" t="s">
        <v>391</v>
      </c>
      <c r="E8805" s="13">
        <f>C8805*$H$4</f>
        <v>816</v>
      </c>
      <c r="F8805" s="14">
        <f t="shared" si="701"/>
        <v>0</v>
      </c>
      <c r="G8805" s="13">
        <f t="shared" si="702"/>
        <v>680</v>
      </c>
      <c r="H8805" s="13">
        <f t="shared" si="699"/>
        <v>816</v>
      </c>
    </row>
    <row r="8806" spans="1:8" ht="12.4" customHeight="1" outlineLevel="2">
      <c r="A8806" s="19">
        <v>4482068</v>
      </c>
      <c r="B8806" s="68" t="s">
        <v>8322</v>
      </c>
      <c r="C8806" s="53">
        <v>17</v>
      </c>
      <c r="D8806" s="38" t="s">
        <v>391</v>
      </c>
      <c r="E8806" s="13">
        <f>C8806*$H$4</f>
        <v>867</v>
      </c>
      <c r="F8806" s="14">
        <f t="shared" si="701"/>
        <v>0</v>
      </c>
      <c r="G8806" s="13">
        <f t="shared" si="702"/>
        <v>722.5</v>
      </c>
      <c r="H8806" s="13">
        <f t="shared" si="699"/>
        <v>867</v>
      </c>
    </row>
    <row r="8807" spans="1:8" ht="12.4" customHeight="1" outlineLevel="2">
      <c r="A8807" s="19">
        <v>4482069</v>
      </c>
      <c r="B8807" s="68" t="s">
        <v>8323</v>
      </c>
      <c r="C8807" s="53">
        <v>19</v>
      </c>
      <c r="D8807" s="38" t="s">
        <v>391</v>
      </c>
      <c r="E8807" s="13">
        <f>C8807*$H$4</f>
        <v>969</v>
      </c>
      <c r="F8807" s="14">
        <f t="shared" si="701"/>
        <v>0</v>
      </c>
      <c r="G8807" s="13">
        <f t="shared" si="702"/>
        <v>807.5</v>
      </c>
      <c r="H8807" s="13">
        <f t="shared" si="699"/>
        <v>969</v>
      </c>
    </row>
    <row r="8808" spans="1:8" ht="12.4" customHeight="1" outlineLevel="2">
      <c r="A8808" s="19">
        <v>4482070</v>
      </c>
      <c r="B8808" s="68" t="s">
        <v>8324</v>
      </c>
      <c r="C8808" s="53">
        <v>20</v>
      </c>
      <c r="D8808" s="38" t="s">
        <v>391</v>
      </c>
      <c r="E8808" s="13">
        <f>C8808*$H$4</f>
        <v>1020</v>
      </c>
      <c r="F8808" s="14">
        <f t="shared" si="701"/>
        <v>0</v>
      </c>
      <c r="G8808" s="13">
        <f t="shared" si="702"/>
        <v>850</v>
      </c>
      <c r="H8808" s="13">
        <f t="shared" si="699"/>
        <v>1020</v>
      </c>
    </row>
    <row r="8809" spans="1:8" ht="12.4" customHeight="1" outlineLevel="2">
      <c r="A8809" s="19">
        <v>4482071</v>
      </c>
      <c r="B8809" s="68" t="s">
        <v>8325</v>
      </c>
      <c r="C8809" s="53">
        <v>20</v>
      </c>
      <c r="D8809" s="38" t="s">
        <v>391</v>
      </c>
      <c r="E8809" s="13">
        <f>C8809*$H$4</f>
        <v>1020</v>
      </c>
      <c r="F8809" s="14">
        <f t="shared" si="701"/>
        <v>0</v>
      </c>
      <c r="G8809" s="13">
        <f t="shared" si="702"/>
        <v>850</v>
      </c>
      <c r="H8809" s="13">
        <f t="shared" si="699"/>
        <v>1020</v>
      </c>
    </row>
    <row r="8810" spans="1:8" ht="12.4" customHeight="1" outlineLevel="2">
      <c r="A8810" s="19">
        <v>4482072</v>
      </c>
      <c r="B8810" s="68" t="s">
        <v>8326</v>
      </c>
      <c r="C8810" s="53">
        <v>37.9</v>
      </c>
      <c r="D8810" s="38" t="s">
        <v>391</v>
      </c>
      <c r="E8810" s="13">
        <f>C8810*$H$4</f>
        <v>1932.8999999999999</v>
      </c>
      <c r="F8810" s="14">
        <f t="shared" si="701"/>
        <v>0</v>
      </c>
      <c r="G8810" s="13">
        <f t="shared" si="702"/>
        <v>1610.75</v>
      </c>
      <c r="H8810" s="13">
        <f t="shared" si="699"/>
        <v>1932.8999999999999</v>
      </c>
    </row>
    <row r="8811" spans="1:8" ht="12.4" customHeight="1" outlineLevel="2">
      <c r="A8811" s="19">
        <v>4482073</v>
      </c>
      <c r="B8811" s="68" t="s">
        <v>8327</v>
      </c>
      <c r="C8811" s="53">
        <v>42.2</v>
      </c>
      <c r="D8811" s="38" t="s">
        <v>390</v>
      </c>
      <c r="E8811" s="13">
        <f>C8811*$H$4</f>
        <v>2152.2000000000003</v>
      </c>
      <c r="F8811" s="14">
        <f t="shared" si="701"/>
        <v>0</v>
      </c>
      <c r="G8811" s="13">
        <f t="shared" si="702"/>
        <v>1793.5</v>
      </c>
      <c r="H8811" s="13">
        <f t="shared" si="699"/>
        <v>2152.2000000000003</v>
      </c>
    </row>
    <row r="8812" spans="1:8" ht="12.4" customHeight="1" outlineLevel="2">
      <c r="A8812" s="19">
        <v>4482074</v>
      </c>
      <c r="B8812" s="68" t="s">
        <v>8328</v>
      </c>
      <c r="C8812" s="53">
        <v>141</v>
      </c>
      <c r="D8812" s="38" t="s">
        <v>391</v>
      </c>
      <c r="E8812" s="13">
        <f>C8812*$H$4</f>
        <v>7191</v>
      </c>
      <c r="F8812" s="14">
        <f t="shared" si="701"/>
        <v>0</v>
      </c>
      <c r="G8812" s="13">
        <f t="shared" si="702"/>
        <v>5992.5</v>
      </c>
      <c r="H8812" s="13">
        <f t="shared" si="699"/>
        <v>7191</v>
      </c>
    </row>
    <row r="8813" spans="1:8" ht="12.4" customHeight="1" outlineLevel="2">
      <c r="A8813" s="19">
        <v>4482075</v>
      </c>
      <c r="B8813" s="68" t="s">
        <v>8329</v>
      </c>
      <c r="C8813" s="53">
        <v>147</v>
      </c>
      <c r="D8813" s="38" t="s">
        <v>391</v>
      </c>
      <c r="E8813" s="13">
        <f>C8813*$H$4</f>
        <v>7497</v>
      </c>
      <c r="F8813" s="14">
        <f t="shared" si="701"/>
        <v>0</v>
      </c>
      <c r="G8813" s="13">
        <f t="shared" si="702"/>
        <v>6247.5</v>
      </c>
      <c r="H8813" s="13">
        <f t="shared" si="699"/>
        <v>7497</v>
      </c>
    </row>
    <row r="8814" spans="1:8" ht="12.4" customHeight="1" outlineLevel="2">
      <c r="A8814" s="19">
        <v>4482064</v>
      </c>
      <c r="B8814" s="68" t="s">
        <v>8330</v>
      </c>
      <c r="C8814" s="53">
        <v>14</v>
      </c>
      <c r="D8814" s="38" t="s">
        <v>390</v>
      </c>
      <c r="E8814" s="13">
        <f>C8814*$H$4</f>
        <v>714</v>
      </c>
      <c r="F8814" s="14">
        <f t="shared" si="701"/>
        <v>0</v>
      </c>
      <c r="G8814" s="13">
        <f t="shared" si="702"/>
        <v>595</v>
      </c>
      <c r="H8814" s="13">
        <f t="shared" si="699"/>
        <v>714</v>
      </c>
    </row>
    <row r="8815" spans="1:8" ht="12.4" customHeight="1" outlineLevel="2">
      <c r="A8815" s="19">
        <v>4482065</v>
      </c>
      <c r="B8815" s="68" t="s">
        <v>8331</v>
      </c>
      <c r="C8815" s="53">
        <v>16</v>
      </c>
      <c r="D8815" s="38" t="s">
        <v>391</v>
      </c>
      <c r="E8815" s="13">
        <f>C8815*$H$4</f>
        <v>816</v>
      </c>
      <c r="F8815" s="14">
        <f t="shared" si="701"/>
        <v>0</v>
      </c>
      <c r="G8815" s="13">
        <f t="shared" si="702"/>
        <v>680</v>
      </c>
      <c r="H8815" s="13">
        <f t="shared" si="699"/>
        <v>816</v>
      </c>
    </row>
    <row r="8816" spans="1:8" ht="12.4" customHeight="1" outlineLevel="2">
      <c r="A8816" s="19">
        <v>4482127</v>
      </c>
      <c r="B8816" s="68" t="s">
        <v>8332</v>
      </c>
      <c r="C8816" s="53">
        <v>19</v>
      </c>
      <c r="D8816" s="38" t="s">
        <v>390</v>
      </c>
      <c r="E8816" s="13">
        <f>C8816*$H$4</f>
        <v>969</v>
      </c>
      <c r="F8816" s="14">
        <f t="shared" si="701"/>
        <v>0</v>
      </c>
      <c r="G8816" s="13">
        <f t="shared" si="702"/>
        <v>807.5</v>
      </c>
      <c r="H8816" s="13">
        <f t="shared" si="699"/>
        <v>969</v>
      </c>
    </row>
    <row r="8817" spans="1:8" ht="12.4" customHeight="1" outlineLevel="2">
      <c r="A8817" s="19">
        <v>4482097</v>
      </c>
      <c r="B8817" s="68" t="s">
        <v>8333</v>
      </c>
      <c r="C8817" s="53">
        <v>14</v>
      </c>
      <c r="D8817" s="38" t="s">
        <v>391</v>
      </c>
      <c r="E8817" s="13">
        <f>C8817*$H$4</f>
        <v>714</v>
      </c>
      <c r="F8817" s="14">
        <f t="shared" si="701"/>
        <v>0</v>
      </c>
      <c r="G8817" s="13">
        <f t="shared" si="702"/>
        <v>595</v>
      </c>
      <c r="H8817" s="13">
        <f t="shared" si="699"/>
        <v>714</v>
      </c>
    </row>
    <row r="8818" spans="1:8" ht="12.4" customHeight="1" outlineLevel="2">
      <c r="A8818" s="19">
        <v>4482098</v>
      </c>
      <c r="B8818" s="68" t="s">
        <v>8334</v>
      </c>
      <c r="C8818" s="53">
        <v>25</v>
      </c>
      <c r="D8818" s="38" t="s">
        <v>391</v>
      </c>
      <c r="E8818" s="13">
        <f>C8818*$H$4</f>
        <v>1275</v>
      </c>
      <c r="F8818" s="14">
        <f t="shared" si="701"/>
        <v>0</v>
      </c>
      <c r="G8818" s="13">
        <f t="shared" si="702"/>
        <v>1062.5</v>
      </c>
      <c r="H8818" s="13">
        <f t="shared" si="699"/>
        <v>1275</v>
      </c>
    </row>
    <row r="8819" spans="1:8" ht="12.4" customHeight="1" outlineLevel="2">
      <c r="A8819" s="19">
        <v>4482099</v>
      </c>
      <c r="B8819" s="68" t="s">
        <v>8335</v>
      </c>
      <c r="C8819" s="53">
        <v>26</v>
      </c>
      <c r="D8819" s="38" t="s">
        <v>391</v>
      </c>
      <c r="E8819" s="13">
        <f>C8819*$H$4</f>
        <v>1326</v>
      </c>
      <c r="F8819" s="14">
        <f t="shared" si="701"/>
        <v>0</v>
      </c>
      <c r="G8819" s="13">
        <f t="shared" si="702"/>
        <v>1105</v>
      </c>
      <c r="H8819" s="13">
        <f t="shared" si="699"/>
        <v>1326</v>
      </c>
    </row>
    <row r="8820" spans="1:8" ht="12.4" customHeight="1" outlineLevel="2">
      <c r="A8820" s="19">
        <v>4482100</v>
      </c>
      <c r="B8820" s="68" t="s">
        <v>8336</v>
      </c>
      <c r="C8820" s="53">
        <v>39</v>
      </c>
      <c r="D8820" s="38" t="s">
        <v>391</v>
      </c>
      <c r="E8820" s="13">
        <f>C8820*$H$4</f>
        <v>1989</v>
      </c>
      <c r="F8820" s="14">
        <f t="shared" si="701"/>
        <v>0</v>
      </c>
      <c r="G8820" s="13">
        <f t="shared" si="702"/>
        <v>1657.5</v>
      </c>
      <c r="H8820" s="13">
        <f t="shared" si="699"/>
        <v>1989</v>
      </c>
    </row>
    <row r="8821" spans="1:8" ht="12.4" customHeight="1" outlineLevel="2">
      <c r="A8821" s="19">
        <v>4482101</v>
      </c>
      <c r="B8821" s="68" t="s">
        <v>8337</v>
      </c>
      <c r="C8821" s="53">
        <v>40</v>
      </c>
      <c r="D8821" s="38" t="s">
        <v>391</v>
      </c>
      <c r="E8821" s="13">
        <f>C8821*$H$4</f>
        <v>2040</v>
      </c>
      <c r="F8821" s="14">
        <f t="shared" si="701"/>
        <v>0</v>
      </c>
      <c r="G8821" s="13">
        <f t="shared" si="702"/>
        <v>1700</v>
      </c>
      <c r="H8821" s="13">
        <f t="shared" si="699"/>
        <v>2040</v>
      </c>
    </row>
    <row r="8822" spans="1:8" ht="12.4" customHeight="1" outlineLevel="2">
      <c r="A8822" s="19">
        <v>4482103</v>
      </c>
      <c r="B8822" s="68" t="s">
        <v>8338</v>
      </c>
      <c r="C8822" s="53">
        <v>16</v>
      </c>
      <c r="D8822" s="38" t="s">
        <v>391</v>
      </c>
      <c r="E8822" s="13">
        <f>C8822*$H$4</f>
        <v>816</v>
      </c>
      <c r="F8822" s="14">
        <f t="shared" si="701"/>
        <v>0</v>
      </c>
      <c r="G8822" s="13">
        <f t="shared" si="702"/>
        <v>680</v>
      </c>
      <c r="H8822" s="13">
        <f t="shared" si="699"/>
        <v>816</v>
      </c>
    </row>
    <row r="8823" spans="1:8" ht="12.4" customHeight="1" outlineLevel="2">
      <c r="A8823" s="19">
        <v>4482104</v>
      </c>
      <c r="B8823" s="68" t="s">
        <v>8339</v>
      </c>
      <c r="C8823" s="53">
        <v>24</v>
      </c>
      <c r="D8823" s="38" t="s">
        <v>391</v>
      </c>
      <c r="E8823" s="13">
        <f>C8823*$H$4</f>
        <v>1224</v>
      </c>
      <c r="F8823" s="14">
        <f t="shared" si="701"/>
        <v>0</v>
      </c>
      <c r="G8823" s="13">
        <f t="shared" si="702"/>
        <v>1020</v>
      </c>
      <c r="H8823" s="13">
        <f t="shared" si="699"/>
        <v>1224</v>
      </c>
    </row>
    <row r="8824" spans="1:8" ht="12.4" customHeight="1" outlineLevel="2">
      <c r="A8824" s="19">
        <v>4482105</v>
      </c>
      <c r="B8824" s="68" t="s">
        <v>8340</v>
      </c>
      <c r="C8824" s="53">
        <v>25</v>
      </c>
      <c r="D8824" s="38" t="s">
        <v>391</v>
      </c>
      <c r="E8824" s="13">
        <f>C8824*$H$4</f>
        <v>1275</v>
      </c>
      <c r="F8824" s="14">
        <f t="shared" ref="F8824:F8857" si="704">$F$8757</f>
        <v>0</v>
      </c>
      <c r="G8824" s="13">
        <f t="shared" si="702"/>
        <v>1062.5</v>
      </c>
      <c r="H8824" s="13">
        <f t="shared" si="699"/>
        <v>1275</v>
      </c>
    </row>
    <row r="8825" spans="1:8" ht="12.4" customHeight="1" outlineLevel="2">
      <c r="A8825" s="19">
        <v>4482106</v>
      </c>
      <c r="B8825" s="68" t="s">
        <v>8341</v>
      </c>
      <c r="C8825" s="53">
        <v>36</v>
      </c>
      <c r="D8825" s="38" t="s">
        <v>391</v>
      </c>
      <c r="E8825" s="13">
        <f>C8825*$H$4</f>
        <v>1836</v>
      </c>
      <c r="F8825" s="14">
        <f t="shared" si="704"/>
        <v>0</v>
      </c>
      <c r="G8825" s="13">
        <f t="shared" si="702"/>
        <v>1530</v>
      </c>
      <c r="H8825" s="13">
        <f t="shared" si="699"/>
        <v>1836</v>
      </c>
    </row>
    <row r="8826" spans="1:8" ht="12.4" customHeight="1" outlineLevel="2">
      <c r="A8826" s="19">
        <v>4482107</v>
      </c>
      <c r="B8826" s="68" t="s">
        <v>8342</v>
      </c>
      <c r="C8826" s="53">
        <v>38</v>
      </c>
      <c r="D8826" s="38" t="s">
        <v>391</v>
      </c>
      <c r="E8826" s="13">
        <f>C8826*$H$4</f>
        <v>1938</v>
      </c>
      <c r="F8826" s="14">
        <f t="shared" si="704"/>
        <v>0</v>
      </c>
      <c r="G8826" s="13">
        <f t="shared" si="702"/>
        <v>1615</v>
      </c>
      <c r="H8826" s="13">
        <f t="shared" si="699"/>
        <v>1938</v>
      </c>
    </row>
    <row r="8827" spans="1:8" ht="12.4" customHeight="1" outlineLevel="2">
      <c r="A8827" s="19">
        <v>4482124</v>
      </c>
      <c r="B8827" s="68" t="s">
        <v>8343</v>
      </c>
      <c r="C8827" s="53">
        <v>4.4000000000000004</v>
      </c>
      <c r="D8827" s="38" t="s">
        <v>390</v>
      </c>
      <c r="E8827" s="13">
        <f>C8827*$H$4</f>
        <v>224.4</v>
      </c>
      <c r="F8827" s="14">
        <f t="shared" si="704"/>
        <v>0</v>
      </c>
      <c r="G8827" s="13">
        <f t="shared" si="702"/>
        <v>187</v>
      </c>
      <c r="H8827" s="13">
        <f t="shared" ref="H8827" si="705">E8827-E8827*F8827</f>
        <v>224.4</v>
      </c>
    </row>
    <row r="8828" spans="1:8" ht="12.4" customHeight="1" outlineLevel="2">
      <c r="A8828" s="19">
        <v>4482076</v>
      </c>
      <c r="B8828" s="68" t="s">
        <v>8344</v>
      </c>
      <c r="C8828" s="53">
        <v>5.6</v>
      </c>
      <c r="D8828" s="38" t="s">
        <v>390</v>
      </c>
      <c r="E8828" s="13">
        <f>C8828*$H$4</f>
        <v>285.59999999999997</v>
      </c>
      <c r="F8828" s="14">
        <f t="shared" si="704"/>
        <v>0</v>
      </c>
      <c r="G8828" s="13">
        <f t="shared" si="702"/>
        <v>238</v>
      </c>
      <c r="H8828" s="13">
        <f t="shared" ref="H8828:H8892" si="706">E8828-E8828*F8828</f>
        <v>285.59999999999997</v>
      </c>
    </row>
    <row r="8829" spans="1:8" ht="12.4" customHeight="1" outlineLevel="2">
      <c r="A8829" s="19">
        <v>4482077</v>
      </c>
      <c r="B8829" s="68" t="s">
        <v>8345</v>
      </c>
      <c r="C8829" s="53">
        <v>5.8999999999999995</v>
      </c>
      <c r="D8829" s="38" t="s">
        <v>390</v>
      </c>
      <c r="E8829" s="13">
        <f>C8829*$H$4</f>
        <v>300.89999999999998</v>
      </c>
      <c r="F8829" s="14">
        <f t="shared" si="704"/>
        <v>0</v>
      </c>
      <c r="G8829" s="13">
        <f t="shared" si="702"/>
        <v>250.75</v>
      </c>
      <c r="H8829" s="13">
        <f t="shared" si="706"/>
        <v>300.89999999999998</v>
      </c>
    </row>
    <row r="8830" spans="1:8" ht="12.4" customHeight="1" outlineLevel="2">
      <c r="A8830" s="27">
        <v>4482078</v>
      </c>
      <c r="B8830" s="43" t="s">
        <v>8346</v>
      </c>
      <c r="C8830" s="53">
        <v>6.4</v>
      </c>
      <c r="D8830" s="38" t="s">
        <v>691</v>
      </c>
      <c r="E8830" s="13">
        <f>C8830*$H$4</f>
        <v>326.40000000000003</v>
      </c>
      <c r="F8830" s="14">
        <f t="shared" si="704"/>
        <v>0</v>
      </c>
      <c r="G8830" s="13">
        <f t="shared" si="702"/>
        <v>272</v>
      </c>
      <c r="H8830" s="13">
        <f t="shared" si="706"/>
        <v>326.40000000000003</v>
      </c>
    </row>
    <row r="8831" spans="1:8" ht="12.4" customHeight="1" outlineLevel="2">
      <c r="A8831" s="19">
        <v>4482162</v>
      </c>
      <c r="B8831" s="68" t="s">
        <v>11076</v>
      </c>
      <c r="C8831" s="53">
        <v>6.4</v>
      </c>
      <c r="D8831" s="38" t="s">
        <v>390</v>
      </c>
      <c r="E8831" s="13">
        <f>C8831*$H$4</f>
        <v>326.40000000000003</v>
      </c>
      <c r="F8831" s="14">
        <f t="shared" si="704"/>
        <v>0</v>
      </c>
      <c r="G8831" s="13">
        <f t="shared" si="702"/>
        <v>272</v>
      </c>
      <c r="H8831" s="13">
        <f>E8831-E8831*F8831</f>
        <v>326.40000000000003</v>
      </c>
    </row>
    <row r="8832" spans="1:8" ht="12.4" customHeight="1" outlineLevel="2">
      <c r="A8832" s="19">
        <v>4482079</v>
      </c>
      <c r="B8832" s="68" t="s">
        <v>8347</v>
      </c>
      <c r="C8832" s="53">
        <v>7.3</v>
      </c>
      <c r="D8832" s="38" t="s">
        <v>390</v>
      </c>
      <c r="E8832" s="13">
        <f>C8832*$H$4</f>
        <v>372.3</v>
      </c>
      <c r="F8832" s="14">
        <f t="shared" si="704"/>
        <v>0</v>
      </c>
      <c r="G8832" s="13">
        <f t="shared" si="702"/>
        <v>310.25</v>
      </c>
      <c r="H8832" s="13">
        <f t="shared" si="706"/>
        <v>372.3</v>
      </c>
    </row>
    <row r="8833" spans="1:8" ht="12.4" customHeight="1" outlineLevel="2">
      <c r="A8833" s="19">
        <v>4482080</v>
      </c>
      <c r="B8833" s="68" t="s">
        <v>8348</v>
      </c>
      <c r="C8833" s="53">
        <v>7.5</v>
      </c>
      <c r="D8833" s="38" t="s">
        <v>390</v>
      </c>
      <c r="E8833" s="13">
        <f>C8833*$H$4</f>
        <v>382.5</v>
      </c>
      <c r="F8833" s="14">
        <f t="shared" si="704"/>
        <v>0</v>
      </c>
      <c r="G8833" s="13">
        <f t="shared" si="702"/>
        <v>318.75</v>
      </c>
      <c r="H8833" s="13">
        <f t="shared" si="706"/>
        <v>382.5</v>
      </c>
    </row>
    <row r="8834" spans="1:8" ht="12.4" customHeight="1" outlineLevel="2">
      <c r="A8834" s="19">
        <v>4482081</v>
      </c>
      <c r="B8834" s="68" t="s">
        <v>8349</v>
      </c>
      <c r="C8834" s="53">
        <v>8.1999999999999993</v>
      </c>
      <c r="D8834" s="38" t="s">
        <v>390</v>
      </c>
      <c r="E8834" s="13">
        <f>C8834*$H$4</f>
        <v>418.2</v>
      </c>
      <c r="F8834" s="14">
        <f t="shared" si="704"/>
        <v>0</v>
      </c>
      <c r="G8834" s="13">
        <f t="shared" si="702"/>
        <v>348.5</v>
      </c>
      <c r="H8834" s="13">
        <f t="shared" si="706"/>
        <v>418.2</v>
      </c>
    </row>
    <row r="8835" spans="1:8" ht="12.4" customHeight="1" outlineLevel="2">
      <c r="A8835" s="19">
        <v>4482126</v>
      </c>
      <c r="B8835" s="68" t="s">
        <v>8350</v>
      </c>
      <c r="C8835" s="53">
        <v>7.7</v>
      </c>
      <c r="D8835" s="38" t="s">
        <v>390</v>
      </c>
      <c r="E8835" s="13">
        <f>C8835*$H$4</f>
        <v>392.7</v>
      </c>
      <c r="F8835" s="14">
        <f t="shared" si="704"/>
        <v>0</v>
      </c>
      <c r="G8835" s="13">
        <f t="shared" si="702"/>
        <v>327.25</v>
      </c>
      <c r="H8835" s="13">
        <f t="shared" si="706"/>
        <v>392.7</v>
      </c>
    </row>
    <row r="8836" spans="1:8" ht="12.4" customHeight="1" outlineLevel="2">
      <c r="A8836" s="19">
        <v>4482082</v>
      </c>
      <c r="B8836" s="68" t="s">
        <v>8351</v>
      </c>
      <c r="C8836" s="53">
        <v>8.6999999999999993</v>
      </c>
      <c r="D8836" s="38" t="s">
        <v>390</v>
      </c>
      <c r="E8836" s="13">
        <f>C8836*$H$4</f>
        <v>443.7</v>
      </c>
      <c r="F8836" s="14">
        <f t="shared" si="704"/>
        <v>0</v>
      </c>
      <c r="G8836" s="13">
        <f t="shared" si="702"/>
        <v>369.75</v>
      </c>
      <c r="H8836" s="13">
        <f t="shared" si="706"/>
        <v>443.7</v>
      </c>
    </row>
    <row r="8837" spans="1:8" ht="12.4" customHeight="1" outlineLevel="2">
      <c r="A8837" s="19">
        <v>4482083</v>
      </c>
      <c r="B8837" s="68" t="s">
        <v>8352</v>
      </c>
      <c r="C8837" s="53">
        <v>9.5</v>
      </c>
      <c r="D8837" s="38" t="s">
        <v>390</v>
      </c>
      <c r="E8837" s="13">
        <f>C8837*$H$4</f>
        <v>484.5</v>
      </c>
      <c r="F8837" s="14">
        <f t="shared" si="704"/>
        <v>0</v>
      </c>
      <c r="G8837" s="13">
        <f t="shared" si="702"/>
        <v>403.75</v>
      </c>
      <c r="H8837" s="13">
        <f t="shared" si="706"/>
        <v>484.5</v>
      </c>
    </row>
    <row r="8838" spans="1:8" ht="12.4" customHeight="1" outlineLevel="2">
      <c r="A8838" s="19">
        <v>4482084</v>
      </c>
      <c r="B8838" s="68" t="s">
        <v>8353</v>
      </c>
      <c r="C8838" s="53">
        <v>11.5</v>
      </c>
      <c r="D8838" s="38" t="s">
        <v>390</v>
      </c>
      <c r="E8838" s="13">
        <f>C8838*$H$4</f>
        <v>586.5</v>
      </c>
      <c r="F8838" s="14">
        <f t="shared" si="704"/>
        <v>0</v>
      </c>
      <c r="G8838" s="13">
        <f t="shared" si="702"/>
        <v>488.75</v>
      </c>
      <c r="H8838" s="13">
        <f t="shared" si="706"/>
        <v>586.5</v>
      </c>
    </row>
    <row r="8839" spans="1:8" ht="12.4" customHeight="1" outlineLevel="2">
      <c r="A8839" s="19">
        <v>4482085</v>
      </c>
      <c r="B8839" s="68" t="s">
        <v>8354</v>
      </c>
      <c r="C8839" s="53">
        <v>11.2</v>
      </c>
      <c r="D8839" s="38" t="s">
        <v>391</v>
      </c>
      <c r="E8839" s="13">
        <f>C8839*$H$4</f>
        <v>571.19999999999993</v>
      </c>
      <c r="F8839" s="14">
        <f t="shared" si="704"/>
        <v>0</v>
      </c>
      <c r="G8839" s="13">
        <f t="shared" si="702"/>
        <v>476</v>
      </c>
      <c r="H8839" s="13">
        <f t="shared" si="706"/>
        <v>571.19999999999993</v>
      </c>
    </row>
    <row r="8840" spans="1:8" ht="12.4" customHeight="1" outlineLevel="2">
      <c r="A8840" s="19">
        <v>4482086</v>
      </c>
      <c r="B8840" s="68" t="s">
        <v>8355</v>
      </c>
      <c r="C8840" s="53">
        <v>11.6</v>
      </c>
      <c r="D8840" s="38" t="s">
        <v>390</v>
      </c>
      <c r="E8840" s="13">
        <f>C8840*$H$4</f>
        <v>591.6</v>
      </c>
      <c r="F8840" s="14">
        <f t="shared" si="704"/>
        <v>0</v>
      </c>
      <c r="G8840" s="13">
        <f t="shared" si="702"/>
        <v>493</v>
      </c>
      <c r="H8840" s="13">
        <f t="shared" si="706"/>
        <v>591.6</v>
      </c>
    </row>
    <row r="8841" spans="1:8" ht="12.4" customHeight="1" outlineLevel="2">
      <c r="A8841" s="19">
        <v>4482087</v>
      </c>
      <c r="B8841" s="68" t="s">
        <v>8356</v>
      </c>
      <c r="C8841" s="53">
        <v>15.2</v>
      </c>
      <c r="D8841" s="38" t="s">
        <v>390</v>
      </c>
      <c r="E8841" s="13">
        <f>C8841*$H$4</f>
        <v>775.19999999999993</v>
      </c>
      <c r="F8841" s="14">
        <f t="shared" si="704"/>
        <v>0</v>
      </c>
      <c r="G8841" s="13">
        <f t="shared" si="702"/>
        <v>646</v>
      </c>
      <c r="H8841" s="13">
        <f t="shared" si="706"/>
        <v>775.19999999999993</v>
      </c>
    </row>
    <row r="8842" spans="1:8" ht="12.4" customHeight="1" outlineLevel="2">
      <c r="A8842" s="19">
        <v>4482088</v>
      </c>
      <c r="B8842" s="68" t="s">
        <v>8357</v>
      </c>
      <c r="C8842" s="53">
        <v>34.6</v>
      </c>
      <c r="D8842" s="38" t="s">
        <v>390</v>
      </c>
      <c r="E8842" s="13">
        <f>C8842*$H$4</f>
        <v>1764.6000000000001</v>
      </c>
      <c r="F8842" s="14">
        <f t="shared" si="704"/>
        <v>0</v>
      </c>
      <c r="G8842" s="13">
        <f t="shared" si="702"/>
        <v>1470.5</v>
      </c>
      <c r="H8842" s="13">
        <f t="shared" si="706"/>
        <v>1764.6000000000001</v>
      </c>
    </row>
    <row r="8843" spans="1:8" ht="12.4" customHeight="1" outlineLevel="2">
      <c r="A8843" s="19">
        <v>4482089</v>
      </c>
      <c r="B8843" s="68" t="s">
        <v>8358</v>
      </c>
      <c r="C8843" s="53">
        <v>36.9</v>
      </c>
      <c r="D8843" s="38" t="s">
        <v>390</v>
      </c>
      <c r="E8843" s="13">
        <f>C8843*$H$4</f>
        <v>1881.8999999999999</v>
      </c>
      <c r="F8843" s="14">
        <f t="shared" si="704"/>
        <v>0</v>
      </c>
      <c r="G8843" s="13">
        <f t="shared" si="702"/>
        <v>1568.25</v>
      </c>
      <c r="H8843" s="13">
        <f t="shared" si="706"/>
        <v>1881.8999999999999</v>
      </c>
    </row>
    <row r="8844" spans="1:8" ht="12.4" customHeight="1" outlineLevel="2">
      <c r="A8844" s="19">
        <v>4482090</v>
      </c>
      <c r="B8844" s="68" t="s">
        <v>8359</v>
      </c>
      <c r="C8844" s="53">
        <v>116</v>
      </c>
      <c r="D8844" s="38" t="s">
        <v>391</v>
      </c>
      <c r="E8844" s="13">
        <f>C8844*$H$4</f>
        <v>5916</v>
      </c>
      <c r="F8844" s="14">
        <f t="shared" si="704"/>
        <v>0</v>
      </c>
      <c r="G8844" s="13">
        <f t="shared" si="702"/>
        <v>4930</v>
      </c>
      <c r="H8844" s="13">
        <f t="shared" si="706"/>
        <v>5916</v>
      </c>
    </row>
    <row r="8845" spans="1:8" ht="12.4" customHeight="1" outlineLevel="2">
      <c r="A8845" s="19">
        <v>4482091</v>
      </c>
      <c r="B8845" s="68" t="s">
        <v>8360</v>
      </c>
      <c r="C8845" s="53">
        <v>120</v>
      </c>
      <c r="D8845" s="38" t="s">
        <v>391</v>
      </c>
      <c r="E8845" s="13">
        <f>C8845*$H$4</f>
        <v>6120</v>
      </c>
      <c r="F8845" s="14">
        <f t="shared" si="704"/>
        <v>0</v>
      </c>
      <c r="G8845" s="13">
        <f t="shared" si="702"/>
        <v>5100</v>
      </c>
      <c r="H8845" s="13">
        <f t="shared" si="706"/>
        <v>6120</v>
      </c>
    </row>
    <row r="8846" spans="1:8" ht="12.4" customHeight="1" outlineLevel="2">
      <c r="A8846" s="19">
        <v>4482128</v>
      </c>
      <c r="B8846" s="68" t="s">
        <v>8361</v>
      </c>
      <c r="C8846" s="53">
        <v>7.4</v>
      </c>
      <c r="D8846" s="38" t="s">
        <v>391</v>
      </c>
      <c r="E8846" s="13">
        <f>C8846*$H$4</f>
        <v>377.40000000000003</v>
      </c>
      <c r="F8846" s="14">
        <f t="shared" si="704"/>
        <v>0</v>
      </c>
      <c r="G8846" s="13">
        <f t="shared" ref="G8846:G8909" si="707">ROUND(H8846/1.2,2)</f>
        <v>314.5</v>
      </c>
      <c r="H8846" s="13">
        <f t="shared" si="706"/>
        <v>377.40000000000003</v>
      </c>
    </row>
    <row r="8847" spans="1:8" ht="12.4" customHeight="1" outlineLevel="2">
      <c r="A8847" s="19">
        <v>4482092</v>
      </c>
      <c r="B8847" s="68" t="s">
        <v>8362</v>
      </c>
      <c r="C8847" s="53">
        <v>7.8</v>
      </c>
      <c r="D8847" s="38" t="s">
        <v>391</v>
      </c>
      <c r="E8847" s="13">
        <f>C8847*$H$4</f>
        <v>397.8</v>
      </c>
      <c r="F8847" s="14">
        <f t="shared" si="704"/>
        <v>0</v>
      </c>
      <c r="G8847" s="13">
        <f t="shared" si="707"/>
        <v>331.5</v>
      </c>
      <c r="H8847" s="13">
        <f t="shared" si="706"/>
        <v>397.8</v>
      </c>
    </row>
    <row r="8848" spans="1:8" ht="12.4" customHeight="1" outlineLevel="2">
      <c r="A8848" s="19">
        <v>4482163</v>
      </c>
      <c r="B8848" s="68" t="s">
        <v>11077</v>
      </c>
      <c r="C8848" s="53">
        <v>7.9</v>
      </c>
      <c r="D8848" s="38" t="s">
        <v>391</v>
      </c>
      <c r="E8848" s="13">
        <f>C8848*$H$4</f>
        <v>402.90000000000003</v>
      </c>
      <c r="F8848" s="14">
        <f t="shared" si="704"/>
        <v>0</v>
      </c>
      <c r="G8848" s="13">
        <f t="shared" si="707"/>
        <v>335.75</v>
      </c>
      <c r="H8848" s="13">
        <f>E8848-E8848*F8848</f>
        <v>402.90000000000003</v>
      </c>
    </row>
    <row r="8849" spans="1:8" ht="12.4" customHeight="1" outlineLevel="2">
      <c r="A8849" s="19">
        <v>4482094</v>
      </c>
      <c r="B8849" s="68" t="s">
        <v>8364</v>
      </c>
      <c r="C8849" s="53">
        <v>10.5</v>
      </c>
      <c r="D8849" s="38" t="s">
        <v>391</v>
      </c>
      <c r="E8849" s="13">
        <f>C8849*$H$4</f>
        <v>535.5</v>
      </c>
      <c r="F8849" s="14">
        <f t="shared" si="704"/>
        <v>0</v>
      </c>
      <c r="G8849" s="13">
        <f t="shared" si="707"/>
        <v>446.25</v>
      </c>
      <c r="H8849" s="13">
        <f t="shared" si="706"/>
        <v>535.5</v>
      </c>
    </row>
    <row r="8850" spans="1:8" ht="12.4" customHeight="1" outlineLevel="2">
      <c r="A8850" s="19">
        <v>4482095</v>
      </c>
      <c r="B8850" s="68" t="s">
        <v>8365</v>
      </c>
      <c r="C8850" s="53">
        <v>10.9</v>
      </c>
      <c r="D8850" s="38" t="s">
        <v>391</v>
      </c>
      <c r="E8850" s="13">
        <f>C8850*$H$4</f>
        <v>555.9</v>
      </c>
      <c r="F8850" s="14">
        <f t="shared" si="704"/>
        <v>0</v>
      </c>
      <c r="G8850" s="13">
        <f t="shared" si="707"/>
        <v>463.25</v>
      </c>
      <c r="H8850" s="13">
        <f t="shared" si="706"/>
        <v>555.9</v>
      </c>
    </row>
    <row r="8851" spans="1:8" ht="12.4" customHeight="1" outlineLevel="2">
      <c r="A8851" s="19">
        <v>4482000</v>
      </c>
      <c r="B8851" s="68" t="s">
        <v>8366</v>
      </c>
      <c r="C8851" s="53">
        <v>5.6</v>
      </c>
      <c r="D8851" s="38" t="s">
        <v>390</v>
      </c>
      <c r="E8851" s="13">
        <f>C8851*$H$4</f>
        <v>285.59999999999997</v>
      </c>
      <c r="F8851" s="14">
        <f t="shared" si="704"/>
        <v>0</v>
      </c>
      <c r="G8851" s="13">
        <f t="shared" si="707"/>
        <v>238</v>
      </c>
      <c r="H8851" s="13">
        <f t="shared" si="706"/>
        <v>285.59999999999997</v>
      </c>
    </row>
    <row r="8852" spans="1:8" ht="12.4" customHeight="1" outlineLevel="2">
      <c r="A8852" s="19">
        <v>4482001</v>
      </c>
      <c r="B8852" s="68" t="s">
        <v>8367</v>
      </c>
      <c r="C8852" s="53">
        <v>5.8999999999999995</v>
      </c>
      <c r="D8852" s="38" t="s">
        <v>390</v>
      </c>
      <c r="E8852" s="13">
        <f>C8852*$H$4</f>
        <v>300.89999999999998</v>
      </c>
      <c r="F8852" s="14">
        <f t="shared" si="704"/>
        <v>0</v>
      </c>
      <c r="G8852" s="13">
        <f t="shared" si="707"/>
        <v>250.75</v>
      </c>
      <c r="H8852" s="13">
        <f t="shared" si="706"/>
        <v>300.89999999999998</v>
      </c>
    </row>
    <row r="8853" spans="1:8" ht="12.4" customHeight="1" outlineLevel="2">
      <c r="A8853" s="27">
        <v>4482002</v>
      </c>
      <c r="B8853" s="43" t="s">
        <v>8368</v>
      </c>
      <c r="C8853" s="53">
        <v>6.1999999999999993</v>
      </c>
      <c r="D8853" s="38" t="s">
        <v>691</v>
      </c>
      <c r="E8853" s="13">
        <f>C8853*$H$4</f>
        <v>316.2</v>
      </c>
      <c r="F8853" s="14">
        <f t="shared" si="704"/>
        <v>0</v>
      </c>
      <c r="G8853" s="13">
        <f t="shared" si="707"/>
        <v>263.5</v>
      </c>
      <c r="H8853" s="13">
        <f t="shared" si="706"/>
        <v>316.2</v>
      </c>
    </row>
    <row r="8854" spans="1:8" ht="12.4" customHeight="1" outlineLevel="2">
      <c r="A8854" s="19">
        <v>4482160</v>
      </c>
      <c r="B8854" s="68" t="s">
        <v>11075</v>
      </c>
      <c r="C8854" s="53">
        <v>6.1999999999999993</v>
      </c>
      <c r="D8854" s="38" t="s">
        <v>390</v>
      </c>
      <c r="E8854" s="13">
        <f>C8854*$H$4</f>
        <v>316.2</v>
      </c>
      <c r="F8854" s="14">
        <f t="shared" si="704"/>
        <v>0</v>
      </c>
      <c r="G8854" s="13">
        <f t="shared" si="707"/>
        <v>263.5</v>
      </c>
      <c r="H8854" s="13">
        <f>E8854-E8854*F8854</f>
        <v>316.2</v>
      </c>
    </row>
    <row r="8855" spans="1:8" ht="12.4" customHeight="1" outlineLevel="2">
      <c r="A8855" s="19">
        <v>4482003</v>
      </c>
      <c r="B8855" s="68" t="s">
        <v>8369</v>
      </c>
      <c r="C8855" s="53">
        <v>8.1</v>
      </c>
      <c r="D8855" s="38" t="s">
        <v>390</v>
      </c>
      <c r="E8855" s="13">
        <f>C8855*$H$4</f>
        <v>413.09999999999997</v>
      </c>
      <c r="F8855" s="14">
        <f t="shared" si="704"/>
        <v>0</v>
      </c>
      <c r="G8855" s="13">
        <f t="shared" si="707"/>
        <v>344.25</v>
      </c>
      <c r="H8855" s="13">
        <f t="shared" si="706"/>
        <v>413.09999999999997</v>
      </c>
    </row>
    <row r="8856" spans="1:8" ht="12.4" customHeight="1" outlineLevel="2">
      <c r="A8856" s="19">
        <v>4482004</v>
      </c>
      <c r="B8856" s="68" t="s">
        <v>8370</v>
      </c>
      <c r="C8856" s="53">
        <v>8.1999999999999993</v>
      </c>
      <c r="D8856" s="38" t="s">
        <v>390</v>
      </c>
      <c r="E8856" s="13">
        <f>C8856*$H$4</f>
        <v>418.2</v>
      </c>
      <c r="F8856" s="14">
        <f t="shared" si="704"/>
        <v>0</v>
      </c>
      <c r="G8856" s="13">
        <f t="shared" si="707"/>
        <v>348.5</v>
      </c>
      <c r="H8856" s="13">
        <f t="shared" si="706"/>
        <v>418.2</v>
      </c>
    </row>
    <row r="8857" spans="1:8" ht="12.4" customHeight="1" outlineLevel="2">
      <c r="A8857" s="19">
        <v>4482005</v>
      </c>
      <c r="B8857" s="68" t="s">
        <v>8371</v>
      </c>
      <c r="C8857" s="53">
        <v>8.7999999999999989</v>
      </c>
      <c r="D8857" s="38" t="s">
        <v>390</v>
      </c>
      <c r="E8857" s="13">
        <f>C8857*$H$4</f>
        <v>448.79999999999995</v>
      </c>
      <c r="F8857" s="14">
        <f t="shared" si="704"/>
        <v>0</v>
      </c>
      <c r="G8857" s="13">
        <f t="shared" si="707"/>
        <v>374</v>
      </c>
      <c r="H8857" s="13">
        <f t="shared" si="706"/>
        <v>448.79999999999995</v>
      </c>
    </row>
    <row r="8858" spans="1:8" ht="12.4" customHeight="1" outlineLevel="2">
      <c r="A8858" s="19">
        <v>4482006</v>
      </c>
      <c r="B8858" s="68" t="s">
        <v>8372</v>
      </c>
      <c r="C8858" s="53">
        <v>10.6</v>
      </c>
      <c r="D8858" s="38" t="s">
        <v>390</v>
      </c>
      <c r="E8858" s="13">
        <f>C8858*$H$4</f>
        <v>540.6</v>
      </c>
      <c r="F8858" s="14">
        <f t="shared" ref="F8858:F8887" si="708">$F$8757</f>
        <v>0</v>
      </c>
      <c r="G8858" s="13">
        <f t="shared" si="707"/>
        <v>450.5</v>
      </c>
      <c r="H8858" s="13">
        <f t="shared" si="706"/>
        <v>540.6</v>
      </c>
    </row>
    <row r="8859" spans="1:8" ht="12.4" customHeight="1" outlineLevel="2">
      <c r="A8859" s="19">
        <v>4482007</v>
      </c>
      <c r="B8859" s="68" t="s">
        <v>8373</v>
      </c>
      <c r="C8859" s="53">
        <v>11</v>
      </c>
      <c r="D8859" s="38" t="s">
        <v>390</v>
      </c>
      <c r="E8859" s="13">
        <f>C8859*$H$4</f>
        <v>561</v>
      </c>
      <c r="F8859" s="14">
        <f t="shared" si="708"/>
        <v>0</v>
      </c>
      <c r="G8859" s="13">
        <f t="shared" si="707"/>
        <v>467.5</v>
      </c>
      <c r="H8859" s="13">
        <f t="shared" si="706"/>
        <v>561</v>
      </c>
    </row>
    <row r="8860" spans="1:8" ht="12.4" customHeight="1" outlineLevel="2">
      <c r="A8860" s="19">
        <v>4482008</v>
      </c>
      <c r="B8860" s="68" t="s">
        <v>8374</v>
      </c>
      <c r="C8860" s="53">
        <v>12.2</v>
      </c>
      <c r="D8860" s="38" t="s">
        <v>390</v>
      </c>
      <c r="E8860" s="13">
        <f>C8860*$H$4</f>
        <v>622.19999999999993</v>
      </c>
      <c r="F8860" s="14">
        <f t="shared" si="708"/>
        <v>0</v>
      </c>
      <c r="G8860" s="13">
        <f t="shared" si="707"/>
        <v>518.5</v>
      </c>
      <c r="H8860" s="13">
        <f t="shared" si="706"/>
        <v>622.19999999999993</v>
      </c>
    </row>
    <row r="8861" spans="1:8" ht="12.4" customHeight="1" outlineLevel="2">
      <c r="A8861" s="19">
        <v>4482009</v>
      </c>
      <c r="B8861" s="68" t="s">
        <v>8375</v>
      </c>
      <c r="C8861" s="53">
        <v>13.1</v>
      </c>
      <c r="D8861" s="38" t="s">
        <v>391</v>
      </c>
      <c r="E8861" s="13">
        <f>C8861*$H$4</f>
        <v>668.1</v>
      </c>
      <c r="F8861" s="14">
        <f t="shared" si="708"/>
        <v>0</v>
      </c>
      <c r="G8861" s="13">
        <f t="shared" si="707"/>
        <v>556.75</v>
      </c>
      <c r="H8861" s="13">
        <f t="shared" si="706"/>
        <v>668.1</v>
      </c>
    </row>
    <row r="8862" spans="1:8" ht="12.4" customHeight="1" outlineLevel="2">
      <c r="A8862" s="19">
        <v>4482010</v>
      </c>
      <c r="B8862" s="68" t="s">
        <v>8376</v>
      </c>
      <c r="C8862" s="53">
        <v>13.6</v>
      </c>
      <c r="D8862" s="38" t="s">
        <v>390</v>
      </c>
      <c r="E8862" s="13">
        <f>C8862*$H$4</f>
        <v>693.6</v>
      </c>
      <c r="F8862" s="14">
        <f t="shared" si="708"/>
        <v>0</v>
      </c>
      <c r="G8862" s="13">
        <f t="shared" si="707"/>
        <v>578</v>
      </c>
      <c r="H8862" s="13">
        <f t="shared" si="706"/>
        <v>693.6</v>
      </c>
    </row>
    <row r="8863" spans="1:8" ht="12.4" customHeight="1" outlineLevel="2">
      <c r="A8863" s="19">
        <v>4482011</v>
      </c>
      <c r="B8863" s="68" t="s">
        <v>8377</v>
      </c>
      <c r="C8863" s="53">
        <v>14.299999999999999</v>
      </c>
      <c r="D8863" s="38" t="s">
        <v>390</v>
      </c>
      <c r="E8863" s="13">
        <f>C8863*$H$4</f>
        <v>729.3</v>
      </c>
      <c r="F8863" s="14">
        <f t="shared" si="708"/>
        <v>0</v>
      </c>
      <c r="G8863" s="13">
        <f t="shared" si="707"/>
        <v>607.75</v>
      </c>
      <c r="H8863" s="13">
        <f t="shared" si="706"/>
        <v>729.3</v>
      </c>
    </row>
    <row r="8864" spans="1:8" ht="12.4" customHeight="1" outlineLevel="2">
      <c r="A8864" s="19">
        <v>4482012</v>
      </c>
      <c r="B8864" s="68" t="s">
        <v>8378</v>
      </c>
      <c r="C8864" s="53">
        <v>38</v>
      </c>
      <c r="D8864" s="38" t="s">
        <v>391</v>
      </c>
      <c r="E8864" s="13">
        <f>C8864*$H$4</f>
        <v>1938</v>
      </c>
      <c r="F8864" s="14">
        <f t="shared" si="708"/>
        <v>0</v>
      </c>
      <c r="G8864" s="13">
        <f t="shared" si="707"/>
        <v>1615</v>
      </c>
      <c r="H8864" s="13">
        <f t="shared" si="706"/>
        <v>1938</v>
      </c>
    </row>
    <row r="8865" spans="1:8" ht="12.4" customHeight="1" outlineLevel="2">
      <c r="A8865" s="19">
        <v>4482013</v>
      </c>
      <c r="B8865" s="68" t="s">
        <v>8379</v>
      </c>
      <c r="C8865" s="53">
        <v>39.9</v>
      </c>
      <c r="D8865" s="38" t="s">
        <v>390</v>
      </c>
      <c r="E8865" s="13">
        <f>C8865*$H$4</f>
        <v>2034.8999999999999</v>
      </c>
      <c r="F8865" s="14">
        <f t="shared" si="708"/>
        <v>0</v>
      </c>
      <c r="G8865" s="13">
        <f t="shared" si="707"/>
        <v>1695.75</v>
      </c>
      <c r="H8865" s="13">
        <f t="shared" si="706"/>
        <v>2034.8999999999999</v>
      </c>
    </row>
    <row r="8866" spans="1:8" ht="12.4" customHeight="1" outlineLevel="2">
      <c r="A8866" s="19">
        <v>4482014</v>
      </c>
      <c r="B8866" s="68" t="s">
        <v>8380</v>
      </c>
      <c r="C8866" s="53">
        <v>128</v>
      </c>
      <c r="D8866" s="38" t="s">
        <v>391</v>
      </c>
      <c r="E8866" s="13">
        <f>C8866*$H$4</f>
        <v>6528</v>
      </c>
      <c r="F8866" s="14">
        <f t="shared" si="708"/>
        <v>0</v>
      </c>
      <c r="G8866" s="13">
        <f t="shared" si="707"/>
        <v>5440</v>
      </c>
      <c r="H8866" s="13">
        <f t="shared" si="706"/>
        <v>6528</v>
      </c>
    </row>
    <row r="8867" spans="1:8" ht="12.4" customHeight="1" outlineLevel="2">
      <c r="A8867" s="19">
        <v>4482015</v>
      </c>
      <c r="B8867" s="68" t="s">
        <v>8381</v>
      </c>
      <c r="C8867" s="53">
        <v>144</v>
      </c>
      <c r="D8867" s="38" t="s">
        <v>391</v>
      </c>
      <c r="E8867" s="13">
        <f>C8867*$H$4</f>
        <v>7344</v>
      </c>
      <c r="F8867" s="14">
        <f t="shared" si="708"/>
        <v>0</v>
      </c>
      <c r="G8867" s="13">
        <f t="shared" si="707"/>
        <v>6120</v>
      </c>
      <c r="H8867" s="13">
        <f t="shared" si="706"/>
        <v>7344</v>
      </c>
    </row>
    <row r="8868" spans="1:8" ht="12.4" customHeight="1" outlineLevel="2">
      <c r="A8868" s="19">
        <v>4482050</v>
      </c>
      <c r="B8868" s="68" t="s">
        <v>8382</v>
      </c>
      <c r="C8868" s="53">
        <v>19.5</v>
      </c>
      <c r="D8868" s="38" t="s">
        <v>391</v>
      </c>
      <c r="E8868" s="13">
        <f>C8868*$H$4</f>
        <v>994.5</v>
      </c>
      <c r="F8868" s="14">
        <f t="shared" si="708"/>
        <v>0</v>
      </c>
      <c r="G8868" s="13">
        <f t="shared" si="707"/>
        <v>828.75</v>
      </c>
      <c r="H8868" s="13">
        <f t="shared" si="706"/>
        <v>994.5</v>
      </c>
    </row>
    <row r="8869" spans="1:8" ht="12.4" customHeight="1" outlineLevel="2">
      <c r="A8869" s="19">
        <v>4482051</v>
      </c>
      <c r="B8869" s="68" t="s">
        <v>8383</v>
      </c>
      <c r="C8869" s="53">
        <v>20</v>
      </c>
      <c r="D8869" s="38" t="s">
        <v>390</v>
      </c>
      <c r="E8869" s="13">
        <f>C8869*$H$4</f>
        <v>1020</v>
      </c>
      <c r="F8869" s="14">
        <f t="shared" si="708"/>
        <v>0</v>
      </c>
      <c r="G8869" s="13">
        <f t="shared" si="707"/>
        <v>850</v>
      </c>
      <c r="H8869" s="13">
        <f t="shared" si="706"/>
        <v>1020</v>
      </c>
    </row>
    <row r="8870" spans="1:8" ht="12.4" customHeight="1" outlineLevel="2">
      <c r="A8870" s="19">
        <v>4482052</v>
      </c>
      <c r="B8870" s="68" t="s">
        <v>8384</v>
      </c>
      <c r="C8870" s="53">
        <v>28</v>
      </c>
      <c r="D8870" s="38" t="s">
        <v>391</v>
      </c>
      <c r="E8870" s="13">
        <f>C8870*$H$4</f>
        <v>1428</v>
      </c>
      <c r="F8870" s="14">
        <f t="shared" si="708"/>
        <v>0</v>
      </c>
      <c r="G8870" s="13">
        <f t="shared" si="707"/>
        <v>1190</v>
      </c>
      <c r="H8870" s="13">
        <f t="shared" si="706"/>
        <v>1428</v>
      </c>
    </row>
    <row r="8871" spans="1:8" ht="12.4" customHeight="1" outlineLevel="2">
      <c r="A8871" s="19">
        <v>4482053</v>
      </c>
      <c r="B8871" s="68" t="s">
        <v>8385</v>
      </c>
      <c r="C8871" s="53">
        <v>29</v>
      </c>
      <c r="D8871" s="38" t="s">
        <v>390</v>
      </c>
      <c r="E8871" s="13">
        <f>C8871*$H$4</f>
        <v>1479</v>
      </c>
      <c r="F8871" s="14">
        <f t="shared" si="708"/>
        <v>0</v>
      </c>
      <c r="G8871" s="13">
        <f t="shared" si="707"/>
        <v>1232.5</v>
      </c>
      <c r="H8871" s="13">
        <f t="shared" si="706"/>
        <v>1479</v>
      </c>
    </row>
    <row r="8872" spans="1:8" ht="12.4" customHeight="1" outlineLevel="2">
      <c r="A8872" s="19">
        <v>4482034</v>
      </c>
      <c r="B8872" s="68" t="s">
        <v>8386</v>
      </c>
      <c r="C8872" s="53">
        <v>6.3</v>
      </c>
      <c r="D8872" s="38" t="s">
        <v>390</v>
      </c>
      <c r="E8872" s="13">
        <f>C8872*$H$4</f>
        <v>321.3</v>
      </c>
      <c r="F8872" s="14">
        <f t="shared" si="708"/>
        <v>0</v>
      </c>
      <c r="G8872" s="13">
        <f t="shared" si="707"/>
        <v>267.75</v>
      </c>
      <c r="H8872" s="13">
        <f t="shared" si="706"/>
        <v>321.3</v>
      </c>
    </row>
    <row r="8873" spans="1:8" ht="12.4" customHeight="1" outlineLevel="2">
      <c r="A8873" s="19">
        <v>4482035</v>
      </c>
      <c r="B8873" s="68" t="s">
        <v>8387</v>
      </c>
      <c r="C8873" s="53">
        <v>6.6999999999999993</v>
      </c>
      <c r="D8873" s="38" t="s">
        <v>390</v>
      </c>
      <c r="E8873" s="13">
        <f>C8873*$H$4</f>
        <v>341.7</v>
      </c>
      <c r="F8873" s="14">
        <f t="shared" si="708"/>
        <v>0</v>
      </c>
      <c r="G8873" s="13">
        <f t="shared" si="707"/>
        <v>284.75</v>
      </c>
      <c r="H8873" s="13">
        <f t="shared" si="706"/>
        <v>341.7</v>
      </c>
    </row>
    <row r="8874" spans="1:8" ht="12.4" customHeight="1" outlineLevel="2">
      <c r="A8874" s="19">
        <v>4482036</v>
      </c>
      <c r="B8874" s="68" t="s">
        <v>8388</v>
      </c>
      <c r="C8874" s="53">
        <v>6.8</v>
      </c>
      <c r="D8874" s="38" t="s">
        <v>390</v>
      </c>
      <c r="E8874" s="13">
        <f>C8874*$H$4</f>
        <v>346.8</v>
      </c>
      <c r="F8874" s="14">
        <f t="shared" si="708"/>
        <v>0</v>
      </c>
      <c r="G8874" s="13">
        <f t="shared" si="707"/>
        <v>289</v>
      </c>
      <c r="H8874" s="13">
        <f t="shared" si="706"/>
        <v>346.8</v>
      </c>
    </row>
    <row r="8875" spans="1:8" ht="12.4" customHeight="1" outlineLevel="2">
      <c r="A8875" s="19">
        <v>4482037</v>
      </c>
      <c r="B8875" s="68" t="s">
        <v>8389</v>
      </c>
      <c r="C8875" s="53">
        <v>7.8</v>
      </c>
      <c r="D8875" s="38" t="s">
        <v>390</v>
      </c>
      <c r="E8875" s="13">
        <f>C8875*$H$4</f>
        <v>397.8</v>
      </c>
      <c r="F8875" s="14">
        <f t="shared" si="708"/>
        <v>0</v>
      </c>
      <c r="G8875" s="13">
        <f t="shared" si="707"/>
        <v>331.5</v>
      </c>
      <c r="H8875" s="13">
        <f t="shared" si="706"/>
        <v>397.8</v>
      </c>
    </row>
    <row r="8876" spans="1:8" ht="12.4" customHeight="1" outlineLevel="2">
      <c r="A8876" s="19">
        <v>4482038</v>
      </c>
      <c r="B8876" s="68" t="s">
        <v>8390</v>
      </c>
      <c r="C8876" s="53">
        <v>8.4</v>
      </c>
      <c r="D8876" s="38" t="s">
        <v>390</v>
      </c>
      <c r="E8876" s="13">
        <f>C8876*$H$4</f>
        <v>428.40000000000003</v>
      </c>
      <c r="F8876" s="14">
        <f t="shared" si="708"/>
        <v>0</v>
      </c>
      <c r="G8876" s="13">
        <f t="shared" si="707"/>
        <v>357</v>
      </c>
      <c r="H8876" s="13">
        <f t="shared" si="706"/>
        <v>428.40000000000003</v>
      </c>
    </row>
    <row r="8877" spans="1:8" ht="12.4" customHeight="1" outlineLevel="2">
      <c r="A8877" s="19">
        <v>4482039</v>
      </c>
      <c r="B8877" s="68" t="s">
        <v>8391</v>
      </c>
      <c r="C8877" s="53">
        <v>8.7999999999999989</v>
      </c>
      <c r="D8877" s="38" t="s">
        <v>390</v>
      </c>
      <c r="E8877" s="13">
        <f>C8877*$H$4</f>
        <v>448.79999999999995</v>
      </c>
      <c r="F8877" s="14">
        <f t="shared" si="708"/>
        <v>0</v>
      </c>
      <c r="G8877" s="13">
        <f t="shared" si="707"/>
        <v>374</v>
      </c>
      <c r="H8877" s="13">
        <f t="shared" si="706"/>
        <v>448.79999999999995</v>
      </c>
    </row>
    <row r="8878" spans="1:8" ht="12.4" customHeight="1" outlineLevel="2">
      <c r="A8878" s="19">
        <v>4482040</v>
      </c>
      <c r="B8878" s="68" t="s">
        <v>8392</v>
      </c>
      <c r="C8878" s="53">
        <v>13.799999999999999</v>
      </c>
      <c r="D8878" s="38" t="s">
        <v>390</v>
      </c>
      <c r="E8878" s="13">
        <f>C8878*$H$4</f>
        <v>703.8</v>
      </c>
      <c r="F8878" s="14">
        <f t="shared" si="708"/>
        <v>0</v>
      </c>
      <c r="G8878" s="13">
        <f t="shared" si="707"/>
        <v>586.5</v>
      </c>
      <c r="H8878" s="13">
        <f t="shared" si="706"/>
        <v>703.8</v>
      </c>
    </row>
    <row r="8879" spans="1:8" ht="12.4" customHeight="1" outlineLevel="2">
      <c r="A8879" s="19">
        <v>4482041</v>
      </c>
      <c r="B8879" s="68" t="s">
        <v>8393</v>
      </c>
      <c r="C8879" s="53">
        <v>14.1</v>
      </c>
      <c r="D8879" s="38" t="s">
        <v>390</v>
      </c>
      <c r="E8879" s="13">
        <f>C8879*$H$4</f>
        <v>719.1</v>
      </c>
      <c r="F8879" s="14">
        <f t="shared" si="708"/>
        <v>0</v>
      </c>
      <c r="G8879" s="13">
        <f t="shared" si="707"/>
        <v>599.25</v>
      </c>
      <c r="H8879" s="13">
        <f t="shared" si="706"/>
        <v>719.1</v>
      </c>
    </row>
    <row r="8880" spans="1:8" ht="12.4" customHeight="1" outlineLevel="2">
      <c r="A8880" s="19">
        <v>4482042</v>
      </c>
      <c r="B8880" s="68" t="s">
        <v>8394</v>
      </c>
      <c r="C8880" s="53">
        <v>14.6</v>
      </c>
      <c r="D8880" s="38" t="s">
        <v>390</v>
      </c>
      <c r="E8880" s="13">
        <f>C8880*$H$4</f>
        <v>744.6</v>
      </c>
      <c r="F8880" s="14">
        <f t="shared" si="708"/>
        <v>0</v>
      </c>
      <c r="G8880" s="13">
        <f t="shared" si="707"/>
        <v>620.5</v>
      </c>
      <c r="H8880" s="13">
        <f t="shared" si="706"/>
        <v>744.6</v>
      </c>
    </row>
    <row r="8881" spans="1:8" ht="12.4" customHeight="1" outlineLevel="2">
      <c r="A8881" s="19">
        <v>4482043</v>
      </c>
      <c r="B8881" s="68" t="s">
        <v>8395</v>
      </c>
      <c r="C8881" s="53">
        <v>17.100000000000001</v>
      </c>
      <c r="D8881" s="38" t="s">
        <v>390</v>
      </c>
      <c r="E8881" s="13">
        <f>C8881*$H$4</f>
        <v>872.1</v>
      </c>
      <c r="F8881" s="14">
        <f t="shared" si="708"/>
        <v>0</v>
      </c>
      <c r="G8881" s="13">
        <f t="shared" si="707"/>
        <v>726.75</v>
      </c>
      <c r="H8881" s="13">
        <f t="shared" si="706"/>
        <v>872.1</v>
      </c>
    </row>
    <row r="8882" spans="1:8" ht="12.4" customHeight="1" outlineLevel="2">
      <c r="A8882" s="19">
        <v>4482044</v>
      </c>
      <c r="B8882" s="68" t="s">
        <v>8396</v>
      </c>
      <c r="C8882" s="53">
        <v>17.5</v>
      </c>
      <c r="D8882" s="38" t="s">
        <v>391</v>
      </c>
      <c r="E8882" s="13">
        <f>C8882*$H$4</f>
        <v>892.5</v>
      </c>
      <c r="F8882" s="14">
        <f t="shared" si="708"/>
        <v>0</v>
      </c>
      <c r="G8882" s="13">
        <f t="shared" si="707"/>
        <v>743.75</v>
      </c>
      <c r="H8882" s="13">
        <f t="shared" si="706"/>
        <v>892.5</v>
      </c>
    </row>
    <row r="8883" spans="1:8" ht="12.4" customHeight="1" outlineLevel="2">
      <c r="A8883" s="19">
        <v>4482045</v>
      </c>
      <c r="B8883" s="68" t="s">
        <v>8397</v>
      </c>
      <c r="C8883" s="53">
        <v>18.100000000000001</v>
      </c>
      <c r="D8883" s="38" t="s">
        <v>390</v>
      </c>
      <c r="E8883" s="13">
        <f>C8883*$H$4</f>
        <v>923.1</v>
      </c>
      <c r="F8883" s="14">
        <f t="shared" si="708"/>
        <v>0</v>
      </c>
      <c r="G8883" s="13">
        <f t="shared" si="707"/>
        <v>769.25</v>
      </c>
      <c r="H8883" s="13">
        <f t="shared" si="706"/>
        <v>923.1</v>
      </c>
    </row>
    <row r="8884" spans="1:8" ht="12.4" customHeight="1" outlineLevel="2">
      <c r="A8884" s="19">
        <v>4482046</v>
      </c>
      <c r="B8884" s="68" t="s">
        <v>8398</v>
      </c>
      <c r="C8884" s="53">
        <v>41</v>
      </c>
      <c r="D8884" s="38" t="s">
        <v>390</v>
      </c>
      <c r="E8884" s="13">
        <f>C8884*$H$4</f>
        <v>2091</v>
      </c>
      <c r="F8884" s="14">
        <f t="shared" si="708"/>
        <v>0</v>
      </c>
      <c r="G8884" s="13">
        <f t="shared" si="707"/>
        <v>1742.5</v>
      </c>
      <c r="H8884" s="13">
        <f t="shared" si="706"/>
        <v>2091</v>
      </c>
    </row>
    <row r="8885" spans="1:8" ht="12.4" customHeight="1" outlineLevel="2">
      <c r="A8885" s="19">
        <v>4482047</v>
      </c>
      <c r="B8885" s="68" t="s">
        <v>8399</v>
      </c>
      <c r="C8885" s="53">
        <v>44.6</v>
      </c>
      <c r="D8885" s="38" t="s">
        <v>390</v>
      </c>
      <c r="E8885" s="13">
        <f>C8885*$H$4</f>
        <v>2274.6</v>
      </c>
      <c r="F8885" s="14">
        <f t="shared" si="708"/>
        <v>0</v>
      </c>
      <c r="G8885" s="13">
        <f t="shared" si="707"/>
        <v>1895.5</v>
      </c>
      <c r="H8885" s="13">
        <f t="shared" si="706"/>
        <v>2274.6</v>
      </c>
    </row>
    <row r="8886" spans="1:8" ht="12.4" customHeight="1" outlineLevel="2">
      <c r="A8886" s="19">
        <v>4482048</v>
      </c>
      <c r="B8886" s="68" t="s">
        <v>8400</v>
      </c>
      <c r="C8886" s="53">
        <v>144</v>
      </c>
      <c r="D8886" s="38" t="s">
        <v>391</v>
      </c>
      <c r="E8886" s="13">
        <f>C8886*$H$4</f>
        <v>7344</v>
      </c>
      <c r="F8886" s="14">
        <f t="shared" si="708"/>
        <v>0</v>
      </c>
      <c r="G8886" s="13">
        <f t="shared" si="707"/>
        <v>6120</v>
      </c>
      <c r="H8886" s="13">
        <f t="shared" si="706"/>
        <v>7344</v>
      </c>
    </row>
    <row r="8887" spans="1:8" ht="12.4" customHeight="1" outlineLevel="2">
      <c r="A8887" s="19">
        <v>4482049</v>
      </c>
      <c r="B8887" s="68" t="s">
        <v>8401</v>
      </c>
      <c r="C8887" s="53">
        <v>149</v>
      </c>
      <c r="D8887" s="38" t="s">
        <v>390</v>
      </c>
      <c r="E8887" s="13">
        <f>C8887*$H$4</f>
        <v>7599</v>
      </c>
      <c r="F8887" s="14">
        <f t="shared" si="708"/>
        <v>0</v>
      </c>
      <c r="G8887" s="13">
        <f t="shared" si="707"/>
        <v>6332.5</v>
      </c>
      <c r="H8887" s="13">
        <f t="shared" si="706"/>
        <v>7599</v>
      </c>
    </row>
    <row r="8888" spans="1:8" ht="12.4" customHeight="1" outlineLevel="1">
      <c r="A8888" s="42" t="s">
        <v>321</v>
      </c>
      <c r="B8888" s="68"/>
      <c r="C8888" s="9"/>
      <c r="D8888" s="9"/>
      <c r="E8888" s="13"/>
      <c r="F8888" s="14"/>
      <c r="G8888" s="13">
        <f t="shared" si="707"/>
        <v>0</v>
      </c>
      <c r="H8888" s="13"/>
    </row>
    <row r="8889" spans="1:8" ht="12.4" customHeight="1" outlineLevel="2">
      <c r="A8889" s="19">
        <v>4483100</v>
      </c>
      <c r="B8889" s="68" t="s">
        <v>8402</v>
      </c>
      <c r="C8889" s="53">
        <v>98</v>
      </c>
      <c r="D8889" s="38" t="s">
        <v>391</v>
      </c>
      <c r="E8889" s="13">
        <f>C8889*$H$4</f>
        <v>4998</v>
      </c>
      <c r="F8889" s="14">
        <f t="shared" ref="F8889:F8914" si="709">$F$8757</f>
        <v>0</v>
      </c>
      <c r="G8889" s="13">
        <f t="shared" si="707"/>
        <v>4165</v>
      </c>
      <c r="H8889" s="13">
        <f t="shared" si="706"/>
        <v>4998</v>
      </c>
    </row>
    <row r="8890" spans="1:8" ht="12.4" customHeight="1" outlineLevel="2">
      <c r="A8890" s="19">
        <v>4483102</v>
      </c>
      <c r="B8890" s="68" t="s">
        <v>8403</v>
      </c>
      <c r="C8890" s="53">
        <v>99</v>
      </c>
      <c r="D8890" s="38" t="s">
        <v>391</v>
      </c>
      <c r="E8890" s="13">
        <f>C8890*$H$4</f>
        <v>5049</v>
      </c>
      <c r="F8890" s="14">
        <f t="shared" si="709"/>
        <v>0</v>
      </c>
      <c r="G8890" s="13">
        <f t="shared" si="707"/>
        <v>4207.5</v>
      </c>
      <c r="H8890" s="13">
        <f t="shared" si="706"/>
        <v>5049</v>
      </c>
    </row>
    <row r="8891" spans="1:8" ht="12.4" customHeight="1" outlineLevel="2">
      <c r="A8891" s="19">
        <v>4483101</v>
      </c>
      <c r="B8891" s="68" t="s">
        <v>8404</v>
      </c>
      <c r="C8891" s="53">
        <v>98</v>
      </c>
      <c r="D8891" s="38" t="s">
        <v>391</v>
      </c>
      <c r="E8891" s="13">
        <f>C8891*$H$4</f>
        <v>4998</v>
      </c>
      <c r="F8891" s="14">
        <f t="shared" si="709"/>
        <v>0</v>
      </c>
      <c r="G8891" s="13">
        <f t="shared" si="707"/>
        <v>4165</v>
      </c>
      <c r="H8891" s="13">
        <f t="shared" si="706"/>
        <v>4998</v>
      </c>
    </row>
    <row r="8892" spans="1:8" ht="12.4" customHeight="1" outlineLevel="2">
      <c r="A8892" s="19">
        <v>4483120</v>
      </c>
      <c r="B8892" s="68" t="s">
        <v>8405</v>
      </c>
      <c r="C8892" s="53">
        <v>107</v>
      </c>
      <c r="D8892" s="38" t="s">
        <v>391</v>
      </c>
      <c r="E8892" s="13">
        <f>C8892*$H$4</f>
        <v>5457</v>
      </c>
      <c r="F8892" s="14">
        <f t="shared" si="709"/>
        <v>0</v>
      </c>
      <c r="G8892" s="13">
        <f t="shared" si="707"/>
        <v>4547.5</v>
      </c>
      <c r="H8892" s="13">
        <f t="shared" si="706"/>
        <v>5457</v>
      </c>
    </row>
    <row r="8893" spans="1:8" ht="12.4" customHeight="1" outlineLevel="2">
      <c r="A8893" s="19">
        <v>4483122</v>
      </c>
      <c r="B8893" s="68" t="s">
        <v>8406</v>
      </c>
      <c r="C8893" s="53">
        <v>105</v>
      </c>
      <c r="D8893" s="38" t="s">
        <v>391</v>
      </c>
      <c r="E8893" s="13">
        <f>C8893*$H$4</f>
        <v>5355</v>
      </c>
      <c r="F8893" s="14">
        <f t="shared" si="709"/>
        <v>0</v>
      </c>
      <c r="G8893" s="13">
        <f t="shared" si="707"/>
        <v>4462.5</v>
      </c>
      <c r="H8893" s="13">
        <f t="shared" ref="H8893:H8914" si="710">E8893-E8893*F8893</f>
        <v>5355</v>
      </c>
    </row>
    <row r="8894" spans="1:8" ht="12.4" customHeight="1" outlineLevel="2">
      <c r="A8894" s="19">
        <v>4483121</v>
      </c>
      <c r="B8894" s="68" t="s">
        <v>8407</v>
      </c>
      <c r="C8894" s="53">
        <v>106</v>
      </c>
      <c r="D8894" s="38" t="s">
        <v>391</v>
      </c>
      <c r="E8894" s="13">
        <f>C8894*$H$4</f>
        <v>5406</v>
      </c>
      <c r="F8894" s="14">
        <f t="shared" si="709"/>
        <v>0</v>
      </c>
      <c r="G8894" s="13">
        <f t="shared" si="707"/>
        <v>4505</v>
      </c>
      <c r="H8894" s="13">
        <f t="shared" si="710"/>
        <v>5406</v>
      </c>
    </row>
    <row r="8895" spans="1:8" ht="12.4" customHeight="1" outlineLevel="2">
      <c r="A8895" s="19">
        <v>4483110</v>
      </c>
      <c r="B8895" s="68" t="s">
        <v>8408</v>
      </c>
      <c r="C8895" s="53">
        <v>86</v>
      </c>
      <c r="D8895" s="38" t="s">
        <v>391</v>
      </c>
      <c r="E8895" s="13">
        <f>C8895*$H$4</f>
        <v>4386</v>
      </c>
      <c r="F8895" s="14">
        <f t="shared" si="709"/>
        <v>0</v>
      </c>
      <c r="G8895" s="13">
        <f t="shared" si="707"/>
        <v>3655</v>
      </c>
      <c r="H8895" s="13">
        <f t="shared" si="710"/>
        <v>4386</v>
      </c>
    </row>
    <row r="8896" spans="1:8" ht="12.4" customHeight="1" outlineLevel="2">
      <c r="A8896" s="19">
        <v>4483111</v>
      </c>
      <c r="B8896" s="68" t="s">
        <v>8409</v>
      </c>
      <c r="C8896" s="53">
        <v>94</v>
      </c>
      <c r="D8896" s="38" t="s">
        <v>391</v>
      </c>
      <c r="E8896" s="13">
        <f>C8896*$H$4</f>
        <v>4794</v>
      </c>
      <c r="F8896" s="14">
        <f t="shared" si="709"/>
        <v>0</v>
      </c>
      <c r="G8896" s="13">
        <f t="shared" si="707"/>
        <v>3995</v>
      </c>
      <c r="H8896" s="13">
        <f t="shared" si="710"/>
        <v>4794</v>
      </c>
    </row>
    <row r="8897" spans="1:8" ht="12.4" customHeight="1" outlineLevel="2">
      <c r="A8897" s="19">
        <v>4483150</v>
      </c>
      <c r="B8897" s="68" t="s">
        <v>8410</v>
      </c>
      <c r="C8897" s="53">
        <v>103</v>
      </c>
      <c r="D8897" s="38" t="s">
        <v>391</v>
      </c>
      <c r="E8897" s="13">
        <f>C8897*$H$4</f>
        <v>5253</v>
      </c>
      <c r="F8897" s="14">
        <f t="shared" si="709"/>
        <v>0</v>
      </c>
      <c r="G8897" s="13">
        <f t="shared" si="707"/>
        <v>4377.5</v>
      </c>
      <c r="H8897" s="13">
        <f t="shared" si="710"/>
        <v>5253</v>
      </c>
    </row>
    <row r="8898" spans="1:8" ht="12.4" customHeight="1" outlineLevel="2">
      <c r="A8898" s="19">
        <v>4483151</v>
      </c>
      <c r="B8898" s="68" t="s">
        <v>8411</v>
      </c>
      <c r="C8898" s="53">
        <v>105</v>
      </c>
      <c r="D8898" s="38" t="s">
        <v>391</v>
      </c>
      <c r="E8898" s="13">
        <f>C8898*$H$4</f>
        <v>5355</v>
      </c>
      <c r="F8898" s="14">
        <f t="shared" si="709"/>
        <v>0</v>
      </c>
      <c r="G8898" s="13">
        <f t="shared" si="707"/>
        <v>4462.5</v>
      </c>
      <c r="H8898" s="13">
        <f t="shared" si="710"/>
        <v>5355</v>
      </c>
    </row>
    <row r="8899" spans="1:8" ht="12.4" customHeight="1" outlineLevel="2">
      <c r="A8899" s="19">
        <v>4483200</v>
      </c>
      <c r="B8899" s="68" t="s">
        <v>8412</v>
      </c>
      <c r="C8899" s="53">
        <v>191</v>
      </c>
      <c r="D8899" s="38" t="s">
        <v>391</v>
      </c>
      <c r="E8899" s="13">
        <f>C8899*$H$4</f>
        <v>9741</v>
      </c>
      <c r="F8899" s="14">
        <f t="shared" si="709"/>
        <v>0</v>
      </c>
      <c r="G8899" s="13">
        <f t="shared" si="707"/>
        <v>8117.5</v>
      </c>
      <c r="H8899" s="13">
        <f t="shared" si="710"/>
        <v>9741</v>
      </c>
    </row>
    <row r="8900" spans="1:8" ht="12.4" customHeight="1" outlineLevel="2">
      <c r="A8900" s="19">
        <v>4483250</v>
      </c>
      <c r="B8900" s="68" t="s">
        <v>8413</v>
      </c>
      <c r="C8900" s="53">
        <v>93</v>
      </c>
      <c r="D8900" s="38" t="s">
        <v>391</v>
      </c>
      <c r="E8900" s="13">
        <f>C8900*$H$4</f>
        <v>4743</v>
      </c>
      <c r="F8900" s="14">
        <f t="shared" si="709"/>
        <v>0</v>
      </c>
      <c r="G8900" s="13">
        <f t="shared" si="707"/>
        <v>3952.5</v>
      </c>
      <c r="H8900" s="13">
        <f t="shared" si="710"/>
        <v>4743</v>
      </c>
    </row>
    <row r="8901" spans="1:8" ht="12.4" customHeight="1" outlineLevel="2">
      <c r="A8901" s="19">
        <v>4483251</v>
      </c>
      <c r="B8901" s="68" t="s">
        <v>8414</v>
      </c>
      <c r="C8901" s="53">
        <v>106</v>
      </c>
      <c r="D8901" s="38" t="s">
        <v>391</v>
      </c>
      <c r="E8901" s="13">
        <f>C8901*$H$4</f>
        <v>5406</v>
      </c>
      <c r="F8901" s="14">
        <f t="shared" si="709"/>
        <v>0</v>
      </c>
      <c r="G8901" s="13">
        <f t="shared" si="707"/>
        <v>4505</v>
      </c>
      <c r="H8901" s="13">
        <f t="shared" si="710"/>
        <v>5406</v>
      </c>
    </row>
    <row r="8902" spans="1:8" ht="12.4" customHeight="1" outlineLevel="2">
      <c r="A8902" s="19">
        <v>4483252</v>
      </c>
      <c r="B8902" s="68" t="s">
        <v>8415</v>
      </c>
      <c r="C8902" s="53">
        <v>105</v>
      </c>
      <c r="D8902" s="38" t="s">
        <v>391</v>
      </c>
      <c r="E8902" s="13">
        <f>C8902*$H$4</f>
        <v>5355</v>
      </c>
      <c r="F8902" s="14">
        <f t="shared" si="709"/>
        <v>0</v>
      </c>
      <c r="G8902" s="13">
        <f t="shared" si="707"/>
        <v>4462.5</v>
      </c>
      <c r="H8902" s="13">
        <f t="shared" si="710"/>
        <v>5355</v>
      </c>
    </row>
    <row r="8903" spans="1:8" ht="12.4" customHeight="1" outlineLevel="2">
      <c r="A8903" s="19">
        <v>4483280</v>
      </c>
      <c r="B8903" s="68" t="s">
        <v>8416</v>
      </c>
      <c r="C8903" s="53">
        <v>93</v>
      </c>
      <c r="D8903" s="38" t="s">
        <v>391</v>
      </c>
      <c r="E8903" s="13">
        <f>C8903*$H$4</f>
        <v>4743</v>
      </c>
      <c r="F8903" s="14">
        <f t="shared" si="709"/>
        <v>0</v>
      </c>
      <c r="G8903" s="13">
        <f t="shared" si="707"/>
        <v>3952.5</v>
      </c>
      <c r="H8903" s="13">
        <f t="shared" si="710"/>
        <v>4743</v>
      </c>
    </row>
    <row r="8904" spans="1:8" ht="12.4" customHeight="1" outlineLevel="2">
      <c r="A8904" s="19">
        <v>4483281</v>
      </c>
      <c r="B8904" s="68" t="s">
        <v>8417</v>
      </c>
      <c r="C8904" s="53">
        <v>98</v>
      </c>
      <c r="D8904" s="38" t="s">
        <v>391</v>
      </c>
      <c r="E8904" s="13">
        <f>C8904*$H$4</f>
        <v>4998</v>
      </c>
      <c r="F8904" s="14">
        <f t="shared" si="709"/>
        <v>0</v>
      </c>
      <c r="G8904" s="13">
        <f t="shared" si="707"/>
        <v>4165</v>
      </c>
      <c r="H8904" s="13">
        <f t="shared" si="710"/>
        <v>4998</v>
      </c>
    </row>
    <row r="8905" spans="1:8" ht="12.4" customHeight="1" outlineLevel="2">
      <c r="A8905" s="19">
        <v>4483282</v>
      </c>
      <c r="B8905" s="68" t="s">
        <v>8418</v>
      </c>
      <c r="C8905" s="53">
        <v>100</v>
      </c>
      <c r="D8905" s="38" t="s">
        <v>391</v>
      </c>
      <c r="E8905" s="13">
        <f>C8905*$H$4</f>
        <v>5100</v>
      </c>
      <c r="F8905" s="14">
        <f t="shared" si="709"/>
        <v>0</v>
      </c>
      <c r="G8905" s="13">
        <f t="shared" si="707"/>
        <v>4250</v>
      </c>
      <c r="H8905" s="13">
        <f t="shared" si="710"/>
        <v>5100</v>
      </c>
    </row>
    <row r="8906" spans="1:8" ht="12.4" customHeight="1" outlineLevel="2">
      <c r="A8906" s="19">
        <v>4483306</v>
      </c>
      <c r="B8906" s="68" t="s">
        <v>8419</v>
      </c>
      <c r="C8906" s="53">
        <v>162</v>
      </c>
      <c r="D8906" s="38" t="s">
        <v>391</v>
      </c>
      <c r="E8906" s="13">
        <f>C8906*$H$4</f>
        <v>8262</v>
      </c>
      <c r="F8906" s="14">
        <f t="shared" si="709"/>
        <v>0</v>
      </c>
      <c r="G8906" s="13">
        <f t="shared" si="707"/>
        <v>6885</v>
      </c>
      <c r="H8906" s="13">
        <f t="shared" si="710"/>
        <v>8262</v>
      </c>
    </row>
    <row r="8907" spans="1:8" ht="12.4" customHeight="1" outlineLevel="2">
      <c r="A8907" s="19">
        <v>4483307</v>
      </c>
      <c r="B8907" s="68" t="s">
        <v>8420</v>
      </c>
      <c r="C8907" s="53">
        <v>173</v>
      </c>
      <c r="D8907" s="38" t="s">
        <v>391</v>
      </c>
      <c r="E8907" s="13">
        <f>C8907*$H$4</f>
        <v>8823</v>
      </c>
      <c r="F8907" s="14">
        <f t="shared" si="709"/>
        <v>0</v>
      </c>
      <c r="G8907" s="13">
        <f t="shared" si="707"/>
        <v>7352.5</v>
      </c>
      <c r="H8907" s="13">
        <f t="shared" si="710"/>
        <v>8823</v>
      </c>
    </row>
    <row r="8908" spans="1:8" ht="12.4" customHeight="1" outlineLevel="2">
      <c r="A8908" s="19">
        <v>4483300</v>
      </c>
      <c r="B8908" s="68" t="s">
        <v>8421</v>
      </c>
      <c r="C8908" s="53">
        <v>157</v>
      </c>
      <c r="D8908" s="38" t="s">
        <v>391</v>
      </c>
      <c r="E8908" s="13">
        <f>C8908*$H$4</f>
        <v>8007</v>
      </c>
      <c r="F8908" s="14">
        <f t="shared" si="709"/>
        <v>0</v>
      </c>
      <c r="G8908" s="13">
        <f t="shared" si="707"/>
        <v>6672.5</v>
      </c>
      <c r="H8908" s="13">
        <f t="shared" si="710"/>
        <v>8007</v>
      </c>
    </row>
    <row r="8909" spans="1:8" ht="12.4" customHeight="1" outlineLevel="2">
      <c r="A8909" s="19">
        <v>4483302</v>
      </c>
      <c r="B8909" s="68" t="s">
        <v>8422</v>
      </c>
      <c r="C8909" s="53">
        <v>164</v>
      </c>
      <c r="D8909" s="38" t="s">
        <v>391</v>
      </c>
      <c r="E8909" s="13">
        <f>C8909*$H$4</f>
        <v>8364</v>
      </c>
      <c r="F8909" s="14">
        <f t="shared" si="709"/>
        <v>0</v>
      </c>
      <c r="G8909" s="13">
        <f t="shared" si="707"/>
        <v>6970</v>
      </c>
      <c r="H8909" s="13">
        <f t="shared" si="710"/>
        <v>8364</v>
      </c>
    </row>
    <row r="8910" spans="1:8" ht="12.4" customHeight="1" outlineLevel="2">
      <c r="A8910" s="19">
        <v>4483301</v>
      </c>
      <c r="B8910" s="68" t="s">
        <v>8423</v>
      </c>
      <c r="C8910" s="53">
        <v>164</v>
      </c>
      <c r="D8910" s="38" t="s">
        <v>391</v>
      </c>
      <c r="E8910" s="13">
        <f>C8910*$H$4</f>
        <v>8364</v>
      </c>
      <c r="F8910" s="14">
        <f t="shared" si="709"/>
        <v>0</v>
      </c>
      <c r="G8910" s="13">
        <f t="shared" ref="G8910:G8973" si="711">ROUND(H8910/1.2,2)</f>
        <v>6970</v>
      </c>
      <c r="H8910" s="13">
        <f t="shared" si="710"/>
        <v>8364</v>
      </c>
    </row>
    <row r="8911" spans="1:8" ht="12.4" customHeight="1" outlineLevel="2">
      <c r="A8911" s="19">
        <v>4483303</v>
      </c>
      <c r="B8911" s="68" t="s">
        <v>8424</v>
      </c>
      <c r="C8911" s="53">
        <v>149</v>
      </c>
      <c r="D8911" s="38" t="s">
        <v>391</v>
      </c>
      <c r="E8911" s="13">
        <f>C8911*$H$4</f>
        <v>7599</v>
      </c>
      <c r="F8911" s="14">
        <f t="shared" si="709"/>
        <v>0</v>
      </c>
      <c r="G8911" s="13">
        <f t="shared" si="711"/>
        <v>6332.5</v>
      </c>
      <c r="H8911" s="13">
        <f t="shared" si="710"/>
        <v>7599</v>
      </c>
    </row>
    <row r="8912" spans="1:8" ht="12.4" customHeight="1" outlineLevel="2">
      <c r="A8912" s="19">
        <v>4483305</v>
      </c>
      <c r="B8912" s="68" t="s">
        <v>8425</v>
      </c>
      <c r="C8912" s="53">
        <v>158</v>
      </c>
      <c r="D8912" s="38" t="s">
        <v>391</v>
      </c>
      <c r="E8912" s="13">
        <f>C8912*$H$4</f>
        <v>8058</v>
      </c>
      <c r="F8912" s="14">
        <f t="shared" si="709"/>
        <v>0</v>
      </c>
      <c r="G8912" s="13">
        <f t="shared" si="711"/>
        <v>6715</v>
      </c>
      <c r="H8912" s="13">
        <f t="shared" si="710"/>
        <v>8058</v>
      </c>
    </row>
    <row r="8913" spans="1:8" ht="12.4" customHeight="1" outlineLevel="2">
      <c r="A8913" s="19">
        <v>4483304</v>
      </c>
      <c r="B8913" s="68" t="s">
        <v>8426</v>
      </c>
      <c r="C8913" s="53">
        <v>168</v>
      </c>
      <c r="D8913" s="38" t="s">
        <v>391</v>
      </c>
      <c r="E8913" s="13">
        <f>C8913*$H$4</f>
        <v>8568</v>
      </c>
      <c r="F8913" s="14">
        <f t="shared" si="709"/>
        <v>0</v>
      </c>
      <c r="G8913" s="13">
        <f t="shared" si="711"/>
        <v>7140</v>
      </c>
      <c r="H8913" s="13">
        <f t="shared" si="710"/>
        <v>8568</v>
      </c>
    </row>
    <row r="8914" spans="1:8" ht="12.4" customHeight="1" outlineLevel="2">
      <c r="A8914" s="19">
        <v>4483308</v>
      </c>
      <c r="B8914" s="68" t="s">
        <v>8427</v>
      </c>
      <c r="C8914" s="53">
        <v>122</v>
      </c>
      <c r="D8914" s="38" t="s">
        <v>391</v>
      </c>
      <c r="E8914" s="13">
        <f>C8914*$H$4</f>
        <v>6222</v>
      </c>
      <c r="F8914" s="14">
        <f t="shared" si="709"/>
        <v>0</v>
      </c>
      <c r="G8914" s="13">
        <f t="shared" si="711"/>
        <v>5185</v>
      </c>
      <c r="H8914" s="13">
        <f t="shared" si="710"/>
        <v>6222</v>
      </c>
    </row>
    <row r="8915" spans="1:8" ht="12.4" customHeight="1">
      <c r="A8915" s="41" t="s">
        <v>10302</v>
      </c>
      <c r="B8915" s="69"/>
      <c r="C8915" s="22"/>
      <c r="D8915" s="22"/>
      <c r="E8915" s="22"/>
      <c r="F8915" s="18">
        <f>H6</f>
        <v>0</v>
      </c>
      <c r="G8915" s="13">
        <f t="shared" si="711"/>
        <v>0</v>
      </c>
      <c r="H8915" s="22"/>
    </row>
    <row r="8916" spans="1:8" ht="12.4" customHeight="1" outlineLevel="1">
      <c r="A8916" s="60" t="s">
        <v>10577</v>
      </c>
      <c r="B8916" s="68"/>
      <c r="C8916" s="9"/>
      <c r="D8916" s="9"/>
      <c r="E8916" s="9"/>
      <c r="F8916" s="40"/>
      <c r="G8916" s="13">
        <f t="shared" si="711"/>
        <v>0</v>
      </c>
      <c r="H8916" s="9"/>
    </row>
    <row r="8917" spans="1:8" ht="12.75" customHeight="1" outlineLevel="2">
      <c r="A8917" s="19">
        <v>4695700</v>
      </c>
      <c r="B8917" s="68" t="s">
        <v>10471</v>
      </c>
      <c r="C8917" s="53">
        <v>2960</v>
      </c>
      <c r="D8917" s="38" t="s">
        <v>390</v>
      </c>
      <c r="E8917" s="13">
        <f>C8917*$H$4</f>
        <v>150960</v>
      </c>
      <c r="F8917" s="14">
        <f t="shared" ref="F8917:F8980" si="712">$F$8915</f>
        <v>0</v>
      </c>
      <c r="G8917" s="13">
        <f t="shared" si="711"/>
        <v>125800</v>
      </c>
      <c r="H8917" s="13">
        <f t="shared" ref="H8917:H8980" si="713">E8917-E8917*F8917</f>
        <v>150960</v>
      </c>
    </row>
    <row r="8918" spans="1:8" ht="12.75" customHeight="1" outlineLevel="2">
      <c r="A8918" s="19">
        <v>4695701</v>
      </c>
      <c r="B8918" s="68" t="s">
        <v>10472</v>
      </c>
      <c r="C8918" s="53">
        <v>2990</v>
      </c>
      <c r="D8918" s="38" t="s">
        <v>390</v>
      </c>
      <c r="E8918" s="13">
        <f>C8918*$H$4</f>
        <v>152490</v>
      </c>
      <c r="F8918" s="14">
        <f t="shared" si="712"/>
        <v>0</v>
      </c>
      <c r="G8918" s="13">
        <f t="shared" si="711"/>
        <v>127075</v>
      </c>
      <c r="H8918" s="13">
        <f t="shared" si="713"/>
        <v>152490</v>
      </c>
    </row>
    <row r="8919" spans="1:8" ht="12.75" customHeight="1" outlineLevel="2">
      <c r="A8919" s="19">
        <v>4695702</v>
      </c>
      <c r="B8919" s="68" t="s">
        <v>10473</v>
      </c>
      <c r="C8919" s="53">
        <v>3100</v>
      </c>
      <c r="D8919" s="38" t="s">
        <v>390</v>
      </c>
      <c r="E8919" s="13">
        <f>C8919*$H$4</f>
        <v>158100</v>
      </c>
      <c r="F8919" s="14">
        <f t="shared" si="712"/>
        <v>0</v>
      </c>
      <c r="G8919" s="13">
        <f t="shared" si="711"/>
        <v>131750</v>
      </c>
      <c r="H8919" s="13">
        <f t="shared" si="713"/>
        <v>158100</v>
      </c>
    </row>
    <row r="8920" spans="1:8" ht="12.75" customHeight="1" outlineLevel="2">
      <c r="A8920" s="19">
        <v>4695703</v>
      </c>
      <c r="B8920" s="68" t="s">
        <v>10474</v>
      </c>
      <c r="C8920" s="53">
        <v>3200</v>
      </c>
      <c r="D8920" s="38" t="s">
        <v>390</v>
      </c>
      <c r="E8920" s="13">
        <f>C8920*$H$4</f>
        <v>163200</v>
      </c>
      <c r="F8920" s="14">
        <f t="shared" si="712"/>
        <v>0</v>
      </c>
      <c r="G8920" s="13">
        <f t="shared" si="711"/>
        <v>136000</v>
      </c>
      <c r="H8920" s="13">
        <f t="shared" si="713"/>
        <v>163200</v>
      </c>
    </row>
    <row r="8921" spans="1:8" ht="12.75" customHeight="1" outlineLevel="2">
      <c r="A8921" s="19">
        <v>4695704</v>
      </c>
      <c r="B8921" s="68" t="s">
        <v>10475</v>
      </c>
      <c r="C8921" s="53">
        <v>3320</v>
      </c>
      <c r="D8921" s="38" t="s">
        <v>390</v>
      </c>
      <c r="E8921" s="13">
        <f>C8921*$H$4</f>
        <v>169320</v>
      </c>
      <c r="F8921" s="14">
        <f t="shared" si="712"/>
        <v>0</v>
      </c>
      <c r="G8921" s="13">
        <f t="shared" si="711"/>
        <v>141100</v>
      </c>
      <c r="H8921" s="13">
        <f t="shared" si="713"/>
        <v>169320</v>
      </c>
    </row>
    <row r="8922" spans="1:8" ht="12.75" customHeight="1" outlineLevel="2">
      <c r="A8922" s="19">
        <v>4695705</v>
      </c>
      <c r="B8922" s="68" t="s">
        <v>10476</v>
      </c>
      <c r="C8922" s="53">
        <v>3840</v>
      </c>
      <c r="D8922" s="38" t="s">
        <v>390</v>
      </c>
      <c r="E8922" s="13">
        <f>C8922*$H$4</f>
        <v>195840</v>
      </c>
      <c r="F8922" s="14">
        <f t="shared" si="712"/>
        <v>0</v>
      </c>
      <c r="G8922" s="13">
        <f t="shared" si="711"/>
        <v>163200</v>
      </c>
      <c r="H8922" s="13">
        <f t="shared" si="713"/>
        <v>195840</v>
      </c>
    </row>
    <row r="8923" spans="1:8" ht="12.75" customHeight="1" outlineLevel="2">
      <c r="A8923" s="19">
        <v>4695706</v>
      </c>
      <c r="B8923" s="68" t="s">
        <v>10477</v>
      </c>
      <c r="C8923" s="53">
        <v>4040</v>
      </c>
      <c r="D8923" s="38" t="s">
        <v>390</v>
      </c>
      <c r="E8923" s="13">
        <f>C8923*$H$4</f>
        <v>206040</v>
      </c>
      <c r="F8923" s="14">
        <f t="shared" si="712"/>
        <v>0</v>
      </c>
      <c r="G8923" s="13">
        <f t="shared" si="711"/>
        <v>171700</v>
      </c>
      <c r="H8923" s="13">
        <f t="shared" si="713"/>
        <v>206040</v>
      </c>
    </row>
    <row r="8924" spans="1:8" ht="12.75" customHeight="1" outlineLevel="2">
      <c r="A8924" s="19">
        <v>4695707</v>
      </c>
      <c r="B8924" s="68" t="s">
        <v>10478</v>
      </c>
      <c r="C8924" s="53">
        <v>4680</v>
      </c>
      <c r="D8924" s="38" t="s">
        <v>390</v>
      </c>
      <c r="E8924" s="13">
        <f>C8924*$H$4</f>
        <v>238680</v>
      </c>
      <c r="F8924" s="14">
        <f t="shared" si="712"/>
        <v>0</v>
      </c>
      <c r="G8924" s="13">
        <f t="shared" si="711"/>
        <v>198900</v>
      </c>
      <c r="H8924" s="13">
        <f t="shared" si="713"/>
        <v>238680</v>
      </c>
    </row>
    <row r="8925" spans="1:8" ht="12.75" customHeight="1" outlineLevel="2">
      <c r="A8925" s="19">
        <v>4695740</v>
      </c>
      <c r="B8925" s="68" t="s">
        <v>10503</v>
      </c>
      <c r="C8925" s="53">
        <v>7420</v>
      </c>
      <c r="D8925" s="38" t="s">
        <v>390</v>
      </c>
      <c r="E8925" s="13">
        <f>C8925*$H$4</f>
        <v>378420</v>
      </c>
      <c r="F8925" s="14">
        <f t="shared" si="712"/>
        <v>0</v>
      </c>
      <c r="G8925" s="13">
        <f t="shared" si="711"/>
        <v>315350</v>
      </c>
      <c r="H8925" s="13">
        <f>E8925-E8925*F8925</f>
        <v>378420</v>
      </c>
    </row>
    <row r="8926" spans="1:8" ht="12.75" customHeight="1" outlineLevel="2">
      <c r="A8926" s="19">
        <v>4695742</v>
      </c>
      <c r="B8926" s="68" t="s">
        <v>10504</v>
      </c>
      <c r="C8926" s="53">
        <v>10760</v>
      </c>
      <c r="D8926" s="38" t="s">
        <v>391</v>
      </c>
      <c r="E8926" s="13">
        <f>C8926*$H$4</f>
        <v>548760</v>
      </c>
      <c r="F8926" s="14">
        <f t="shared" si="712"/>
        <v>0</v>
      </c>
      <c r="G8926" s="13">
        <f t="shared" si="711"/>
        <v>457300</v>
      </c>
      <c r="H8926" s="13">
        <f>E8926-E8926*F8926</f>
        <v>548760</v>
      </c>
    </row>
    <row r="8927" spans="1:8" ht="12.75" customHeight="1" outlineLevel="2">
      <c r="A8927" s="19">
        <v>4695745</v>
      </c>
      <c r="B8927" s="68" t="s">
        <v>10505</v>
      </c>
      <c r="C8927" s="53">
        <v>17880</v>
      </c>
      <c r="D8927" s="38" t="s">
        <v>391</v>
      </c>
      <c r="E8927" s="13">
        <f>C8927*$H$4</f>
        <v>911880</v>
      </c>
      <c r="F8927" s="14">
        <f t="shared" si="712"/>
        <v>0</v>
      </c>
      <c r="G8927" s="13">
        <f t="shared" si="711"/>
        <v>759900</v>
      </c>
      <c r="H8927" s="13">
        <f>E8927-E8927*F8927</f>
        <v>911880</v>
      </c>
    </row>
    <row r="8928" spans="1:8" ht="12.75" customHeight="1" outlineLevel="2">
      <c r="A8928" s="19">
        <v>4695708</v>
      </c>
      <c r="B8928" s="68" t="s">
        <v>10479</v>
      </c>
      <c r="C8928" s="53">
        <v>3660</v>
      </c>
      <c r="D8928" s="38" t="s">
        <v>391</v>
      </c>
      <c r="E8928" s="13">
        <f>C8928*$H$4</f>
        <v>186660</v>
      </c>
      <c r="F8928" s="14">
        <f t="shared" si="712"/>
        <v>0</v>
      </c>
      <c r="G8928" s="13">
        <f t="shared" si="711"/>
        <v>155550</v>
      </c>
      <c r="H8928" s="13">
        <f t="shared" si="713"/>
        <v>186660</v>
      </c>
    </row>
    <row r="8929" spans="1:8" ht="12.75" customHeight="1" outlineLevel="2">
      <c r="A8929" s="19">
        <v>4695709</v>
      </c>
      <c r="B8929" s="68" t="s">
        <v>10480</v>
      </c>
      <c r="C8929" s="53">
        <v>3720</v>
      </c>
      <c r="D8929" s="38" t="s">
        <v>391</v>
      </c>
      <c r="E8929" s="13">
        <f>C8929*$H$4</f>
        <v>189720</v>
      </c>
      <c r="F8929" s="14">
        <f t="shared" si="712"/>
        <v>0</v>
      </c>
      <c r="G8929" s="13">
        <f t="shared" si="711"/>
        <v>158100</v>
      </c>
      <c r="H8929" s="13">
        <f t="shared" si="713"/>
        <v>189720</v>
      </c>
    </row>
    <row r="8930" spans="1:8" ht="12.75" customHeight="1" outlineLevel="2">
      <c r="A8930" s="19">
        <v>4695710</v>
      </c>
      <c r="B8930" s="68" t="s">
        <v>10481</v>
      </c>
      <c r="C8930" s="53">
        <v>3780</v>
      </c>
      <c r="D8930" s="38" t="s">
        <v>391</v>
      </c>
      <c r="E8930" s="13">
        <f>C8930*$H$4</f>
        <v>192780</v>
      </c>
      <c r="F8930" s="14">
        <f t="shared" si="712"/>
        <v>0</v>
      </c>
      <c r="G8930" s="13">
        <f t="shared" si="711"/>
        <v>160650</v>
      </c>
      <c r="H8930" s="13">
        <f t="shared" si="713"/>
        <v>192780</v>
      </c>
    </row>
    <row r="8931" spans="1:8" ht="12.75" customHeight="1" outlineLevel="2">
      <c r="A8931" s="19">
        <v>4695711</v>
      </c>
      <c r="B8931" s="68" t="s">
        <v>10482</v>
      </c>
      <c r="C8931" s="53">
        <v>3860</v>
      </c>
      <c r="D8931" s="38" t="s">
        <v>391</v>
      </c>
      <c r="E8931" s="13">
        <f>C8931*$H$4</f>
        <v>196860</v>
      </c>
      <c r="F8931" s="14">
        <f t="shared" si="712"/>
        <v>0</v>
      </c>
      <c r="G8931" s="13">
        <f t="shared" si="711"/>
        <v>164050</v>
      </c>
      <c r="H8931" s="13">
        <f t="shared" si="713"/>
        <v>196860</v>
      </c>
    </row>
    <row r="8932" spans="1:8" ht="12.75" customHeight="1" outlineLevel="2">
      <c r="A8932" s="19">
        <v>4695712</v>
      </c>
      <c r="B8932" s="68" t="s">
        <v>10483</v>
      </c>
      <c r="C8932" s="53">
        <v>3940</v>
      </c>
      <c r="D8932" s="38" t="s">
        <v>391</v>
      </c>
      <c r="E8932" s="13">
        <f>C8932*$H$4</f>
        <v>200940</v>
      </c>
      <c r="F8932" s="14">
        <f t="shared" si="712"/>
        <v>0</v>
      </c>
      <c r="G8932" s="13">
        <f t="shared" si="711"/>
        <v>167450</v>
      </c>
      <c r="H8932" s="13">
        <f t="shared" si="713"/>
        <v>200940</v>
      </c>
    </row>
    <row r="8933" spans="1:8" ht="12.75" customHeight="1" outlineLevel="2">
      <c r="A8933" s="19">
        <v>4695713</v>
      </c>
      <c r="B8933" s="68" t="s">
        <v>10484</v>
      </c>
      <c r="C8933" s="53">
        <v>4660</v>
      </c>
      <c r="D8933" s="38" t="s">
        <v>391</v>
      </c>
      <c r="E8933" s="13">
        <f>C8933*$H$4</f>
        <v>237660</v>
      </c>
      <c r="F8933" s="14">
        <f t="shared" si="712"/>
        <v>0</v>
      </c>
      <c r="G8933" s="13">
        <f t="shared" si="711"/>
        <v>198050</v>
      </c>
      <c r="H8933" s="13">
        <f t="shared" si="713"/>
        <v>237660</v>
      </c>
    </row>
    <row r="8934" spans="1:8" ht="12.75" customHeight="1" outlineLevel="2">
      <c r="A8934" s="19">
        <v>4695714</v>
      </c>
      <c r="B8934" s="68" t="s">
        <v>10485</v>
      </c>
      <c r="C8934" s="53">
        <v>4880</v>
      </c>
      <c r="D8934" s="38" t="s">
        <v>391</v>
      </c>
      <c r="E8934" s="13">
        <f>C8934*$H$4</f>
        <v>248880</v>
      </c>
      <c r="F8934" s="14">
        <f t="shared" si="712"/>
        <v>0</v>
      </c>
      <c r="G8934" s="13">
        <f t="shared" si="711"/>
        <v>207400</v>
      </c>
      <c r="H8934" s="13">
        <f t="shared" si="713"/>
        <v>248880</v>
      </c>
    </row>
    <row r="8935" spans="1:8" ht="12.75" customHeight="1" outlineLevel="2">
      <c r="A8935" s="19">
        <v>4695715</v>
      </c>
      <c r="B8935" s="68" t="s">
        <v>10486</v>
      </c>
      <c r="C8935" s="53">
        <v>5680</v>
      </c>
      <c r="D8935" s="38" t="s">
        <v>391</v>
      </c>
      <c r="E8935" s="13">
        <f>C8935*$H$4</f>
        <v>289680</v>
      </c>
      <c r="F8935" s="14">
        <f t="shared" si="712"/>
        <v>0</v>
      </c>
      <c r="G8935" s="13">
        <f t="shared" si="711"/>
        <v>241400</v>
      </c>
      <c r="H8935" s="13">
        <f t="shared" si="713"/>
        <v>289680</v>
      </c>
    </row>
    <row r="8936" spans="1:8" ht="12.75" customHeight="1" outlineLevel="2">
      <c r="A8936" s="19">
        <v>4695716</v>
      </c>
      <c r="B8936" s="68" t="s">
        <v>10487</v>
      </c>
      <c r="C8936" s="53">
        <v>2090</v>
      </c>
      <c r="D8936" s="38" t="s">
        <v>391</v>
      </c>
      <c r="E8936" s="13">
        <f>C8936*$H$4</f>
        <v>106590</v>
      </c>
      <c r="F8936" s="14">
        <f t="shared" si="712"/>
        <v>0</v>
      </c>
      <c r="G8936" s="13">
        <f t="shared" si="711"/>
        <v>88825</v>
      </c>
      <c r="H8936" s="13">
        <f t="shared" si="713"/>
        <v>106590</v>
      </c>
    </row>
    <row r="8937" spans="1:8" ht="12.75" customHeight="1" outlineLevel="2">
      <c r="A8937" s="19">
        <v>4695717</v>
      </c>
      <c r="B8937" s="68" t="s">
        <v>10488</v>
      </c>
      <c r="C8937" s="53">
        <v>2120</v>
      </c>
      <c r="D8937" s="38" t="s">
        <v>391</v>
      </c>
      <c r="E8937" s="13">
        <f>C8937*$H$4</f>
        <v>108120</v>
      </c>
      <c r="F8937" s="14">
        <f t="shared" si="712"/>
        <v>0</v>
      </c>
      <c r="G8937" s="13">
        <f t="shared" si="711"/>
        <v>90100</v>
      </c>
      <c r="H8937" s="13">
        <f t="shared" si="713"/>
        <v>108120</v>
      </c>
    </row>
    <row r="8938" spans="1:8" ht="12.75" customHeight="1" outlineLevel="2">
      <c r="A8938" s="19">
        <v>4695718</v>
      </c>
      <c r="B8938" s="68" t="s">
        <v>10489</v>
      </c>
      <c r="C8938" s="53">
        <v>2190</v>
      </c>
      <c r="D8938" s="38" t="s">
        <v>390</v>
      </c>
      <c r="E8938" s="13">
        <f>C8938*$H$4</f>
        <v>111690</v>
      </c>
      <c r="F8938" s="14">
        <f t="shared" si="712"/>
        <v>0</v>
      </c>
      <c r="G8938" s="13">
        <f t="shared" si="711"/>
        <v>93075</v>
      </c>
      <c r="H8938" s="13">
        <f t="shared" si="713"/>
        <v>111690</v>
      </c>
    </row>
    <row r="8939" spans="1:8" ht="12.75" customHeight="1" outlineLevel="2">
      <c r="A8939" s="19">
        <v>4695719</v>
      </c>
      <c r="B8939" s="68" t="s">
        <v>10490</v>
      </c>
      <c r="C8939" s="53">
        <v>2240</v>
      </c>
      <c r="D8939" s="38" t="s">
        <v>390</v>
      </c>
      <c r="E8939" s="13">
        <f>C8939*$H$4</f>
        <v>114240</v>
      </c>
      <c r="F8939" s="14">
        <f t="shared" si="712"/>
        <v>0</v>
      </c>
      <c r="G8939" s="13">
        <f t="shared" si="711"/>
        <v>95200</v>
      </c>
      <c r="H8939" s="13">
        <f t="shared" si="713"/>
        <v>114240</v>
      </c>
    </row>
    <row r="8940" spans="1:8" ht="12.75" customHeight="1" outlineLevel="2">
      <c r="A8940" s="19">
        <v>4695720</v>
      </c>
      <c r="B8940" s="68" t="s">
        <v>10491</v>
      </c>
      <c r="C8940" s="53">
        <v>2320</v>
      </c>
      <c r="D8940" s="38" t="s">
        <v>390</v>
      </c>
      <c r="E8940" s="13">
        <f>C8940*$H$4</f>
        <v>118320</v>
      </c>
      <c r="F8940" s="14">
        <f t="shared" si="712"/>
        <v>0</v>
      </c>
      <c r="G8940" s="13">
        <f t="shared" si="711"/>
        <v>98600</v>
      </c>
      <c r="H8940" s="13">
        <f t="shared" si="713"/>
        <v>118320</v>
      </c>
    </row>
    <row r="8941" spans="1:8" ht="12.75" customHeight="1" outlineLevel="2">
      <c r="A8941" s="19">
        <v>4695721</v>
      </c>
      <c r="B8941" s="68" t="s">
        <v>10492</v>
      </c>
      <c r="C8941" s="53">
        <v>2740</v>
      </c>
      <c r="D8941" s="38" t="s">
        <v>390</v>
      </c>
      <c r="E8941" s="13">
        <f>C8941*$H$4</f>
        <v>139740</v>
      </c>
      <c r="F8941" s="14">
        <f t="shared" si="712"/>
        <v>0</v>
      </c>
      <c r="G8941" s="13">
        <f t="shared" si="711"/>
        <v>116450</v>
      </c>
      <c r="H8941" s="13">
        <f t="shared" si="713"/>
        <v>139740</v>
      </c>
    </row>
    <row r="8942" spans="1:8" ht="12.75" customHeight="1" outlineLevel="2">
      <c r="A8942" s="19">
        <v>4695722</v>
      </c>
      <c r="B8942" s="68" t="s">
        <v>10493</v>
      </c>
      <c r="C8942" s="53">
        <v>2840</v>
      </c>
      <c r="D8942" s="38" t="s">
        <v>390</v>
      </c>
      <c r="E8942" s="13">
        <f>C8942*$H$4</f>
        <v>144840</v>
      </c>
      <c r="F8942" s="14">
        <f t="shared" si="712"/>
        <v>0</v>
      </c>
      <c r="G8942" s="13">
        <f t="shared" si="711"/>
        <v>120700</v>
      </c>
      <c r="H8942" s="13">
        <f t="shared" si="713"/>
        <v>144840</v>
      </c>
    </row>
    <row r="8943" spans="1:8" ht="12.75" customHeight="1" outlineLevel="2">
      <c r="A8943" s="19">
        <v>4695723</v>
      </c>
      <c r="B8943" s="68" t="s">
        <v>10494</v>
      </c>
      <c r="C8943" s="53">
        <v>3220</v>
      </c>
      <c r="D8943" s="38" t="s">
        <v>390</v>
      </c>
      <c r="E8943" s="13">
        <f>C8943*$H$4</f>
        <v>164220</v>
      </c>
      <c r="F8943" s="14">
        <f t="shared" si="712"/>
        <v>0</v>
      </c>
      <c r="G8943" s="13">
        <f t="shared" si="711"/>
        <v>136850</v>
      </c>
      <c r="H8943" s="13">
        <f t="shared" si="713"/>
        <v>164220</v>
      </c>
    </row>
    <row r="8944" spans="1:8" ht="12.75" customHeight="1" outlineLevel="2">
      <c r="A8944" s="19">
        <v>4695768</v>
      </c>
      <c r="B8944" s="68" t="s">
        <v>10506</v>
      </c>
      <c r="C8944" s="53">
        <v>4820</v>
      </c>
      <c r="D8944" s="38" t="s">
        <v>391</v>
      </c>
      <c r="E8944" s="13">
        <f>C8944*$H$4</f>
        <v>245820</v>
      </c>
      <c r="F8944" s="14">
        <f t="shared" si="712"/>
        <v>0</v>
      </c>
      <c r="G8944" s="13">
        <f t="shared" si="711"/>
        <v>204850</v>
      </c>
      <c r="H8944" s="13">
        <f>E8944-E8944*F8944</f>
        <v>245820</v>
      </c>
    </row>
    <row r="8945" spans="1:8" ht="12.75" customHeight="1" outlineLevel="2">
      <c r="A8945" s="19">
        <v>4695770</v>
      </c>
      <c r="B8945" s="68" t="s">
        <v>10507</v>
      </c>
      <c r="C8945" s="53">
        <v>7960</v>
      </c>
      <c r="D8945" s="38" t="s">
        <v>391</v>
      </c>
      <c r="E8945" s="13">
        <f>C8945*$H$4</f>
        <v>405960</v>
      </c>
      <c r="F8945" s="14">
        <f t="shared" si="712"/>
        <v>0</v>
      </c>
      <c r="G8945" s="13">
        <f t="shared" si="711"/>
        <v>338300</v>
      </c>
      <c r="H8945" s="13">
        <f>E8945-E8945*F8945</f>
        <v>405960</v>
      </c>
    </row>
    <row r="8946" spans="1:8" ht="12.75" customHeight="1" outlineLevel="2">
      <c r="A8946" s="19">
        <v>4695773</v>
      </c>
      <c r="B8946" s="68" t="s">
        <v>10508</v>
      </c>
      <c r="C8946" s="53">
        <v>12100</v>
      </c>
      <c r="D8946" s="38" t="s">
        <v>391</v>
      </c>
      <c r="E8946" s="13">
        <f>C8946*$H$4</f>
        <v>617100</v>
      </c>
      <c r="F8946" s="14">
        <f t="shared" si="712"/>
        <v>0</v>
      </c>
      <c r="G8946" s="13">
        <f t="shared" si="711"/>
        <v>514250</v>
      </c>
      <c r="H8946" s="13">
        <f>E8946-E8946*F8946</f>
        <v>617100</v>
      </c>
    </row>
    <row r="8947" spans="1:8" ht="12.75" customHeight="1" outlineLevel="2">
      <c r="A8947" s="19">
        <v>4695724</v>
      </c>
      <c r="B8947" s="68" t="s">
        <v>10495</v>
      </c>
      <c r="C8947" s="53">
        <v>2600</v>
      </c>
      <c r="D8947" s="38" t="s">
        <v>391</v>
      </c>
      <c r="E8947" s="13">
        <f>C8947*$H$4</f>
        <v>132600</v>
      </c>
      <c r="F8947" s="14">
        <f t="shared" si="712"/>
        <v>0</v>
      </c>
      <c r="G8947" s="13">
        <f t="shared" si="711"/>
        <v>110500</v>
      </c>
      <c r="H8947" s="13">
        <f t="shared" si="713"/>
        <v>132600</v>
      </c>
    </row>
    <row r="8948" spans="1:8" ht="12.75" customHeight="1" outlineLevel="2">
      <c r="A8948" s="19">
        <v>4695725</v>
      </c>
      <c r="B8948" s="68" t="s">
        <v>10496</v>
      </c>
      <c r="C8948" s="53">
        <v>2640</v>
      </c>
      <c r="D8948" s="38" t="s">
        <v>391</v>
      </c>
      <c r="E8948" s="13">
        <f>C8948*$H$4</f>
        <v>134640</v>
      </c>
      <c r="F8948" s="14">
        <f t="shared" si="712"/>
        <v>0</v>
      </c>
      <c r="G8948" s="13">
        <f t="shared" si="711"/>
        <v>112200</v>
      </c>
      <c r="H8948" s="13">
        <f t="shared" si="713"/>
        <v>134640</v>
      </c>
    </row>
    <row r="8949" spans="1:8" ht="12.75" customHeight="1" outlineLevel="2">
      <c r="A8949" s="19">
        <v>4695726</v>
      </c>
      <c r="B8949" s="68" t="s">
        <v>10497</v>
      </c>
      <c r="C8949" s="53">
        <v>2680</v>
      </c>
      <c r="D8949" s="38" t="s">
        <v>391</v>
      </c>
      <c r="E8949" s="13">
        <f>C8949*$H$4</f>
        <v>136680</v>
      </c>
      <c r="F8949" s="14">
        <f t="shared" si="712"/>
        <v>0</v>
      </c>
      <c r="G8949" s="13">
        <f t="shared" si="711"/>
        <v>113900</v>
      </c>
      <c r="H8949" s="13">
        <f t="shared" si="713"/>
        <v>136680</v>
      </c>
    </row>
    <row r="8950" spans="1:8" ht="12.75" customHeight="1" outlineLevel="2">
      <c r="A8950" s="19">
        <v>4695727</v>
      </c>
      <c r="B8950" s="68" t="s">
        <v>10498</v>
      </c>
      <c r="C8950" s="53">
        <v>2740</v>
      </c>
      <c r="D8950" s="38" t="s">
        <v>391</v>
      </c>
      <c r="E8950" s="13">
        <f>C8950*$H$4</f>
        <v>139740</v>
      </c>
      <c r="F8950" s="14">
        <f t="shared" si="712"/>
        <v>0</v>
      </c>
      <c r="G8950" s="13">
        <f t="shared" si="711"/>
        <v>116450</v>
      </c>
      <c r="H8950" s="13">
        <f t="shared" si="713"/>
        <v>139740</v>
      </c>
    </row>
    <row r="8951" spans="1:8" ht="12.75" customHeight="1" outlineLevel="2">
      <c r="A8951" s="19">
        <v>4695728</v>
      </c>
      <c r="B8951" s="68" t="s">
        <v>10499</v>
      </c>
      <c r="C8951" s="53">
        <v>2780</v>
      </c>
      <c r="D8951" s="38" t="s">
        <v>391</v>
      </c>
      <c r="E8951" s="13">
        <f>C8951*$H$4</f>
        <v>141780</v>
      </c>
      <c r="F8951" s="14">
        <f t="shared" si="712"/>
        <v>0</v>
      </c>
      <c r="G8951" s="13">
        <f t="shared" si="711"/>
        <v>118150</v>
      </c>
      <c r="H8951" s="13">
        <f t="shared" si="713"/>
        <v>141780</v>
      </c>
    </row>
    <row r="8952" spans="1:8" ht="12.75" customHeight="1" outlineLevel="2">
      <c r="A8952" s="19">
        <v>4695729</v>
      </c>
      <c r="B8952" s="68" t="s">
        <v>10500</v>
      </c>
      <c r="C8952" s="53">
        <v>3280</v>
      </c>
      <c r="D8952" s="38" t="s">
        <v>391</v>
      </c>
      <c r="E8952" s="13">
        <f>C8952*$H$4</f>
        <v>167280</v>
      </c>
      <c r="F8952" s="14">
        <f t="shared" si="712"/>
        <v>0</v>
      </c>
      <c r="G8952" s="13">
        <f t="shared" si="711"/>
        <v>139400</v>
      </c>
      <c r="H8952" s="13">
        <f t="shared" si="713"/>
        <v>167280</v>
      </c>
    </row>
    <row r="8953" spans="1:8" ht="12.75" customHeight="1" outlineLevel="2">
      <c r="A8953" s="19">
        <v>4695730</v>
      </c>
      <c r="B8953" s="68" t="s">
        <v>10501</v>
      </c>
      <c r="C8953" s="53">
        <v>3580</v>
      </c>
      <c r="D8953" s="38" t="s">
        <v>391</v>
      </c>
      <c r="E8953" s="13">
        <f>C8953*$H$4</f>
        <v>182580</v>
      </c>
      <c r="F8953" s="14">
        <f t="shared" si="712"/>
        <v>0</v>
      </c>
      <c r="G8953" s="13">
        <f t="shared" si="711"/>
        <v>152150</v>
      </c>
      <c r="H8953" s="13">
        <f t="shared" si="713"/>
        <v>182580</v>
      </c>
    </row>
    <row r="8954" spans="1:8" ht="12.75" customHeight="1" outlineLevel="2">
      <c r="A8954" s="19">
        <v>4695731</v>
      </c>
      <c r="B8954" s="68" t="s">
        <v>10502</v>
      </c>
      <c r="C8954" s="53">
        <v>4060</v>
      </c>
      <c r="D8954" s="38" t="s">
        <v>391</v>
      </c>
      <c r="E8954" s="13">
        <f>C8954*$H$4</f>
        <v>207060</v>
      </c>
      <c r="F8954" s="14">
        <f t="shared" si="712"/>
        <v>0</v>
      </c>
      <c r="G8954" s="13">
        <f t="shared" si="711"/>
        <v>172550</v>
      </c>
      <c r="H8954" s="13">
        <f t="shared" si="713"/>
        <v>207060</v>
      </c>
    </row>
    <row r="8955" spans="1:8" ht="12.75" customHeight="1" outlineLevel="2">
      <c r="A8955" s="19">
        <v>4697069</v>
      </c>
      <c r="B8955" s="68" t="s">
        <v>11073</v>
      </c>
      <c r="C8955" s="53">
        <v>20</v>
      </c>
      <c r="D8955" s="38" t="s">
        <v>390</v>
      </c>
      <c r="E8955" s="13">
        <f>C8955*$H$4</f>
        <v>1020</v>
      </c>
      <c r="F8955" s="14">
        <f t="shared" si="712"/>
        <v>0</v>
      </c>
      <c r="G8955" s="13">
        <f t="shared" si="711"/>
        <v>850</v>
      </c>
      <c r="H8955" s="13">
        <f t="shared" ref="H8955:H8956" si="714">E8955-E8955*F8955</f>
        <v>1020</v>
      </c>
    </row>
    <row r="8956" spans="1:8" ht="12.75" customHeight="1" outlineLevel="2">
      <c r="A8956" s="19">
        <v>4697071</v>
      </c>
      <c r="B8956" s="68" t="s">
        <v>11074</v>
      </c>
      <c r="C8956" s="53">
        <v>21</v>
      </c>
      <c r="D8956" s="38" t="s">
        <v>390</v>
      </c>
      <c r="E8956" s="13">
        <f>C8956*$H$4</f>
        <v>1071</v>
      </c>
      <c r="F8956" s="14">
        <f t="shared" si="712"/>
        <v>0</v>
      </c>
      <c r="G8956" s="13">
        <f t="shared" si="711"/>
        <v>892.5</v>
      </c>
      <c r="H8956" s="13">
        <f t="shared" si="714"/>
        <v>1071</v>
      </c>
    </row>
    <row r="8957" spans="1:8" ht="12.75" customHeight="1" outlineLevel="2">
      <c r="A8957" s="19">
        <v>4697122</v>
      </c>
      <c r="B8957" s="68" t="s">
        <v>828</v>
      </c>
      <c r="C8957" s="53">
        <v>20</v>
      </c>
      <c r="D8957" s="38" t="s">
        <v>390</v>
      </c>
      <c r="E8957" s="13">
        <f>C8957*$H$4</f>
        <v>1020</v>
      </c>
      <c r="F8957" s="14">
        <f t="shared" si="712"/>
        <v>0</v>
      </c>
      <c r="G8957" s="13">
        <f t="shared" si="711"/>
        <v>850</v>
      </c>
      <c r="H8957" s="13">
        <f t="shared" ref="H8957:H8979" si="715">E8957-E8957*F8957</f>
        <v>1020</v>
      </c>
    </row>
    <row r="8958" spans="1:8" ht="12.75" customHeight="1" outlineLevel="2">
      <c r="A8958" s="19">
        <v>4697080</v>
      </c>
      <c r="B8958" s="68" t="s">
        <v>10854</v>
      </c>
      <c r="C8958" s="53">
        <v>12</v>
      </c>
      <c r="D8958" s="38" t="s">
        <v>390</v>
      </c>
      <c r="E8958" s="13">
        <f>C8958*$H$4</f>
        <v>612</v>
      </c>
      <c r="F8958" s="14">
        <f t="shared" si="712"/>
        <v>0</v>
      </c>
      <c r="G8958" s="13">
        <f t="shared" si="711"/>
        <v>510</v>
      </c>
      <c r="H8958" s="13">
        <f t="shared" si="715"/>
        <v>612</v>
      </c>
    </row>
    <row r="8959" spans="1:8" ht="12.75" customHeight="1" outlineLevel="2">
      <c r="A8959" s="19">
        <v>4697228</v>
      </c>
      <c r="B8959" s="68" t="s">
        <v>10853</v>
      </c>
      <c r="C8959" s="53">
        <v>20</v>
      </c>
      <c r="D8959" s="38" t="s">
        <v>390</v>
      </c>
      <c r="E8959" s="13">
        <f>C8959*$H$4</f>
        <v>1020</v>
      </c>
      <c r="F8959" s="14">
        <f t="shared" si="712"/>
        <v>0</v>
      </c>
      <c r="G8959" s="13">
        <f t="shared" si="711"/>
        <v>850</v>
      </c>
      <c r="H8959" s="13">
        <f t="shared" si="715"/>
        <v>1020</v>
      </c>
    </row>
    <row r="8960" spans="1:8" ht="12.75" customHeight="1" outlineLevel="2">
      <c r="A8960" s="19">
        <v>4697016</v>
      </c>
      <c r="B8960" s="68" t="s">
        <v>10866</v>
      </c>
      <c r="C8960" s="53">
        <v>60</v>
      </c>
      <c r="D8960" s="38" t="s">
        <v>390</v>
      </c>
      <c r="E8960" s="13">
        <f>C8960*$H$4</f>
        <v>3060</v>
      </c>
      <c r="F8960" s="14">
        <f t="shared" si="712"/>
        <v>0</v>
      </c>
      <c r="G8960" s="13">
        <f t="shared" si="711"/>
        <v>2550</v>
      </c>
      <c r="H8960" s="13">
        <f t="shared" si="715"/>
        <v>3060</v>
      </c>
    </row>
    <row r="8961" spans="1:8" ht="12.75" customHeight="1" outlineLevel="2">
      <c r="A8961" s="19">
        <v>4697017</v>
      </c>
      <c r="B8961" s="68" t="s">
        <v>10867</v>
      </c>
      <c r="C8961" s="53">
        <v>60</v>
      </c>
      <c r="D8961" s="38" t="s">
        <v>390</v>
      </c>
      <c r="E8961" s="13">
        <f>C8961*$H$4</f>
        <v>3060</v>
      </c>
      <c r="F8961" s="14">
        <f t="shared" si="712"/>
        <v>0</v>
      </c>
      <c r="G8961" s="13">
        <f t="shared" si="711"/>
        <v>2550</v>
      </c>
      <c r="H8961" s="13">
        <f t="shared" si="715"/>
        <v>3060</v>
      </c>
    </row>
    <row r="8962" spans="1:8" ht="12.75" customHeight="1" outlineLevel="2">
      <c r="A8962" s="19">
        <v>4697034</v>
      </c>
      <c r="B8962" s="68" t="s">
        <v>10868</v>
      </c>
      <c r="C8962" s="53">
        <v>60</v>
      </c>
      <c r="D8962" s="38" t="s">
        <v>390</v>
      </c>
      <c r="E8962" s="13">
        <f>C8962*$H$4</f>
        <v>3060</v>
      </c>
      <c r="F8962" s="14">
        <f t="shared" si="712"/>
        <v>0</v>
      </c>
      <c r="G8962" s="13">
        <f t="shared" si="711"/>
        <v>2550</v>
      </c>
      <c r="H8962" s="13">
        <f t="shared" si="715"/>
        <v>3060</v>
      </c>
    </row>
    <row r="8963" spans="1:8" ht="12.75" customHeight="1" outlineLevel="2">
      <c r="A8963" s="19">
        <v>4697037</v>
      </c>
      <c r="B8963" s="68" t="s">
        <v>10869</v>
      </c>
      <c r="C8963" s="53">
        <v>60</v>
      </c>
      <c r="D8963" s="38" t="s">
        <v>390</v>
      </c>
      <c r="E8963" s="13">
        <f>C8963*$H$4</f>
        <v>3060</v>
      </c>
      <c r="F8963" s="14">
        <f t="shared" si="712"/>
        <v>0</v>
      </c>
      <c r="G8963" s="13">
        <f t="shared" si="711"/>
        <v>2550</v>
      </c>
      <c r="H8963" s="13">
        <f t="shared" si="715"/>
        <v>3060</v>
      </c>
    </row>
    <row r="8964" spans="1:8" ht="12.75" customHeight="1" outlineLevel="2">
      <c r="A8964" s="19">
        <v>4697009</v>
      </c>
      <c r="B8964" s="68" t="s">
        <v>10860</v>
      </c>
      <c r="C8964" s="53">
        <v>60</v>
      </c>
      <c r="D8964" s="38" t="s">
        <v>390</v>
      </c>
      <c r="E8964" s="13">
        <f>C8964*$H$4</f>
        <v>3060</v>
      </c>
      <c r="F8964" s="14">
        <f t="shared" si="712"/>
        <v>0</v>
      </c>
      <c r="G8964" s="13">
        <f t="shared" si="711"/>
        <v>2550</v>
      </c>
      <c r="H8964" s="13">
        <f t="shared" si="715"/>
        <v>3060</v>
      </c>
    </row>
    <row r="8965" spans="1:8" ht="12.75" customHeight="1" outlineLevel="2">
      <c r="A8965" s="19">
        <v>4697010</v>
      </c>
      <c r="B8965" s="68" t="s">
        <v>10861</v>
      </c>
      <c r="C8965" s="53">
        <v>60</v>
      </c>
      <c r="D8965" s="38" t="s">
        <v>390</v>
      </c>
      <c r="E8965" s="13">
        <f>C8965*$H$4</f>
        <v>3060</v>
      </c>
      <c r="F8965" s="14">
        <f t="shared" si="712"/>
        <v>0</v>
      </c>
      <c r="G8965" s="13">
        <f t="shared" si="711"/>
        <v>2550</v>
      </c>
      <c r="H8965" s="13">
        <f t="shared" si="715"/>
        <v>3060</v>
      </c>
    </row>
    <row r="8966" spans="1:8" ht="12.75" customHeight="1" outlineLevel="2">
      <c r="A8966" s="19">
        <v>4697229</v>
      </c>
      <c r="B8966" s="68" t="s">
        <v>10874</v>
      </c>
      <c r="C8966" s="53">
        <v>20</v>
      </c>
      <c r="D8966" s="38" t="s">
        <v>390</v>
      </c>
      <c r="E8966" s="13">
        <f>C8966*$H$4</f>
        <v>1020</v>
      </c>
      <c r="F8966" s="14">
        <f t="shared" si="712"/>
        <v>0</v>
      </c>
      <c r="G8966" s="13">
        <f t="shared" si="711"/>
        <v>850</v>
      </c>
      <c r="H8966" s="13">
        <f t="shared" ref="H8966:H8967" si="716">E8966-E8966*F8966</f>
        <v>1020</v>
      </c>
    </row>
    <row r="8967" spans="1:8" ht="12.75" customHeight="1" outlineLevel="2">
      <c r="A8967" s="19">
        <v>4697230</v>
      </c>
      <c r="B8967" s="68" t="s">
        <v>10875</v>
      </c>
      <c r="C8967" s="53">
        <v>20</v>
      </c>
      <c r="D8967" s="38" t="s">
        <v>390</v>
      </c>
      <c r="E8967" s="13">
        <f>C8967*$H$4</f>
        <v>1020</v>
      </c>
      <c r="F8967" s="14">
        <f t="shared" si="712"/>
        <v>0</v>
      </c>
      <c r="G8967" s="13">
        <f t="shared" si="711"/>
        <v>850</v>
      </c>
      <c r="H8967" s="13">
        <f t="shared" si="716"/>
        <v>1020</v>
      </c>
    </row>
    <row r="8968" spans="1:8" ht="12.75" customHeight="1" outlineLevel="2">
      <c r="A8968" s="19">
        <v>4697085</v>
      </c>
      <c r="B8968" s="68" t="s">
        <v>10855</v>
      </c>
      <c r="C8968" s="53">
        <v>680</v>
      </c>
      <c r="D8968" s="38" t="s">
        <v>390</v>
      </c>
      <c r="E8968" s="13">
        <f>C8968*$H$4</f>
        <v>34680</v>
      </c>
      <c r="F8968" s="14">
        <f t="shared" si="712"/>
        <v>0</v>
      </c>
      <c r="G8968" s="13">
        <f t="shared" si="711"/>
        <v>28900</v>
      </c>
      <c r="H8968" s="13">
        <f t="shared" si="715"/>
        <v>34680</v>
      </c>
    </row>
    <row r="8969" spans="1:8" ht="12.75" customHeight="1" outlineLevel="2">
      <c r="A8969" s="19">
        <v>4697087</v>
      </c>
      <c r="B8969" s="68" t="s">
        <v>10856</v>
      </c>
      <c r="C8969" s="53">
        <v>1250</v>
      </c>
      <c r="D8969" s="38" t="s">
        <v>390</v>
      </c>
      <c r="E8969" s="13">
        <f>C8969*$H$4</f>
        <v>63750</v>
      </c>
      <c r="F8969" s="14">
        <f t="shared" si="712"/>
        <v>0</v>
      </c>
      <c r="G8969" s="13">
        <f t="shared" si="711"/>
        <v>53125</v>
      </c>
      <c r="H8969" s="13">
        <f t="shared" si="715"/>
        <v>63750</v>
      </c>
    </row>
    <row r="8970" spans="1:8" ht="12.75" customHeight="1" outlineLevel="2">
      <c r="A8970" s="19">
        <v>4697124</v>
      </c>
      <c r="B8970" s="68" t="s">
        <v>10857</v>
      </c>
      <c r="C8970" s="53">
        <v>840</v>
      </c>
      <c r="D8970" s="38" t="s">
        <v>390</v>
      </c>
      <c r="E8970" s="13">
        <f>C8970*$H$4</f>
        <v>42840</v>
      </c>
      <c r="F8970" s="14">
        <f t="shared" si="712"/>
        <v>0</v>
      </c>
      <c r="G8970" s="13">
        <f t="shared" si="711"/>
        <v>35700</v>
      </c>
      <c r="H8970" s="13">
        <f t="shared" si="715"/>
        <v>42840</v>
      </c>
    </row>
    <row r="8971" spans="1:8" ht="12.75" customHeight="1" outlineLevel="2">
      <c r="A8971" s="19">
        <v>4697126</v>
      </c>
      <c r="B8971" s="68" t="s">
        <v>10858</v>
      </c>
      <c r="C8971" s="53">
        <v>1540</v>
      </c>
      <c r="D8971" s="38" t="s">
        <v>390</v>
      </c>
      <c r="E8971" s="13">
        <f>C8971*$H$4</f>
        <v>78540</v>
      </c>
      <c r="F8971" s="14">
        <f t="shared" si="712"/>
        <v>0</v>
      </c>
      <c r="G8971" s="13">
        <f t="shared" si="711"/>
        <v>65450</v>
      </c>
      <c r="H8971" s="13">
        <f t="shared" si="715"/>
        <v>78540</v>
      </c>
    </row>
    <row r="8972" spans="1:8" ht="12.75" customHeight="1" outlineLevel="2">
      <c r="A8972" s="19">
        <v>4697060</v>
      </c>
      <c r="B8972" s="68" t="s">
        <v>10859</v>
      </c>
      <c r="C8972" s="53">
        <v>95</v>
      </c>
      <c r="D8972" s="38" t="s">
        <v>390</v>
      </c>
      <c r="E8972" s="13">
        <f>C8972*$H$4</f>
        <v>4845</v>
      </c>
      <c r="F8972" s="14">
        <f t="shared" si="712"/>
        <v>0</v>
      </c>
      <c r="G8972" s="13">
        <f t="shared" si="711"/>
        <v>4037.5</v>
      </c>
      <c r="H8972" s="13">
        <f t="shared" si="715"/>
        <v>4845</v>
      </c>
    </row>
    <row r="8973" spans="1:8" ht="12.75" customHeight="1" outlineLevel="2">
      <c r="A8973" s="19">
        <v>4697041</v>
      </c>
      <c r="B8973" s="68" t="s">
        <v>10864</v>
      </c>
      <c r="C8973" s="53">
        <v>130</v>
      </c>
      <c r="D8973" s="38" t="s">
        <v>391</v>
      </c>
      <c r="E8973" s="13">
        <f>C8973*$H$4</f>
        <v>6630</v>
      </c>
      <c r="F8973" s="14">
        <f t="shared" si="712"/>
        <v>0</v>
      </c>
      <c r="G8973" s="13">
        <f t="shared" si="711"/>
        <v>5525</v>
      </c>
      <c r="H8973" s="13">
        <f t="shared" si="715"/>
        <v>6630</v>
      </c>
    </row>
    <row r="8974" spans="1:8" ht="12.75" customHeight="1" outlineLevel="2">
      <c r="A8974" s="19">
        <v>4697065</v>
      </c>
      <c r="B8974" s="68" t="s">
        <v>10865</v>
      </c>
      <c r="C8974" s="53">
        <v>6</v>
      </c>
      <c r="D8974" s="38" t="s">
        <v>391</v>
      </c>
      <c r="E8974" s="13">
        <f>C8974*$H$4</f>
        <v>306</v>
      </c>
      <c r="F8974" s="14">
        <f t="shared" si="712"/>
        <v>0</v>
      </c>
      <c r="G8974" s="13">
        <f t="shared" ref="G8974:G9037" si="717">ROUND(H8974/1.2,2)</f>
        <v>255</v>
      </c>
      <c r="H8974" s="13">
        <f t="shared" si="715"/>
        <v>306</v>
      </c>
    </row>
    <row r="8975" spans="1:8" ht="12.75" customHeight="1" outlineLevel="2">
      <c r="A8975" s="19">
        <v>4697128</v>
      </c>
      <c r="B8975" s="68" t="s">
        <v>10863</v>
      </c>
      <c r="C8975" s="53">
        <v>80</v>
      </c>
      <c r="D8975" s="38" t="s">
        <v>390</v>
      </c>
      <c r="E8975" s="13">
        <f>C8975*$H$4</f>
        <v>4080</v>
      </c>
      <c r="F8975" s="14">
        <f t="shared" si="712"/>
        <v>0</v>
      </c>
      <c r="G8975" s="13">
        <f t="shared" si="717"/>
        <v>3400</v>
      </c>
      <c r="H8975" s="13">
        <f t="shared" si="715"/>
        <v>4080</v>
      </c>
    </row>
    <row r="8976" spans="1:8" ht="12.75" customHeight="1" outlineLevel="2">
      <c r="A8976" s="19">
        <v>4697064</v>
      </c>
      <c r="B8976" s="68" t="s">
        <v>10862</v>
      </c>
      <c r="C8976" s="53">
        <v>34</v>
      </c>
      <c r="D8976" s="38" t="s">
        <v>390</v>
      </c>
      <c r="E8976" s="13">
        <f>C8976*$H$4</f>
        <v>1734</v>
      </c>
      <c r="F8976" s="14">
        <f t="shared" si="712"/>
        <v>0</v>
      </c>
      <c r="G8976" s="13">
        <f t="shared" si="717"/>
        <v>1445</v>
      </c>
      <c r="H8976" s="13">
        <f t="shared" si="715"/>
        <v>1734</v>
      </c>
    </row>
    <row r="8977" spans="1:8" ht="12.75" customHeight="1" outlineLevel="2">
      <c r="A8977" s="19">
        <v>4697123</v>
      </c>
      <c r="B8977" s="68" t="s">
        <v>10873</v>
      </c>
      <c r="C8977" s="53">
        <v>590</v>
      </c>
      <c r="D8977" s="38" t="s">
        <v>391</v>
      </c>
      <c r="E8977" s="13">
        <f>C8977*$H$4</f>
        <v>30090</v>
      </c>
      <c r="F8977" s="14">
        <f t="shared" si="712"/>
        <v>0</v>
      </c>
      <c r="G8977" s="13">
        <f t="shared" si="717"/>
        <v>25075</v>
      </c>
      <c r="H8977" s="13">
        <f t="shared" ref="H8977" si="718">E8977-E8977*F8977</f>
        <v>30090</v>
      </c>
    </row>
    <row r="8978" spans="1:8" ht="12.75" customHeight="1" outlineLevel="2">
      <c r="A8978" s="19">
        <v>4697051</v>
      </c>
      <c r="B8978" s="68" t="s">
        <v>10870</v>
      </c>
      <c r="C8978" s="53">
        <v>110</v>
      </c>
      <c r="D8978" s="38" t="s">
        <v>390</v>
      </c>
      <c r="E8978" s="13">
        <f>C8978*$H$4</f>
        <v>5610</v>
      </c>
      <c r="F8978" s="14">
        <f t="shared" si="712"/>
        <v>0</v>
      </c>
      <c r="G8978" s="13">
        <f t="shared" si="717"/>
        <v>4675</v>
      </c>
      <c r="H8978" s="13">
        <f t="shared" si="715"/>
        <v>5610</v>
      </c>
    </row>
    <row r="8979" spans="1:8" ht="12.75" customHeight="1" outlineLevel="2">
      <c r="A8979" s="19">
        <v>4697119</v>
      </c>
      <c r="B8979" s="68" t="s">
        <v>10871</v>
      </c>
      <c r="C8979" s="53">
        <v>42</v>
      </c>
      <c r="D8979" s="38" t="s">
        <v>390</v>
      </c>
      <c r="E8979" s="13">
        <f>C8979*$H$4</f>
        <v>2142</v>
      </c>
      <c r="F8979" s="14">
        <f t="shared" si="712"/>
        <v>0</v>
      </c>
      <c r="G8979" s="13">
        <f t="shared" si="717"/>
        <v>1785</v>
      </c>
      <c r="H8979" s="13">
        <f t="shared" si="715"/>
        <v>2142</v>
      </c>
    </row>
    <row r="8980" spans="1:8" ht="12.4" customHeight="1" outlineLevel="2">
      <c r="A8980" s="19">
        <v>4697223</v>
      </c>
      <c r="B8980" s="68" t="s">
        <v>10872</v>
      </c>
      <c r="C8980" s="53">
        <v>3360</v>
      </c>
      <c r="D8980" s="38" t="s">
        <v>391</v>
      </c>
      <c r="E8980" s="13">
        <f>C8980*$H$4</f>
        <v>171360</v>
      </c>
      <c r="F8980" s="14">
        <f t="shared" si="712"/>
        <v>0</v>
      </c>
      <c r="G8980" s="13">
        <f t="shared" si="717"/>
        <v>142800</v>
      </c>
      <c r="H8980" s="13">
        <f t="shared" si="713"/>
        <v>171360</v>
      </c>
    </row>
    <row r="8981" spans="1:8" ht="12.4" customHeight="1" outlineLevel="1">
      <c r="A8981" s="60" t="s">
        <v>10576</v>
      </c>
      <c r="B8981" s="68"/>
      <c r="C8981" s="53"/>
      <c r="D8981" s="38"/>
      <c r="E8981" s="13"/>
      <c r="F8981" s="14"/>
      <c r="G8981" s="13">
        <f t="shared" si="717"/>
        <v>0</v>
      </c>
      <c r="H8981" s="13"/>
    </row>
    <row r="8982" spans="1:8" ht="12.4" customHeight="1" outlineLevel="2">
      <c r="A8982" s="37">
        <v>30049</v>
      </c>
      <c r="B8982" s="68" t="s">
        <v>8428</v>
      </c>
      <c r="C8982" s="113">
        <v>4877</v>
      </c>
      <c r="D8982" s="38" t="s">
        <v>391</v>
      </c>
      <c r="E8982" s="13">
        <f>C8982*$H$4</f>
        <v>248727</v>
      </c>
      <c r="F8982" s="14">
        <f t="shared" ref="F8982:F9013" si="719">$F$8915</f>
        <v>0</v>
      </c>
      <c r="G8982" s="13">
        <f t="shared" si="717"/>
        <v>207272.5</v>
      </c>
      <c r="H8982" s="13">
        <f t="shared" ref="H8982:H9013" si="720">E8982-E8982*F8982</f>
        <v>248727</v>
      </c>
    </row>
    <row r="8983" spans="1:8" ht="12.4" customHeight="1" outlineLevel="2">
      <c r="A8983" s="37">
        <v>30050</v>
      </c>
      <c r="B8983" s="68" t="s">
        <v>8429</v>
      </c>
      <c r="C8983" s="113">
        <v>4896</v>
      </c>
      <c r="D8983" s="38" t="s">
        <v>391</v>
      </c>
      <c r="E8983" s="13">
        <f>C8983*$H$4</f>
        <v>249696</v>
      </c>
      <c r="F8983" s="14">
        <f t="shared" si="719"/>
        <v>0</v>
      </c>
      <c r="G8983" s="13">
        <f t="shared" si="717"/>
        <v>208080</v>
      </c>
      <c r="H8983" s="13">
        <f t="shared" si="720"/>
        <v>249696</v>
      </c>
    </row>
    <row r="8984" spans="1:8" ht="12.4" customHeight="1" outlineLevel="2">
      <c r="A8984" s="37">
        <v>30051</v>
      </c>
      <c r="B8984" s="68" t="s">
        <v>8430</v>
      </c>
      <c r="C8984" s="113">
        <v>4901</v>
      </c>
      <c r="D8984" s="38" t="s">
        <v>391</v>
      </c>
      <c r="E8984" s="13">
        <f>C8984*$H$4</f>
        <v>249951</v>
      </c>
      <c r="F8984" s="14">
        <f t="shared" si="719"/>
        <v>0</v>
      </c>
      <c r="G8984" s="13">
        <f t="shared" si="717"/>
        <v>208292.5</v>
      </c>
      <c r="H8984" s="13">
        <f t="shared" si="720"/>
        <v>249951</v>
      </c>
    </row>
    <row r="8985" spans="1:8" ht="12.4" customHeight="1" outlineLevel="2">
      <c r="A8985" s="37">
        <v>30052</v>
      </c>
      <c r="B8985" s="68" t="s">
        <v>8431</v>
      </c>
      <c r="C8985" s="113">
        <v>3908</v>
      </c>
      <c r="D8985" s="38" t="s">
        <v>391</v>
      </c>
      <c r="E8985" s="13">
        <f>C8985*$H$4</f>
        <v>199308</v>
      </c>
      <c r="F8985" s="14">
        <f t="shared" si="719"/>
        <v>0</v>
      </c>
      <c r="G8985" s="13">
        <f t="shared" si="717"/>
        <v>166090</v>
      </c>
      <c r="H8985" s="13">
        <f t="shared" si="720"/>
        <v>199308</v>
      </c>
    </row>
    <row r="8986" spans="1:8" ht="12.4" customHeight="1" outlineLevel="2">
      <c r="A8986" s="37">
        <v>30053</v>
      </c>
      <c r="B8986" s="68" t="s">
        <v>8432</v>
      </c>
      <c r="C8986" s="113">
        <v>3926</v>
      </c>
      <c r="D8986" s="38" t="s">
        <v>391</v>
      </c>
      <c r="E8986" s="13">
        <f>C8986*$H$4</f>
        <v>200226</v>
      </c>
      <c r="F8986" s="14">
        <f t="shared" si="719"/>
        <v>0</v>
      </c>
      <c r="G8986" s="13">
        <f t="shared" si="717"/>
        <v>166855</v>
      </c>
      <c r="H8986" s="13">
        <f t="shared" si="720"/>
        <v>200226</v>
      </c>
    </row>
    <row r="8987" spans="1:8" ht="12.4" customHeight="1" outlineLevel="2">
      <c r="A8987" s="37">
        <v>30054</v>
      </c>
      <c r="B8987" s="68" t="s">
        <v>8433</v>
      </c>
      <c r="C8987" s="113">
        <v>3932</v>
      </c>
      <c r="D8987" s="38" t="s">
        <v>391</v>
      </c>
      <c r="E8987" s="13">
        <f>C8987*$H$4</f>
        <v>200532</v>
      </c>
      <c r="F8987" s="14">
        <f t="shared" si="719"/>
        <v>0</v>
      </c>
      <c r="G8987" s="13">
        <f t="shared" si="717"/>
        <v>167110</v>
      </c>
      <c r="H8987" s="13">
        <f t="shared" si="720"/>
        <v>200532</v>
      </c>
    </row>
    <row r="8988" spans="1:8" ht="12.4" customHeight="1" outlineLevel="2">
      <c r="A8988" s="37">
        <v>30001</v>
      </c>
      <c r="B8988" s="68" t="s">
        <v>8434</v>
      </c>
      <c r="C8988" s="113">
        <v>5210</v>
      </c>
      <c r="D8988" s="38" t="s">
        <v>391</v>
      </c>
      <c r="E8988" s="13">
        <f>C8988*$H$4</f>
        <v>265710</v>
      </c>
      <c r="F8988" s="14">
        <f t="shared" si="719"/>
        <v>0</v>
      </c>
      <c r="G8988" s="13">
        <f t="shared" si="717"/>
        <v>221425</v>
      </c>
      <c r="H8988" s="13">
        <f t="shared" si="720"/>
        <v>265710</v>
      </c>
    </row>
    <row r="8989" spans="1:8" ht="12.4" customHeight="1" outlineLevel="2">
      <c r="A8989" s="37">
        <v>30011</v>
      </c>
      <c r="B8989" s="68" t="s">
        <v>8435</v>
      </c>
      <c r="C8989" s="113">
        <v>4230</v>
      </c>
      <c r="D8989" s="38" t="s">
        <v>391</v>
      </c>
      <c r="E8989" s="13">
        <f>C8989*$H$4</f>
        <v>215730</v>
      </c>
      <c r="F8989" s="14">
        <f t="shared" si="719"/>
        <v>0</v>
      </c>
      <c r="G8989" s="13">
        <f t="shared" si="717"/>
        <v>179775</v>
      </c>
      <c r="H8989" s="13">
        <f t="shared" si="720"/>
        <v>215730</v>
      </c>
    </row>
    <row r="8990" spans="1:8" ht="12.4" customHeight="1" outlineLevel="2">
      <c r="A8990" s="37">
        <v>30002</v>
      </c>
      <c r="B8990" s="68" t="s">
        <v>8436</v>
      </c>
      <c r="C8990" s="113">
        <v>5228</v>
      </c>
      <c r="D8990" s="38" t="s">
        <v>391</v>
      </c>
      <c r="E8990" s="13">
        <f>C8990*$H$4</f>
        <v>266628</v>
      </c>
      <c r="F8990" s="14">
        <f t="shared" si="719"/>
        <v>0</v>
      </c>
      <c r="G8990" s="13">
        <f t="shared" si="717"/>
        <v>222190</v>
      </c>
      <c r="H8990" s="13">
        <f t="shared" si="720"/>
        <v>266628</v>
      </c>
    </row>
    <row r="8991" spans="1:8" ht="12.4" customHeight="1" outlineLevel="2">
      <c r="A8991" s="37">
        <v>30012</v>
      </c>
      <c r="B8991" s="68" t="s">
        <v>8437</v>
      </c>
      <c r="C8991" s="113">
        <v>4249</v>
      </c>
      <c r="D8991" s="38" t="s">
        <v>391</v>
      </c>
      <c r="E8991" s="13">
        <f>C8991*$H$4</f>
        <v>216699</v>
      </c>
      <c r="F8991" s="14">
        <f t="shared" si="719"/>
        <v>0</v>
      </c>
      <c r="G8991" s="13">
        <f t="shared" si="717"/>
        <v>180582.5</v>
      </c>
      <c r="H8991" s="13">
        <f t="shared" si="720"/>
        <v>216699</v>
      </c>
    </row>
    <row r="8992" spans="1:8" ht="12.4" customHeight="1" outlineLevel="2">
      <c r="A8992" s="37">
        <v>30003</v>
      </c>
      <c r="B8992" s="68" t="s">
        <v>8438</v>
      </c>
      <c r="C8992" s="113">
        <v>5235</v>
      </c>
      <c r="D8992" s="38" t="s">
        <v>391</v>
      </c>
      <c r="E8992" s="13">
        <f>C8992*$H$4</f>
        <v>266985</v>
      </c>
      <c r="F8992" s="14">
        <f t="shared" si="719"/>
        <v>0</v>
      </c>
      <c r="G8992" s="13">
        <f t="shared" si="717"/>
        <v>222487.5</v>
      </c>
      <c r="H8992" s="13">
        <f t="shared" si="720"/>
        <v>266985</v>
      </c>
    </row>
    <row r="8993" spans="1:8" ht="12.4" customHeight="1" outlineLevel="2">
      <c r="A8993" s="37">
        <v>30013</v>
      </c>
      <c r="B8993" s="68" t="s">
        <v>8439</v>
      </c>
      <c r="C8993" s="113">
        <v>4254</v>
      </c>
      <c r="D8993" s="38" t="s">
        <v>391</v>
      </c>
      <c r="E8993" s="13">
        <f>C8993*$H$4</f>
        <v>216954</v>
      </c>
      <c r="F8993" s="14">
        <f t="shared" si="719"/>
        <v>0</v>
      </c>
      <c r="G8993" s="13">
        <f t="shared" si="717"/>
        <v>180795</v>
      </c>
      <c r="H8993" s="13">
        <f t="shared" si="720"/>
        <v>216954</v>
      </c>
    </row>
    <row r="8994" spans="1:8" ht="12.4" customHeight="1" outlineLevel="2">
      <c r="A8994" s="37">
        <v>30004</v>
      </c>
      <c r="B8994" s="68" t="s">
        <v>8440</v>
      </c>
      <c r="C8994" s="113">
        <v>6309</v>
      </c>
      <c r="D8994" s="38" t="s">
        <v>391</v>
      </c>
      <c r="E8994" s="13">
        <f>C8994*$H$4</f>
        <v>321759</v>
      </c>
      <c r="F8994" s="14">
        <f t="shared" si="719"/>
        <v>0</v>
      </c>
      <c r="G8994" s="13">
        <f t="shared" si="717"/>
        <v>268132.5</v>
      </c>
      <c r="H8994" s="13">
        <f t="shared" si="720"/>
        <v>321759</v>
      </c>
    </row>
    <row r="8995" spans="1:8" ht="12.4" customHeight="1" outlineLevel="2">
      <c r="A8995" s="37">
        <v>30014</v>
      </c>
      <c r="B8995" s="68" t="s">
        <v>8441</v>
      </c>
      <c r="C8995" s="113">
        <v>5113</v>
      </c>
      <c r="D8995" s="38" t="s">
        <v>391</v>
      </c>
      <c r="E8995" s="13">
        <f>C8995*$H$4</f>
        <v>260763</v>
      </c>
      <c r="F8995" s="14">
        <f t="shared" si="719"/>
        <v>0</v>
      </c>
      <c r="G8995" s="13">
        <f t="shared" si="717"/>
        <v>217302.5</v>
      </c>
      <c r="H8995" s="13">
        <f t="shared" si="720"/>
        <v>260763</v>
      </c>
    </row>
    <row r="8996" spans="1:8" ht="12.4" customHeight="1" outlineLevel="2">
      <c r="A8996" s="37">
        <v>30005</v>
      </c>
      <c r="B8996" s="68" t="s">
        <v>8442</v>
      </c>
      <c r="C8996" s="113">
        <v>6330</v>
      </c>
      <c r="D8996" s="38" t="s">
        <v>391</v>
      </c>
      <c r="E8996" s="13">
        <f>C8996*$H$4</f>
        <v>322830</v>
      </c>
      <c r="F8996" s="14">
        <f t="shared" si="719"/>
        <v>0</v>
      </c>
      <c r="G8996" s="13">
        <f t="shared" si="717"/>
        <v>269025</v>
      </c>
      <c r="H8996" s="13">
        <f t="shared" si="720"/>
        <v>322830</v>
      </c>
    </row>
    <row r="8997" spans="1:8" ht="12.4" customHeight="1" outlineLevel="2">
      <c r="A8997" s="37">
        <v>30015</v>
      </c>
      <c r="B8997" s="68" t="s">
        <v>8443</v>
      </c>
      <c r="C8997" s="113">
        <v>5133</v>
      </c>
      <c r="D8997" s="38" t="s">
        <v>391</v>
      </c>
      <c r="E8997" s="13">
        <f>C8997*$H$4</f>
        <v>261783</v>
      </c>
      <c r="F8997" s="14">
        <f t="shared" si="719"/>
        <v>0</v>
      </c>
      <c r="G8997" s="13">
        <f t="shared" si="717"/>
        <v>218152.5</v>
      </c>
      <c r="H8997" s="13">
        <f t="shared" si="720"/>
        <v>261783</v>
      </c>
    </row>
    <row r="8998" spans="1:8" ht="12.4" customHeight="1" outlineLevel="2">
      <c r="A8998" s="37">
        <v>30006</v>
      </c>
      <c r="B8998" s="68" t="s">
        <v>8444</v>
      </c>
      <c r="C8998" s="113">
        <v>6402</v>
      </c>
      <c r="D8998" s="38" t="s">
        <v>391</v>
      </c>
      <c r="E8998" s="13">
        <f>C8998*$H$4</f>
        <v>326502</v>
      </c>
      <c r="F8998" s="14">
        <f t="shared" si="719"/>
        <v>0</v>
      </c>
      <c r="G8998" s="13">
        <f t="shared" si="717"/>
        <v>272085</v>
      </c>
      <c r="H8998" s="13">
        <f t="shared" si="720"/>
        <v>326502</v>
      </c>
    </row>
    <row r="8999" spans="1:8" ht="12.4" customHeight="1" outlineLevel="2">
      <c r="A8999" s="37">
        <v>30016</v>
      </c>
      <c r="B8999" s="68" t="s">
        <v>8445</v>
      </c>
      <c r="C8999" s="113">
        <v>5089</v>
      </c>
      <c r="D8999" s="38" t="s">
        <v>391</v>
      </c>
      <c r="E8999" s="13">
        <f>C8999*$H$4</f>
        <v>259539</v>
      </c>
      <c r="F8999" s="14">
        <f t="shared" si="719"/>
        <v>0</v>
      </c>
      <c r="G8999" s="13">
        <f t="shared" si="717"/>
        <v>216282.5</v>
      </c>
      <c r="H8999" s="13">
        <f t="shared" si="720"/>
        <v>259539</v>
      </c>
    </row>
    <row r="9000" spans="1:8" ht="12.4" customHeight="1" outlineLevel="2">
      <c r="A9000" s="37">
        <v>30007</v>
      </c>
      <c r="B9000" s="68" t="s">
        <v>8446</v>
      </c>
      <c r="C9000" s="113">
        <v>10304</v>
      </c>
      <c r="D9000" s="38" t="s">
        <v>391</v>
      </c>
      <c r="E9000" s="13">
        <f>C9000*$H$4</f>
        <v>525504</v>
      </c>
      <c r="F9000" s="14">
        <f t="shared" si="719"/>
        <v>0</v>
      </c>
      <c r="G9000" s="13">
        <f t="shared" si="717"/>
        <v>437920</v>
      </c>
      <c r="H9000" s="13">
        <f t="shared" si="720"/>
        <v>525504</v>
      </c>
    </row>
    <row r="9001" spans="1:8" ht="12.4" customHeight="1" outlineLevel="2">
      <c r="A9001" s="37">
        <v>30009</v>
      </c>
      <c r="B9001" s="68" t="s">
        <v>8447</v>
      </c>
      <c r="C9001" s="113">
        <v>29972</v>
      </c>
      <c r="D9001" s="38" t="s">
        <v>391</v>
      </c>
      <c r="E9001" s="13">
        <f>C9001*$H$4</f>
        <v>1528572</v>
      </c>
      <c r="F9001" s="14">
        <f t="shared" si="719"/>
        <v>0</v>
      </c>
      <c r="G9001" s="13">
        <f t="shared" si="717"/>
        <v>1273810</v>
      </c>
      <c r="H9001" s="13">
        <f t="shared" si="720"/>
        <v>1528572</v>
      </c>
    </row>
    <row r="9002" spans="1:8" ht="12.4" customHeight="1" outlineLevel="2">
      <c r="A9002" s="37">
        <v>30010</v>
      </c>
      <c r="B9002" s="68" t="s">
        <v>8448</v>
      </c>
      <c r="C9002" s="113">
        <v>38740</v>
      </c>
      <c r="D9002" s="38" t="s">
        <v>391</v>
      </c>
      <c r="E9002" s="13">
        <f>C9002*$H$4</f>
        <v>1975740</v>
      </c>
      <c r="F9002" s="14">
        <f t="shared" si="719"/>
        <v>0</v>
      </c>
      <c r="G9002" s="13">
        <f t="shared" si="717"/>
        <v>1646450</v>
      </c>
      <c r="H9002" s="13">
        <f t="shared" si="720"/>
        <v>1975740</v>
      </c>
    </row>
    <row r="9003" spans="1:8" ht="12.4" customHeight="1" outlineLevel="2">
      <c r="A9003" s="37">
        <v>30017</v>
      </c>
      <c r="B9003" s="68" t="s">
        <v>8449</v>
      </c>
      <c r="C9003" s="113">
        <v>115</v>
      </c>
      <c r="D9003" s="38" t="s">
        <v>391</v>
      </c>
      <c r="E9003" s="13">
        <f>C9003*$H$4</f>
        <v>5865</v>
      </c>
      <c r="F9003" s="14">
        <f t="shared" si="719"/>
        <v>0</v>
      </c>
      <c r="G9003" s="13">
        <f t="shared" si="717"/>
        <v>4887.5</v>
      </c>
      <c r="H9003" s="13">
        <f t="shared" si="720"/>
        <v>5865</v>
      </c>
    </row>
    <row r="9004" spans="1:8" ht="12.4" customHeight="1" outlineLevel="2">
      <c r="A9004" s="37">
        <v>30018</v>
      </c>
      <c r="B9004" s="68" t="s">
        <v>8450</v>
      </c>
      <c r="C9004" s="113">
        <v>487</v>
      </c>
      <c r="D9004" s="38" t="s">
        <v>391</v>
      </c>
      <c r="E9004" s="13">
        <f>C9004*$H$4</f>
        <v>24837</v>
      </c>
      <c r="F9004" s="14">
        <f t="shared" si="719"/>
        <v>0</v>
      </c>
      <c r="G9004" s="13">
        <f t="shared" si="717"/>
        <v>20697.5</v>
      </c>
      <c r="H9004" s="13">
        <f t="shared" si="720"/>
        <v>24837</v>
      </c>
    </row>
    <row r="9005" spans="1:8" ht="12.4" customHeight="1" outlineLevel="2">
      <c r="A9005" s="37">
        <v>30019</v>
      </c>
      <c r="B9005" s="68" t="s">
        <v>8451</v>
      </c>
      <c r="C9005" s="113">
        <v>763</v>
      </c>
      <c r="D9005" s="38" t="s">
        <v>391</v>
      </c>
      <c r="E9005" s="13">
        <f>C9005*$H$4</f>
        <v>38913</v>
      </c>
      <c r="F9005" s="14">
        <f t="shared" si="719"/>
        <v>0</v>
      </c>
      <c r="G9005" s="13">
        <f t="shared" si="717"/>
        <v>32427.5</v>
      </c>
      <c r="H9005" s="13">
        <f t="shared" si="720"/>
        <v>38913</v>
      </c>
    </row>
    <row r="9006" spans="1:8" ht="12.4" customHeight="1" outlineLevel="2">
      <c r="A9006" s="37">
        <v>30020</v>
      </c>
      <c r="B9006" s="68" t="s">
        <v>8452</v>
      </c>
      <c r="C9006" s="113">
        <v>125</v>
      </c>
      <c r="D9006" s="38" t="s">
        <v>391</v>
      </c>
      <c r="E9006" s="13">
        <f>C9006*$H$4</f>
        <v>6375</v>
      </c>
      <c r="F9006" s="14">
        <f t="shared" si="719"/>
        <v>0</v>
      </c>
      <c r="G9006" s="13">
        <f t="shared" si="717"/>
        <v>5312.5</v>
      </c>
      <c r="H9006" s="13">
        <f t="shared" si="720"/>
        <v>6375</v>
      </c>
    </row>
    <row r="9007" spans="1:8" ht="12.4" customHeight="1" outlineLevel="2">
      <c r="A9007" s="37">
        <v>30039</v>
      </c>
      <c r="B9007" s="68" t="s">
        <v>8453</v>
      </c>
      <c r="C9007" s="113">
        <v>150</v>
      </c>
      <c r="D9007" s="38" t="s">
        <v>391</v>
      </c>
      <c r="E9007" s="13">
        <f>C9007*$H$4</f>
        <v>7650</v>
      </c>
      <c r="F9007" s="14">
        <f t="shared" si="719"/>
        <v>0</v>
      </c>
      <c r="G9007" s="13">
        <f t="shared" si="717"/>
        <v>6375</v>
      </c>
      <c r="H9007" s="13">
        <f t="shared" si="720"/>
        <v>7650</v>
      </c>
    </row>
    <row r="9008" spans="1:8" ht="12.4" customHeight="1" outlineLevel="2">
      <c r="A9008" s="37">
        <v>30040</v>
      </c>
      <c r="B9008" s="68" t="s">
        <v>8454</v>
      </c>
      <c r="C9008" s="113">
        <v>205</v>
      </c>
      <c r="D9008" s="38" t="s">
        <v>391</v>
      </c>
      <c r="E9008" s="13">
        <f>C9008*$H$4</f>
        <v>10455</v>
      </c>
      <c r="F9008" s="14">
        <f t="shared" si="719"/>
        <v>0</v>
      </c>
      <c r="G9008" s="13">
        <f t="shared" si="717"/>
        <v>8712.5</v>
      </c>
      <c r="H9008" s="13">
        <f t="shared" si="720"/>
        <v>10455</v>
      </c>
    </row>
    <row r="9009" spans="1:8" ht="12.4" customHeight="1" outlineLevel="2">
      <c r="A9009" s="37">
        <v>30024</v>
      </c>
      <c r="B9009" s="68" t="s">
        <v>8455</v>
      </c>
      <c r="C9009" s="113">
        <v>286</v>
      </c>
      <c r="D9009" s="38" t="s">
        <v>391</v>
      </c>
      <c r="E9009" s="13">
        <f>C9009*$H$4</f>
        <v>14586</v>
      </c>
      <c r="F9009" s="14">
        <f t="shared" si="719"/>
        <v>0</v>
      </c>
      <c r="G9009" s="13">
        <f t="shared" si="717"/>
        <v>12155</v>
      </c>
      <c r="H9009" s="13">
        <f t="shared" si="720"/>
        <v>14586</v>
      </c>
    </row>
    <row r="9010" spans="1:8" ht="12.4" customHeight="1" outlineLevel="2">
      <c r="A9010" s="37">
        <v>30021</v>
      </c>
      <c r="B9010" s="68" t="s">
        <v>8456</v>
      </c>
      <c r="C9010" s="113">
        <v>219</v>
      </c>
      <c r="D9010" s="38" t="s">
        <v>391</v>
      </c>
      <c r="E9010" s="13">
        <f>C9010*$H$4</f>
        <v>11169</v>
      </c>
      <c r="F9010" s="14">
        <f t="shared" si="719"/>
        <v>0</v>
      </c>
      <c r="G9010" s="13">
        <f t="shared" si="717"/>
        <v>9307.5</v>
      </c>
      <c r="H9010" s="13">
        <f t="shared" si="720"/>
        <v>11169</v>
      </c>
    </row>
    <row r="9011" spans="1:8" ht="12.4" customHeight="1" outlineLevel="2">
      <c r="A9011" s="37">
        <v>30022</v>
      </c>
      <c r="B9011" s="68" t="s">
        <v>8457</v>
      </c>
      <c r="C9011" s="113">
        <v>1719</v>
      </c>
      <c r="D9011" s="38" t="s">
        <v>391</v>
      </c>
      <c r="E9011" s="13">
        <f>C9011*$H$4</f>
        <v>87669</v>
      </c>
      <c r="F9011" s="14">
        <f t="shared" si="719"/>
        <v>0</v>
      </c>
      <c r="G9011" s="13">
        <f t="shared" si="717"/>
        <v>73057.5</v>
      </c>
      <c r="H9011" s="13">
        <f t="shared" si="720"/>
        <v>87669</v>
      </c>
    </row>
    <row r="9012" spans="1:8" ht="12.4" customHeight="1" outlineLevel="2">
      <c r="A9012" s="37">
        <v>30026</v>
      </c>
      <c r="B9012" s="68" t="s">
        <v>8458</v>
      </c>
      <c r="C9012" s="113">
        <v>234</v>
      </c>
      <c r="D9012" s="38" t="s">
        <v>391</v>
      </c>
      <c r="E9012" s="13">
        <f>C9012*$H$4</f>
        <v>11934</v>
      </c>
      <c r="F9012" s="14">
        <f t="shared" si="719"/>
        <v>0</v>
      </c>
      <c r="G9012" s="13">
        <f t="shared" si="717"/>
        <v>9945</v>
      </c>
      <c r="H9012" s="13">
        <f t="shared" si="720"/>
        <v>11934</v>
      </c>
    </row>
    <row r="9013" spans="1:8" ht="12.4" customHeight="1" outlineLevel="2">
      <c r="A9013" s="37">
        <v>30027</v>
      </c>
      <c r="B9013" s="68" t="s">
        <v>8459</v>
      </c>
      <c r="C9013" s="113">
        <v>88</v>
      </c>
      <c r="D9013" s="38" t="s">
        <v>391</v>
      </c>
      <c r="E9013" s="13">
        <f>C9013*$H$4</f>
        <v>4488</v>
      </c>
      <c r="F9013" s="14">
        <f t="shared" si="719"/>
        <v>0</v>
      </c>
      <c r="G9013" s="13">
        <f t="shared" si="717"/>
        <v>3740</v>
      </c>
      <c r="H9013" s="13">
        <f t="shared" si="720"/>
        <v>4488</v>
      </c>
    </row>
    <row r="9014" spans="1:8" ht="12.4" customHeight="1" outlineLevel="2">
      <c r="A9014" s="37">
        <v>30028</v>
      </c>
      <c r="B9014" s="68" t="s">
        <v>8460</v>
      </c>
      <c r="C9014" s="113">
        <v>114</v>
      </c>
      <c r="D9014" s="38" t="s">
        <v>391</v>
      </c>
      <c r="E9014" s="13">
        <f>C9014*$H$4</f>
        <v>5814</v>
      </c>
      <c r="F9014" s="14">
        <f t="shared" ref="F9014:F9036" si="721">$F$8915</f>
        <v>0</v>
      </c>
      <c r="G9014" s="13">
        <f t="shared" si="717"/>
        <v>4845</v>
      </c>
      <c r="H9014" s="13">
        <f t="shared" ref="H9014:H9036" si="722">E9014-E9014*F9014</f>
        <v>5814</v>
      </c>
    </row>
    <row r="9015" spans="1:8" ht="12.4" customHeight="1" outlineLevel="2">
      <c r="A9015" s="37">
        <v>30029</v>
      </c>
      <c r="B9015" s="68" t="s">
        <v>8461</v>
      </c>
      <c r="C9015" s="113">
        <v>17</v>
      </c>
      <c r="D9015" s="38" t="s">
        <v>391</v>
      </c>
      <c r="E9015" s="13">
        <f>C9015*$H$4</f>
        <v>867</v>
      </c>
      <c r="F9015" s="14">
        <f t="shared" si="721"/>
        <v>0</v>
      </c>
      <c r="G9015" s="13">
        <f t="shared" si="717"/>
        <v>722.5</v>
      </c>
      <c r="H9015" s="13">
        <f t="shared" si="722"/>
        <v>867</v>
      </c>
    </row>
    <row r="9016" spans="1:8" ht="12.4" customHeight="1" outlineLevel="2">
      <c r="A9016" s="37">
        <v>30030</v>
      </c>
      <c r="B9016" s="68" t="s">
        <v>10093</v>
      </c>
      <c r="C9016" s="113">
        <v>75</v>
      </c>
      <c r="D9016" s="38" t="s">
        <v>391</v>
      </c>
      <c r="E9016" s="13">
        <f>C9016*$H$4</f>
        <v>3825</v>
      </c>
      <c r="F9016" s="14">
        <f t="shared" si="721"/>
        <v>0</v>
      </c>
      <c r="G9016" s="13">
        <f t="shared" si="717"/>
        <v>3187.5</v>
      </c>
      <c r="H9016" s="13">
        <f t="shared" si="722"/>
        <v>3825</v>
      </c>
    </row>
    <row r="9017" spans="1:8" ht="12.4" customHeight="1" outlineLevel="2">
      <c r="A9017" s="37">
        <v>30037</v>
      </c>
      <c r="B9017" s="68" t="s">
        <v>8462</v>
      </c>
      <c r="C9017" s="113">
        <v>237</v>
      </c>
      <c r="D9017" s="38" t="s">
        <v>391</v>
      </c>
      <c r="E9017" s="13">
        <f>C9017*$H$4</f>
        <v>12087</v>
      </c>
      <c r="F9017" s="14">
        <f t="shared" si="721"/>
        <v>0</v>
      </c>
      <c r="G9017" s="13">
        <f t="shared" si="717"/>
        <v>10072.5</v>
      </c>
      <c r="H9017" s="13">
        <f t="shared" si="722"/>
        <v>12087</v>
      </c>
    </row>
    <row r="9018" spans="1:8" ht="12.4" customHeight="1" outlineLevel="2">
      <c r="A9018" s="37">
        <v>30031</v>
      </c>
      <c r="B9018" s="68" t="s">
        <v>10094</v>
      </c>
      <c r="C9018" s="113">
        <v>86</v>
      </c>
      <c r="D9018" s="38" t="s">
        <v>391</v>
      </c>
      <c r="E9018" s="13">
        <f>C9018*$H$4</f>
        <v>4386</v>
      </c>
      <c r="F9018" s="14">
        <f t="shared" si="721"/>
        <v>0</v>
      </c>
      <c r="G9018" s="13">
        <f t="shared" si="717"/>
        <v>3655</v>
      </c>
      <c r="H9018" s="13">
        <f t="shared" si="722"/>
        <v>4386</v>
      </c>
    </row>
    <row r="9019" spans="1:8" ht="12.4" customHeight="1" outlineLevel="2">
      <c r="A9019" s="37">
        <v>30032</v>
      </c>
      <c r="B9019" s="68" t="s">
        <v>8463</v>
      </c>
      <c r="C9019" s="113">
        <v>7.4</v>
      </c>
      <c r="D9019" s="38" t="s">
        <v>391</v>
      </c>
      <c r="E9019" s="13">
        <f>C9019*$H$4</f>
        <v>377.40000000000003</v>
      </c>
      <c r="F9019" s="14">
        <f t="shared" si="721"/>
        <v>0</v>
      </c>
      <c r="G9019" s="13">
        <f t="shared" si="717"/>
        <v>314.5</v>
      </c>
      <c r="H9019" s="13">
        <f t="shared" si="722"/>
        <v>377.40000000000003</v>
      </c>
    </row>
    <row r="9020" spans="1:8" ht="12.4" customHeight="1" outlineLevel="2">
      <c r="A9020" s="37">
        <v>30033</v>
      </c>
      <c r="B9020" s="68" t="s">
        <v>8464</v>
      </c>
      <c r="C9020" s="113">
        <v>87</v>
      </c>
      <c r="D9020" s="38" t="s">
        <v>391</v>
      </c>
      <c r="E9020" s="13">
        <f>C9020*$H$4</f>
        <v>4437</v>
      </c>
      <c r="F9020" s="14">
        <f t="shared" si="721"/>
        <v>0</v>
      </c>
      <c r="G9020" s="13">
        <f t="shared" si="717"/>
        <v>3697.5</v>
      </c>
      <c r="H9020" s="13">
        <f t="shared" si="722"/>
        <v>4437</v>
      </c>
    </row>
    <row r="9021" spans="1:8" ht="12.4" customHeight="1" outlineLevel="2">
      <c r="A9021" s="37">
        <v>30035</v>
      </c>
      <c r="B9021" s="68" t="s">
        <v>8465</v>
      </c>
      <c r="C9021" s="113">
        <v>128</v>
      </c>
      <c r="D9021" s="38" t="s">
        <v>391</v>
      </c>
      <c r="E9021" s="13">
        <f>C9021*$H$4</f>
        <v>6528</v>
      </c>
      <c r="F9021" s="14">
        <f t="shared" si="721"/>
        <v>0</v>
      </c>
      <c r="G9021" s="13">
        <f t="shared" si="717"/>
        <v>5440</v>
      </c>
      <c r="H9021" s="13">
        <f t="shared" si="722"/>
        <v>6528</v>
      </c>
    </row>
    <row r="9022" spans="1:8" ht="12.4" customHeight="1" outlineLevel="2">
      <c r="A9022" s="37">
        <v>30042</v>
      </c>
      <c r="B9022" s="68" t="s">
        <v>8466</v>
      </c>
      <c r="C9022" s="113">
        <v>143</v>
      </c>
      <c r="D9022" s="38" t="s">
        <v>391</v>
      </c>
      <c r="E9022" s="13">
        <f>C9022*$H$4</f>
        <v>7293</v>
      </c>
      <c r="F9022" s="14">
        <f t="shared" si="721"/>
        <v>0</v>
      </c>
      <c r="G9022" s="13">
        <f t="shared" si="717"/>
        <v>6077.5</v>
      </c>
      <c r="H9022" s="13">
        <f t="shared" si="722"/>
        <v>7293</v>
      </c>
    </row>
    <row r="9023" spans="1:8" ht="12.4" customHeight="1" outlineLevel="2">
      <c r="A9023" s="37">
        <v>30036</v>
      </c>
      <c r="B9023" s="68" t="s">
        <v>8467</v>
      </c>
      <c r="C9023" s="113">
        <v>276</v>
      </c>
      <c r="D9023" s="38" t="s">
        <v>391</v>
      </c>
      <c r="E9023" s="13">
        <f>C9023*$H$4</f>
        <v>14076</v>
      </c>
      <c r="F9023" s="14">
        <f t="shared" si="721"/>
        <v>0</v>
      </c>
      <c r="G9023" s="13">
        <f t="shared" si="717"/>
        <v>11730</v>
      </c>
      <c r="H9023" s="13">
        <f t="shared" si="722"/>
        <v>14076</v>
      </c>
    </row>
    <row r="9024" spans="1:8" ht="12.4" customHeight="1" outlineLevel="2">
      <c r="A9024" s="37">
        <v>30038</v>
      </c>
      <c r="B9024" s="68" t="s">
        <v>8468</v>
      </c>
      <c r="C9024" s="113">
        <v>1055</v>
      </c>
      <c r="D9024" s="38" t="s">
        <v>391</v>
      </c>
      <c r="E9024" s="13">
        <f>C9024*$H$4</f>
        <v>53805</v>
      </c>
      <c r="F9024" s="14">
        <f t="shared" si="721"/>
        <v>0</v>
      </c>
      <c r="G9024" s="13">
        <f t="shared" si="717"/>
        <v>44837.5</v>
      </c>
      <c r="H9024" s="13">
        <f t="shared" si="722"/>
        <v>53805</v>
      </c>
    </row>
    <row r="9025" spans="1:8" ht="12.4" customHeight="1" outlineLevel="2">
      <c r="A9025" s="37">
        <v>30041</v>
      </c>
      <c r="B9025" s="68" t="s">
        <v>8469</v>
      </c>
      <c r="C9025" s="113">
        <v>65</v>
      </c>
      <c r="D9025" s="38" t="s">
        <v>391</v>
      </c>
      <c r="E9025" s="13">
        <f>C9025*$H$4</f>
        <v>3315</v>
      </c>
      <c r="F9025" s="14">
        <f t="shared" si="721"/>
        <v>0</v>
      </c>
      <c r="G9025" s="13">
        <f t="shared" si="717"/>
        <v>2762.5</v>
      </c>
      <c r="H9025" s="13">
        <f t="shared" si="722"/>
        <v>3315</v>
      </c>
    </row>
    <row r="9026" spans="1:8" ht="12.4" customHeight="1" outlineLevel="2">
      <c r="A9026" s="37">
        <v>30045</v>
      </c>
      <c r="B9026" s="68" t="s">
        <v>8470</v>
      </c>
      <c r="C9026" s="113">
        <v>158</v>
      </c>
      <c r="D9026" s="38" t="s">
        <v>391</v>
      </c>
      <c r="E9026" s="13">
        <f>C9026*$H$4</f>
        <v>8058</v>
      </c>
      <c r="F9026" s="14">
        <f t="shared" si="721"/>
        <v>0</v>
      </c>
      <c r="G9026" s="13">
        <f t="shared" si="717"/>
        <v>6715</v>
      </c>
      <c r="H9026" s="13">
        <f t="shared" si="722"/>
        <v>8058</v>
      </c>
    </row>
    <row r="9027" spans="1:8" ht="12.4" customHeight="1" outlineLevel="2">
      <c r="A9027" s="37">
        <v>30044</v>
      </c>
      <c r="B9027" s="68" t="s">
        <v>8471</v>
      </c>
      <c r="C9027" s="113">
        <v>77</v>
      </c>
      <c r="D9027" s="38" t="s">
        <v>391</v>
      </c>
      <c r="E9027" s="13">
        <f>C9027*$H$4</f>
        <v>3927</v>
      </c>
      <c r="F9027" s="14">
        <f t="shared" si="721"/>
        <v>0</v>
      </c>
      <c r="G9027" s="13">
        <f t="shared" si="717"/>
        <v>3272.5</v>
      </c>
      <c r="H9027" s="13">
        <f t="shared" si="722"/>
        <v>3927</v>
      </c>
    </row>
    <row r="9028" spans="1:8" ht="12.4" customHeight="1" outlineLevel="2">
      <c r="A9028" s="37">
        <v>30046</v>
      </c>
      <c r="B9028" s="68" t="s">
        <v>8472</v>
      </c>
      <c r="C9028" s="113">
        <v>239</v>
      </c>
      <c r="D9028" s="38" t="s">
        <v>391</v>
      </c>
      <c r="E9028" s="13">
        <f>C9028*$H$4</f>
        <v>12189</v>
      </c>
      <c r="F9028" s="14">
        <f t="shared" si="721"/>
        <v>0</v>
      </c>
      <c r="G9028" s="13">
        <f t="shared" si="717"/>
        <v>10157.5</v>
      </c>
      <c r="H9028" s="13">
        <f t="shared" si="722"/>
        <v>12189</v>
      </c>
    </row>
    <row r="9029" spans="1:8" ht="12.4" customHeight="1" outlineLevel="2">
      <c r="A9029" s="37">
        <v>30023</v>
      </c>
      <c r="B9029" s="68" t="s">
        <v>8473</v>
      </c>
      <c r="C9029" s="113">
        <v>1161</v>
      </c>
      <c r="D9029" s="38" t="s">
        <v>391</v>
      </c>
      <c r="E9029" s="13">
        <f>C9029*$H$4</f>
        <v>59211</v>
      </c>
      <c r="F9029" s="14">
        <f t="shared" si="721"/>
        <v>0</v>
      </c>
      <c r="G9029" s="13">
        <f t="shared" si="717"/>
        <v>49342.5</v>
      </c>
      <c r="H9029" s="13">
        <f t="shared" si="722"/>
        <v>59211</v>
      </c>
    </row>
    <row r="9030" spans="1:8" ht="12.4" customHeight="1" outlineLevel="2">
      <c r="A9030" s="37">
        <v>30043</v>
      </c>
      <c r="B9030" s="68" t="s">
        <v>8474</v>
      </c>
      <c r="C9030" s="113">
        <v>564</v>
      </c>
      <c r="D9030" s="38" t="s">
        <v>391</v>
      </c>
      <c r="E9030" s="13">
        <f>C9030*$H$4</f>
        <v>28764</v>
      </c>
      <c r="F9030" s="14">
        <f t="shared" si="721"/>
        <v>0</v>
      </c>
      <c r="G9030" s="13">
        <f t="shared" si="717"/>
        <v>23970</v>
      </c>
      <c r="H9030" s="13">
        <f t="shared" si="722"/>
        <v>28764</v>
      </c>
    </row>
    <row r="9031" spans="1:8" ht="12.4" customHeight="1" outlineLevel="2">
      <c r="A9031" s="37">
        <v>30025</v>
      </c>
      <c r="B9031" s="68" t="s">
        <v>8475</v>
      </c>
      <c r="C9031" s="113">
        <v>1336</v>
      </c>
      <c r="D9031" s="38" t="s">
        <v>391</v>
      </c>
      <c r="E9031" s="13">
        <f>C9031*$H$4</f>
        <v>68136</v>
      </c>
      <c r="F9031" s="14">
        <f t="shared" si="721"/>
        <v>0</v>
      </c>
      <c r="G9031" s="13">
        <f t="shared" si="717"/>
        <v>56780</v>
      </c>
      <c r="H9031" s="13">
        <f t="shared" si="722"/>
        <v>68136</v>
      </c>
    </row>
    <row r="9032" spans="1:8" ht="12.4" customHeight="1" outlineLevel="2">
      <c r="A9032" s="37">
        <v>30034</v>
      </c>
      <c r="B9032" s="68" t="s">
        <v>8476</v>
      </c>
      <c r="C9032" s="113">
        <v>659</v>
      </c>
      <c r="D9032" s="38" t="s">
        <v>391</v>
      </c>
      <c r="E9032" s="13">
        <f>C9032*$H$4</f>
        <v>33609</v>
      </c>
      <c r="F9032" s="14">
        <f t="shared" si="721"/>
        <v>0</v>
      </c>
      <c r="G9032" s="13">
        <f t="shared" si="717"/>
        <v>28007.5</v>
      </c>
      <c r="H9032" s="13">
        <f t="shared" si="722"/>
        <v>33609</v>
      </c>
    </row>
    <row r="9033" spans="1:8" ht="12.4" customHeight="1" outlineLevel="2">
      <c r="A9033" s="37">
        <v>30055</v>
      </c>
      <c r="B9033" s="68" t="s">
        <v>618</v>
      </c>
      <c r="C9033" s="113">
        <v>43</v>
      </c>
      <c r="D9033" s="38" t="s">
        <v>391</v>
      </c>
      <c r="E9033" s="13">
        <f>C9033*$H$4</f>
        <v>2193</v>
      </c>
      <c r="F9033" s="14">
        <f t="shared" si="721"/>
        <v>0</v>
      </c>
      <c r="G9033" s="13">
        <f t="shared" si="717"/>
        <v>1827.5</v>
      </c>
      <c r="H9033" s="13">
        <f t="shared" si="722"/>
        <v>2193</v>
      </c>
    </row>
    <row r="9034" spans="1:8" ht="12.4" customHeight="1" outlineLevel="2">
      <c r="A9034" s="37">
        <v>30056</v>
      </c>
      <c r="B9034" s="68" t="s">
        <v>619</v>
      </c>
      <c r="C9034" s="113">
        <v>56</v>
      </c>
      <c r="D9034" s="38" t="s">
        <v>391</v>
      </c>
      <c r="E9034" s="13">
        <f>C9034*$H$4</f>
        <v>2856</v>
      </c>
      <c r="F9034" s="14">
        <f t="shared" si="721"/>
        <v>0</v>
      </c>
      <c r="G9034" s="13">
        <f t="shared" si="717"/>
        <v>2380</v>
      </c>
      <c r="H9034" s="13">
        <f t="shared" si="722"/>
        <v>2856</v>
      </c>
    </row>
    <row r="9035" spans="1:8" ht="12.4" customHeight="1" outlineLevel="2">
      <c r="A9035" s="37">
        <v>30047</v>
      </c>
      <c r="B9035" s="68" t="s">
        <v>8477</v>
      </c>
      <c r="C9035" s="113">
        <v>9503</v>
      </c>
      <c r="D9035" s="38" t="s">
        <v>391</v>
      </c>
      <c r="E9035" s="13">
        <f>C9035*$H$4</f>
        <v>484653</v>
      </c>
      <c r="F9035" s="14">
        <f t="shared" si="721"/>
        <v>0</v>
      </c>
      <c r="G9035" s="13">
        <f t="shared" si="717"/>
        <v>403877.5</v>
      </c>
      <c r="H9035" s="13">
        <f t="shared" si="722"/>
        <v>484653</v>
      </c>
    </row>
    <row r="9036" spans="1:8" ht="12.4" customHeight="1" outlineLevel="2">
      <c r="A9036" s="37">
        <v>30048</v>
      </c>
      <c r="B9036" s="68" t="s">
        <v>8478</v>
      </c>
      <c r="C9036" s="113">
        <v>11791</v>
      </c>
      <c r="D9036" s="38" t="s">
        <v>391</v>
      </c>
      <c r="E9036" s="13">
        <f>C9036*$H$4</f>
        <v>601341</v>
      </c>
      <c r="F9036" s="14">
        <f t="shared" si="721"/>
        <v>0</v>
      </c>
      <c r="G9036" s="13">
        <f t="shared" si="717"/>
        <v>501117.5</v>
      </c>
      <c r="H9036" s="13">
        <f t="shared" si="722"/>
        <v>601341</v>
      </c>
    </row>
    <row r="9037" spans="1:8" ht="12.4" customHeight="1">
      <c r="A9037" s="41" t="s">
        <v>322</v>
      </c>
      <c r="B9037" s="69"/>
      <c r="C9037" s="22"/>
      <c r="D9037" s="22"/>
      <c r="E9037" s="22"/>
      <c r="F9037" s="18">
        <f>H6</f>
        <v>0</v>
      </c>
      <c r="G9037" s="13">
        <f t="shared" si="717"/>
        <v>0</v>
      </c>
      <c r="H9037" s="22"/>
    </row>
    <row r="9038" spans="1:8" ht="12.4" customHeight="1" outlineLevel="1">
      <c r="A9038" s="42" t="s">
        <v>381</v>
      </c>
      <c r="B9038" s="68"/>
      <c r="C9038" s="9"/>
      <c r="D9038" s="9"/>
      <c r="E9038" s="13"/>
      <c r="F9038" s="10"/>
      <c r="G9038" s="13">
        <f t="shared" ref="G9038:G9101" si="723">ROUND(H9038/1.2,2)</f>
        <v>0</v>
      </c>
      <c r="H9038" s="13"/>
    </row>
    <row r="9039" spans="1:8" ht="12.4" customHeight="1" outlineLevel="2">
      <c r="A9039" s="19">
        <v>4658300</v>
      </c>
      <c r="B9039" s="68" t="s">
        <v>8479</v>
      </c>
      <c r="C9039" s="53">
        <v>199</v>
      </c>
      <c r="D9039" s="38" t="s">
        <v>390</v>
      </c>
      <c r="E9039" s="13">
        <f>C9039*$H$4</f>
        <v>10149</v>
      </c>
      <c r="F9039" s="14">
        <f t="shared" ref="F9039:F9077" si="724">$F$9037</f>
        <v>0</v>
      </c>
      <c r="G9039" s="13">
        <f t="shared" si="723"/>
        <v>8457.5</v>
      </c>
      <c r="H9039" s="13">
        <f t="shared" ref="H9039:H9105" si="725">E9039-E9039*F9039</f>
        <v>10149</v>
      </c>
    </row>
    <row r="9040" spans="1:8" ht="12.4" customHeight="1" outlineLevel="2">
      <c r="A9040" s="19">
        <v>4658301</v>
      </c>
      <c r="B9040" s="68" t="s">
        <v>8480</v>
      </c>
      <c r="C9040" s="53">
        <v>215</v>
      </c>
      <c r="D9040" s="38" t="s">
        <v>390</v>
      </c>
      <c r="E9040" s="13">
        <f>C9040*$H$4</f>
        <v>10965</v>
      </c>
      <c r="F9040" s="14">
        <f t="shared" si="724"/>
        <v>0</v>
      </c>
      <c r="G9040" s="13">
        <f t="shared" si="723"/>
        <v>9137.5</v>
      </c>
      <c r="H9040" s="13">
        <f t="shared" si="725"/>
        <v>10965</v>
      </c>
    </row>
    <row r="9041" spans="1:8" ht="12.4" customHeight="1" outlineLevel="2">
      <c r="A9041" s="19">
        <v>4658302</v>
      </c>
      <c r="B9041" s="68" t="s">
        <v>8481</v>
      </c>
      <c r="C9041" s="53">
        <v>234</v>
      </c>
      <c r="D9041" s="38" t="s">
        <v>391</v>
      </c>
      <c r="E9041" s="13">
        <f>C9041*$H$4</f>
        <v>11934</v>
      </c>
      <c r="F9041" s="14">
        <f t="shared" si="724"/>
        <v>0</v>
      </c>
      <c r="G9041" s="13">
        <f t="shared" si="723"/>
        <v>9945</v>
      </c>
      <c r="H9041" s="13">
        <f t="shared" si="725"/>
        <v>11934</v>
      </c>
    </row>
    <row r="9042" spans="1:8" ht="12.4" customHeight="1" outlineLevel="2">
      <c r="A9042" s="19">
        <v>4658303</v>
      </c>
      <c r="B9042" s="68" t="s">
        <v>8482</v>
      </c>
      <c r="C9042" s="53">
        <v>288</v>
      </c>
      <c r="D9042" s="38" t="s">
        <v>390</v>
      </c>
      <c r="E9042" s="13">
        <f>C9042*$H$4</f>
        <v>14688</v>
      </c>
      <c r="F9042" s="14">
        <f t="shared" si="724"/>
        <v>0</v>
      </c>
      <c r="G9042" s="13">
        <f t="shared" si="723"/>
        <v>12240</v>
      </c>
      <c r="H9042" s="13">
        <f t="shared" si="725"/>
        <v>14688</v>
      </c>
    </row>
    <row r="9043" spans="1:8" ht="12.4" customHeight="1" outlineLevel="2">
      <c r="A9043" s="19">
        <v>4658304</v>
      </c>
      <c r="B9043" s="68" t="s">
        <v>8483</v>
      </c>
      <c r="C9043" s="53">
        <v>349</v>
      </c>
      <c r="D9043" s="38" t="s">
        <v>391</v>
      </c>
      <c r="E9043" s="13">
        <f>C9043*$H$4</f>
        <v>17799</v>
      </c>
      <c r="F9043" s="14">
        <f t="shared" si="724"/>
        <v>0</v>
      </c>
      <c r="G9043" s="13">
        <f t="shared" si="723"/>
        <v>14832.5</v>
      </c>
      <c r="H9043" s="13">
        <f t="shared" si="725"/>
        <v>17799</v>
      </c>
    </row>
    <row r="9044" spans="1:8" ht="12.4" customHeight="1" outlineLevel="2">
      <c r="A9044" s="19">
        <v>4658305</v>
      </c>
      <c r="B9044" s="68" t="s">
        <v>8484</v>
      </c>
      <c r="C9044" s="53">
        <v>416</v>
      </c>
      <c r="D9044" s="38" t="s">
        <v>390</v>
      </c>
      <c r="E9044" s="13">
        <f>C9044*$H$4</f>
        <v>21216</v>
      </c>
      <c r="F9044" s="14">
        <f t="shared" si="724"/>
        <v>0</v>
      </c>
      <c r="G9044" s="13">
        <f t="shared" si="723"/>
        <v>17680</v>
      </c>
      <c r="H9044" s="13">
        <f t="shared" si="725"/>
        <v>21216</v>
      </c>
    </row>
    <row r="9045" spans="1:8" ht="12.4" customHeight="1" outlineLevel="2">
      <c r="A9045" s="19">
        <v>4658306</v>
      </c>
      <c r="B9045" s="68" t="s">
        <v>8485</v>
      </c>
      <c r="C9045" s="53">
        <v>281</v>
      </c>
      <c r="D9045" s="38" t="s">
        <v>391</v>
      </c>
      <c r="E9045" s="13">
        <f>C9045*$H$4</f>
        <v>14331</v>
      </c>
      <c r="F9045" s="14">
        <f t="shared" si="724"/>
        <v>0</v>
      </c>
      <c r="G9045" s="13">
        <f t="shared" si="723"/>
        <v>11942.5</v>
      </c>
      <c r="H9045" s="13">
        <f t="shared" si="725"/>
        <v>14331</v>
      </c>
    </row>
    <row r="9046" spans="1:8" ht="12.4" customHeight="1" outlineLevel="2">
      <c r="A9046" s="19">
        <v>4658307</v>
      </c>
      <c r="B9046" s="68" t="s">
        <v>8486</v>
      </c>
      <c r="C9046" s="53">
        <v>302</v>
      </c>
      <c r="D9046" s="38" t="s">
        <v>390</v>
      </c>
      <c r="E9046" s="13">
        <f>C9046*$H$4</f>
        <v>15402</v>
      </c>
      <c r="F9046" s="14">
        <f t="shared" si="724"/>
        <v>0</v>
      </c>
      <c r="G9046" s="13">
        <f t="shared" si="723"/>
        <v>12835</v>
      </c>
      <c r="H9046" s="13">
        <f t="shared" si="725"/>
        <v>15402</v>
      </c>
    </row>
    <row r="9047" spans="1:8" ht="12.4" customHeight="1" outlineLevel="2">
      <c r="A9047" s="19">
        <v>4658308</v>
      </c>
      <c r="B9047" s="68" t="s">
        <v>8487</v>
      </c>
      <c r="C9047" s="53">
        <v>338</v>
      </c>
      <c r="D9047" s="38" t="s">
        <v>390</v>
      </c>
      <c r="E9047" s="13">
        <f>C9047*$H$4</f>
        <v>17238</v>
      </c>
      <c r="F9047" s="14">
        <f t="shared" si="724"/>
        <v>0</v>
      </c>
      <c r="G9047" s="13">
        <f t="shared" si="723"/>
        <v>14365</v>
      </c>
      <c r="H9047" s="13">
        <f t="shared" si="725"/>
        <v>17238</v>
      </c>
    </row>
    <row r="9048" spans="1:8" ht="12.4" customHeight="1" outlineLevel="2">
      <c r="A9048" s="19">
        <v>4658309</v>
      </c>
      <c r="B9048" s="68" t="s">
        <v>8488</v>
      </c>
      <c r="C9048" s="53">
        <v>375</v>
      </c>
      <c r="D9048" s="38" t="s">
        <v>390</v>
      </c>
      <c r="E9048" s="13">
        <f>C9048*$H$4</f>
        <v>19125</v>
      </c>
      <c r="F9048" s="14">
        <f t="shared" si="724"/>
        <v>0</v>
      </c>
      <c r="G9048" s="13">
        <f t="shared" si="723"/>
        <v>15937.5</v>
      </c>
      <c r="H9048" s="13">
        <f t="shared" si="725"/>
        <v>19125</v>
      </c>
    </row>
    <row r="9049" spans="1:8" ht="12.4" customHeight="1" outlineLevel="2">
      <c r="A9049" s="19">
        <v>4658310</v>
      </c>
      <c r="B9049" s="68" t="s">
        <v>8489</v>
      </c>
      <c r="C9049" s="53">
        <v>430</v>
      </c>
      <c r="D9049" s="38" t="s">
        <v>390</v>
      </c>
      <c r="E9049" s="13">
        <f>C9049*$H$4</f>
        <v>21930</v>
      </c>
      <c r="F9049" s="14">
        <f t="shared" si="724"/>
        <v>0</v>
      </c>
      <c r="G9049" s="13">
        <f t="shared" si="723"/>
        <v>18275</v>
      </c>
      <c r="H9049" s="13">
        <f t="shared" si="725"/>
        <v>21930</v>
      </c>
    </row>
    <row r="9050" spans="1:8" ht="12.4" customHeight="1" outlineLevel="2">
      <c r="A9050" s="19">
        <v>4658311</v>
      </c>
      <c r="B9050" s="68" t="s">
        <v>8490</v>
      </c>
      <c r="C9050" s="53">
        <v>516</v>
      </c>
      <c r="D9050" s="38" t="s">
        <v>390</v>
      </c>
      <c r="E9050" s="13">
        <f>C9050*$H$4</f>
        <v>26316</v>
      </c>
      <c r="F9050" s="14">
        <f t="shared" si="724"/>
        <v>0</v>
      </c>
      <c r="G9050" s="13">
        <f t="shared" si="723"/>
        <v>21930</v>
      </c>
      <c r="H9050" s="13">
        <f t="shared" si="725"/>
        <v>26316</v>
      </c>
    </row>
    <row r="9051" spans="1:8" ht="12.4" customHeight="1" outlineLevel="2">
      <c r="A9051" s="19">
        <v>4658312</v>
      </c>
      <c r="B9051" s="68" t="s">
        <v>8491</v>
      </c>
      <c r="C9051" s="53">
        <v>524</v>
      </c>
      <c r="D9051" s="38" t="s">
        <v>390</v>
      </c>
      <c r="E9051" s="13">
        <f>C9051*$H$4</f>
        <v>26724</v>
      </c>
      <c r="F9051" s="14">
        <f t="shared" si="724"/>
        <v>0</v>
      </c>
      <c r="G9051" s="13">
        <f t="shared" si="723"/>
        <v>22270</v>
      </c>
      <c r="H9051" s="13">
        <f t="shared" si="725"/>
        <v>26724</v>
      </c>
    </row>
    <row r="9052" spans="1:8" ht="12.4" customHeight="1" outlineLevel="2">
      <c r="A9052" s="19">
        <v>4658314</v>
      </c>
      <c r="B9052" s="68" t="s">
        <v>8492</v>
      </c>
      <c r="C9052" s="53">
        <v>661</v>
      </c>
      <c r="D9052" s="38" t="s">
        <v>390</v>
      </c>
      <c r="E9052" s="13">
        <f>C9052*$H$4</f>
        <v>33711</v>
      </c>
      <c r="F9052" s="14">
        <f t="shared" si="724"/>
        <v>0</v>
      </c>
      <c r="G9052" s="13">
        <f t="shared" si="723"/>
        <v>28092.5</v>
      </c>
      <c r="H9052" s="13">
        <f t="shared" si="725"/>
        <v>33711</v>
      </c>
    </row>
    <row r="9053" spans="1:8" ht="12.4" customHeight="1" outlineLevel="2">
      <c r="A9053" s="19">
        <v>4658315</v>
      </c>
      <c r="B9053" s="68" t="s">
        <v>8493</v>
      </c>
      <c r="C9053" s="53">
        <v>857</v>
      </c>
      <c r="D9053" s="38" t="s">
        <v>390</v>
      </c>
      <c r="E9053" s="13">
        <f>C9053*$H$4</f>
        <v>43707</v>
      </c>
      <c r="F9053" s="14">
        <f t="shared" si="724"/>
        <v>0</v>
      </c>
      <c r="G9053" s="13">
        <f t="shared" si="723"/>
        <v>36422.5</v>
      </c>
      <c r="H9053" s="13">
        <f t="shared" si="725"/>
        <v>43707</v>
      </c>
    </row>
    <row r="9054" spans="1:8" ht="12.4" customHeight="1" outlineLevel="2">
      <c r="A9054" s="19">
        <v>4658316</v>
      </c>
      <c r="B9054" s="68" t="s">
        <v>10810</v>
      </c>
      <c r="C9054" s="53">
        <v>348</v>
      </c>
      <c r="D9054" s="38" t="s">
        <v>391</v>
      </c>
      <c r="E9054" s="13">
        <f>C9054*$H$4</f>
        <v>17748</v>
      </c>
      <c r="F9054" s="14">
        <f t="shared" si="724"/>
        <v>0</v>
      </c>
      <c r="G9054" s="13">
        <f t="shared" si="723"/>
        <v>14790</v>
      </c>
      <c r="H9054" s="13">
        <f t="shared" ref="H9054:H9063" si="726">E9054-E9054*F9054</f>
        <v>17748</v>
      </c>
    </row>
    <row r="9055" spans="1:8" ht="12.4" customHeight="1" outlineLevel="2">
      <c r="A9055" s="19">
        <v>4658317</v>
      </c>
      <c r="B9055" s="68" t="s">
        <v>10811</v>
      </c>
      <c r="C9055" s="53">
        <v>368</v>
      </c>
      <c r="D9055" s="38" t="s">
        <v>391</v>
      </c>
      <c r="E9055" s="13">
        <f>C9055*$H$4</f>
        <v>18768</v>
      </c>
      <c r="F9055" s="14">
        <f t="shared" si="724"/>
        <v>0</v>
      </c>
      <c r="G9055" s="13">
        <f t="shared" si="723"/>
        <v>15640</v>
      </c>
      <c r="H9055" s="13">
        <f t="shared" si="726"/>
        <v>18768</v>
      </c>
    </row>
    <row r="9056" spans="1:8" ht="12.4" customHeight="1" outlineLevel="2">
      <c r="A9056" s="19">
        <v>4658318</v>
      </c>
      <c r="B9056" s="68" t="s">
        <v>10812</v>
      </c>
      <c r="C9056" s="53">
        <v>404</v>
      </c>
      <c r="D9056" s="38" t="s">
        <v>391</v>
      </c>
      <c r="E9056" s="13">
        <f>C9056*$H$4</f>
        <v>20604</v>
      </c>
      <c r="F9056" s="14">
        <f t="shared" si="724"/>
        <v>0</v>
      </c>
      <c r="G9056" s="13">
        <f t="shared" si="723"/>
        <v>17170</v>
      </c>
      <c r="H9056" s="13">
        <f t="shared" si="726"/>
        <v>20604</v>
      </c>
    </row>
    <row r="9057" spans="1:8" ht="12.4" customHeight="1" outlineLevel="2">
      <c r="A9057" s="19">
        <v>4658319</v>
      </c>
      <c r="B9057" s="68" t="s">
        <v>10813</v>
      </c>
      <c r="C9057" s="53">
        <v>443</v>
      </c>
      <c r="D9057" s="38" t="s">
        <v>391</v>
      </c>
      <c r="E9057" s="13">
        <f>C9057*$H$4</f>
        <v>22593</v>
      </c>
      <c r="F9057" s="14">
        <f t="shared" si="724"/>
        <v>0</v>
      </c>
      <c r="G9057" s="13">
        <f t="shared" si="723"/>
        <v>18827.5</v>
      </c>
      <c r="H9057" s="13">
        <f t="shared" si="726"/>
        <v>22593</v>
      </c>
    </row>
    <row r="9058" spans="1:8" ht="12.4" customHeight="1" outlineLevel="2">
      <c r="A9058" s="19">
        <v>4658320</v>
      </c>
      <c r="B9058" s="68" t="s">
        <v>10814</v>
      </c>
      <c r="C9058" s="53">
        <v>475</v>
      </c>
      <c r="D9058" s="38" t="s">
        <v>391</v>
      </c>
      <c r="E9058" s="13">
        <f>C9058*$H$4</f>
        <v>24225</v>
      </c>
      <c r="F9058" s="14">
        <f t="shared" si="724"/>
        <v>0</v>
      </c>
      <c r="G9058" s="13">
        <f t="shared" si="723"/>
        <v>20187.5</v>
      </c>
      <c r="H9058" s="13">
        <f t="shared" si="726"/>
        <v>24225</v>
      </c>
    </row>
    <row r="9059" spans="1:8" ht="12.4" customHeight="1" outlineLevel="2">
      <c r="A9059" s="19">
        <v>4658321</v>
      </c>
      <c r="B9059" s="68" t="s">
        <v>10815</v>
      </c>
      <c r="C9059" s="53">
        <v>538</v>
      </c>
      <c r="D9059" s="38" t="s">
        <v>391</v>
      </c>
      <c r="E9059" s="13">
        <f>C9059*$H$4</f>
        <v>27438</v>
      </c>
      <c r="F9059" s="14">
        <f t="shared" si="724"/>
        <v>0</v>
      </c>
      <c r="G9059" s="13">
        <f t="shared" si="723"/>
        <v>22865</v>
      </c>
      <c r="H9059" s="13">
        <f t="shared" si="726"/>
        <v>27438</v>
      </c>
    </row>
    <row r="9060" spans="1:8" ht="12.4" customHeight="1" outlineLevel="2">
      <c r="A9060" s="19">
        <v>4658322</v>
      </c>
      <c r="B9060" s="68" t="s">
        <v>10816</v>
      </c>
      <c r="C9060" s="53">
        <v>547</v>
      </c>
      <c r="D9060" s="38" t="s">
        <v>391</v>
      </c>
      <c r="E9060" s="13">
        <f>C9060*$H$4</f>
        <v>27897</v>
      </c>
      <c r="F9060" s="14">
        <f t="shared" si="724"/>
        <v>0</v>
      </c>
      <c r="G9060" s="13">
        <f t="shared" si="723"/>
        <v>23247.5</v>
      </c>
      <c r="H9060" s="13">
        <f t="shared" si="726"/>
        <v>27897</v>
      </c>
    </row>
    <row r="9061" spans="1:8" ht="12.4" customHeight="1" outlineLevel="2">
      <c r="A9061" s="19">
        <v>4658323</v>
      </c>
      <c r="B9061" s="68" t="s">
        <v>10817</v>
      </c>
      <c r="C9061" s="53">
        <v>558</v>
      </c>
      <c r="D9061" s="38" t="s">
        <v>391</v>
      </c>
      <c r="E9061" s="13">
        <f>C9061*$H$4</f>
        <v>28458</v>
      </c>
      <c r="F9061" s="14">
        <f t="shared" si="724"/>
        <v>0</v>
      </c>
      <c r="G9061" s="13">
        <f t="shared" si="723"/>
        <v>23715</v>
      </c>
      <c r="H9061" s="13">
        <f t="shared" si="726"/>
        <v>28458</v>
      </c>
    </row>
    <row r="9062" spans="1:8" ht="12.4" customHeight="1" outlineLevel="2">
      <c r="A9062" s="19">
        <v>4658324</v>
      </c>
      <c r="B9062" s="68" t="s">
        <v>10818</v>
      </c>
      <c r="C9062" s="53">
        <v>688</v>
      </c>
      <c r="D9062" s="38" t="s">
        <v>391</v>
      </c>
      <c r="E9062" s="13">
        <f>C9062*$H$4</f>
        <v>35088</v>
      </c>
      <c r="F9062" s="14">
        <f t="shared" si="724"/>
        <v>0</v>
      </c>
      <c r="G9062" s="13">
        <f t="shared" si="723"/>
        <v>29240</v>
      </c>
      <c r="H9062" s="13">
        <f t="shared" si="726"/>
        <v>35088</v>
      </c>
    </row>
    <row r="9063" spans="1:8" ht="12.4" customHeight="1" outlineLevel="2">
      <c r="A9063" s="19">
        <v>4658325</v>
      </c>
      <c r="B9063" s="68" t="s">
        <v>10819</v>
      </c>
      <c r="C9063" s="53">
        <v>888</v>
      </c>
      <c r="D9063" s="38" t="s">
        <v>391</v>
      </c>
      <c r="E9063" s="13">
        <f>C9063*$H$4</f>
        <v>45288</v>
      </c>
      <c r="F9063" s="14">
        <f t="shared" si="724"/>
        <v>0</v>
      </c>
      <c r="G9063" s="13">
        <f t="shared" si="723"/>
        <v>37740</v>
      </c>
      <c r="H9063" s="13">
        <f t="shared" si="726"/>
        <v>45288</v>
      </c>
    </row>
    <row r="9064" spans="1:8" ht="12.4" customHeight="1" outlineLevel="2">
      <c r="A9064" s="19">
        <v>4658328</v>
      </c>
      <c r="B9064" s="68" t="s">
        <v>8494</v>
      </c>
      <c r="C9064" s="53">
        <v>76</v>
      </c>
      <c r="D9064" s="38" t="s">
        <v>391</v>
      </c>
      <c r="E9064" s="13">
        <f>C9064*$H$4</f>
        <v>3876</v>
      </c>
      <c r="F9064" s="14">
        <f t="shared" si="724"/>
        <v>0</v>
      </c>
      <c r="G9064" s="13">
        <f t="shared" si="723"/>
        <v>3230</v>
      </c>
      <c r="H9064" s="13">
        <f t="shared" si="725"/>
        <v>3876</v>
      </c>
    </row>
    <row r="9065" spans="1:8" ht="12.4" customHeight="1" outlineLevel="2">
      <c r="A9065" s="19">
        <v>4658329</v>
      </c>
      <c r="B9065" s="68" t="s">
        <v>8495</v>
      </c>
      <c r="C9065" s="53">
        <v>208</v>
      </c>
      <c r="D9065" s="38" t="s">
        <v>391</v>
      </c>
      <c r="E9065" s="13">
        <f>C9065*$H$4</f>
        <v>10608</v>
      </c>
      <c r="F9065" s="14">
        <f t="shared" si="724"/>
        <v>0</v>
      </c>
      <c r="G9065" s="13">
        <f t="shared" si="723"/>
        <v>8840</v>
      </c>
      <c r="H9065" s="13">
        <f t="shared" si="725"/>
        <v>10608</v>
      </c>
    </row>
    <row r="9066" spans="1:8" ht="12.4" customHeight="1" outlineLevel="2">
      <c r="A9066" s="19">
        <v>4658326</v>
      </c>
      <c r="B9066" s="68" t="s">
        <v>8496</v>
      </c>
      <c r="C9066" s="53">
        <v>56</v>
      </c>
      <c r="D9066" s="38" t="s">
        <v>391</v>
      </c>
      <c r="E9066" s="13">
        <f>C9066*$H$4</f>
        <v>2856</v>
      </c>
      <c r="F9066" s="14">
        <f t="shared" si="724"/>
        <v>0</v>
      </c>
      <c r="G9066" s="13">
        <f t="shared" si="723"/>
        <v>2380</v>
      </c>
      <c r="H9066" s="13">
        <f t="shared" si="725"/>
        <v>2856</v>
      </c>
    </row>
    <row r="9067" spans="1:8" ht="12.4" customHeight="1" outlineLevel="2">
      <c r="A9067" s="19">
        <v>4658327</v>
      </c>
      <c r="B9067" s="68" t="s">
        <v>8497</v>
      </c>
      <c r="C9067" s="53">
        <v>56</v>
      </c>
      <c r="D9067" s="38" t="s">
        <v>391</v>
      </c>
      <c r="E9067" s="13">
        <f>C9067*$H$4</f>
        <v>2856</v>
      </c>
      <c r="F9067" s="14">
        <f t="shared" si="724"/>
        <v>0</v>
      </c>
      <c r="G9067" s="13">
        <f t="shared" si="723"/>
        <v>2380</v>
      </c>
      <c r="H9067" s="13">
        <f t="shared" si="725"/>
        <v>2856</v>
      </c>
    </row>
    <row r="9068" spans="1:8" ht="12.4" customHeight="1" outlineLevel="2">
      <c r="A9068" s="19">
        <v>4658330</v>
      </c>
      <c r="B9068" s="68" t="s">
        <v>8498</v>
      </c>
      <c r="C9068" s="53">
        <v>71</v>
      </c>
      <c r="D9068" s="38" t="s">
        <v>391</v>
      </c>
      <c r="E9068" s="13">
        <f>C9068*$H$4</f>
        <v>3621</v>
      </c>
      <c r="F9068" s="14">
        <f t="shared" si="724"/>
        <v>0</v>
      </c>
      <c r="G9068" s="13">
        <f t="shared" si="723"/>
        <v>3017.5</v>
      </c>
      <c r="H9068" s="13">
        <f t="shared" si="725"/>
        <v>3621</v>
      </c>
    </row>
    <row r="9069" spans="1:8" ht="12.4" customHeight="1" outlineLevel="2">
      <c r="A9069" s="19">
        <v>4658338</v>
      </c>
      <c r="B9069" s="68" t="s">
        <v>8499</v>
      </c>
      <c r="C9069" s="53">
        <v>142</v>
      </c>
      <c r="D9069" s="38" t="s">
        <v>391</v>
      </c>
      <c r="E9069" s="13">
        <f>C9069*$H$4</f>
        <v>7242</v>
      </c>
      <c r="F9069" s="14">
        <f t="shared" si="724"/>
        <v>0</v>
      </c>
      <c r="G9069" s="13">
        <f t="shared" si="723"/>
        <v>6035</v>
      </c>
      <c r="H9069" s="13">
        <f t="shared" si="725"/>
        <v>7242</v>
      </c>
    </row>
    <row r="9070" spans="1:8" ht="12.4" customHeight="1" outlineLevel="2">
      <c r="A9070" s="19">
        <v>4658331</v>
      </c>
      <c r="B9070" s="68" t="s">
        <v>8500</v>
      </c>
      <c r="C9070" s="53">
        <v>58</v>
      </c>
      <c r="D9070" s="38" t="s">
        <v>391</v>
      </c>
      <c r="E9070" s="13">
        <f>C9070*$H$4</f>
        <v>2958</v>
      </c>
      <c r="F9070" s="14">
        <f t="shared" si="724"/>
        <v>0</v>
      </c>
      <c r="G9070" s="13">
        <f t="shared" si="723"/>
        <v>2465</v>
      </c>
      <c r="H9070" s="13">
        <f t="shared" si="725"/>
        <v>2958</v>
      </c>
    </row>
    <row r="9071" spans="1:8" ht="12.4" customHeight="1" outlineLevel="2">
      <c r="A9071" s="19">
        <v>4658346</v>
      </c>
      <c r="B9071" s="68" t="s">
        <v>8501</v>
      </c>
      <c r="C9071" s="53">
        <v>190</v>
      </c>
      <c r="D9071" s="38" t="s">
        <v>391</v>
      </c>
      <c r="E9071" s="13">
        <f>C9071*$H$4</f>
        <v>9690</v>
      </c>
      <c r="F9071" s="14">
        <f t="shared" si="724"/>
        <v>0</v>
      </c>
      <c r="G9071" s="13">
        <f t="shared" si="723"/>
        <v>8075</v>
      </c>
      <c r="H9071" s="13">
        <f t="shared" si="725"/>
        <v>9690</v>
      </c>
    </row>
    <row r="9072" spans="1:8" ht="12.4" customHeight="1" outlineLevel="2">
      <c r="A9072" s="19">
        <v>4658334</v>
      </c>
      <c r="B9072" s="68" t="s">
        <v>10095</v>
      </c>
      <c r="C9072" s="53">
        <v>159</v>
      </c>
      <c r="D9072" s="38" t="s">
        <v>391</v>
      </c>
      <c r="E9072" s="13">
        <f>C9072*$H$4</f>
        <v>8109</v>
      </c>
      <c r="F9072" s="14">
        <f t="shared" si="724"/>
        <v>0</v>
      </c>
      <c r="G9072" s="13">
        <f t="shared" si="723"/>
        <v>6757.5</v>
      </c>
      <c r="H9072" s="13">
        <f t="shared" si="725"/>
        <v>8109</v>
      </c>
    </row>
    <row r="9073" spans="1:8" ht="12.4" customHeight="1" outlineLevel="2">
      <c r="A9073" s="19">
        <v>4658335</v>
      </c>
      <c r="B9073" s="68" t="s">
        <v>10096</v>
      </c>
      <c r="C9073" s="53">
        <v>186</v>
      </c>
      <c r="D9073" s="38" t="s">
        <v>391</v>
      </c>
      <c r="E9073" s="13">
        <f>C9073*$H$4</f>
        <v>9486</v>
      </c>
      <c r="F9073" s="14">
        <f t="shared" si="724"/>
        <v>0</v>
      </c>
      <c r="G9073" s="13">
        <f t="shared" si="723"/>
        <v>7905</v>
      </c>
      <c r="H9073" s="13">
        <f t="shared" si="725"/>
        <v>9486</v>
      </c>
    </row>
    <row r="9074" spans="1:8" ht="12.4" customHeight="1" outlineLevel="2">
      <c r="A9074" s="19">
        <v>4658336</v>
      </c>
      <c r="B9074" s="68" t="s">
        <v>10097</v>
      </c>
      <c r="C9074" s="53">
        <v>127</v>
      </c>
      <c r="D9074" s="38" t="s">
        <v>391</v>
      </c>
      <c r="E9074" s="13">
        <f>C9074*$H$4</f>
        <v>6477</v>
      </c>
      <c r="F9074" s="14">
        <f t="shared" si="724"/>
        <v>0</v>
      </c>
      <c r="G9074" s="13">
        <f t="shared" si="723"/>
        <v>5397.5</v>
      </c>
      <c r="H9074" s="13">
        <f t="shared" si="725"/>
        <v>6477</v>
      </c>
    </row>
    <row r="9075" spans="1:8" ht="12.4" customHeight="1" outlineLevel="2">
      <c r="A9075" s="19">
        <v>4658333</v>
      </c>
      <c r="B9075" s="68" t="s">
        <v>10098</v>
      </c>
      <c r="C9075" s="53">
        <v>112</v>
      </c>
      <c r="D9075" s="38" t="s">
        <v>391</v>
      </c>
      <c r="E9075" s="13">
        <f>C9075*$H$4</f>
        <v>5712</v>
      </c>
      <c r="F9075" s="14">
        <f t="shared" si="724"/>
        <v>0</v>
      </c>
      <c r="G9075" s="13">
        <f t="shared" si="723"/>
        <v>4760</v>
      </c>
      <c r="H9075" s="13">
        <f t="shared" si="725"/>
        <v>5712</v>
      </c>
    </row>
    <row r="9076" spans="1:8" ht="12.4" customHeight="1" outlineLevel="2">
      <c r="A9076" s="19">
        <v>4658337</v>
      </c>
      <c r="B9076" s="68" t="s">
        <v>10099</v>
      </c>
      <c r="C9076" s="53">
        <v>87</v>
      </c>
      <c r="D9076" s="38" t="s">
        <v>391</v>
      </c>
      <c r="E9076" s="13">
        <f>C9076*$H$4</f>
        <v>4437</v>
      </c>
      <c r="F9076" s="14">
        <f t="shared" si="724"/>
        <v>0</v>
      </c>
      <c r="G9076" s="13">
        <f t="shared" si="723"/>
        <v>3697.5</v>
      </c>
      <c r="H9076" s="13">
        <f t="shared" si="725"/>
        <v>4437</v>
      </c>
    </row>
    <row r="9077" spans="1:8" ht="12.4" customHeight="1" outlineLevel="2">
      <c r="A9077" s="19">
        <v>4658332</v>
      </c>
      <c r="B9077" s="68" t="s">
        <v>10100</v>
      </c>
      <c r="C9077" s="53">
        <v>84</v>
      </c>
      <c r="D9077" s="38" t="s">
        <v>391</v>
      </c>
      <c r="E9077" s="13">
        <f>C9077*$H$4</f>
        <v>4284</v>
      </c>
      <c r="F9077" s="14">
        <f t="shared" si="724"/>
        <v>0</v>
      </c>
      <c r="G9077" s="13">
        <f t="shared" si="723"/>
        <v>3570</v>
      </c>
      <c r="H9077" s="13">
        <f t="shared" si="725"/>
        <v>4284</v>
      </c>
    </row>
    <row r="9078" spans="1:8" ht="12.4" customHeight="1" outlineLevel="1">
      <c r="A9078" s="42" t="s">
        <v>382</v>
      </c>
      <c r="B9078" s="68"/>
      <c r="C9078" s="9"/>
      <c r="D9078" s="9"/>
      <c r="E9078" s="13"/>
      <c r="F9078" s="14"/>
      <c r="G9078" s="13">
        <f t="shared" si="723"/>
        <v>0</v>
      </c>
      <c r="H9078" s="13"/>
    </row>
    <row r="9079" spans="1:8" ht="12.4" customHeight="1" outlineLevel="2">
      <c r="A9079" s="19">
        <v>4658200</v>
      </c>
      <c r="B9079" s="68" t="s">
        <v>8502</v>
      </c>
      <c r="C9079" s="53">
        <v>423</v>
      </c>
      <c r="D9079" s="38" t="s">
        <v>391</v>
      </c>
      <c r="E9079" s="13">
        <f>C9079*$H$4</f>
        <v>21573</v>
      </c>
      <c r="F9079" s="14">
        <f t="shared" ref="F9079:F9115" si="727">$F$9037</f>
        <v>0</v>
      </c>
      <c r="G9079" s="13">
        <f t="shared" si="723"/>
        <v>17977.5</v>
      </c>
      <c r="H9079" s="13">
        <f t="shared" si="725"/>
        <v>21573</v>
      </c>
    </row>
    <row r="9080" spans="1:8" ht="12.4" customHeight="1" outlineLevel="2">
      <c r="A9080" s="19">
        <v>4658201</v>
      </c>
      <c r="B9080" s="68" t="s">
        <v>8503</v>
      </c>
      <c r="C9080" s="53">
        <v>463</v>
      </c>
      <c r="D9080" s="38" t="s">
        <v>391</v>
      </c>
      <c r="E9080" s="13">
        <f>C9080*$H$4</f>
        <v>23613</v>
      </c>
      <c r="F9080" s="14">
        <f t="shared" si="727"/>
        <v>0</v>
      </c>
      <c r="G9080" s="13">
        <f t="shared" si="723"/>
        <v>19677.5</v>
      </c>
      <c r="H9080" s="13">
        <f t="shared" si="725"/>
        <v>23613</v>
      </c>
    </row>
    <row r="9081" spans="1:8" ht="12.4" customHeight="1" outlineLevel="2">
      <c r="A9081" s="19">
        <v>4658202</v>
      </c>
      <c r="B9081" s="68" t="s">
        <v>8504</v>
      </c>
      <c r="C9081" s="53">
        <v>543</v>
      </c>
      <c r="D9081" s="38" t="s">
        <v>391</v>
      </c>
      <c r="E9081" s="13">
        <f>C9081*$H$4</f>
        <v>27693</v>
      </c>
      <c r="F9081" s="14">
        <f t="shared" si="727"/>
        <v>0</v>
      </c>
      <c r="G9081" s="13">
        <f t="shared" si="723"/>
        <v>23077.5</v>
      </c>
      <c r="H9081" s="13">
        <f t="shared" si="725"/>
        <v>27693</v>
      </c>
    </row>
    <row r="9082" spans="1:8" ht="12.4" customHeight="1" outlineLevel="2">
      <c r="A9082" s="19">
        <v>4658203</v>
      </c>
      <c r="B9082" s="68" t="s">
        <v>8505</v>
      </c>
      <c r="C9082" s="53">
        <v>667</v>
      </c>
      <c r="D9082" s="38" t="s">
        <v>391</v>
      </c>
      <c r="E9082" s="13">
        <f>C9082*$H$4</f>
        <v>34017</v>
      </c>
      <c r="F9082" s="14">
        <f t="shared" si="727"/>
        <v>0</v>
      </c>
      <c r="G9082" s="13">
        <f t="shared" si="723"/>
        <v>28347.5</v>
      </c>
      <c r="H9082" s="13">
        <f t="shared" si="725"/>
        <v>34017</v>
      </c>
    </row>
    <row r="9083" spans="1:8" ht="12.4" customHeight="1" outlineLevel="2">
      <c r="A9083" s="19">
        <v>4658207</v>
      </c>
      <c r="B9083" s="68" t="s">
        <v>8506</v>
      </c>
      <c r="C9083" s="53">
        <v>799</v>
      </c>
      <c r="D9083" s="38" t="s">
        <v>391</v>
      </c>
      <c r="E9083" s="13">
        <f>C9083*$H$4</f>
        <v>40749</v>
      </c>
      <c r="F9083" s="14">
        <f t="shared" si="727"/>
        <v>0</v>
      </c>
      <c r="G9083" s="13">
        <f t="shared" si="723"/>
        <v>33957.5</v>
      </c>
      <c r="H9083" s="13">
        <f t="shared" si="725"/>
        <v>40749</v>
      </c>
    </row>
    <row r="9084" spans="1:8" ht="12.4" customHeight="1" outlineLevel="2">
      <c r="A9084" s="19">
        <v>4658208</v>
      </c>
      <c r="B9084" s="68" t="s">
        <v>8507</v>
      </c>
      <c r="C9084" s="53">
        <v>1032</v>
      </c>
      <c r="D9084" s="38" t="s">
        <v>391</v>
      </c>
      <c r="E9084" s="13">
        <f>C9084*$H$4</f>
        <v>52632</v>
      </c>
      <c r="F9084" s="14">
        <f t="shared" si="727"/>
        <v>0</v>
      </c>
      <c r="G9084" s="13">
        <f t="shared" si="723"/>
        <v>43860</v>
      </c>
      <c r="H9084" s="13">
        <f t="shared" si="725"/>
        <v>52632</v>
      </c>
    </row>
    <row r="9085" spans="1:8" ht="12.4" customHeight="1" outlineLevel="2">
      <c r="A9085" s="19">
        <v>4658209</v>
      </c>
      <c r="B9085" s="68" t="s">
        <v>8508</v>
      </c>
      <c r="C9085" s="53">
        <v>1163</v>
      </c>
      <c r="D9085" s="38" t="s">
        <v>391</v>
      </c>
      <c r="E9085" s="13">
        <f>C9085*$H$4</f>
        <v>59313</v>
      </c>
      <c r="F9085" s="14">
        <f t="shared" si="727"/>
        <v>0</v>
      </c>
      <c r="G9085" s="13">
        <f t="shared" si="723"/>
        <v>49427.5</v>
      </c>
      <c r="H9085" s="13">
        <f t="shared" si="725"/>
        <v>59313</v>
      </c>
    </row>
    <row r="9086" spans="1:8" ht="12.4" customHeight="1" outlineLevel="2">
      <c r="A9086" s="19">
        <v>4658251</v>
      </c>
      <c r="B9086" s="68" t="s">
        <v>8509</v>
      </c>
      <c r="C9086" s="53">
        <v>1246</v>
      </c>
      <c r="D9086" s="38" t="s">
        <v>391</v>
      </c>
      <c r="E9086" s="13">
        <f>C9086*$H$4</f>
        <v>63546</v>
      </c>
      <c r="F9086" s="14">
        <f t="shared" si="727"/>
        <v>0</v>
      </c>
      <c r="G9086" s="13">
        <f t="shared" si="723"/>
        <v>52955</v>
      </c>
      <c r="H9086" s="13">
        <f t="shared" si="725"/>
        <v>63546</v>
      </c>
    </row>
    <row r="9087" spans="1:8" ht="12.4" customHeight="1" outlineLevel="2">
      <c r="A9087" s="19">
        <v>4658252</v>
      </c>
      <c r="B9087" s="68" t="s">
        <v>8510</v>
      </c>
      <c r="C9087" s="53">
        <v>1460</v>
      </c>
      <c r="D9087" s="38" t="s">
        <v>391</v>
      </c>
      <c r="E9087" s="13">
        <f>C9087*$H$4</f>
        <v>74460</v>
      </c>
      <c r="F9087" s="14">
        <f t="shared" si="727"/>
        <v>0</v>
      </c>
      <c r="G9087" s="13">
        <f t="shared" si="723"/>
        <v>62050</v>
      </c>
      <c r="H9087" s="13">
        <f t="shared" si="725"/>
        <v>74460</v>
      </c>
    </row>
    <row r="9088" spans="1:8" ht="12.4" customHeight="1" outlineLevel="2">
      <c r="A9088" s="19">
        <v>4658253</v>
      </c>
      <c r="B9088" s="68" t="s">
        <v>8511</v>
      </c>
      <c r="C9088" s="53">
        <v>2003</v>
      </c>
      <c r="D9088" s="38" t="s">
        <v>391</v>
      </c>
      <c r="E9088" s="13">
        <f>C9088*$H$4</f>
        <v>102153</v>
      </c>
      <c r="F9088" s="14">
        <f t="shared" si="727"/>
        <v>0</v>
      </c>
      <c r="G9088" s="13">
        <f t="shared" si="723"/>
        <v>85127.5</v>
      </c>
      <c r="H9088" s="13">
        <f t="shared" si="725"/>
        <v>102153</v>
      </c>
    </row>
    <row r="9089" spans="1:8" ht="12.4" customHeight="1" outlineLevel="2">
      <c r="A9089" s="19">
        <v>4658254</v>
      </c>
      <c r="B9089" s="68" t="s">
        <v>8512</v>
      </c>
      <c r="C9089" s="53">
        <v>2296</v>
      </c>
      <c r="D9089" s="38" t="s">
        <v>391</v>
      </c>
      <c r="E9089" s="13">
        <f>C9089*$H$4</f>
        <v>117096</v>
      </c>
      <c r="F9089" s="14">
        <f t="shared" si="727"/>
        <v>0</v>
      </c>
      <c r="G9089" s="13">
        <f t="shared" si="723"/>
        <v>97580</v>
      </c>
      <c r="H9089" s="13">
        <f t="shared" si="725"/>
        <v>117096</v>
      </c>
    </row>
    <row r="9090" spans="1:8" ht="12.4" customHeight="1" outlineLevel="2">
      <c r="A9090" s="19">
        <v>4658255</v>
      </c>
      <c r="B9090" s="68" t="s">
        <v>10331</v>
      </c>
      <c r="C9090" s="53">
        <v>3776</v>
      </c>
      <c r="D9090" s="38" t="s">
        <v>391</v>
      </c>
      <c r="E9090" s="13">
        <f>C9090*$H$4</f>
        <v>192576</v>
      </c>
      <c r="F9090" s="14">
        <f t="shared" si="727"/>
        <v>0</v>
      </c>
      <c r="G9090" s="13">
        <f t="shared" si="723"/>
        <v>160480</v>
      </c>
      <c r="H9090" s="13">
        <f t="shared" ref="H9090:H9098" si="728">E9090-E9090*F9090</f>
        <v>192576</v>
      </c>
    </row>
    <row r="9091" spans="1:8" ht="12.4" customHeight="1" outlineLevel="2">
      <c r="A9091" s="19">
        <v>4658256</v>
      </c>
      <c r="B9091" s="68" t="s">
        <v>10332</v>
      </c>
      <c r="C9091" s="53">
        <v>4507</v>
      </c>
      <c r="D9091" s="38" t="s">
        <v>391</v>
      </c>
      <c r="E9091" s="13">
        <f>C9091*$H$4</f>
        <v>229857</v>
      </c>
      <c r="F9091" s="14">
        <f t="shared" si="727"/>
        <v>0</v>
      </c>
      <c r="G9091" s="13">
        <f t="shared" si="723"/>
        <v>191547.5</v>
      </c>
      <c r="H9091" s="13">
        <f t="shared" si="728"/>
        <v>229857</v>
      </c>
    </row>
    <row r="9092" spans="1:8" ht="12.4" customHeight="1" outlineLevel="2">
      <c r="A9092" s="19">
        <v>4658257</v>
      </c>
      <c r="B9092" s="68" t="s">
        <v>10333</v>
      </c>
      <c r="C9092" s="53">
        <v>5868</v>
      </c>
      <c r="D9092" s="38" t="s">
        <v>391</v>
      </c>
      <c r="E9092" s="13">
        <f>C9092*$H$4</f>
        <v>299268</v>
      </c>
      <c r="F9092" s="14">
        <f t="shared" si="727"/>
        <v>0</v>
      </c>
      <c r="G9092" s="13">
        <f t="shared" si="723"/>
        <v>249390</v>
      </c>
      <c r="H9092" s="13">
        <f t="shared" si="728"/>
        <v>299268</v>
      </c>
    </row>
    <row r="9093" spans="1:8" ht="12.4" customHeight="1" outlineLevel="2">
      <c r="A9093" s="19">
        <v>4658258</v>
      </c>
      <c r="B9093" s="68" t="s">
        <v>10334</v>
      </c>
      <c r="C9093" s="53">
        <v>7510</v>
      </c>
      <c r="D9093" s="38" t="s">
        <v>391</v>
      </c>
      <c r="E9093" s="13">
        <f>C9093*$H$4</f>
        <v>383010</v>
      </c>
      <c r="F9093" s="14">
        <f t="shared" si="727"/>
        <v>0</v>
      </c>
      <c r="G9093" s="13">
        <f t="shared" si="723"/>
        <v>319175</v>
      </c>
      <c r="H9093" s="13">
        <f t="shared" si="728"/>
        <v>383010</v>
      </c>
    </row>
    <row r="9094" spans="1:8" ht="12.4" customHeight="1" outlineLevel="2">
      <c r="A9094" s="19">
        <v>4658259</v>
      </c>
      <c r="B9094" s="68" t="s">
        <v>10335</v>
      </c>
      <c r="C9094" s="53">
        <v>8936</v>
      </c>
      <c r="D9094" s="38" t="s">
        <v>391</v>
      </c>
      <c r="E9094" s="13">
        <f>C9094*$H$4</f>
        <v>455736</v>
      </c>
      <c r="F9094" s="14">
        <f t="shared" si="727"/>
        <v>0</v>
      </c>
      <c r="G9094" s="13">
        <f t="shared" si="723"/>
        <v>379780</v>
      </c>
      <c r="H9094" s="13">
        <f t="shared" si="728"/>
        <v>455736</v>
      </c>
    </row>
    <row r="9095" spans="1:8" ht="12.4" customHeight="1" outlineLevel="2">
      <c r="A9095" s="19">
        <v>4658260</v>
      </c>
      <c r="B9095" s="68" t="s">
        <v>10336</v>
      </c>
      <c r="C9095" s="53">
        <v>9642</v>
      </c>
      <c r="D9095" s="38" t="s">
        <v>391</v>
      </c>
      <c r="E9095" s="13">
        <f>C9095*$H$4</f>
        <v>491742</v>
      </c>
      <c r="F9095" s="14">
        <f t="shared" si="727"/>
        <v>0</v>
      </c>
      <c r="G9095" s="13">
        <f t="shared" si="723"/>
        <v>409785</v>
      </c>
      <c r="H9095" s="13">
        <f t="shared" si="728"/>
        <v>491742</v>
      </c>
    </row>
    <row r="9096" spans="1:8" ht="12.4" customHeight="1" outlineLevel="2">
      <c r="A9096" s="19">
        <v>4658261</v>
      </c>
      <c r="B9096" s="68" t="s">
        <v>10337</v>
      </c>
      <c r="C9096" s="53">
        <v>8041</v>
      </c>
      <c r="D9096" s="38" t="s">
        <v>391</v>
      </c>
      <c r="E9096" s="13">
        <f>C9096*$H$4</f>
        <v>410091</v>
      </c>
      <c r="F9096" s="14">
        <f t="shared" si="727"/>
        <v>0</v>
      </c>
      <c r="G9096" s="13">
        <f t="shared" si="723"/>
        <v>341742.5</v>
      </c>
      <c r="H9096" s="13">
        <f t="shared" si="728"/>
        <v>410091</v>
      </c>
    </row>
    <row r="9097" spans="1:8" ht="12.4" customHeight="1" outlineLevel="2">
      <c r="A9097" s="19">
        <v>4658262</v>
      </c>
      <c r="B9097" s="68" t="s">
        <v>10338</v>
      </c>
      <c r="C9097" s="53">
        <v>9560</v>
      </c>
      <c r="D9097" s="38" t="s">
        <v>391</v>
      </c>
      <c r="E9097" s="13">
        <f>C9097*$H$4</f>
        <v>487560</v>
      </c>
      <c r="F9097" s="14">
        <f t="shared" si="727"/>
        <v>0</v>
      </c>
      <c r="G9097" s="13">
        <f t="shared" si="723"/>
        <v>406300</v>
      </c>
      <c r="H9097" s="13">
        <f t="shared" si="728"/>
        <v>487560</v>
      </c>
    </row>
    <row r="9098" spans="1:8" ht="12.4" customHeight="1" outlineLevel="2">
      <c r="A9098" s="19">
        <v>4658263</v>
      </c>
      <c r="B9098" s="68" t="s">
        <v>10339</v>
      </c>
      <c r="C9098" s="53">
        <v>10327</v>
      </c>
      <c r="D9098" s="38" t="s">
        <v>391</v>
      </c>
      <c r="E9098" s="13">
        <f>C9098*$H$4</f>
        <v>526677</v>
      </c>
      <c r="F9098" s="14">
        <f t="shared" si="727"/>
        <v>0</v>
      </c>
      <c r="G9098" s="13">
        <f t="shared" si="723"/>
        <v>438897.5</v>
      </c>
      <c r="H9098" s="13">
        <f t="shared" si="728"/>
        <v>526677</v>
      </c>
    </row>
    <row r="9099" spans="1:8" ht="12.4" customHeight="1" outlineLevel="2">
      <c r="A9099" s="19">
        <v>4658220</v>
      </c>
      <c r="B9099" s="68" t="s">
        <v>8513</v>
      </c>
      <c r="C9099" s="53">
        <v>87</v>
      </c>
      <c r="D9099" s="38" t="s">
        <v>391</v>
      </c>
      <c r="E9099" s="13">
        <f>C9099*$H$4</f>
        <v>4437</v>
      </c>
      <c r="F9099" s="14">
        <f t="shared" si="727"/>
        <v>0</v>
      </c>
      <c r="G9099" s="13">
        <f t="shared" si="723"/>
        <v>3697.5</v>
      </c>
      <c r="H9099" s="13">
        <f t="shared" si="725"/>
        <v>4437</v>
      </c>
    </row>
    <row r="9100" spans="1:8" ht="12.4" customHeight="1" outlineLevel="2">
      <c r="A9100" s="19">
        <v>4658221</v>
      </c>
      <c r="B9100" s="68" t="s">
        <v>8514</v>
      </c>
      <c r="C9100" s="53">
        <v>281</v>
      </c>
      <c r="D9100" s="38" t="s">
        <v>391</v>
      </c>
      <c r="E9100" s="13">
        <f>C9100*$H$4</f>
        <v>14331</v>
      </c>
      <c r="F9100" s="14">
        <f t="shared" si="727"/>
        <v>0</v>
      </c>
      <c r="G9100" s="13">
        <f t="shared" si="723"/>
        <v>11942.5</v>
      </c>
      <c r="H9100" s="13">
        <f t="shared" si="725"/>
        <v>14331</v>
      </c>
    </row>
    <row r="9101" spans="1:8" ht="12.4" customHeight="1" outlineLevel="2">
      <c r="A9101" s="19">
        <v>4658217</v>
      </c>
      <c r="B9101" s="68" t="s">
        <v>8515</v>
      </c>
      <c r="C9101" s="53">
        <v>87</v>
      </c>
      <c r="D9101" s="38" t="s">
        <v>391</v>
      </c>
      <c r="E9101" s="13">
        <f>C9101*$H$4</f>
        <v>4437</v>
      </c>
      <c r="F9101" s="14">
        <f t="shared" si="727"/>
        <v>0</v>
      </c>
      <c r="G9101" s="13">
        <f t="shared" si="723"/>
        <v>3697.5</v>
      </c>
      <c r="H9101" s="13">
        <f t="shared" si="725"/>
        <v>4437</v>
      </c>
    </row>
    <row r="9102" spans="1:8" ht="12.4" customHeight="1" outlineLevel="2">
      <c r="A9102" s="19">
        <v>4658218</v>
      </c>
      <c r="B9102" s="68" t="s">
        <v>8516</v>
      </c>
      <c r="C9102" s="53">
        <v>91</v>
      </c>
      <c r="D9102" s="38" t="s">
        <v>391</v>
      </c>
      <c r="E9102" s="13">
        <f>C9102*$H$4</f>
        <v>4641</v>
      </c>
      <c r="F9102" s="14">
        <f t="shared" si="727"/>
        <v>0</v>
      </c>
      <c r="G9102" s="13">
        <f t="shared" ref="G9102:G9165" si="729">ROUND(H9102/1.2,2)</f>
        <v>3867.5</v>
      </c>
      <c r="H9102" s="13">
        <f t="shared" si="725"/>
        <v>4641</v>
      </c>
    </row>
    <row r="9103" spans="1:8" ht="12.4" customHeight="1" outlineLevel="2">
      <c r="A9103" s="19">
        <v>4658219</v>
      </c>
      <c r="B9103" s="68" t="s">
        <v>8517</v>
      </c>
      <c r="C9103" s="53">
        <v>151</v>
      </c>
      <c r="D9103" s="38" t="s">
        <v>391</v>
      </c>
      <c r="E9103" s="13">
        <f>C9103*$H$4</f>
        <v>7701</v>
      </c>
      <c r="F9103" s="14">
        <f t="shared" si="727"/>
        <v>0</v>
      </c>
      <c r="G9103" s="13">
        <f t="shared" si="729"/>
        <v>6417.5</v>
      </c>
      <c r="H9103" s="13">
        <f t="shared" si="725"/>
        <v>7701</v>
      </c>
    </row>
    <row r="9104" spans="1:8" ht="12.4" customHeight="1" outlineLevel="2">
      <c r="A9104" s="19">
        <v>4658226</v>
      </c>
      <c r="B9104" s="68" t="s">
        <v>8518</v>
      </c>
      <c r="C9104" s="53">
        <v>137</v>
      </c>
      <c r="D9104" s="38" t="s">
        <v>391</v>
      </c>
      <c r="E9104" s="13">
        <f>C9104*$H$4</f>
        <v>6987</v>
      </c>
      <c r="F9104" s="14">
        <f t="shared" si="727"/>
        <v>0</v>
      </c>
      <c r="G9104" s="13">
        <f t="shared" si="729"/>
        <v>5822.5</v>
      </c>
      <c r="H9104" s="13">
        <f t="shared" si="725"/>
        <v>6987</v>
      </c>
    </row>
    <row r="9105" spans="1:8" ht="12.4" customHeight="1" outlineLevel="2">
      <c r="A9105" s="19">
        <v>4658210</v>
      </c>
      <c r="B9105" s="68" t="s">
        <v>8519</v>
      </c>
      <c r="C9105" s="53">
        <v>153</v>
      </c>
      <c r="D9105" s="38" t="s">
        <v>390</v>
      </c>
      <c r="E9105" s="13">
        <f>C9105*$H$4</f>
        <v>7803</v>
      </c>
      <c r="F9105" s="14">
        <f t="shared" si="727"/>
        <v>0</v>
      </c>
      <c r="G9105" s="13">
        <f t="shared" si="729"/>
        <v>6502.5</v>
      </c>
      <c r="H9105" s="13">
        <f t="shared" si="725"/>
        <v>7803</v>
      </c>
    </row>
    <row r="9106" spans="1:8" ht="12.4" customHeight="1" outlineLevel="2">
      <c r="A9106" s="19">
        <v>4658224</v>
      </c>
      <c r="B9106" s="68" t="s">
        <v>10101</v>
      </c>
      <c r="C9106" s="53">
        <v>131</v>
      </c>
      <c r="D9106" s="38" t="s">
        <v>391</v>
      </c>
      <c r="E9106" s="13">
        <f>C9106*$H$4</f>
        <v>6681</v>
      </c>
      <c r="F9106" s="14">
        <f t="shared" si="727"/>
        <v>0</v>
      </c>
      <c r="G9106" s="13">
        <f t="shared" si="729"/>
        <v>5567.5</v>
      </c>
      <c r="H9106" s="13">
        <f t="shared" ref="H9106:H9169" si="730">E9106-E9106*F9106</f>
        <v>6681</v>
      </c>
    </row>
    <row r="9107" spans="1:8" ht="12.4" customHeight="1" outlineLevel="2">
      <c r="A9107" s="19">
        <v>4658223</v>
      </c>
      <c r="B9107" s="68" t="s">
        <v>10102</v>
      </c>
      <c r="C9107" s="53">
        <v>103</v>
      </c>
      <c r="D9107" s="38" t="s">
        <v>391</v>
      </c>
      <c r="E9107" s="13">
        <f>C9107*$H$4</f>
        <v>5253</v>
      </c>
      <c r="F9107" s="14">
        <f t="shared" si="727"/>
        <v>0</v>
      </c>
      <c r="G9107" s="13">
        <f t="shared" si="729"/>
        <v>4377.5</v>
      </c>
      <c r="H9107" s="13">
        <f t="shared" si="730"/>
        <v>5253</v>
      </c>
    </row>
    <row r="9108" spans="1:8" ht="12.4" customHeight="1" outlineLevel="2">
      <c r="A9108" s="19">
        <v>4658225</v>
      </c>
      <c r="B9108" s="68" t="s">
        <v>10103</v>
      </c>
      <c r="C9108" s="53">
        <v>92</v>
      </c>
      <c r="D9108" s="38" t="s">
        <v>391</v>
      </c>
      <c r="E9108" s="13">
        <f>C9108*$H$4</f>
        <v>4692</v>
      </c>
      <c r="F9108" s="14">
        <f t="shared" si="727"/>
        <v>0</v>
      </c>
      <c r="G9108" s="13">
        <f t="shared" si="729"/>
        <v>3910</v>
      </c>
      <c r="H9108" s="13">
        <f t="shared" si="730"/>
        <v>4692</v>
      </c>
    </row>
    <row r="9109" spans="1:8" ht="12.4" customHeight="1" outlineLevel="2">
      <c r="A9109" s="19">
        <v>4658222</v>
      </c>
      <c r="B9109" s="68" t="s">
        <v>10104</v>
      </c>
      <c r="C9109" s="53">
        <v>82</v>
      </c>
      <c r="D9109" s="38" t="s">
        <v>390</v>
      </c>
      <c r="E9109" s="13">
        <f>C9109*$H$4</f>
        <v>4182</v>
      </c>
      <c r="F9109" s="14">
        <f t="shared" si="727"/>
        <v>0</v>
      </c>
      <c r="G9109" s="13">
        <f t="shared" si="729"/>
        <v>3485</v>
      </c>
      <c r="H9109" s="13">
        <f t="shared" si="730"/>
        <v>4182</v>
      </c>
    </row>
    <row r="9110" spans="1:8" ht="12.4" customHeight="1" outlineLevel="2">
      <c r="A9110" s="19">
        <v>4658216</v>
      </c>
      <c r="B9110" s="68" t="s">
        <v>8520</v>
      </c>
      <c r="C9110" s="53">
        <v>55</v>
      </c>
      <c r="D9110" s="38" t="s">
        <v>391</v>
      </c>
      <c r="E9110" s="13">
        <f>C9110*$H$4</f>
        <v>2805</v>
      </c>
      <c r="F9110" s="14">
        <f t="shared" si="727"/>
        <v>0</v>
      </c>
      <c r="G9110" s="13">
        <f t="shared" si="729"/>
        <v>2337.5</v>
      </c>
      <c r="H9110" s="13">
        <f t="shared" si="730"/>
        <v>2805</v>
      </c>
    </row>
    <row r="9111" spans="1:8" ht="12.4" customHeight="1" outlineLevel="2">
      <c r="A9111" s="19">
        <v>4658211</v>
      </c>
      <c r="B9111" s="68" t="s">
        <v>8521</v>
      </c>
      <c r="C9111" s="53">
        <v>18</v>
      </c>
      <c r="D9111" s="38" t="s">
        <v>390</v>
      </c>
      <c r="E9111" s="13">
        <f>C9111*$H$4</f>
        <v>918</v>
      </c>
      <c r="F9111" s="14">
        <f t="shared" si="727"/>
        <v>0</v>
      </c>
      <c r="G9111" s="13">
        <f t="shared" si="729"/>
        <v>765</v>
      </c>
      <c r="H9111" s="13">
        <f t="shared" si="730"/>
        <v>918</v>
      </c>
    </row>
    <row r="9112" spans="1:8" ht="12.4" customHeight="1" outlineLevel="2">
      <c r="A9112" s="19">
        <v>4658212</v>
      </c>
      <c r="B9112" s="68" t="s">
        <v>8522</v>
      </c>
      <c r="C9112" s="53">
        <v>26</v>
      </c>
      <c r="D9112" s="38" t="s">
        <v>391</v>
      </c>
      <c r="E9112" s="13">
        <f>C9112*$H$4</f>
        <v>1326</v>
      </c>
      <c r="F9112" s="14">
        <f t="shared" si="727"/>
        <v>0</v>
      </c>
      <c r="G9112" s="13">
        <f t="shared" si="729"/>
        <v>1105</v>
      </c>
      <c r="H9112" s="13">
        <f t="shared" si="730"/>
        <v>1326</v>
      </c>
    </row>
    <row r="9113" spans="1:8" ht="12.4" customHeight="1" outlineLevel="2">
      <c r="A9113" s="19">
        <v>4658213</v>
      </c>
      <c r="B9113" s="68" t="s">
        <v>8523</v>
      </c>
      <c r="C9113" s="53">
        <v>33</v>
      </c>
      <c r="D9113" s="38" t="s">
        <v>390</v>
      </c>
      <c r="E9113" s="13">
        <f>C9113*$H$4</f>
        <v>1683</v>
      </c>
      <c r="F9113" s="14">
        <f t="shared" si="727"/>
        <v>0</v>
      </c>
      <c r="G9113" s="13">
        <f t="shared" si="729"/>
        <v>1402.5</v>
      </c>
      <c r="H9113" s="13">
        <f t="shared" si="730"/>
        <v>1683</v>
      </c>
    </row>
    <row r="9114" spans="1:8" ht="12.4" customHeight="1" outlineLevel="2">
      <c r="A9114" s="19">
        <v>4658214</v>
      </c>
      <c r="B9114" s="68" t="s">
        <v>8524</v>
      </c>
      <c r="C9114" s="53">
        <v>39</v>
      </c>
      <c r="D9114" s="38" t="s">
        <v>391</v>
      </c>
      <c r="E9114" s="13">
        <f>C9114*$H$4</f>
        <v>1989</v>
      </c>
      <c r="F9114" s="14">
        <f t="shared" si="727"/>
        <v>0</v>
      </c>
      <c r="G9114" s="13">
        <f t="shared" si="729"/>
        <v>1657.5</v>
      </c>
      <c r="H9114" s="13">
        <f t="shared" si="730"/>
        <v>1989</v>
      </c>
    </row>
    <row r="9115" spans="1:8" ht="12.4" customHeight="1" outlineLevel="2">
      <c r="A9115" s="19">
        <v>4658215</v>
      </c>
      <c r="B9115" s="68" t="s">
        <v>8525</v>
      </c>
      <c r="C9115" s="53">
        <v>48</v>
      </c>
      <c r="D9115" s="38" t="s">
        <v>391</v>
      </c>
      <c r="E9115" s="13">
        <f>C9115*$H$4</f>
        <v>2448</v>
      </c>
      <c r="F9115" s="14">
        <f t="shared" si="727"/>
        <v>0</v>
      </c>
      <c r="G9115" s="13">
        <f t="shared" si="729"/>
        <v>2040</v>
      </c>
      <c r="H9115" s="13">
        <f t="shared" si="730"/>
        <v>2448</v>
      </c>
    </row>
    <row r="9116" spans="1:8" ht="12.4" customHeight="1" outlineLevel="1">
      <c r="A9116" s="42" t="s">
        <v>383</v>
      </c>
      <c r="B9116" s="68"/>
      <c r="C9116" s="9"/>
      <c r="D9116" s="9"/>
      <c r="E9116" s="13"/>
      <c r="F9116" s="14"/>
      <c r="G9116" s="13">
        <f t="shared" si="729"/>
        <v>0</v>
      </c>
      <c r="H9116" s="13"/>
    </row>
    <row r="9117" spans="1:8" ht="12.4" customHeight="1" outlineLevel="2">
      <c r="A9117" s="19">
        <v>4658243</v>
      </c>
      <c r="B9117" s="68" t="s">
        <v>8530</v>
      </c>
      <c r="C9117" s="53">
        <v>3493</v>
      </c>
      <c r="D9117" s="38" t="s">
        <v>391</v>
      </c>
      <c r="E9117" s="13">
        <f>C9117*$H$4</f>
        <v>178143</v>
      </c>
      <c r="F9117" s="14">
        <f t="shared" ref="F9117:F9129" si="731">$F$9037</f>
        <v>0</v>
      </c>
      <c r="G9117" s="13">
        <f t="shared" si="729"/>
        <v>148452.5</v>
      </c>
      <c r="H9117" s="13">
        <f>E9117-E9117*F9117</f>
        <v>178143</v>
      </c>
    </row>
    <row r="9118" spans="1:8" ht="12.4" customHeight="1" outlineLevel="2">
      <c r="A9118" s="19">
        <v>4658244</v>
      </c>
      <c r="B9118" s="68" t="s">
        <v>8531</v>
      </c>
      <c r="C9118" s="53">
        <v>4400</v>
      </c>
      <c r="D9118" s="38" t="s">
        <v>391</v>
      </c>
      <c r="E9118" s="13">
        <f>C9118*$H$4</f>
        <v>224400</v>
      </c>
      <c r="F9118" s="14">
        <f t="shared" si="731"/>
        <v>0</v>
      </c>
      <c r="G9118" s="13">
        <f t="shared" si="729"/>
        <v>187000</v>
      </c>
      <c r="H9118" s="13">
        <f>E9118-E9118*F9118</f>
        <v>224400</v>
      </c>
    </row>
    <row r="9119" spans="1:8" ht="12.4" customHeight="1" outlineLevel="2">
      <c r="A9119" s="19">
        <v>4658245</v>
      </c>
      <c r="B9119" s="68" t="s">
        <v>8532</v>
      </c>
      <c r="C9119" s="53">
        <v>5230</v>
      </c>
      <c r="D9119" s="38" t="s">
        <v>391</v>
      </c>
      <c r="E9119" s="13">
        <f>C9119*$H$4</f>
        <v>266730</v>
      </c>
      <c r="F9119" s="14">
        <f t="shared" si="731"/>
        <v>0</v>
      </c>
      <c r="G9119" s="13">
        <f t="shared" si="729"/>
        <v>222275</v>
      </c>
      <c r="H9119" s="13">
        <f>E9119-E9119*F9119</f>
        <v>266730</v>
      </c>
    </row>
    <row r="9120" spans="1:8" ht="12.4" customHeight="1" outlineLevel="2">
      <c r="A9120" s="19">
        <v>4658246</v>
      </c>
      <c r="B9120" s="68" t="s">
        <v>8526</v>
      </c>
      <c r="C9120" s="53">
        <v>6781</v>
      </c>
      <c r="D9120" s="38" t="s">
        <v>391</v>
      </c>
      <c r="E9120" s="13">
        <f>C9120*$H$4</f>
        <v>345831</v>
      </c>
      <c r="F9120" s="14">
        <f t="shared" si="731"/>
        <v>0</v>
      </c>
      <c r="G9120" s="13">
        <f t="shared" si="729"/>
        <v>288192.5</v>
      </c>
      <c r="H9120" s="13">
        <f>E9120-E9120*F9120</f>
        <v>345831</v>
      </c>
    </row>
    <row r="9121" spans="1:8" ht="12.4" customHeight="1" outlineLevel="2">
      <c r="A9121" s="19">
        <v>4658247</v>
      </c>
      <c r="B9121" s="68" t="s">
        <v>8527</v>
      </c>
      <c r="C9121" s="53">
        <v>8174</v>
      </c>
      <c r="D9121" s="38" t="s">
        <v>391</v>
      </c>
      <c r="E9121" s="13">
        <f>C9121*$H$4</f>
        <v>416874</v>
      </c>
      <c r="F9121" s="14">
        <f t="shared" si="731"/>
        <v>0</v>
      </c>
      <c r="G9121" s="13">
        <f t="shared" si="729"/>
        <v>347395</v>
      </c>
      <c r="H9121" s="13">
        <f t="shared" si="730"/>
        <v>416874</v>
      </c>
    </row>
    <row r="9122" spans="1:8" ht="12.4" customHeight="1" outlineLevel="2">
      <c r="A9122" s="19">
        <v>4658248</v>
      </c>
      <c r="B9122" s="68" t="s">
        <v>8528</v>
      </c>
      <c r="C9122" s="53">
        <v>9708</v>
      </c>
      <c r="D9122" s="38" t="s">
        <v>391</v>
      </c>
      <c r="E9122" s="13">
        <f>C9122*$H$4</f>
        <v>495108</v>
      </c>
      <c r="F9122" s="14">
        <f t="shared" si="731"/>
        <v>0</v>
      </c>
      <c r="G9122" s="13">
        <f t="shared" si="729"/>
        <v>412590</v>
      </c>
      <c r="H9122" s="13">
        <f t="shared" si="730"/>
        <v>495108</v>
      </c>
    </row>
    <row r="9123" spans="1:8" ht="12.4" customHeight="1" outlineLevel="2">
      <c r="A9123" s="19">
        <v>4658249</v>
      </c>
      <c r="B9123" s="68" t="s">
        <v>8529</v>
      </c>
      <c r="C9123" s="53">
        <v>10472</v>
      </c>
      <c r="D9123" s="38" t="s">
        <v>391</v>
      </c>
      <c r="E9123" s="13">
        <f>C9123*$H$4</f>
        <v>534072</v>
      </c>
      <c r="F9123" s="14">
        <f t="shared" si="731"/>
        <v>0</v>
      </c>
      <c r="G9123" s="13">
        <f t="shared" si="729"/>
        <v>445060</v>
      </c>
      <c r="H9123" s="13">
        <f t="shared" si="730"/>
        <v>534072</v>
      </c>
    </row>
    <row r="9124" spans="1:8" ht="12.4" customHeight="1" outlineLevel="2">
      <c r="A9124" s="19">
        <v>4658227</v>
      </c>
      <c r="B9124" s="68" t="s">
        <v>8533</v>
      </c>
      <c r="C9124" s="53">
        <v>30</v>
      </c>
      <c r="D9124" s="38" t="s">
        <v>391</v>
      </c>
      <c r="E9124" s="13">
        <f>C9124*$H$4</f>
        <v>1530</v>
      </c>
      <c r="F9124" s="14">
        <f t="shared" si="731"/>
        <v>0</v>
      </c>
      <c r="G9124" s="13">
        <f t="shared" si="729"/>
        <v>1275</v>
      </c>
      <c r="H9124" s="13">
        <f t="shared" si="730"/>
        <v>1530</v>
      </c>
    </row>
    <row r="9125" spans="1:8" ht="12.4" customHeight="1" outlineLevel="2">
      <c r="A9125" s="19">
        <v>4658228</v>
      </c>
      <c r="B9125" s="68" t="s">
        <v>8534</v>
      </c>
      <c r="C9125" s="53">
        <v>223</v>
      </c>
      <c r="D9125" s="38" t="s">
        <v>391</v>
      </c>
      <c r="E9125" s="13">
        <f>C9125*$H$4</f>
        <v>11373</v>
      </c>
      <c r="F9125" s="14">
        <f t="shared" si="731"/>
        <v>0</v>
      </c>
      <c r="G9125" s="13">
        <f t="shared" si="729"/>
        <v>9477.5</v>
      </c>
      <c r="H9125" s="13">
        <f t="shared" si="730"/>
        <v>11373</v>
      </c>
    </row>
    <row r="9126" spans="1:8" ht="12.4" customHeight="1" outlineLevel="2">
      <c r="A9126" s="19">
        <v>4658229</v>
      </c>
      <c r="B9126" s="68" t="s">
        <v>8535</v>
      </c>
      <c r="C9126" s="53">
        <v>312</v>
      </c>
      <c r="D9126" s="38" t="s">
        <v>391</v>
      </c>
      <c r="E9126" s="13">
        <f>C9126*$H$4</f>
        <v>15912</v>
      </c>
      <c r="F9126" s="14">
        <f t="shared" si="731"/>
        <v>0</v>
      </c>
      <c r="G9126" s="13">
        <f t="shared" si="729"/>
        <v>13260</v>
      </c>
      <c r="H9126" s="13">
        <f t="shared" si="730"/>
        <v>15912</v>
      </c>
    </row>
    <row r="9127" spans="1:8" ht="12.4" customHeight="1" outlineLevel="2">
      <c r="A9127" s="19">
        <v>4658230</v>
      </c>
      <c r="B9127" s="68" t="s">
        <v>8536</v>
      </c>
      <c r="C9127" s="53">
        <v>34</v>
      </c>
      <c r="D9127" s="38" t="s">
        <v>391</v>
      </c>
      <c r="E9127" s="13">
        <f>C9127*$H$4</f>
        <v>1734</v>
      </c>
      <c r="F9127" s="14">
        <f t="shared" si="731"/>
        <v>0</v>
      </c>
      <c r="G9127" s="13">
        <f t="shared" si="729"/>
        <v>1445</v>
      </c>
      <c r="H9127" s="13">
        <f t="shared" si="730"/>
        <v>1734</v>
      </c>
    </row>
    <row r="9128" spans="1:8" ht="12.4" customHeight="1" outlineLevel="2">
      <c r="A9128" s="19">
        <v>4658231</v>
      </c>
      <c r="B9128" s="68" t="s">
        <v>8537</v>
      </c>
      <c r="C9128" s="53">
        <v>38</v>
      </c>
      <c r="D9128" s="38" t="s">
        <v>391</v>
      </c>
      <c r="E9128" s="13">
        <f>C9128*$H$4</f>
        <v>1938</v>
      </c>
      <c r="F9128" s="14">
        <f t="shared" si="731"/>
        <v>0</v>
      </c>
      <c r="G9128" s="13">
        <f t="shared" si="729"/>
        <v>1615</v>
      </c>
      <c r="H9128" s="13">
        <f t="shared" si="730"/>
        <v>1938</v>
      </c>
    </row>
    <row r="9129" spans="1:8" ht="12.4" customHeight="1" outlineLevel="2">
      <c r="A9129" s="19">
        <v>4658232</v>
      </c>
      <c r="B9129" s="68" t="s">
        <v>8538</v>
      </c>
      <c r="C9129" s="53">
        <v>147</v>
      </c>
      <c r="D9129" s="38" t="s">
        <v>391</v>
      </c>
      <c r="E9129" s="13">
        <f>C9129*$H$4</f>
        <v>7497</v>
      </c>
      <c r="F9129" s="14">
        <f t="shared" si="731"/>
        <v>0</v>
      </c>
      <c r="G9129" s="13">
        <f t="shared" si="729"/>
        <v>6247.5</v>
      </c>
      <c r="H9129" s="13">
        <f t="shared" si="730"/>
        <v>7497</v>
      </c>
    </row>
    <row r="9130" spans="1:8" ht="12.4" customHeight="1" outlineLevel="1">
      <c r="A9130" s="42" t="s">
        <v>384</v>
      </c>
      <c r="B9130" s="68"/>
      <c r="C9130" s="9"/>
      <c r="D9130" s="9"/>
      <c r="E9130" s="13"/>
      <c r="F9130" s="14"/>
      <c r="G9130" s="13">
        <f t="shared" si="729"/>
        <v>0</v>
      </c>
      <c r="H9130" s="13"/>
    </row>
    <row r="9131" spans="1:8" ht="12.4" customHeight="1" outlineLevel="2">
      <c r="A9131" s="19">
        <v>11255991</v>
      </c>
      <c r="B9131" s="68" t="s">
        <v>8539</v>
      </c>
      <c r="C9131" s="53">
        <v>4880</v>
      </c>
      <c r="D9131" s="38" t="s">
        <v>391</v>
      </c>
      <c r="E9131" s="13">
        <f>C9131*$H$4</f>
        <v>248880</v>
      </c>
      <c r="F9131" s="14">
        <f t="shared" ref="F9131:F9171" si="732">$F$9037</f>
        <v>0</v>
      </c>
      <c r="G9131" s="13">
        <f t="shared" si="729"/>
        <v>207400</v>
      </c>
      <c r="H9131" s="13">
        <f t="shared" si="730"/>
        <v>248880</v>
      </c>
    </row>
    <row r="9132" spans="1:8" ht="12.4" customHeight="1" outlineLevel="2">
      <c r="A9132" s="19">
        <v>11310082</v>
      </c>
      <c r="B9132" s="68" t="s">
        <v>8540</v>
      </c>
      <c r="C9132" s="53">
        <v>5978</v>
      </c>
      <c r="D9132" s="38" t="s">
        <v>391</v>
      </c>
      <c r="E9132" s="13">
        <f>C9132*$H$4</f>
        <v>304878</v>
      </c>
      <c r="F9132" s="14">
        <f t="shared" si="732"/>
        <v>0</v>
      </c>
      <c r="G9132" s="13">
        <f t="shared" si="729"/>
        <v>254065</v>
      </c>
      <c r="H9132" s="13">
        <f t="shared" si="730"/>
        <v>304878</v>
      </c>
    </row>
    <row r="9133" spans="1:8" ht="12.4" customHeight="1" outlineLevel="2">
      <c r="A9133" s="19">
        <v>11120850</v>
      </c>
      <c r="B9133" s="68" t="s">
        <v>8541</v>
      </c>
      <c r="C9133" s="53">
        <v>6687</v>
      </c>
      <c r="D9133" s="38" t="s">
        <v>391</v>
      </c>
      <c r="E9133" s="13">
        <f>C9133*$H$4</f>
        <v>341037</v>
      </c>
      <c r="F9133" s="14">
        <f t="shared" si="732"/>
        <v>0</v>
      </c>
      <c r="G9133" s="13">
        <f t="shared" si="729"/>
        <v>284197.5</v>
      </c>
      <c r="H9133" s="13">
        <f t="shared" si="730"/>
        <v>341037</v>
      </c>
    </row>
    <row r="9134" spans="1:8" ht="12.4" customHeight="1" outlineLevel="2">
      <c r="A9134" s="19">
        <v>11135819</v>
      </c>
      <c r="B9134" s="68" t="s">
        <v>8542</v>
      </c>
      <c r="C9134" s="53">
        <v>7857</v>
      </c>
      <c r="D9134" s="38" t="s">
        <v>391</v>
      </c>
      <c r="E9134" s="13">
        <f>C9134*$H$4</f>
        <v>400707</v>
      </c>
      <c r="F9134" s="14">
        <f t="shared" si="732"/>
        <v>0</v>
      </c>
      <c r="G9134" s="13">
        <f t="shared" si="729"/>
        <v>333922.5</v>
      </c>
      <c r="H9134" s="13">
        <f t="shared" si="730"/>
        <v>400707</v>
      </c>
    </row>
    <row r="9135" spans="1:8" ht="12.4" customHeight="1" outlineLevel="2">
      <c r="A9135" s="19">
        <v>11104016</v>
      </c>
      <c r="B9135" s="68" t="s">
        <v>8543</v>
      </c>
      <c r="C9135" s="53">
        <v>9683</v>
      </c>
      <c r="D9135" s="38" t="s">
        <v>391</v>
      </c>
      <c r="E9135" s="13">
        <f>C9135*$H$4</f>
        <v>493833</v>
      </c>
      <c r="F9135" s="14">
        <f t="shared" si="732"/>
        <v>0</v>
      </c>
      <c r="G9135" s="13">
        <f t="shared" si="729"/>
        <v>411527.5</v>
      </c>
      <c r="H9135" s="13">
        <f t="shared" si="730"/>
        <v>493833</v>
      </c>
    </row>
    <row r="9136" spans="1:8" ht="12.4" customHeight="1" outlineLevel="2">
      <c r="A9136" s="19">
        <v>11310086</v>
      </c>
      <c r="B9136" s="68" t="s">
        <v>8544</v>
      </c>
      <c r="C9136" s="53">
        <v>11251</v>
      </c>
      <c r="D9136" s="38" t="s">
        <v>391</v>
      </c>
      <c r="E9136" s="13">
        <f>C9136*$H$4</f>
        <v>573801</v>
      </c>
      <c r="F9136" s="14">
        <f t="shared" si="732"/>
        <v>0</v>
      </c>
      <c r="G9136" s="13">
        <f t="shared" si="729"/>
        <v>478167.5</v>
      </c>
      <c r="H9136" s="13">
        <f t="shared" si="730"/>
        <v>573801</v>
      </c>
    </row>
    <row r="9137" spans="1:8" ht="12.4" customHeight="1" outlineLevel="2">
      <c r="A9137" s="19">
        <v>11226745</v>
      </c>
      <c r="B9137" s="68" t="s">
        <v>8545</v>
      </c>
      <c r="C9137" s="53">
        <v>12406</v>
      </c>
      <c r="D9137" s="38" t="s">
        <v>391</v>
      </c>
      <c r="E9137" s="13">
        <f>C9137*$H$4</f>
        <v>632706</v>
      </c>
      <c r="F9137" s="14">
        <f t="shared" si="732"/>
        <v>0</v>
      </c>
      <c r="G9137" s="13">
        <f t="shared" si="729"/>
        <v>527255</v>
      </c>
      <c r="H9137" s="13">
        <f t="shared" si="730"/>
        <v>632706</v>
      </c>
    </row>
    <row r="9138" spans="1:8" ht="12.4" customHeight="1" outlineLevel="2">
      <c r="A9138" s="19">
        <v>11251033</v>
      </c>
      <c r="B9138" s="68" t="s">
        <v>8546</v>
      </c>
      <c r="C9138" s="53">
        <v>14243</v>
      </c>
      <c r="D9138" s="38" t="s">
        <v>391</v>
      </c>
      <c r="E9138" s="13">
        <f>C9138*$H$4</f>
        <v>726393</v>
      </c>
      <c r="F9138" s="14">
        <f t="shared" si="732"/>
        <v>0</v>
      </c>
      <c r="G9138" s="13">
        <f t="shared" si="729"/>
        <v>605327.5</v>
      </c>
      <c r="H9138" s="13">
        <f t="shared" si="730"/>
        <v>726393</v>
      </c>
    </row>
    <row r="9139" spans="1:8" ht="12.4" customHeight="1" outlineLevel="2">
      <c r="A9139" s="19">
        <v>11332766</v>
      </c>
      <c r="B9139" s="68" t="s">
        <v>8547</v>
      </c>
      <c r="C9139" s="53">
        <v>17257</v>
      </c>
      <c r="D9139" s="38" t="s">
        <v>391</v>
      </c>
      <c r="E9139" s="13">
        <f>C9139*$H$4</f>
        <v>880107</v>
      </c>
      <c r="F9139" s="14">
        <f t="shared" si="732"/>
        <v>0</v>
      </c>
      <c r="G9139" s="13">
        <f t="shared" si="729"/>
        <v>733422.5</v>
      </c>
      <c r="H9139" s="13">
        <f t="shared" si="730"/>
        <v>880107</v>
      </c>
    </row>
    <row r="9140" spans="1:8" ht="12.4" customHeight="1" outlineLevel="2">
      <c r="A9140" s="19">
        <v>11335540</v>
      </c>
      <c r="B9140" s="68" t="s">
        <v>8548</v>
      </c>
      <c r="C9140" s="53">
        <v>22282</v>
      </c>
      <c r="D9140" s="38" t="s">
        <v>391</v>
      </c>
      <c r="E9140" s="13">
        <f>C9140*$H$4</f>
        <v>1136382</v>
      </c>
      <c r="F9140" s="14">
        <f t="shared" si="732"/>
        <v>0</v>
      </c>
      <c r="G9140" s="13">
        <f t="shared" si="729"/>
        <v>946985</v>
      </c>
      <c r="H9140" s="13">
        <f t="shared" si="730"/>
        <v>1136382</v>
      </c>
    </row>
    <row r="9141" spans="1:8" ht="12.4" customHeight="1" outlineLevel="2">
      <c r="A9141" s="19">
        <v>11532975</v>
      </c>
      <c r="B9141" s="68" t="s">
        <v>8549</v>
      </c>
      <c r="C9141" s="53">
        <v>29318</v>
      </c>
      <c r="D9141" s="38" t="s">
        <v>391</v>
      </c>
      <c r="E9141" s="13">
        <f>C9141*$H$4</f>
        <v>1495218</v>
      </c>
      <c r="F9141" s="14">
        <f t="shared" si="732"/>
        <v>0</v>
      </c>
      <c r="G9141" s="13">
        <f t="shared" si="729"/>
        <v>1246015</v>
      </c>
      <c r="H9141" s="13">
        <f t="shared" si="730"/>
        <v>1495218</v>
      </c>
    </row>
    <row r="9142" spans="1:8" ht="12.4" customHeight="1" outlineLevel="2">
      <c r="A9142" s="19">
        <v>11800105</v>
      </c>
      <c r="B9142" s="68" t="s">
        <v>8550</v>
      </c>
      <c r="C9142" s="53">
        <v>31766</v>
      </c>
      <c r="D9142" s="38" t="s">
        <v>391</v>
      </c>
      <c r="E9142" s="13">
        <f>C9142*$H$4</f>
        <v>1620066</v>
      </c>
      <c r="F9142" s="14">
        <f t="shared" si="732"/>
        <v>0</v>
      </c>
      <c r="G9142" s="13">
        <f t="shared" si="729"/>
        <v>1350055</v>
      </c>
      <c r="H9142" s="13">
        <f t="shared" si="730"/>
        <v>1620066</v>
      </c>
    </row>
    <row r="9143" spans="1:8" ht="12.4" customHeight="1" outlineLevel="2">
      <c r="A9143" s="19">
        <v>11317617</v>
      </c>
      <c r="B9143" s="68" t="s">
        <v>8551</v>
      </c>
      <c r="C9143" s="53">
        <v>33380</v>
      </c>
      <c r="D9143" s="38" t="s">
        <v>391</v>
      </c>
      <c r="E9143" s="13">
        <f>C9143*$H$4</f>
        <v>1702380</v>
      </c>
      <c r="F9143" s="14">
        <f t="shared" si="732"/>
        <v>0</v>
      </c>
      <c r="G9143" s="13">
        <f t="shared" si="729"/>
        <v>1418650</v>
      </c>
      <c r="H9143" s="13">
        <f t="shared" si="730"/>
        <v>1702380</v>
      </c>
    </row>
    <row r="9144" spans="1:8" ht="12.4" customHeight="1" outlineLevel="2">
      <c r="A9144" s="19">
        <v>12711173</v>
      </c>
      <c r="B9144" s="68" t="s">
        <v>8552</v>
      </c>
      <c r="C9144" s="53">
        <v>34676</v>
      </c>
      <c r="D9144" s="38" t="s">
        <v>391</v>
      </c>
      <c r="E9144" s="13">
        <f>C9144*$H$4</f>
        <v>1768476</v>
      </c>
      <c r="F9144" s="14">
        <f t="shared" si="732"/>
        <v>0</v>
      </c>
      <c r="G9144" s="13">
        <f t="shared" si="729"/>
        <v>1473730</v>
      </c>
      <c r="H9144" s="13">
        <f t="shared" si="730"/>
        <v>1768476</v>
      </c>
    </row>
    <row r="9145" spans="1:8" ht="12.4" customHeight="1" outlineLevel="2">
      <c r="A9145" s="19">
        <v>13107476</v>
      </c>
      <c r="B9145" s="68" t="s">
        <v>8553</v>
      </c>
      <c r="C9145" s="53">
        <v>34720</v>
      </c>
      <c r="D9145" s="38" t="s">
        <v>391</v>
      </c>
      <c r="E9145" s="13">
        <f>C9145*$H$4</f>
        <v>1770720</v>
      </c>
      <c r="F9145" s="14">
        <f t="shared" si="732"/>
        <v>0</v>
      </c>
      <c r="G9145" s="13">
        <f t="shared" si="729"/>
        <v>1475600</v>
      </c>
      <c r="H9145" s="13">
        <f t="shared" si="730"/>
        <v>1770720</v>
      </c>
    </row>
    <row r="9146" spans="1:8" ht="12.4" customHeight="1" outlineLevel="2">
      <c r="A9146" s="19">
        <v>13107478</v>
      </c>
      <c r="B9146" s="68" t="s">
        <v>8554</v>
      </c>
      <c r="C9146" s="53">
        <v>38384</v>
      </c>
      <c r="D9146" s="38" t="s">
        <v>391</v>
      </c>
      <c r="E9146" s="13">
        <f>C9146*$H$4</f>
        <v>1957584</v>
      </c>
      <c r="F9146" s="14">
        <f t="shared" si="732"/>
        <v>0</v>
      </c>
      <c r="G9146" s="13">
        <f t="shared" si="729"/>
        <v>1631320</v>
      </c>
      <c r="H9146" s="13">
        <f t="shared" si="730"/>
        <v>1957584</v>
      </c>
    </row>
    <row r="9147" spans="1:8" ht="12.4" customHeight="1" outlineLevel="2">
      <c r="A9147" s="19">
        <v>13107479</v>
      </c>
      <c r="B9147" s="68" t="s">
        <v>8555</v>
      </c>
      <c r="C9147" s="53">
        <v>51979</v>
      </c>
      <c r="D9147" s="38" t="s">
        <v>391</v>
      </c>
      <c r="E9147" s="13">
        <f>C9147*$H$4</f>
        <v>2650929</v>
      </c>
      <c r="F9147" s="14">
        <f t="shared" si="732"/>
        <v>0</v>
      </c>
      <c r="G9147" s="13">
        <f t="shared" si="729"/>
        <v>2209107.5</v>
      </c>
      <c r="H9147" s="13">
        <f t="shared" si="730"/>
        <v>2650929</v>
      </c>
    </row>
    <row r="9148" spans="1:8" ht="12.4" customHeight="1" outlineLevel="2">
      <c r="A9148" s="19">
        <v>13107480</v>
      </c>
      <c r="B9148" s="68" t="s">
        <v>8556</v>
      </c>
      <c r="C9148" s="53">
        <v>56398</v>
      </c>
      <c r="D9148" s="38" t="s">
        <v>391</v>
      </c>
      <c r="E9148" s="13">
        <f>C9148*$H$4</f>
        <v>2876298</v>
      </c>
      <c r="F9148" s="14">
        <f t="shared" si="732"/>
        <v>0</v>
      </c>
      <c r="G9148" s="13">
        <f t="shared" si="729"/>
        <v>2396915</v>
      </c>
      <c r="H9148" s="13">
        <f t="shared" si="730"/>
        <v>2876298</v>
      </c>
    </row>
    <row r="9149" spans="1:8" ht="12.4" customHeight="1" outlineLevel="2">
      <c r="A9149" s="19">
        <v>11008162</v>
      </c>
      <c r="B9149" s="68" t="s">
        <v>10105</v>
      </c>
      <c r="C9149" s="53">
        <v>660</v>
      </c>
      <c r="D9149" s="38" t="s">
        <v>391</v>
      </c>
      <c r="E9149" s="13">
        <f>C9149*$H$4</f>
        <v>33660</v>
      </c>
      <c r="F9149" s="14">
        <f t="shared" si="732"/>
        <v>0</v>
      </c>
      <c r="G9149" s="13">
        <f t="shared" si="729"/>
        <v>28050</v>
      </c>
      <c r="H9149" s="13">
        <f t="shared" si="730"/>
        <v>33660</v>
      </c>
    </row>
    <row r="9150" spans="1:8" ht="12.4" customHeight="1" outlineLevel="2">
      <c r="A9150" s="19">
        <v>11008099</v>
      </c>
      <c r="B9150" s="68" t="s">
        <v>10106</v>
      </c>
      <c r="C9150" s="53">
        <v>355</v>
      </c>
      <c r="D9150" s="38" t="s">
        <v>391</v>
      </c>
      <c r="E9150" s="13">
        <f>C9150*$H$4</f>
        <v>18105</v>
      </c>
      <c r="F9150" s="14">
        <f t="shared" si="732"/>
        <v>0</v>
      </c>
      <c r="G9150" s="13">
        <f t="shared" si="729"/>
        <v>15087.5</v>
      </c>
      <c r="H9150" s="13">
        <f t="shared" si="730"/>
        <v>18105</v>
      </c>
    </row>
    <row r="9151" spans="1:8" ht="12.4" customHeight="1" outlineLevel="2">
      <c r="A9151" s="19">
        <v>11126674</v>
      </c>
      <c r="B9151" s="68" t="s">
        <v>10107</v>
      </c>
      <c r="C9151" s="53">
        <v>291</v>
      </c>
      <c r="D9151" s="38" t="s">
        <v>391</v>
      </c>
      <c r="E9151" s="13">
        <f>C9151*$H$4</f>
        <v>14841</v>
      </c>
      <c r="F9151" s="14">
        <f t="shared" si="732"/>
        <v>0</v>
      </c>
      <c r="G9151" s="13">
        <f t="shared" si="729"/>
        <v>12367.5</v>
      </c>
      <c r="H9151" s="13">
        <f t="shared" si="730"/>
        <v>14841</v>
      </c>
    </row>
    <row r="9152" spans="1:8" ht="12.4" customHeight="1" outlineLevel="2">
      <c r="A9152" s="19">
        <v>11126730</v>
      </c>
      <c r="B9152" s="68" t="s">
        <v>10108</v>
      </c>
      <c r="C9152" s="53">
        <v>268</v>
      </c>
      <c r="D9152" s="38" t="s">
        <v>391</v>
      </c>
      <c r="E9152" s="13">
        <f>C9152*$H$4</f>
        <v>13668</v>
      </c>
      <c r="F9152" s="14">
        <f t="shared" si="732"/>
        <v>0</v>
      </c>
      <c r="G9152" s="13">
        <f t="shared" si="729"/>
        <v>11390</v>
      </c>
      <c r="H9152" s="13">
        <f t="shared" si="730"/>
        <v>13668</v>
      </c>
    </row>
    <row r="9153" spans="1:8" ht="12.4" customHeight="1" outlineLevel="2">
      <c r="A9153" s="19">
        <v>11820111</v>
      </c>
      <c r="B9153" s="68" t="s">
        <v>10109</v>
      </c>
      <c r="C9153" s="53">
        <v>268</v>
      </c>
      <c r="D9153" s="38" t="s">
        <v>391</v>
      </c>
      <c r="E9153" s="13">
        <f>C9153*$H$4</f>
        <v>13668</v>
      </c>
      <c r="F9153" s="14">
        <f t="shared" si="732"/>
        <v>0</v>
      </c>
      <c r="G9153" s="13">
        <f t="shared" si="729"/>
        <v>11390</v>
      </c>
      <c r="H9153" s="13">
        <f t="shared" si="730"/>
        <v>13668</v>
      </c>
    </row>
    <row r="9154" spans="1:8" ht="12.4" customHeight="1" outlineLevel="2">
      <c r="A9154" s="19">
        <v>11126732</v>
      </c>
      <c r="B9154" s="68" t="s">
        <v>10110</v>
      </c>
      <c r="C9154" s="53">
        <v>432</v>
      </c>
      <c r="D9154" s="38" t="s">
        <v>391</v>
      </c>
      <c r="E9154" s="13">
        <f>C9154*$H$4</f>
        <v>22032</v>
      </c>
      <c r="F9154" s="14">
        <f t="shared" si="732"/>
        <v>0</v>
      </c>
      <c r="G9154" s="13">
        <f t="shared" si="729"/>
        <v>18360</v>
      </c>
      <c r="H9154" s="13">
        <f t="shared" si="730"/>
        <v>22032</v>
      </c>
    </row>
    <row r="9155" spans="1:8" ht="12.4" customHeight="1" outlineLevel="2">
      <c r="A9155" s="19">
        <v>11126735</v>
      </c>
      <c r="B9155" s="68" t="s">
        <v>10111</v>
      </c>
      <c r="C9155" s="53">
        <v>1115</v>
      </c>
      <c r="D9155" s="38" t="s">
        <v>391</v>
      </c>
      <c r="E9155" s="13">
        <f>C9155*$H$4</f>
        <v>56865</v>
      </c>
      <c r="F9155" s="14">
        <f t="shared" si="732"/>
        <v>0</v>
      </c>
      <c r="G9155" s="13">
        <f t="shared" si="729"/>
        <v>47387.5</v>
      </c>
      <c r="H9155" s="13">
        <f t="shared" si="730"/>
        <v>56865</v>
      </c>
    </row>
    <row r="9156" spans="1:8" ht="12.4" customHeight="1" outlineLevel="2">
      <c r="A9156" s="19">
        <v>11126750</v>
      </c>
      <c r="B9156" s="68" t="s">
        <v>10112</v>
      </c>
      <c r="C9156" s="53">
        <v>554</v>
      </c>
      <c r="D9156" s="38" t="s">
        <v>391</v>
      </c>
      <c r="E9156" s="13">
        <f>C9156*$H$4</f>
        <v>28254</v>
      </c>
      <c r="F9156" s="14">
        <f t="shared" si="732"/>
        <v>0</v>
      </c>
      <c r="G9156" s="13">
        <f t="shared" si="729"/>
        <v>23545</v>
      </c>
      <c r="H9156" s="13">
        <f t="shared" si="730"/>
        <v>28254</v>
      </c>
    </row>
    <row r="9157" spans="1:8" ht="12.4" customHeight="1" outlineLevel="2">
      <c r="A9157" s="19">
        <v>11008105</v>
      </c>
      <c r="B9157" s="68" t="s">
        <v>8557</v>
      </c>
      <c r="C9157" s="53">
        <v>285</v>
      </c>
      <c r="D9157" s="38" t="s">
        <v>391</v>
      </c>
      <c r="E9157" s="13">
        <f>C9157*$H$4</f>
        <v>14535</v>
      </c>
      <c r="F9157" s="14">
        <f t="shared" si="732"/>
        <v>0</v>
      </c>
      <c r="G9157" s="13">
        <f t="shared" si="729"/>
        <v>12112.5</v>
      </c>
      <c r="H9157" s="13">
        <f t="shared" si="730"/>
        <v>14535</v>
      </c>
    </row>
    <row r="9158" spans="1:8" ht="12.4" customHeight="1" outlineLevel="2">
      <c r="A9158" s="19">
        <v>11008158</v>
      </c>
      <c r="B9158" s="68" t="s">
        <v>8558</v>
      </c>
      <c r="C9158" s="53">
        <v>853</v>
      </c>
      <c r="D9158" s="38" t="s">
        <v>391</v>
      </c>
      <c r="E9158" s="13">
        <f>C9158*$H$4</f>
        <v>43503</v>
      </c>
      <c r="F9158" s="14">
        <f t="shared" si="732"/>
        <v>0</v>
      </c>
      <c r="G9158" s="13">
        <f t="shared" si="729"/>
        <v>36252.5</v>
      </c>
      <c r="H9158" s="13">
        <f t="shared" si="730"/>
        <v>43503</v>
      </c>
    </row>
    <row r="9159" spans="1:8" ht="12.4" customHeight="1" outlineLevel="2">
      <c r="A9159" s="19">
        <v>10933688</v>
      </c>
      <c r="B9159" s="68" t="s">
        <v>8559</v>
      </c>
      <c r="C9159" s="53">
        <v>853</v>
      </c>
      <c r="D9159" s="38" t="s">
        <v>391</v>
      </c>
      <c r="E9159" s="13">
        <f>C9159*$H$4</f>
        <v>43503</v>
      </c>
      <c r="F9159" s="14">
        <f t="shared" si="732"/>
        <v>0</v>
      </c>
      <c r="G9159" s="13">
        <f t="shared" si="729"/>
        <v>36252.5</v>
      </c>
      <c r="H9159" s="13">
        <f t="shared" si="730"/>
        <v>43503</v>
      </c>
    </row>
    <row r="9160" spans="1:8" ht="12.4" customHeight="1" outlineLevel="2">
      <c r="A9160" s="19">
        <v>11550476</v>
      </c>
      <c r="B9160" s="68" t="s">
        <v>8560</v>
      </c>
      <c r="C9160" s="53">
        <v>1217</v>
      </c>
      <c r="D9160" s="38" t="s">
        <v>391</v>
      </c>
      <c r="E9160" s="13">
        <f>C9160*$H$4</f>
        <v>62067</v>
      </c>
      <c r="F9160" s="14">
        <f t="shared" si="732"/>
        <v>0</v>
      </c>
      <c r="G9160" s="13">
        <f t="shared" si="729"/>
        <v>51722.5</v>
      </c>
      <c r="H9160" s="13">
        <f t="shared" si="730"/>
        <v>62067</v>
      </c>
    </row>
    <row r="9161" spans="1:8" ht="12.4" customHeight="1" outlineLevel="2">
      <c r="A9161" s="19">
        <v>11008107</v>
      </c>
      <c r="B9161" s="68" t="s">
        <v>8561</v>
      </c>
      <c r="C9161" s="53">
        <v>725</v>
      </c>
      <c r="D9161" s="38" t="s">
        <v>391</v>
      </c>
      <c r="E9161" s="13">
        <f>C9161*$H$4</f>
        <v>36975</v>
      </c>
      <c r="F9161" s="14">
        <f t="shared" si="732"/>
        <v>0</v>
      </c>
      <c r="G9161" s="13">
        <f t="shared" si="729"/>
        <v>30812.5</v>
      </c>
      <c r="H9161" s="13">
        <f t="shared" si="730"/>
        <v>36975</v>
      </c>
    </row>
    <row r="9162" spans="1:8" ht="12.4" customHeight="1" outlineLevel="2">
      <c r="A9162" s="19">
        <v>11550548</v>
      </c>
      <c r="B9162" s="68" t="s">
        <v>8562</v>
      </c>
      <c r="C9162" s="53">
        <v>1394</v>
      </c>
      <c r="D9162" s="38" t="s">
        <v>391</v>
      </c>
      <c r="E9162" s="13">
        <f>C9162*$H$4</f>
        <v>71094</v>
      </c>
      <c r="F9162" s="14">
        <f t="shared" si="732"/>
        <v>0</v>
      </c>
      <c r="G9162" s="13">
        <f t="shared" si="729"/>
        <v>59245</v>
      </c>
      <c r="H9162" s="13">
        <f t="shared" si="730"/>
        <v>71094</v>
      </c>
    </row>
    <row r="9163" spans="1:8" ht="12.4" customHeight="1" outlineLevel="2">
      <c r="A9163" s="19">
        <v>11008160</v>
      </c>
      <c r="B9163" s="68" t="s">
        <v>8563</v>
      </c>
      <c r="C9163" s="53">
        <v>210</v>
      </c>
      <c r="D9163" s="38" t="s">
        <v>391</v>
      </c>
      <c r="E9163" s="13">
        <f>C9163*$H$4</f>
        <v>10710</v>
      </c>
      <c r="F9163" s="14">
        <f t="shared" si="732"/>
        <v>0</v>
      </c>
      <c r="G9163" s="13">
        <f t="shared" si="729"/>
        <v>8925</v>
      </c>
      <c r="H9163" s="13">
        <f t="shared" si="730"/>
        <v>10710</v>
      </c>
    </row>
    <row r="9164" spans="1:8" ht="12.4" customHeight="1" outlineLevel="2">
      <c r="A9164" s="19">
        <v>11008103</v>
      </c>
      <c r="B9164" s="68" t="s">
        <v>8564</v>
      </c>
      <c r="C9164" s="53">
        <v>102</v>
      </c>
      <c r="D9164" s="38" t="s">
        <v>391</v>
      </c>
      <c r="E9164" s="13">
        <f>C9164*$H$4</f>
        <v>5202</v>
      </c>
      <c r="F9164" s="14">
        <f t="shared" si="732"/>
        <v>0</v>
      </c>
      <c r="G9164" s="13">
        <f t="shared" si="729"/>
        <v>4335</v>
      </c>
      <c r="H9164" s="13">
        <f t="shared" si="730"/>
        <v>5202</v>
      </c>
    </row>
    <row r="9165" spans="1:8" ht="12.4" customHeight="1" outlineLevel="2">
      <c r="A9165" s="19">
        <v>11008161</v>
      </c>
      <c r="B9165" s="68" t="s">
        <v>8565</v>
      </c>
      <c r="C9165" s="53">
        <v>252</v>
      </c>
      <c r="D9165" s="38" t="s">
        <v>391</v>
      </c>
      <c r="E9165" s="13">
        <f>C9165*$H$4</f>
        <v>12852</v>
      </c>
      <c r="F9165" s="14">
        <f t="shared" si="732"/>
        <v>0</v>
      </c>
      <c r="G9165" s="13">
        <f t="shared" si="729"/>
        <v>10710</v>
      </c>
      <c r="H9165" s="13">
        <f t="shared" si="730"/>
        <v>12852</v>
      </c>
    </row>
    <row r="9166" spans="1:8" ht="12.4" customHeight="1" outlineLevel="2">
      <c r="A9166" s="19">
        <v>11010521</v>
      </c>
      <c r="B9166" s="68" t="s">
        <v>8566</v>
      </c>
      <c r="C9166" s="53">
        <v>39</v>
      </c>
      <c r="D9166" s="38" t="s">
        <v>391</v>
      </c>
      <c r="E9166" s="13">
        <f>C9166*$H$4</f>
        <v>1989</v>
      </c>
      <c r="F9166" s="14">
        <f t="shared" si="732"/>
        <v>0</v>
      </c>
      <c r="G9166" s="13">
        <f t="shared" ref="G9166:G9229" si="733">ROUND(H9166/1.2,2)</f>
        <v>1657.5</v>
      </c>
      <c r="H9166" s="13">
        <f t="shared" si="730"/>
        <v>1989</v>
      </c>
    </row>
    <row r="9167" spans="1:8" ht="12.4" customHeight="1" outlineLevel="2">
      <c r="A9167" s="19">
        <v>11008100</v>
      </c>
      <c r="B9167" s="68" t="s">
        <v>8567</v>
      </c>
      <c r="C9167" s="53">
        <v>291</v>
      </c>
      <c r="D9167" s="38" t="s">
        <v>391</v>
      </c>
      <c r="E9167" s="13">
        <f>C9167*$H$4</f>
        <v>14841</v>
      </c>
      <c r="F9167" s="14">
        <f t="shared" si="732"/>
        <v>0</v>
      </c>
      <c r="G9167" s="13">
        <f t="shared" si="733"/>
        <v>12367.5</v>
      </c>
      <c r="H9167" s="13">
        <f t="shared" si="730"/>
        <v>14841</v>
      </c>
    </row>
    <row r="9168" spans="1:8" ht="12.4" customHeight="1" outlineLevel="2">
      <c r="A9168" s="19">
        <v>11008101</v>
      </c>
      <c r="B9168" s="68" t="s">
        <v>8568</v>
      </c>
      <c r="C9168" s="53">
        <v>256</v>
      </c>
      <c r="D9168" s="38" t="s">
        <v>391</v>
      </c>
      <c r="E9168" s="13">
        <f>C9168*$H$4</f>
        <v>13056</v>
      </c>
      <c r="F9168" s="14">
        <f t="shared" si="732"/>
        <v>0</v>
      </c>
      <c r="G9168" s="13">
        <f t="shared" si="733"/>
        <v>10880</v>
      </c>
      <c r="H9168" s="13">
        <f t="shared" si="730"/>
        <v>13056</v>
      </c>
    </row>
    <row r="9169" spans="1:8" ht="12.4" customHeight="1" outlineLevel="2">
      <c r="A9169" s="19">
        <v>11008911</v>
      </c>
      <c r="B9169" s="68" t="s">
        <v>8569</v>
      </c>
      <c r="C9169" s="53">
        <v>1230</v>
      </c>
      <c r="D9169" s="38" t="s">
        <v>391</v>
      </c>
      <c r="E9169" s="13">
        <f>C9169*$H$4</f>
        <v>62730</v>
      </c>
      <c r="F9169" s="14">
        <f t="shared" si="732"/>
        <v>0</v>
      </c>
      <c r="G9169" s="13">
        <f t="shared" si="733"/>
        <v>52275</v>
      </c>
      <c r="H9169" s="13">
        <f t="shared" si="730"/>
        <v>62730</v>
      </c>
    </row>
    <row r="9170" spans="1:8" ht="12.4" customHeight="1" outlineLevel="2">
      <c r="A9170" s="19">
        <v>11094251</v>
      </c>
      <c r="B9170" s="68" t="s">
        <v>8570</v>
      </c>
      <c r="C9170" s="53">
        <v>876</v>
      </c>
      <c r="D9170" s="38" t="s">
        <v>391</v>
      </c>
      <c r="E9170" s="13">
        <f>C9170*$H$4</f>
        <v>44676</v>
      </c>
      <c r="F9170" s="14">
        <f t="shared" si="732"/>
        <v>0</v>
      </c>
      <c r="G9170" s="13">
        <f t="shared" si="733"/>
        <v>37230</v>
      </c>
      <c r="H9170" s="13">
        <f t="shared" ref="H9170:H9233" si="734">E9170-E9170*F9170</f>
        <v>44676</v>
      </c>
    </row>
    <row r="9171" spans="1:8" ht="12.4" customHeight="1" outlineLevel="2">
      <c r="A9171" s="19">
        <v>11008913</v>
      </c>
      <c r="B9171" s="68" t="s">
        <v>8571</v>
      </c>
      <c r="C9171" s="53">
        <v>202</v>
      </c>
      <c r="D9171" s="38" t="s">
        <v>391</v>
      </c>
      <c r="E9171" s="13">
        <f>C9171*$H$4</f>
        <v>10302</v>
      </c>
      <c r="F9171" s="14">
        <f t="shared" si="732"/>
        <v>0</v>
      </c>
      <c r="G9171" s="13">
        <f t="shared" si="733"/>
        <v>8585</v>
      </c>
      <c r="H9171" s="13">
        <f t="shared" si="734"/>
        <v>10302</v>
      </c>
    </row>
    <row r="9172" spans="1:8" ht="12.4" customHeight="1" outlineLevel="1">
      <c r="A9172" s="42" t="s">
        <v>385</v>
      </c>
      <c r="B9172" s="68"/>
      <c r="C9172" s="9"/>
      <c r="D9172" s="9"/>
      <c r="E9172" s="13"/>
      <c r="F9172" s="14"/>
      <c r="G9172" s="13">
        <f t="shared" si="733"/>
        <v>0</v>
      </c>
      <c r="H9172" s="13"/>
    </row>
    <row r="9173" spans="1:8" ht="12.4" customHeight="1" outlineLevel="2">
      <c r="A9173" s="19">
        <v>4658124</v>
      </c>
      <c r="B9173" s="68" t="s">
        <v>8572</v>
      </c>
      <c r="C9173" s="53">
        <v>606</v>
      </c>
      <c r="D9173" s="38" t="s">
        <v>390</v>
      </c>
      <c r="E9173" s="13">
        <f>C9173*$H$4</f>
        <v>30906</v>
      </c>
      <c r="F9173" s="14">
        <f t="shared" ref="F9173:F9202" si="735">$F$9037</f>
        <v>0</v>
      </c>
      <c r="G9173" s="13">
        <f t="shared" si="733"/>
        <v>25755</v>
      </c>
      <c r="H9173" s="13">
        <f t="shared" si="734"/>
        <v>30906</v>
      </c>
    </row>
    <row r="9174" spans="1:8" ht="12.4" customHeight="1" outlineLevel="2">
      <c r="A9174" s="19">
        <v>4658125</v>
      </c>
      <c r="B9174" s="68" t="s">
        <v>8573</v>
      </c>
      <c r="C9174" s="53">
        <v>658</v>
      </c>
      <c r="D9174" s="38" t="s">
        <v>390</v>
      </c>
      <c r="E9174" s="13">
        <f>C9174*$H$4</f>
        <v>33558</v>
      </c>
      <c r="F9174" s="14">
        <f t="shared" si="735"/>
        <v>0</v>
      </c>
      <c r="G9174" s="13">
        <f t="shared" si="733"/>
        <v>27965</v>
      </c>
      <c r="H9174" s="13">
        <f t="shared" si="734"/>
        <v>33558</v>
      </c>
    </row>
    <row r="9175" spans="1:8" ht="12.4" customHeight="1" outlineLevel="2">
      <c r="A9175" s="19">
        <v>4658126</v>
      </c>
      <c r="B9175" s="68" t="s">
        <v>8574</v>
      </c>
      <c r="C9175" s="53">
        <v>687</v>
      </c>
      <c r="D9175" s="38" t="s">
        <v>390</v>
      </c>
      <c r="E9175" s="13">
        <f>C9175*$H$4</f>
        <v>35037</v>
      </c>
      <c r="F9175" s="14">
        <f t="shared" si="735"/>
        <v>0</v>
      </c>
      <c r="G9175" s="13">
        <f t="shared" si="733"/>
        <v>29197.5</v>
      </c>
      <c r="H9175" s="13">
        <f t="shared" si="734"/>
        <v>35037</v>
      </c>
    </row>
    <row r="9176" spans="1:8" ht="12.4" customHeight="1" outlineLevel="2">
      <c r="A9176" s="19">
        <v>4658127</v>
      </c>
      <c r="B9176" s="68" t="s">
        <v>8575</v>
      </c>
      <c r="C9176" s="53">
        <v>803</v>
      </c>
      <c r="D9176" s="38" t="s">
        <v>390</v>
      </c>
      <c r="E9176" s="13">
        <f>C9176*$H$4</f>
        <v>40953</v>
      </c>
      <c r="F9176" s="14">
        <f t="shared" si="735"/>
        <v>0</v>
      </c>
      <c r="G9176" s="13">
        <f t="shared" si="733"/>
        <v>34127.5</v>
      </c>
      <c r="H9176" s="13">
        <f t="shared" si="734"/>
        <v>40953</v>
      </c>
    </row>
    <row r="9177" spans="1:8" ht="12.4" customHeight="1" outlineLevel="2">
      <c r="A9177" s="19">
        <v>4658128</v>
      </c>
      <c r="B9177" s="68" t="s">
        <v>8576</v>
      </c>
      <c r="C9177" s="53">
        <v>946</v>
      </c>
      <c r="D9177" s="38" t="s">
        <v>390</v>
      </c>
      <c r="E9177" s="13">
        <f>C9177*$H$4</f>
        <v>48246</v>
      </c>
      <c r="F9177" s="14">
        <f t="shared" si="735"/>
        <v>0</v>
      </c>
      <c r="G9177" s="13">
        <f t="shared" si="733"/>
        <v>40205</v>
      </c>
      <c r="H9177" s="13">
        <f t="shared" si="734"/>
        <v>48246</v>
      </c>
    </row>
    <row r="9178" spans="1:8" ht="12.4" customHeight="1" outlineLevel="2">
      <c r="A9178" s="19">
        <v>4658129</v>
      </c>
      <c r="B9178" s="68" t="s">
        <v>8577</v>
      </c>
      <c r="C9178" s="53">
        <v>1172</v>
      </c>
      <c r="D9178" s="38" t="s">
        <v>390</v>
      </c>
      <c r="E9178" s="13">
        <f>C9178*$H$4</f>
        <v>59772</v>
      </c>
      <c r="F9178" s="14">
        <f t="shared" si="735"/>
        <v>0</v>
      </c>
      <c r="G9178" s="13">
        <f t="shared" si="733"/>
        <v>49810</v>
      </c>
      <c r="H9178" s="13">
        <f t="shared" si="734"/>
        <v>59772</v>
      </c>
    </row>
    <row r="9179" spans="1:8" ht="12.4" customHeight="1" outlineLevel="2">
      <c r="A9179" s="19">
        <v>4658130</v>
      </c>
      <c r="B9179" s="68" t="s">
        <v>8578</v>
      </c>
      <c r="C9179" s="53">
        <v>1602</v>
      </c>
      <c r="D9179" s="38" t="s">
        <v>390</v>
      </c>
      <c r="E9179" s="13">
        <f>C9179*$H$4</f>
        <v>81702</v>
      </c>
      <c r="F9179" s="14">
        <f t="shared" si="735"/>
        <v>0</v>
      </c>
      <c r="G9179" s="13">
        <f t="shared" si="733"/>
        <v>68085</v>
      </c>
      <c r="H9179" s="13">
        <f t="shared" si="734"/>
        <v>81702</v>
      </c>
    </row>
    <row r="9180" spans="1:8" ht="12.4" customHeight="1" outlineLevel="2">
      <c r="A9180" s="19">
        <v>4658131</v>
      </c>
      <c r="B9180" s="68" t="s">
        <v>8579</v>
      </c>
      <c r="C9180" s="53">
        <v>2035</v>
      </c>
      <c r="D9180" s="38" t="s">
        <v>390</v>
      </c>
      <c r="E9180" s="13">
        <f>C9180*$H$4</f>
        <v>103785</v>
      </c>
      <c r="F9180" s="14">
        <f t="shared" si="735"/>
        <v>0</v>
      </c>
      <c r="G9180" s="13">
        <f t="shared" si="733"/>
        <v>86487.5</v>
      </c>
      <c r="H9180" s="13">
        <f t="shared" si="734"/>
        <v>103785</v>
      </c>
    </row>
    <row r="9181" spans="1:8" ht="12.4" customHeight="1" outlineLevel="2">
      <c r="A9181" s="19">
        <v>4658132</v>
      </c>
      <c r="B9181" s="68" t="s">
        <v>8580</v>
      </c>
      <c r="C9181" s="53">
        <v>2413</v>
      </c>
      <c r="D9181" s="38" t="s">
        <v>390</v>
      </c>
      <c r="E9181" s="13">
        <f>C9181*$H$4</f>
        <v>123063</v>
      </c>
      <c r="F9181" s="14">
        <f t="shared" si="735"/>
        <v>0</v>
      </c>
      <c r="G9181" s="13">
        <f t="shared" si="733"/>
        <v>102552.5</v>
      </c>
      <c r="H9181" s="13">
        <f t="shared" si="734"/>
        <v>123063</v>
      </c>
    </row>
    <row r="9182" spans="1:8" ht="12.4" customHeight="1" outlineLevel="2">
      <c r="A9182" s="19">
        <v>4658133</v>
      </c>
      <c r="B9182" s="68" t="s">
        <v>8581</v>
      </c>
      <c r="C9182" s="53">
        <v>2831</v>
      </c>
      <c r="D9182" s="38" t="s">
        <v>391</v>
      </c>
      <c r="E9182" s="13">
        <f>C9182*$H$4</f>
        <v>144381</v>
      </c>
      <c r="F9182" s="14">
        <f t="shared" si="735"/>
        <v>0</v>
      </c>
      <c r="G9182" s="13">
        <f t="shared" si="733"/>
        <v>120317.5</v>
      </c>
      <c r="H9182" s="13">
        <f t="shared" si="734"/>
        <v>144381</v>
      </c>
    </row>
    <row r="9183" spans="1:8" ht="12.4" customHeight="1" outlineLevel="2">
      <c r="A9183" s="19">
        <v>4658134</v>
      </c>
      <c r="B9183" s="68" t="s">
        <v>8582</v>
      </c>
      <c r="C9183" s="53">
        <v>2980</v>
      </c>
      <c r="D9183" s="38" t="s">
        <v>391</v>
      </c>
      <c r="E9183" s="13">
        <f>C9183*$H$4</f>
        <v>151980</v>
      </c>
      <c r="F9183" s="14">
        <f t="shared" si="735"/>
        <v>0</v>
      </c>
      <c r="G9183" s="13">
        <f t="shared" si="733"/>
        <v>126650</v>
      </c>
      <c r="H9183" s="13">
        <f t="shared" si="734"/>
        <v>151980</v>
      </c>
    </row>
    <row r="9184" spans="1:8" ht="12.4" customHeight="1" outlineLevel="2">
      <c r="A9184" s="19">
        <v>4658135</v>
      </c>
      <c r="B9184" s="68" t="s">
        <v>8583</v>
      </c>
      <c r="C9184" s="53">
        <v>3040</v>
      </c>
      <c r="D9184" s="38" t="s">
        <v>390</v>
      </c>
      <c r="E9184" s="13">
        <f>C9184*$H$4</f>
        <v>155040</v>
      </c>
      <c r="F9184" s="14">
        <f t="shared" si="735"/>
        <v>0</v>
      </c>
      <c r="G9184" s="13">
        <f t="shared" si="733"/>
        <v>129200</v>
      </c>
      <c r="H9184" s="13">
        <f t="shared" si="734"/>
        <v>155040</v>
      </c>
    </row>
    <row r="9185" spans="1:8" ht="12.4" customHeight="1" outlineLevel="2">
      <c r="A9185" s="19">
        <v>4658136</v>
      </c>
      <c r="B9185" s="68" t="s">
        <v>8584</v>
      </c>
      <c r="C9185" s="53">
        <v>3792</v>
      </c>
      <c r="D9185" s="38" t="s">
        <v>391</v>
      </c>
      <c r="E9185" s="13">
        <f>C9185*$H$4</f>
        <v>193392</v>
      </c>
      <c r="F9185" s="14">
        <f t="shared" si="735"/>
        <v>0</v>
      </c>
      <c r="G9185" s="13">
        <f t="shared" si="733"/>
        <v>161160</v>
      </c>
      <c r="H9185" s="13">
        <f t="shared" si="734"/>
        <v>193392</v>
      </c>
    </row>
    <row r="9186" spans="1:8" ht="12.4" customHeight="1" outlineLevel="2">
      <c r="A9186" s="19">
        <v>4658139</v>
      </c>
      <c r="B9186" s="68" t="s">
        <v>8585</v>
      </c>
      <c r="C9186" s="53">
        <v>196</v>
      </c>
      <c r="D9186" s="38" t="s">
        <v>391</v>
      </c>
      <c r="E9186" s="13">
        <f>C9186*$H$4</f>
        <v>9996</v>
      </c>
      <c r="F9186" s="14">
        <f t="shared" si="735"/>
        <v>0</v>
      </c>
      <c r="G9186" s="13">
        <f t="shared" si="733"/>
        <v>8330</v>
      </c>
      <c r="H9186" s="13">
        <f t="shared" si="734"/>
        <v>9996</v>
      </c>
    </row>
    <row r="9187" spans="1:8" ht="12.4" customHeight="1" outlineLevel="2">
      <c r="A9187" s="19">
        <v>4658140</v>
      </c>
      <c r="B9187" s="68" t="s">
        <v>8586</v>
      </c>
      <c r="C9187" s="53">
        <v>116</v>
      </c>
      <c r="D9187" s="38" t="s">
        <v>391</v>
      </c>
      <c r="E9187" s="13">
        <f>C9187*$H$4</f>
        <v>5916</v>
      </c>
      <c r="F9187" s="14">
        <f t="shared" si="735"/>
        <v>0</v>
      </c>
      <c r="G9187" s="13">
        <f t="shared" si="733"/>
        <v>4930</v>
      </c>
      <c r="H9187" s="13">
        <f t="shared" si="734"/>
        <v>5916</v>
      </c>
    </row>
    <row r="9188" spans="1:8" ht="12.4" customHeight="1" outlineLevel="2">
      <c r="A9188" s="19">
        <v>4658141</v>
      </c>
      <c r="B9188" s="68" t="s">
        <v>8587</v>
      </c>
      <c r="C9188" s="53">
        <v>173</v>
      </c>
      <c r="D9188" s="38" t="s">
        <v>391</v>
      </c>
      <c r="E9188" s="13">
        <f>C9188*$H$4</f>
        <v>8823</v>
      </c>
      <c r="F9188" s="14">
        <f t="shared" si="735"/>
        <v>0</v>
      </c>
      <c r="G9188" s="13">
        <f t="shared" si="733"/>
        <v>7352.5</v>
      </c>
      <c r="H9188" s="13">
        <f t="shared" si="734"/>
        <v>8823</v>
      </c>
    </row>
    <row r="9189" spans="1:8" ht="12.4" customHeight="1" outlineLevel="2">
      <c r="A9189" s="19">
        <v>4658142</v>
      </c>
      <c r="B9189" s="68" t="s">
        <v>8588</v>
      </c>
      <c r="C9189" s="53">
        <v>61</v>
      </c>
      <c r="D9189" s="38" t="s">
        <v>391</v>
      </c>
      <c r="E9189" s="13">
        <f>C9189*$H$4</f>
        <v>3111</v>
      </c>
      <c r="F9189" s="14">
        <f t="shared" si="735"/>
        <v>0</v>
      </c>
      <c r="G9189" s="13">
        <f t="shared" si="733"/>
        <v>2592.5</v>
      </c>
      <c r="H9189" s="13">
        <f t="shared" si="734"/>
        <v>3111</v>
      </c>
    </row>
    <row r="9190" spans="1:8" ht="12.4" customHeight="1" outlineLevel="2">
      <c r="A9190" s="19">
        <v>4658143</v>
      </c>
      <c r="B9190" s="68" t="s">
        <v>8589</v>
      </c>
      <c r="C9190" s="53">
        <v>86</v>
      </c>
      <c r="D9190" s="38" t="s">
        <v>391</v>
      </c>
      <c r="E9190" s="13">
        <f>C9190*$H$4</f>
        <v>4386</v>
      </c>
      <c r="F9190" s="14">
        <f t="shared" si="735"/>
        <v>0</v>
      </c>
      <c r="G9190" s="13">
        <f t="shared" si="733"/>
        <v>3655</v>
      </c>
      <c r="H9190" s="13">
        <f t="shared" si="734"/>
        <v>4386</v>
      </c>
    </row>
    <row r="9191" spans="1:8" ht="12.4" customHeight="1" outlineLevel="2">
      <c r="A9191" s="19">
        <v>4658144</v>
      </c>
      <c r="B9191" s="68" t="s">
        <v>10113</v>
      </c>
      <c r="C9191" s="53">
        <v>108</v>
      </c>
      <c r="D9191" s="38" t="s">
        <v>391</v>
      </c>
      <c r="E9191" s="13">
        <f>C9191*$H$4</f>
        <v>5508</v>
      </c>
      <c r="F9191" s="14">
        <f t="shared" si="735"/>
        <v>0</v>
      </c>
      <c r="G9191" s="13">
        <f t="shared" si="733"/>
        <v>4590</v>
      </c>
      <c r="H9191" s="13">
        <f t="shared" si="734"/>
        <v>5508</v>
      </c>
    </row>
    <row r="9192" spans="1:8" ht="12.4" customHeight="1" outlineLevel="2">
      <c r="A9192" s="19">
        <v>4658137</v>
      </c>
      <c r="B9192" s="68" t="s">
        <v>8590</v>
      </c>
      <c r="C9192" s="53">
        <v>152</v>
      </c>
      <c r="D9192" s="38" t="s">
        <v>391</v>
      </c>
      <c r="E9192" s="13">
        <f>C9192*$H$4</f>
        <v>7752</v>
      </c>
      <c r="F9192" s="14">
        <f t="shared" si="735"/>
        <v>0</v>
      </c>
      <c r="G9192" s="13">
        <f t="shared" si="733"/>
        <v>6460</v>
      </c>
      <c r="H9192" s="13">
        <f t="shared" si="734"/>
        <v>7752</v>
      </c>
    </row>
    <row r="9193" spans="1:8" ht="12.4" customHeight="1" outlineLevel="2">
      <c r="A9193" s="19">
        <v>4658138</v>
      </c>
      <c r="B9193" s="68" t="s">
        <v>8591</v>
      </c>
      <c r="C9193" s="53">
        <v>295</v>
      </c>
      <c r="D9193" s="38" t="s">
        <v>391</v>
      </c>
      <c r="E9193" s="13">
        <f>C9193*$H$4</f>
        <v>15045</v>
      </c>
      <c r="F9193" s="14">
        <f t="shared" si="735"/>
        <v>0</v>
      </c>
      <c r="G9193" s="13">
        <f t="shared" si="733"/>
        <v>12537.5</v>
      </c>
      <c r="H9193" s="13">
        <f t="shared" si="734"/>
        <v>15045</v>
      </c>
    </row>
    <row r="9194" spans="1:8" ht="12.4" customHeight="1" outlineLevel="2">
      <c r="A9194" s="19">
        <v>4658145</v>
      </c>
      <c r="B9194" s="68" t="s">
        <v>8592</v>
      </c>
      <c r="C9194" s="53">
        <v>258</v>
      </c>
      <c r="D9194" s="38" t="s">
        <v>391</v>
      </c>
      <c r="E9194" s="13">
        <f>C9194*$H$4</f>
        <v>13158</v>
      </c>
      <c r="F9194" s="14">
        <f t="shared" si="735"/>
        <v>0</v>
      </c>
      <c r="G9194" s="13">
        <f t="shared" si="733"/>
        <v>10965</v>
      </c>
      <c r="H9194" s="13">
        <f t="shared" si="734"/>
        <v>13158</v>
      </c>
    </row>
    <row r="9195" spans="1:8" ht="12.4" customHeight="1" outlineLevel="2">
      <c r="A9195" s="19">
        <v>4658146</v>
      </c>
      <c r="B9195" s="68" t="s">
        <v>8593</v>
      </c>
      <c r="C9195" s="53">
        <v>68</v>
      </c>
      <c r="D9195" s="38" t="s">
        <v>391</v>
      </c>
      <c r="E9195" s="13">
        <f>C9195*$H$4</f>
        <v>3468</v>
      </c>
      <c r="F9195" s="14">
        <f t="shared" si="735"/>
        <v>0</v>
      </c>
      <c r="G9195" s="13">
        <f t="shared" si="733"/>
        <v>2890</v>
      </c>
      <c r="H9195" s="13">
        <f t="shared" si="734"/>
        <v>3468</v>
      </c>
    </row>
    <row r="9196" spans="1:8" ht="12.4" customHeight="1" outlineLevel="2">
      <c r="A9196" s="19">
        <v>4658147</v>
      </c>
      <c r="B9196" s="68" t="s">
        <v>8594</v>
      </c>
      <c r="C9196" s="53">
        <v>143</v>
      </c>
      <c r="D9196" s="38" t="s">
        <v>391</v>
      </c>
      <c r="E9196" s="13">
        <f>C9196*$H$4</f>
        <v>7293</v>
      </c>
      <c r="F9196" s="14">
        <f t="shared" si="735"/>
        <v>0</v>
      </c>
      <c r="G9196" s="13">
        <f t="shared" si="733"/>
        <v>6077.5</v>
      </c>
      <c r="H9196" s="13">
        <f t="shared" si="734"/>
        <v>7293</v>
      </c>
    </row>
    <row r="9197" spans="1:8" ht="12.4" customHeight="1" outlineLevel="2">
      <c r="A9197" s="19">
        <v>4658021</v>
      </c>
      <c r="B9197" s="68" t="s">
        <v>10114</v>
      </c>
      <c r="C9197" s="53">
        <v>21</v>
      </c>
      <c r="D9197" s="38" t="s">
        <v>391</v>
      </c>
      <c r="E9197" s="13">
        <f>C9197*$H$4</f>
        <v>1071</v>
      </c>
      <c r="F9197" s="14">
        <f t="shared" si="735"/>
        <v>0</v>
      </c>
      <c r="G9197" s="13">
        <f t="shared" si="733"/>
        <v>892.5</v>
      </c>
      <c r="H9197" s="13">
        <f t="shared" si="734"/>
        <v>1071</v>
      </c>
    </row>
    <row r="9198" spans="1:8" ht="12.4" customHeight="1" outlineLevel="2">
      <c r="A9198" s="19">
        <v>4658022</v>
      </c>
      <c r="B9198" s="68" t="s">
        <v>10115</v>
      </c>
      <c r="C9198" s="53">
        <v>29</v>
      </c>
      <c r="D9198" s="38" t="s">
        <v>391</v>
      </c>
      <c r="E9198" s="13">
        <f>C9198*$H$4</f>
        <v>1479</v>
      </c>
      <c r="F9198" s="14">
        <f t="shared" si="735"/>
        <v>0</v>
      </c>
      <c r="G9198" s="13">
        <f t="shared" si="733"/>
        <v>1232.5</v>
      </c>
      <c r="H9198" s="13">
        <f t="shared" si="734"/>
        <v>1479</v>
      </c>
    </row>
    <row r="9199" spans="1:8" ht="12.4" customHeight="1" outlineLevel="2">
      <c r="A9199" s="19">
        <v>4658023</v>
      </c>
      <c r="B9199" s="68" t="s">
        <v>10116</v>
      </c>
      <c r="C9199" s="53">
        <v>36</v>
      </c>
      <c r="D9199" s="38" t="s">
        <v>391</v>
      </c>
      <c r="E9199" s="13">
        <f>C9199*$H$4</f>
        <v>1836</v>
      </c>
      <c r="F9199" s="14">
        <f t="shared" si="735"/>
        <v>0</v>
      </c>
      <c r="G9199" s="13">
        <f t="shared" si="733"/>
        <v>1530</v>
      </c>
      <c r="H9199" s="13">
        <f t="shared" si="734"/>
        <v>1836</v>
      </c>
    </row>
    <row r="9200" spans="1:8" ht="12.4" customHeight="1" outlineLevel="2">
      <c r="A9200" s="19">
        <v>4658024</v>
      </c>
      <c r="B9200" s="68" t="s">
        <v>10117</v>
      </c>
      <c r="C9200" s="53">
        <v>43</v>
      </c>
      <c r="D9200" s="38" t="s">
        <v>391</v>
      </c>
      <c r="E9200" s="13">
        <f>C9200*$H$4</f>
        <v>2193</v>
      </c>
      <c r="F9200" s="14">
        <f t="shared" si="735"/>
        <v>0</v>
      </c>
      <c r="G9200" s="13">
        <f t="shared" si="733"/>
        <v>1827.5</v>
      </c>
      <c r="H9200" s="13">
        <f t="shared" si="734"/>
        <v>2193</v>
      </c>
    </row>
    <row r="9201" spans="1:8" ht="12.4" customHeight="1" outlineLevel="2">
      <c r="A9201" s="19">
        <v>4658025</v>
      </c>
      <c r="B9201" s="68" t="s">
        <v>10118</v>
      </c>
      <c r="C9201" s="53">
        <v>53</v>
      </c>
      <c r="D9201" s="38" t="s">
        <v>391</v>
      </c>
      <c r="E9201" s="13">
        <f>C9201*$H$4</f>
        <v>2703</v>
      </c>
      <c r="F9201" s="14">
        <f t="shared" si="735"/>
        <v>0</v>
      </c>
      <c r="G9201" s="13">
        <f t="shared" si="733"/>
        <v>2252.5</v>
      </c>
      <c r="H9201" s="13">
        <f t="shared" si="734"/>
        <v>2703</v>
      </c>
    </row>
    <row r="9202" spans="1:8" ht="12.4" customHeight="1" outlineLevel="2">
      <c r="A9202" s="19">
        <v>4658026</v>
      </c>
      <c r="B9202" s="68" t="s">
        <v>10119</v>
      </c>
      <c r="C9202" s="53">
        <v>61</v>
      </c>
      <c r="D9202" s="38" t="s">
        <v>391</v>
      </c>
      <c r="E9202" s="13">
        <f>C9202*$H$4</f>
        <v>3111</v>
      </c>
      <c r="F9202" s="14">
        <f t="shared" si="735"/>
        <v>0</v>
      </c>
      <c r="G9202" s="13">
        <f t="shared" si="733"/>
        <v>2592.5</v>
      </c>
      <c r="H9202" s="13">
        <f t="shared" si="734"/>
        <v>3111</v>
      </c>
    </row>
    <row r="9203" spans="1:8" ht="12.4" customHeight="1" outlineLevel="1">
      <c r="A9203" s="42" t="s">
        <v>386</v>
      </c>
      <c r="B9203" s="68"/>
      <c r="C9203" s="9"/>
      <c r="D9203" s="9"/>
      <c r="E9203" s="13"/>
      <c r="F9203" s="14"/>
      <c r="G9203" s="13">
        <f t="shared" si="733"/>
        <v>0</v>
      </c>
      <c r="H9203" s="13"/>
    </row>
    <row r="9204" spans="1:8" ht="12.4" customHeight="1" outlineLevel="2">
      <c r="A9204" s="19">
        <v>4658402</v>
      </c>
      <c r="B9204" s="68" t="s">
        <v>8595</v>
      </c>
      <c r="C9204" s="53">
        <v>1058</v>
      </c>
      <c r="D9204" s="38" t="s">
        <v>391</v>
      </c>
      <c r="E9204" s="13">
        <f>C9204*$H$4</f>
        <v>53958</v>
      </c>
      <c r="F9204" s="14">
        <f t="shared" ref="F9204:F9236" si="736">$F$9037</f>
        <v>0</v>
      </c>
      <c r="G9204" s="13">
        <f t="shared" si="733"/>
        <v>44965</v>
      </c>
      <c r="H9204" s="13">
        <f t="shared" si="734"/>
        <v>53958</v>
      </c>
    </row>
    <row r="9205" spans="1:8" ht="12.4" customHeight="1" outlineLevel="2">
      <c r="A9205" s="19">
        <v>4658400</v>
      </c>
      <c r="B9205" s="68" t="s">
        <v>8596</v>
      </c>
      <c r="C9205" s="53">
        <v>857</v>
      </c>
      <c r="D9205" s="38" t="s">
        <v>391</v>
      </c>
      <c r="E9205" s="13">
        <f>C9205*$H$4</f>
        <v>43707</v>
      </c>
      <c r="F9205" s="14">
        <f t="shared" si="736"/>
        <v>0</v>
      </c>
      <c r="G9205" s="13">
        <f t="shared" si="733"/>
        <v>36422.5</v>
      </c>
      <c r="H9205" s="13">
        <f t="shared" si="734"/>
        <v>43707</v>
      </c>
    </row>
    <row r="9206" spans="1:8" ht="12.4" customHeight="1" outlineLevel="2">
      <c r="A9206" s="19">
        <v>4658401</v>
      </c>
      <c r="B9206" s="68" t="s">
        <v>8597</v>
      </c>
      <c r="C9206" s="53">
        <v>963</v>
      </c>
      <c r="D9206" s="38" t="s">
        <v>391</v>
      </c>
      <c r="E9206" s="13">
        <f>C9206*$H$4</f>
        <v>49113</v>
      </c>
      <c r="F9206" s="14">
        <f t="shared" si="736"/>
        <v>0</v>
      </c>
      <c r="G9206" s="13">
        <f t="shared" si="733"/>
        <v>40927.5</v>
      </c>
      <c r="H9206" s="13">
        <f t="shared" si="734"/>
        <v>49113</v>
      </c>
    </row>
    <row r="9207" spans="1:8" ht="12.4" customHeight="1" outlineLevel="2">
      <c r="A9207" s="19">
        <v>4658403</v>
      </c>
      <c r="B9207" s="68" t="s">
        <v>8598</v>
      </c>
      <c r="C9207" s="53">
        <v>1116</v>
      </c>
      <c r="D9207" s="38" t="s">
        <v>391</v>
      </c>
      <c r="E9207" s="13">
        <f>C9207*$H$4</f>
        <v>56916</v>
      </c>
      <c r="F9207" s="14">
        <f t="shared" si="736"/>
        <v>0</v>
      </c>
      <c r="G9207" s="13">
        <f t="shared" si="733"/>
        <v>47430</v>
      </c>
      <c r="H9207" s="13">
        <f t="shared" si="734"/>
        <v>56916</v>
      </c>
    </row>
    <row r="9208" spans="1:8" ht="12.4" customHeight="1" outlineLevel="2">
      <c r="A9208" s="19">
        <v>4658404</v>
      </c>
      <c r="B9208" s="68" t="s">
        <v>8599</v>
      </c>
      <c r="C9208" s="53">
        <v>1385</v>
      </c>
      <c r="D9208" s="38" t="s">
        <v>391</v>
      </c>
      <c r="E9208" s="13">
        <f>C9208*$H$4</f>
        <v>70635</v>
      </c>
      <c r="F9208" s="14">
        <f t="shared" si="736"/>
        <v>0</v>
      </c>
      <c r="G9208" s="13">
        <f t="shared" si="733"/>
        <v>58862.5</v>
      </c>
      <c r="H9208" s="13">
        <f t="shared" si="734"/>
        <v>70635</v>
      </c>
    </row>
    <row r="9209" spans="1:8" ht="12.4" customHeight="1" outlineLevel="2">
      <c r="A9209" s="19">
        <v>4658405</v>
      </c>
      <c r="B9209" s="68" t="s">
        <v>8600</v>
      </c>
      <c r="C9209" s="53">
        <v>1516</v>
      </c>
      <c r="D9209" s="38" t="s">
        <v>391</v>
      </c>
      <c r="E9209" s="13">
        <f>C9209*$H$4</f>
        <v>77316</v>
      </c>
      <c r="F9209" s="14">
        <f t="shared" si="736"/>
        <v>0</v>
      </c>
      <c r="G9209" s="13">
        <f t="shared" si="733"/>
        <v>64430</v>
      </c>
      <c r="H9209" s="13">
        <f t="shared" si="734"/>
        <v>77316</v>
      </c>
    </row>
    <row r="9210" spans="1:8" ht="12.4" customHeight="1" outlineLevel="2">
      <c r="A9210" s="19">
        <v>4658406</v>
      </c>
      <c r="B9210" s="68" t="s">
        <v>8601</v>
      </c>
      <c r="C9210" s="53">
        <v>1959</v>
      </c>
      <c r="D9210" s="38" t="s">
        <v>391</v>
      </c>
      <c r="E9210" s="13">
        <f>C9210*$H$4</f>
        <v>99909</v>
      </c>
      <c r="F9210" s="14">
        <f t="shared" si="736"/>
        <v>0</v>
      </c>
      <c r="G9210" s="13">
        <f t="shared" si="733"/>
        <v>83257.5</v>
      </c>
      <c r="H9210" s="13">
        <f t="shared" si="734"/>
        <v>99909</v>
      </c>
    </row>
    <row r="9211" spans="1:8" ht="12.4" customHeight="1" outlineLevel="2">
      <c r="A9211" s="19">
        <v>4658407</v>
      </c>
      <c r="B9211" s="68" t="s">
        <v>8602</v>
      </c>
      <c r="C9211" s="53">
        <v>2058</v>
      </c>
      <c r="D9211" s="38" t="s">
        <v>391</v>
      </c>
      <c r="E9211" s="13">
        <f>C9211*$H$4</f>
        <v>104958</v>
      </c>
      <c r="F9211" s="14">
        <f t="shared" si="736"/>
        <v>0</v>
      </c>
      <c r="G9211" s="13">
        <f t="shared" si="733"/>
        <v>87465</v>
      </c>
      <c r="H9211" s="13">
        <f t="shared" si="734"/>
        <v>104958</v>
      </c>
    </row>
    <row r="9212" spans="1:8" ht="12.4" customHeight="1" outlineLevel="2">
      <c r="A9212" s="19">
        <v>4658408</v>
      </c>
      <c r="B9212" s="68" t="s">
        <v>8603</v>
      </c>
      <c r="C9212" s="53">
        <v>2326</v>
      </c>
      <c r="D9212" s="38" t="s">
        <v>391</v>
      </c>
      <c r="E9212" s="13">
        <f>C9212*$H$4</f>
        <v>118626</v>
      </c>
      <c r="F9212" s="14">
        <f t="shared" si="736"/>
        <v>0</v>
      </c>
      <c r="G9212" s="13">
        <f t="shared" si="733"/>
        <v>98855</v>
      </c>
      <c r="H9212" s="13">
        <f t="shared" si="734"/>
        <v>118626</v>
      </c>
    </row>
    <row r="9213" spans="1:8" ht="12.4" customHeight="1" outlineLevel="2">
      <c r="A9213" s="19">
        <v>4658409</v>
      </c>
      <c r="B9213" s="68" t="s">
        <v>8604</v>
      </c>
      <c r="C9213" s="53">
        <v>2848</v>
      </c>
      <c r="D9213" s="38" t="s">
        <v>391</v>
      </c>
      <c r="E9213" s="13">
        <f>C9213*$H$4</f>
        <v>145248</v>
      </c>
      <c r="F9213" s="14">
        <f t="shared" si="736"/>
        <v>0</v>
      </c>
      <c r="G9213" s="13">
        <f t="shared" si="733"/>
        <v>121040</v>
      </c>
      <c r="H9213" s="13">
        <f t="shared" si="734"/>
        <v>145248</v>
      </c>
    </row>
    <row r="9214" spans="1:8" ht="12.4" customHeight="1" outlineLevel="2">
      <c r="A9214" s="19">
        <v>4658410</v>
      </c>
      <c r="B9214" s="68" t="s">
        <v>8605</v>
      </c>
      <c r="C9214" s="53">
        <v>3581</v>
      </c>
      <c r="D9214" s="38" t="s">
        <v>391</v>
      </c>
      <c r="E9214" s="13">
        <f>C9214*$H$4</f>
        <v>182631</v>
      </c>
      <c r="F9214" s="14">
        <f t="shared" si="736"/>
        <v>0</v>
      </c>
      <c r="G9214" s="13">
        <f t="shared" si="733"/>
        <v>152192.5</v>
      </c>
      <c r="H9214" s="13">
        <f t="shared" si="734"/>
        <v>182631</v>
      </c>
    </row>
    <row r="9215" spans="1:8" ht="12.4" customHeight="1" outlineLevel="2">
      <c r="A9215" s="19">
        <v>4658415</v>
      </c>
      <c r="B9215" s="68" t="s">
        <v>8606</v>
      </c>
      <c r="C9215" s="53">
        <v>4414</v>
      </c>
      <c r="D9215" s="38" t="s">
        <v>391</v>
      </c>
      <c r="E9215" s="13">
        <f>C9215*$H$4</f>
        <v>225114</v>
      </c>
      <c r="F9215" s="14">
        <f t="shared" si="736"/>
        <v>0</v>
      </c>
      <c r="G9215" s="13">
        <f t="shared" si="733"/>
        <v>187595</v>
      </c>
      <c r="H9215" s="13">
        <f t="shared" si="734"/>
        <v>225114</v>
      </c>
    </row>
    <row r="9216" spans="1:8" ht="12.4" customHeight="1" outlineLevel="2">
      <c r="A9216" s="19">
        <v>4658416</v>
      </c>
      <c r="B9216" s="68" t="s">
        <v>8607</v>
      </c>
      <c r="C9216" s="53">
        <v>4576</v>
      </c>
      <c r="D9216" s="38" t="s">
        <v>391</v>
      </c>
      <c r="E9216" s="13">
        <f>C9216*$H$4</f>
        <v>233376</v>
      </c>
      <c r="F9216" s="14">
        <f t="shared" si="736"/>
        <v>0</v>
      </c>
      <c r="G9216" s="13">
        <f t="shared" si="733"/>
        <v>194480</v>
      </c>
      <c r="H9216" s="13">
        <f t="shared" si="734"/>
        <v>233376</v>
      </c>
    </row>
    <row r="9217" spans="1:8" ht="12.4" customHeight="1" outlineLevel="2">
      <c r="A9217" s="19">
        <v>4658417</v>
      </c>
      <c r="B9217" s="68" t="s">
        <v>8608</v>
      </c>
      <c r="C9217" s="53">
        <v>4757</v>
      </c>
      <c r="D9217" s="38" t="s">
        <v>391</v>
      </c>
      <c r="E9217" s="13">
        <f>C9217*$H$4</f>
        <v>242607</v>
      </c>
      <c r="F9217" s="14">
        <f t="shared" si="736"/>
        <v>0</v>
      </c>
      <c r="G9217" s="13">
        <f t="shared" si="733"/>
        <v>202172.5</v>
      </c>
      <c r="H9217" s="13">
        <f t="shared" si="734"/>
        <v>242607</v>
      </c>
    </row>
    <row r="9218" spans="1:8" ht="12.4" customHeight="1" outlineLevel="2">
      <c r="A9218" s="19">
        <v>4658418</v>
      </c>
      <c r="B9218" s="68" t="s">
        <v>8609</v>
      </c>
      <c r="C9218" s="53">
        <v>5629</v>
      </c>
      <c r="D9218" s="38" t="s">
        <v>391</v>
      </c>
      <c r="E9218" s="13">
        <f>C9218*$H$4</f>
        <v>287079</v>
      </c>
      <c r="F9218" s="14">
        <f t="shared" si="736"/>
        <v>0</v>
      </c>
      <c r="G9218" s="13">
        <f t="shared" si="733"/>
        <v>239232.5</v>
      </c>
      <c r="H9218" s="13">
        <f t="shared" si="734"/>
        <v>287079</v>
      </c>
    </row>
    <row r="9219" spans="1:8" ht="12.4" customHeight="1" outlineLevel="2">
      <c r="A9219" s="19">
        <v>4658422</v>
      </c>
      <c r="B9219" s="68" t="s">
        <v>8610</v>
      </c>
      <c r="C9219" s="53">
        <v>6950</v>
      </c>
      <c r="D9219" s="38" t="s">
        <v>391</v>
      </c>
      <c r="E9219" s="13">
        <f>C9219*$H$4</f>
        <v>354450</v>
      </c>
      <c r="F9219" s="14">
        <f t="shared" si="736"/>
        <v>0</v>
      </c>
      <c r="G9219" s="13">
        <f t="shared" si="733"/>
        <v>295375</v>
      </c>
      <c r="H9219" s="13">
        <f t="shared" si="734"/>
        <v>354450</v>
      </c>
    </row>
    <row r="9220" spans="1:8" ht="12.4" customHeight="1" outlineLevel="2">
      <c r="A9220" s="19">
        <v>4658423</v>
      </c>
      <c r="B9220" s="68" t="s">
        <v>8611</v>
      </c>
      <c r="C9220" s="53">
        <v>7800</v>
      </c>
      <c r="D9220" s="38" t="s">
        <v>391</v>
      </c>
      <c r="E9220" s="13">
        <f>C9220*$H$4</f>
        <v>397800</v>
      </c>
      <c r="F9220" s="14">
        <f t="shared" si="736"/>
        <v>0</v>
      </c>
      <c r="G9220" s="13">
        <f t="shared" si="733"/>
        <v>331500</v>
      </c>
      <c r="H9220" s="13">
        <f t="shared" si="734"/>
        <v>397800</v>
      </c>
    </row>
    <row r="9221" spans="1:8" ht="12.4" customHeight="1" outlineLevel="2">
      <c r="A9221" s="19">
        <v>4658424</v>
      </c>
      <c r="B9221" s="68" t="s">
        <v>8612</v>
      </c>
      <c r="C9221" s="53">
        <v>8794</v>
      </c>
      <c r="D9221" s="38" t="s">
        <v>391</v>
      </c>
      <c r="E9221" s="13">
        <f>C9221*$H$4</f>
        <v>448494</v>
      </c>
      <c r="F9221" s="14">
        <f t="shared" si="736"/>
        <v>0</v>
      </c>
      <c r="G9221" s="13">
        <f t="shared" si="733"/>
        <v>373745</v>
      </c>
      <c r="H9221" s="13">
        <f t="shared" si="734"/>
        <v>448494</v>
      </c>
    </row>
    <row r="9222" spans="1:8" ht="12.4" customHeight="1" outlineLevel="2">
      <c r="A9222" s="19">
        <v>4658441</v>
      </c>
      <c r="B9222" s="68" t="s">
        <v>8613</v>
      </c>
      <c r="C9222" s="53">
        <v>219</v>
      </c>
      <c r="D9222" s="38" t="s">
        <v>391</v>
      </c>
      <c r="E9222" s="13">
        <f>C9222*$H$4</f>
        <v>11169</v>
      </c>
      <c r="F9222" s="14">
        <f t="shared" si="736"/>
        <v>0</v>
      </c>
      <c r="G9222" s="13">
        <f t="shared" si="733"/>
        <v>9307.5</v>
      </c>
      <c r="H9222" s="13">
        <f t="shared" si="734"/>
        <v>11169</v>
      </c>
    </row>
    <row r="9223" spans="1:8" ht="12.4" customHeight="1" outlineLevel="2">
      <c r="A9223" s="19">
        <v>4658435</v>
      </c>
      <c r="B9223" s="68" t="s">
        <v>8614</v>
      </c>
      <c r="C9223" s="53">
        <v>860</v>
      </c>
      <c r="D9223" s="38" t="s">
        <v>391</v>
      </c>
      <c r="E9223" s="13">
        <f>C9223*$H$4</f>
        <v>43860</v>
      </c>
      <c r="F9223" s="14">
        <f t="shared" si="736"/>
        <v>0</v>
      </c>
      <c r="G9223" s="13">
        <f t="shared" si="733"/>
        <v>36550</v>
      </c>
      <c r="H9223" s="13">
        <f t="shared" si="734"/>
        <v>43860</v>
      </c>
    </row>
    <row r="9224" spans="1:8" ht="12.4" customHeight="1" outlineLevel="2">
      <c r="A9224" s="19">
        <v>4658436</v>
      </c>
      <c r="B9224" s="68" t="s">
        <v>8615</v>
      </c>
      <c r="C9224" s="53">
        <v>1577</v>
      </c>
      <c r="D9224" s="38" t="s">
        <v>391</v>
      </c>
      <c r="E9224" s="13">
        <f>C9224*$H$4</f>
        <v>80427</v>
      </c>
      <c r="F9224" s="14">
        <f t="shared" si="736"/>
        <v>0</v>
      </c>
      <c r="G9224" s="13">
        <f t="shared" si="733"/>
        <v>67022.5</v>
      </c>
      <c r="H9224" s="13">
        <f t="shared" si="734"/>
        <v>80427</v>
      </c>
    </row>
    <row r="9225" spans="1:8" ht="12.4" customHeight="1" outlineLevel="2">
      <c r="A9225" s="19">
        <v>4658437</v>
      </c>
      <c r="B9225" s="68" t="s">
        <v>8616</v>
      </c>
      <c r="C9225" s="53">
        <v>1164</v>
      </c>
      <c r="D9225" s="38" t="s">
        <v>391</v>
      </c>
      <c r="E9225" s="13">
        <f>C9225*$H$4</f>
        <v>59364</v>
      </c>
      <c r="F9225" s="14">
        <f t="shared" si="736"/>
        <v>0</v>
      </c>
      <c r="G9225" s="13">
        <f t="shared" si="733"/>
        <v>49470</v>
      </c>
      <c r="H9225" s="13">
        <f t="shared" si="734"/>
        <v>59364</v>
      </c>
    </row>
    <row r="9226" spans="1:8" ht="12.4" customHeight="1" outlineLevel="2">
      <c r="A9226" s="19">
        <v>4658438</v>
      </c>
      <c r="B9226" s="68" t="s">
        <v>8617</v>
      </c>
      <c r="C9226" s="53">
        <v>790</v>
      </c>
      <c r="D9226" s="38" t="s">
        <v>391</v>
      </c>
      <c r="E9226" s="13">
        <f>C9226*$H$4</f>
        <v>40290</v>
      </c>
      <c r="F9226" s="14">
        <f t="shared" si="736"/>
        <v>0</v>
      </c>
      <c r="G9226" s="13">
        <f t="shared" si="733"/>
        <v>33575</v>
      </c>
      <c r="H9226" s="13">
        <f t="shared" si="734"/>
        <v>40290</v>
      </c>
    </row>
    <row r="9227" spans="1:8" ht="12.4" customHeight="1" outlineLevel="2">
      <c r="A9227" s="19">
        <v>4658439</v>
      </c>
      <c r="B9227" s="68" t="s">
        <v>8618</v>
      </c>
      <c r="C9227" s="53">
        <v>1336</v>
      </c>
      <c r="D9227" s="38" t="s">
        <v>391</v>
      </c>
      <c r="E9227" s="13">
        <f>C9227*$H$4</f>
        <v>68136</v>
      </c>
      <c r="F9227" s="14">
        <f t="shared" si="736"/>
        <v>0</v>
      </c>
      <c r="G9227" s="13">
        <f t="shared" si="733"/>
        <v>56780</v>
      </c>
      <c r="H9227" s="13">
        <f t="shared" si="734"/>
        <v>68136</v>
      </c>
    </row>
    <row r="9228" spans="1:8" ht="12.4" customHeight="1" outlineLevel="2">
      <c r="A9228" s="19">
        <v>4658440</v>
      </c>
      <c r="B9228" s="68" t="s">
        <v>8619</v>
      </c>
      <c r="C9228" s="53">
        <v>148</v>
      </c>
      <c r="D9228" s="38" t="s">
        <v>391</v>
      </c>
      <c r="E9228" s="13">
        <f>C9228*$H$4</f>
        <v>7548</v>
      </c>
      <c r="F9228" s="14">
        <f t="shared" si="736"/>
        <v>0</v>
      </c>
      <c r="G9228" s="13">
        <f t="shared" si="733"/>
        <v>6290</v>
      </c>
      <c r="H9228" s="13">
        <f t="shared" si="734"/>
        <v>7548</v>
      </c>
    </row>
    <row r="9229" spans="1:8" ht="12.4" customHeight="1" outlineLevel="2">
      <c r="A9229" s="19">
        <v>4658430</v>
      </c>
      <c r="B9229" s="68" t="s">
        <v>8620</v>
      </c>
      <c r="C9229" s="53">
        <v>134</v>
      </c>
      <c r="D9229" s="38" t="s">
        <v>391</v>
      </c>
      <c r="E9229" s="13">
        <f>C9229*$H$4</f>
        <v>6834</v>
      </c>
      <c r="F9229" s="14">
        <f t="shared" si="736"/>
        <v>0</v>
      </c>
      <c r="G9229" s="13">
        <f t="shared" si="733"/>
        <v>5695</v>
      </c>
      <c r="H9229" s="13">
        <f t="shared" si="734"/>
        <v>6834</v>
      </c>
    </row>
    <row r="9230" spans="1:8" ht="12.4" customHeight="1" outlineLevel="2">
      <c r="A9230" s="19">
        <v>4658425</v>
      </c>
      <c r="B9230" s="68" t="s">
        <v>8621</v>
      </c>
      <c r="C9230" s="53">
        <v>50</v>
      </c>
      <c r="D9230" s="38" t="s">
        <v>391</v>
      </c>
      <c r="E9230" s="13">
        <f>C9230*$H$4</f>
        <v>2550</v>
      </c>
      <c r="F9230" s="14">
        <f t="shared" si="736"/>
        <v>0</v>
      </c>
      <c r="G9230" s="13">
        <f t="shared" ref="G9230:G9293" si="737">ROUND(H9230/1.2,2)</f>
        <v>2125</v>
      </c>
      <c r="H9230" s="13">
        <f t="shared" si="734"/>
        <v>2550</v>
      </c>
    </row>
    <row r="9231" spans="1:8" ht="12.4" customHeight="1" outlineLevel="2">
      <c r="A9231" s="19">
        <v>4658427</v>
      </c>
      <c r="B9231" s="68" t="s">
        <v>8622</v>
      </c>
      <c r="C9231" s="53">
        <v>61</v>
      </c>
      <c r="D9231" s="38" t="s">
        <v>391</v>
      </c>
      <c r="E9231" s="13">
        <f>C9231*$H$4</f>
        <v>3111</v>
      </c>
      <c r="F9231" s="14">
        <f t="shared" si="736"/>
        <v>0</v>
      </c>
      <c r="G9231" s="13">
        <f t="shared" si="737"/>
        <v>2592.5</v>
      </c>
      <c r="H9231" s="13">
        <f t="shared" si="734"/>
        <v>3111</v>
      </c>
    </row>
    <row r="9232" spans="1:8" ht="12.4" customHeight="1" outlineLevel="2">
      <c r="A9232" s="19">
        <v>4658428</v>
      </c>
      <c r="B9232" s="68" t="s">
        <v>8623</v>
      </c>
      <c r="C9232" s="53">
        <v>81</v>
      </c>
      <c r="D9232" s="38" t="s">
        <v>391</v>
      </c>
      <c r="E9232" s="13">
        <f>C9232*$H$4</f>
        <v>4131</v>
      </c>
      <c r="F9232" s="14">
        <f t="shared" si="736"/>
        <v>0</v>
      </c>
      <c r="G9232" s="13">
        <f t="shared" si="737"/>
        <v>3442.5</v>
      </c>
      <c r="H9232" s="13">
        <f t="shared" si="734"/>
        <v>4131</v>
      </c>
    </row>
    <row r="9233" spans="1:8" ht="12.4" customHeight="1" outlineLevel="2">
      <c r="A9233" s="19">
        <v>4658429</v>
      </c>
      <c r="B9233" s="68" t="s">
        <v>8624</v>
      </c>
      <c r="C9233" s="53">
        <v>108</v>
      </c>
      <c r="D9233" s="38" t="s">
        <v>391</v>
      </c>
      <c r="E9233" s="13">
        <f>C9233*$H$4</f>
        <v>5508</v>
      </c>
      <c r="F9233" s="14">
        <f t="shared" si="736"/>
        <v>0</v>
      </c>
      <c r="G9233" s="13">
        <f t="shared" si="737"/>
        <v>4590</v>
      </c>
      <c r="H9233" s="13">
        <f t="shared" si="734"/>
        <v>5508</v>
      </c>
    </row>
    <row r="9234" spans="1:8" ht="12.4" customHeight="1" outlineLevel="2">
      <c r="A9234" s="19">
        <v>4658432</v>
      </c>
      <c r="B9234" s="68" t="s">
        <v>8625</v>
      </c>
      <c r="C9234" s="53">
        <v>51</v>
      </c>
      <c r="D9234" s="38" t="s">
        <v>391</v>
      </c>
      <c r="E9234" s="13">
        <f>C9234*$H$4</f>
        <v>2601</v>
      </c>
      <c r="F9234" s="14">
        <f t="shared" si="736"/>
        <v>0</v>
      </c>
      <c r="G9234" s="13">
        <f t="shared" si="737"/>
        <v>2167.5</v>
      </c>
      <c r="H9234" s="13">
        <f t="shared" ref="H9234:H9297" si="738">E9234-E9234*F9234</f>
        <v>2601</v>
      </c>
    </row>
    <row r="9235" spans="1:8" ht="12.4" customHeight="1" outlineLevel="2">
      <c r="A9235" s="19">
        <v>4658433</v>
      </c>
      <c r="B9235" s="68" t="s">
        <v>8626</v>
      </c>
      <c r="C9235" s="53">
        <v>74</v>
      </c>
      <c r="D9235" s="38" t="s">
        <v>391</v>
      </c>
      <c r="E9235" s="13">
        <f>C9235*$H$4</f>
        <v>3774</v>
      </c>
      <c r="F9235" s="14">
        <f t="shared" si="736"/>
        <v>0</v>
      </c>
      <c r="G9235" s="13">
        <f t="shared" si="737"/>
        <v>3145</v>
      </c>
      <c r="H9235" s="13">
        <f t="shared" si="738"/>
        <v>3774</v>
      </c>
    </row>
    <row r="9236" spans="1:8" ht="12.4" customHeight="1" outlineLevel="2">
      <c r="A9236" s="19">
        <v>4658434</v>
      </c>
      <c r="B9236" s="68" t="s">
        <v>8627</v>
      </c>
      <c r="C9236" s="53">
        <v>278</v>
      </c>
      <c r="D9236" s="38" t="s">
        <v>391</v>
      </c>
      <c r="E9236" s="13">
        <f>C9236*$H$4</f>
        <v>14178</v>
      </c>
      <c r="F9236" s="14">
        <f t="shared" si="736"/>
        <v>0</v>
      </c>
      <c r="G9236" s="13">
        <f t="shared" si="737"/>
        <v>11815</v>
      </c>
      <c r="H9236" s="13">
        <f t="shared" si="738"/>
        <v>14178</v>
      </c>
    </row>
    <row r="9237" spans="1:8" ht="12.4" customHeight="1">
      <c r="A9237" s="41" t="s">
        <v>323</v>
      </c>
      <c r="B9237" s="69"/>
      <c r="C9237" s="22"/>
      <c r="D9237" s="22"/>
      <c r="E9237" s="22"/>
      <c r="F9237" s="18">
        <f>H6</f>
        <v>0</v>
      </c>
      <c r="G9237" s="13">
        <f t="shared" si="737"/>
        <v>0</v>
      </c>
      <c r="H9237" s="22"/>
    </row>
    <row r="9238" spans="1:8" s="11" customFormat="1" ht="12.4" customHeight="1" outlineLevel="2">
      <c r="A9238" s="37">
        <v>3801022</v>
      </c>
      <c r="B9238" s="68" t="s">
        <v>8628</v>
      </c>
      <c r="C9238" s="53">
        <v>1981</v>
      </c>
      <c r="D9238" s="38" t="s">
        <v>391</v>
      </c>
      <c r="E9238" s="13">
        <f>C9238*$H$4</f>
        <v>101031</v>
      </c>
      <c r="F9238" s="14">
        <f t="shared" ref="F9238:F9301" si="739">$F$9237</f>
        <v>0</v>
      </c>
      <c r="G9238" s="13">
        <f t="shared" si="737"/>
        <v>84192.5</v>
      </c>
      <c r="H9238" s="13">
        <f t="shared" si="738"/>
        <v>101031</v>
      </c>
    </row>
    <row r="9239" spans="1:8" s="11" customFormat="1" ht="12.4" customHeight="1" outlineLevel="2">
      <c r="A9239" s="37">
        <v>3801013</v>
      </c>
      <c r="B9239" s="68" t="s">
        <v>8629</v>
      </c>
      <c r="C9239" s="53">
        <v>234</v>
      </c>
      <c r="D9239" s="38" t="s">
        <v>391</v>
      </c>
      <c r="E9239" s="13">
        <f>C9239*$H$4</f>
        <v>11934</v>
      </c>
      <c r="F9239" s="14">
        <f t="shared" si="739"/>
        <v>0</v>
      </c>
      <c r="G9239" s="13">
        <f t="shared" si="737"/>
        <v>9945</v>
      </c>
      <c r="H9239" s="13">
        <f t="shared" si="738"/>
        <v>11934</v>
      </c>
    </row>
    <row r="9240" spans="1:8" s="11" customFormat="1" ht="12.4" customHeight="1" outlineLevel="2">
      <c r="A9240" s="37">
        <v>3801004</v>
      </c>
      <c r="B9240" s="68" t="s">
        <v>8630</v>
      </c>
      <c r="C9240" s="53">
        <v>49</v>
      </c>
      <c r="D9240" s="38" t="s">
        <v>391</v>
      </c>
      <c r="E9240" s="13">
        <f>C9240*$H$4</f>
        <v>2499</v>
      </c>
      <c r="F9240" s="14">
        <f t="shared" si="739"/>
        <v>0</v>
      </c>
      <c r="G9240" s="13">
        <f t="shared" si="737"/>
        <v>2082.5</v>
      </c>
      <c r="H9240" s="13">
        <f t="shared" si="738"/>
        <v>2499</v>
      </c>
    </row>
    <row r="9241" spans="1:8" s="11" customFormat="1" ht="12.4" customHeight="1" outlineLevel="2">
      <c r="A9241" s="37">
        <v>3801005</v>
      </c>
      <c r="B9241" s="68" t="s">
        <v>8631</v>
      </c>
      <c r="C9241" s="53">
        <v>60</v>
      </c>
      <c r="D9241" s="38" t="s">
        <v>391</v>
      </c>
      <c r="E9241" s="13">
        <f>C9241*$H$4</f>
        <v>3060</v>
      </c>
      <c r="F9241" s="14">
        <f t="shared" si="739"/>
        <v>0</v>
      </c>
      <c r="G9241" s="13">
        <f t="shared" si="737"/>
        <v>2550</v>
      </c>
      <c r="H9241" s="13">
        <f t="shared" si="738"/>
        <v>3060</v>
      </c>
    </row>
    <row r="9242" spans="1:8" s="11" customFormat="1" ht="12.4" customHeight="1" outlineLevel="2">
      <c r="A9242" s="37">
        <v>3801014</v>
      </c>
      <c r="B9242" s="68" t="s">
        <v>8632</v>
      </c>
      <c r="C9242" s="53">
        <v>341</v>
      </c>
      <c r="D9242" s="38" t="s">
        <v>391</v>
      </c>
      <c r="E9242" s="13">
        <f>C9242*$H$4</f>
        <v>17391</v>
      </c>
      <c r="F9242" s="14">
        <f t="shared" si="739"/>
        <v>0</v>
      </c>
      <c r="G9242" s="13">
        <f t="shared" si="737"/>
        <v>14492.5</v>
      </c>
      <c r="H9242" s="13">
        <f t="shared" si="738"/>
        <v>17391</v>
      </c>
    </row>
    <row r="9243" spans="1:8" s="11" customFormat="1" ht="12.4" customHeight="1" outlineLevel="2">
      <c r="A9243" s="37">
        <v>3801015</v>
      </c>
      <c r="B9243" s="68" t="s">
        <v>8633</v>
      </c>
      <c r="C9243" s="53">
        <v>440</v>
      </c>
      <c r="D9243" s="38" t="s">
        <v>391</v>
      </c>
      <c r="E9243" s="13">
        <f>C9243*$H$4</f>
        <v>22440</v>
      </c>
      <c r="F9243" s="14">
        <f t="shared" si="739"/>
        <v>0</v>
      </c>
      <c r="G9243" s="13">
        <f t="shared" si="737"/>
        <v>18700</v>
      </c>
      <c r="H9243" s="13">
        <f t="shared" si="738"/>
        <v>22440</v>
      </c>
    </row>
    <row r="9244" spans="1:8" s="11" customFormat="1" ht="12.4" customHeight="1" outlineLevel="2">
      <c r="A9244" s="37">
        <v>3801006</v>
      </c>
      <c r="B9244" s="68" t="s">
        <v>8634</v>
      </c>
      <c r="C9244" s="53">
        <v>72</v>
      </c>
      <c r="D9244" s="38" t="s">
        <v>391</v>
      </c>
      <c r="E9244" s="13">
        <f>C9244*$H$4</f>
        <v>3672</v>
      </c>
      <c r="F9244" s="14">
        <f t="shared" si="739"/>
        <v>0</v>
      </c>
      <c r="G9244" s="13">
        <f t="shared" si="737"/>
        <v>3060</v>
      </c>
      <c r="H9244" s="13">
        <f t="shared" si="738"/>
        <v>3672</v>
      </c>
    </row>
    <row r="9245" spans="1:8" s="11" customFormat="1" ht="12.4" customHeight="1" outlineLevel="2">
      <c r="A9245" s="37">
        <v>3801016</v>
      </c>
      <c r="B9245" s="68" t="s">
        <v>8635</v>
      </c>
      <c r="C9245" s="53">
        <v>543</v>
      </c>
      <c r="D9245" s="38" t="s">
        <v>391</v>
      </c>
      <c r="E9245" s="13">
        <f>C9245*$H$4</f>
        <v>27693</v>
      </c>
      <c r="F9245" s="14">
        <f t="shared" si="739"/>
        <v>0</v>
      </c>
      <c r="G9245" s="13">
        <f t="shared" si="737"/>
        <v>23077.5</v>
      </c>
      <c r="H9245" s="13">
        <f t="shared" si="738"/>
        <v>27693</v>
      </c>
    </row>
    <row r="9246" spans="1:8" s="11" customFormat="1" ht="12.4" customHeight="1" outlineLevel="2">
      <c r="A9246" s="37">
        <v>3801007</v>
      </c>
      <c r="B9246" s="68" t="s">
        <v>8636</v>
      </c>
      <c r="C9246" s="53">
        <v>78</v>
      </c>
      <c r="D9246" s="38" t="s">
        <v>391</v>
      </c>
      <c r="E9246" s="13">
        <f>C9246*$H$4</f>
        <v>3978</v>
      </c>
      <c r="F9246" s="14">
        <f t="shared" si="739"/>
        <v>0</v>
      </c>
      <c r="G9246" s="13">
        <f t="shared" si="737"/>
        <v>3315</v>
      </c>
      <c r="H9246" s="13">
        <f t="shared" si="738"/>
        <v>3978</v>
      </c>
    </row>
    <row r="9247" spans="1:8" s="11" customFormat="1" ht="12.4" customHeight="1" outlineLevel="2">
      <c r="A9247" s="37">
        <v>3801017</v>
      </c>
      <c r="B9247" s="68" t="s">
        <v>8637</v>
      </c>
      <c r="C9247" s="53">
        <v>646</v>
      </c>
      <c r="D9247" s="38" t="s">
        <v>391</v>
      </c>
      <c r="E9247" s="13">
        <f>C9247*$H$4</f>
        <v>32946</v>
      </c>
      <c r="F9247" s="14">
        <f t="shared" si="739"/>
        <v>0</v>
      </c>
      <c r="G9247" s="13">
        <f t="shared" si="737"/>
        <v>27455</v>
      </c>
      <c r="H9247" s="13">
        <f t="shared" si="738"/>
        <v>32946</v>
      </c>
    </row>
    <row r="9248" spans="1:8" s="11" customFormat="1" ht="12.4" customHeight="1" outlineLevel="2">
      <c r="A9248" s="37">
        <v>3801008</v>
      </c>
      <c r="B9248" s="68" t="s">
        <v>8638</v>
      </c>
      <c r="C9248" s="53">
        <v>95</v>
      </c>
      <c r="D9248" s="38" t="s">
        <v>391</v>
      </c>
      <c r="E9248" s="13">
        <f>C9248*$H$4</f>
        <v>4845</v>
      </c>
      <c r="F9248" s="14">
        <f t="shared" si="739"/>
        <v>0</v>
      </c>
      <c r="G9248" s="13">
        <f t="shared" si="737"/>
        <v>4037.5</v>
      </c>
      <c r="H9248" s="13">
        <f t="shared" si="738"/>
        <v>4845</v>
      </c>
    </row>
    <row r="9249" spans="1:8" s="11" customFormat="1" ht="12.4" customHeight="1" outlineLevel="2">
      <c r="A9249" s="37">
        <v>3801001</v>
      </c>
      <c r="B9249" s="68" t="s">
        <v>8639</v>
      </c>
      <c r="C9249" s="53">
        <v>32</v>
      </c>
      <c r="D9249" s="38" t="s">
        <v>391</v>
      </c>
      <c r="E9249" s="13">
        <f>C9249*$H$4</f>
        <v>1632</v>
      </c>
      <c r="F9249" s="14">
        <f t="shared" si="739"/>
        <v>0</v>
      </c>
      <c r="G9249" s="13">
        <f t="shared" si="737"/>
        <v>1360</v>
      </c>
      <c r="H9249" s="13">
        <f t="shared" si="738"/>
        <v>1632</v>
      </c>
    </row>
    <row r="9250" spans="1:8" s="11" customFormat="1" ht="12.4" customHeight="1" outlineLevel="2">
      <c r="A9250" s="37">
        <v>3801018</v>
      </c>
      <c r="B9250" s="68" t="s">
        <v>8640</v>
      </c>
      <c r="C9250" s="53">
        <v>799</v>
      </c>
      <c r="D9250" s="38" t="s">
        <v>391</v>
      </c>
      <c r="E9250" s="13">
        <f>C9250*$H$4</f>
        <v>40749</v>
      </c>
      <c r="F9250" s="14">
        <f t="shared" si="739"/>
        <v>0</v>
      </c>
      <c r="G9250" s="13">
        <f t="shared" si="737"/>
        <v>33957.5</v>
      </c>
      <c r="H9250" s="13">
        <f t="shared" si="738"/>
        <v>40749</v>
      </c>
    </row>
    <row r="9251" spans="1:8" s="11" customFormat="1" ht="12.4" customHeight="1" outlineLevel="2">
      <c r="A9251" s="37">
        <v>3801009</v>
      </c>
      <c r="B9251" s="68" t="s">
        <v>8641</v>
      </c>
      <c r="C9251" s="53">
        <v>115</v>
      </c>
      <c r="D9251" s="38" t="s">
        <v>391</v>
      </c>
      <c r="E9251" s="13">
        <f>C9251*$H$4</f>
        <v>5865</v>
      </c>
      <c r="F9251" s="14">
        <f t="shared" si="739"/>
        <v>0</v>
      </c>
      <c r="G9251" s="13">
        <f t="shared" si="737"/>
        <v>4887.5</v>
      </c>
      <c r="H9251" s="13">
        <f t="shared" si="738"/>
        <v>5865</v>
      </c>
    </row>
    <row r="9252" spans="1:8" s="11" customFormat="1" ht="12.4" customHeight="1" outlineLevel="2">
      <c r="A9252" s="37">
        <v>3801019</v>
      </c>
      <c r="B9252" s="68" t="s">
        <v>8642</v>
      </c>
      <c r="C9252" s="53">
        <v>950</v>
      </c>
      <c r="D9252" s="38" t="s">
        <v>391</v>
      </c>
      <c r="E9252" s="13">
        <f>C9252*$H$4</f>
        <v>48450</v>
      </c>
      <c r="F9252" s="14">
        <f t="shared" si="739"/>
        <v>0</v>
      </c>
      <c r="G9252" s="13">
        <f t="shared" si="737"/>
        <v>40375</v>
      </c>
      <c r="H9252" s="13">
        <f t="shared" si="738"/>
        <v>48450</v>
      </c>
    </row>
    <row r="9253" spans="1:8" s="11" customFormat="1" ht="12.4" customHeight="1" outlineLevel="2">
      <c r="A9253" s="37">
        <v>3801010</v>
      </c>
      <c r="B9253" s="68" t="s">
        <v>8643</v>
      </c>
      <c r="C9253" s="53">
        <v>144</v>
      </c>
      <c r="D9253" s="38" t="s">
        <v>391</v>
      </c>
      <c r="E9253" s="13">
        <f>C9253*$H$4</f>
        <v>7344</v>
      </c>
      <c r="F9253" s="14">
        <f t="shared" si="739"/>
        <v>0</v>
      </c>
      <c r="G9253" s="13">
        <f t="shared" si="737"/>
        <v>6120</v>
      </c>
      <c r="H9253" s="13">
        <f t="shared" si="738"/>
        <v>7344</v>
      </c>
    </row>
    <row r="9254" spans="1:8" s="11" customFormat="1" ht="12.4" customHeight="1" outlineLevel="2">
      <c r="A9254" s="37">
        <v>3801002</v>
      </c>
      <c r="B9254" s="68" t="s">
        <v>8644</v>
      </c>
      <c r="C9254" s="53">
        <v>37</v>
      </c>
      <c r="D9254" s="38" t="s">
        <v>391</v>
      </c>
      <c r="E9254" s="13">
        <f>C9254*$H$4</f>
        <v>1887</v>
      </c>
      <c r="F9254" s="14">
        <f t="shared" si="739"/>
        <v>0</v>
      </c>
      <c r="G9254" s="13">
        <f t="shared" si="737"/>
        <v>1572.5</v>
      </c>
      <c r="H9254" s="13">
        <f t="shared" si="738"/>
        <v>1887</v>
      </c>
    </row>
    <row r="9255" spans="1:8" s="11" customFormat="1" ht="12.4" customHeight="1" outlineLevel="2">
      <c r="A9255" s="37">
        <v>3801020</v>
      </c>
      <c r="B9255" s="68" t="s">
        <v>8645</v>
      </c>
      <c r="C9255" s="53">
        <v>1252</v>
      </c>
      <c r="D9255" s="38" t="s">
        <v>391</v>
      </c>
      <c r="E9255" s="13">
        <f>C9255*$H$4</f>
        <v>63852</v>
      </c>
      <c r="F9255" s="14">
        <f t="shared" si="739"/>
        <v>0</v>
      </c>
      <c r="G9255" s="13">
        <f t="shared" si="737"/>
        <v>53210</v>
      </c>
      <c r="H9255" s="13">
        <f t="shared" si="738"/>
        <v>63852</v>
      </c>
    </row>
    <row r="9256" spans="1:8" s="11" customFormat="1" ht="12.4" customHeight="1" outlineLevel="2">
      <c r="A9256" s="37">
        <v>3801011</v>
      </c>
      <c r="B9256" s="68" t="s">
        <v>8646</v>
      </c>
      <c r="C9256" s="53">
        <v>163</v>
      </c>
      <c r="D9256" s="38" t="s">
        <v>391</v>
      </c>
      <c r="E9256" s="13">
        <f>C9256*$H$4</f>
        <v>8313</v>
      </c>
      <c r="F9256" s="14">
        <f t="shared" si="739"/>
        <v>0</v>
      </c>
      <c r="G9256" s="13">
        <f t="shared" si="737"/>
        <v>6927.5</v>
      </c>
      <c r="H9256" s="13">
        <f t="shared" si="738"/>
        <v>8313</v>
      </c>
    </row>
    <row r="9257" spans="1:8" s="11" customFormat="1" ht="12.4" customHeight="1" outlineLevel="2">
      <c r="A9257" s="37">
        <v>3801003</v>
      </c>
      <c r="B9257" s="68" t="s">
        <v>8647</v>
      </c>
      <c r="C9257" s="53">
        <v>43</v>
      </c>
      <c r="D9257" s="38" t="s">
        <v>391</v>
      </c>
      <c r="E9257" s="13">
        <f>C9257*$H$4</f>
        <v>2193</v>
      </c>
      <c r="F9257" s="14">
        <f t="shared" si="739"/>
        <v>0</v>
      </c>
      <c r="G9257" s="13">
        <f t="shared" si="737"/>
        <v>1827.5</v>
      </c>
      <c r="H9257" s="13">
        <f t="shared" si="738"/>
        <v>2193</v>
      </c>
    </row>
    <row r="9258" spans="1:8" s="11" customFormat="1" ht="12.4" customHeight="1" outlineLevel="2">
      <c r="A9258" s="37">
        <v>3801021</v>
      </c>
      <c r="B9258" s="68" t="s">
        <v>8648</v>
      </c>
      <c r="C9258" s="53">
        <v>1465</v>
      </c>
      <c r="D9258" s="38" t="s">
        <v>391</v>
      </c>
      <c r="E9258" s="13">
        <f>C9258*$H$4</f>
        <v>74715</v>
      </c>
      <c r="F9258" s="14">
        <f t="shared" si="739"/>
        <v>0</v>
      </c>
      <c r="G9258" s="13">
        <f t="shared" si="737"/>
        <v>62262.5</v>
      </c>
      <c r="H9258" s="13">
        <f t="shared" si="738"/>
        <v>74715</v>
      </c>
    </row>
    <row r="9259" spans="1:8" s="11" customFormat="1" ht="12.4" customHeight="1" outlineLevel="2">
      <c r="A9259" s="37">
        <v>3801012</v>
      </c>
      <c r="B9259" s="68" t="s">
        <v>8649</v>
      </c>
      <c r="C9259" s="53">
        <v>192</v>
      </c>
      <c r="D9259" s="38" t="s">
        <v>391</v>
      </c>
      <c r="E9259" s="13">
        <f>C9259*$H$4</f>
        <v>9792</v>
      </c>
      <c r="F9259" s="14">
        <f t="shared" si="739"/>
        <v>0</v>
      </c>
      <c r="G9259" s="13">
        <f t="shared" si="737"/>
        <v>8160</v>
      </c>
      <c r="H9259" s="13">
        <f t="shared" si="738"/>
        <v>9792</v>
      </c>
    </row>
    <row r="9260" spans="1:8" s="11" customFormat="1" ht="12.4" customHeight="1" outlineLevel="2">
      <c r="A9260" s="37">
        <v>3801052</v>
      </c>
      <c r="B9260" s="68" t="s">
        <v>8650</v>
      </c>
      <c r="C9260" s="53">
        <v>1981</v>
      </c>
      <c r="D9260" s="38" t="s">
        <v>391</v>
      </c>
      <c r="E9260" s="13">
        <f>C9260*$H$4</f>
        <v>101031</v>
      </c>
      <c r="F9260" s="14">
        <f t="shared" si="739"/>
        <v>0</v>
      </c>
      <c r="G9260" s="13">
        <f t="shared" si="737"/>
        <v>84192.5</v>
      </c>
      <c r="H9260" s="13">
        <f t="shared" si="738"/>
        <v>101031</v>
      </c>
    </row>
    <row r="9261" spans="1:8" s="11" customFormat="1" ht="12.4" customHeight="1" outlineLevel="2">
      <c r="A9261" s="37">
        <v>3801043</v>
      </c>
      <c r="B9261" s="68" t="s">
        <v>8651</v>
      </c>
      <c r="C9261" s="53">
        <v>234</v>
      </c>
      <c r="D9261" s="38" t="s">
        <v>391</v>
      </c>
      <c r="E9261" s="13">
        <f>C9261*$H$4</f>
        <v>11934</v>
      </c>
      <c r="F9261" s="14">
        <f t="shared" si="739"/>
        <v>0</v>
      </c>
      <c r="G9261" s="13">
        <f t="shared" si="737"/>
        <v>9945</v>
      </c>
      <c r="H9261" s="13">
        <f t="shared" si="738"/>
        <v>11934</v>
      </c>
    </row>
    <row r="9262" spans="1:8" s="11" customFormat="1" ht="12.4" customHeight="1" outlineLevel="2">
      <c r="A9262" s="37">
        <v>3801034</v>
      </c>
      <c r="B9262" s="68" t="s">
        <v>8652</v>
      </c>
      <c r="C9262" s="53">
        <v>49</v>
      </c>
      <c r="D9262" s="38" t="s">
        <v>391</v>
      </c>
      <c r="E9262" s="13">
        <f>C9262*$H$4</f>
        <v>2499</v>
      </c>
      <c r="F9262" s="14">
        <f t="shared" si="739"/>
        <v>0</v>
      </c>
      <c r="G9262" s="13">
        <f t="shared" si="737"/>
        <v>2082.5</v>
      </c>
      <c r="H9262" s="13">
        <f t="shared" si="738"/>
        <v>2499</v>
      </c>
    </row>
    <row r="9263" spans="1:8" s="11" customFormat="1" ht="12.4" customHeight="1" outlineLevel="2">
      <c r="A9263" s="37">
        <v>3801035</v>
      </c>
      <c r="B9263" s="68" t="s">
        <v>8653</v>
      </c>
      <c r="C9263" s="53">
        <v>60</v>
      </c>
      <c r="D9263" s="38" t="s">
        <v>391</v>
      </c>
      <c r="E9263" s="13">
        <f>C9263*$H$4</f>
        <v>3060</v>
      </c>
      <c r="F9263" s="14">
        <f t="shared" si="739"/>
        <v>0</v>
      </c>
      <c r="G9263" s="13">
        <f t="shared" si="737"/>
        <v>2550</v>
      </c>
      <c r="H9263" s="13">
        <f t="shared" si="738"/>
        <v>3060</v>
      </c>
    </row>
    <row r="9264" spans="1:8" s="11" customFormat="1" ht="12.4" customHeight="1" outlineLevel="2">
      <c r="A9264" s="37">
        <v>3801044</v>
      </c>
      <c r="B9264" s="68" t="s">
        <v>8654</v>
      </c>
      <c r="C9264" s="53">
        <v>341</v>
      </c>
      <c r="D9264" s="38" t="s">
        <v>391</v>
      </c>
      <c r="E9264" s="13">
        <f>C9264*$H$4</f>
        <v>17391</v>
      </c>
      <c r="F9264" s="14">
        <f t="shared" si="739"/>
        <v>0</v>
      </c>
      <c r="G9264" s="13">
        <f t="shared" si="737"/>
        <v>14492.5</v>
      </c>
      <c r="H9264" s="13">
        <f t="shared" si="738"/>
        <v>17391</v>
      </c>
    </row>
    <row r="9265" spans="1:8" s="11" customFormat="1" ht="12.4" customHeight="1" outlineLevel="2">
      <c r="A9265" s="37">
        <v>3801045</v>
      </c>
      <c r="B9265" s="68" t="s">
        <v>8655</v>
      </c>
      <c r="C9265" s="53">
        <v>440</v>
      </c>
      <c r="D9265" s="38" t="s">
        <v>391</v>
      </c>
      <c r="E9265" s="13">
        <f>C9265*$H$4</f>
        <v>22440</v>
      </c>
      <c r="F9265" s="14">
        <f t="shared" si="739"/>
        <v>0</v>
      </c>
      <c r="G9265" s="13">
        <f t="shared" si="737"/>
        <v>18700</v>
      </c>
      <c r="H9265" s="13">
        <f t="shared" si="738"/>
        <v>22440</v>
      </c>
    </row>
    <row r="9266" spans="1:8" s="11" customFormat="1" ht="12.4" customHeight="1" outlineLevel="2">
      <c r="A9266" s="37">
        <v>3801036</v>
      </c>
      <c r="B9266" s="68" t="s">
        <v>8656</v>
      </c>
      <c r="C9266" s="53">
        <v>72</v>
      </c>
      <c r="D9266" s="38" t="s">
        <v>391</v>
      </c>
      <c r="E9266" s="13">
        <f>C9266*$H$4</f>
        <v>3672</v>
      </c>
      <c r="F9266" s="14">
        <f t="shared" si="739"/>
        <v>0</v>
      </c>
      <c r="G9266" s="13">
        <f t="shared" si="737"/>
        <v>3060</v>
      </c>
      <c r="H9266" s="13">
        <f t="shared" si="738"/>
        <v>3672</v>
      </c>
    </row>
    <row r="9267" spans="1:8" s="11" customFormat="1" ht="12.4" customHeight="1" outlineLevel="2">
      <c r="A9267" s="37">
        <v>3801046</v>
      </c>
      <c r="B9267" s="68" t="s">
        <v>8657</v>
      </c>
      <c r="C9267" s="53">
        <v>543</v>
      </c>
      <c r="D9267" s="38" t="s">
        <v>391</v>
      </c>
      <c r="E9267" s="13">
        <f>C9267*$H$4</f>
        <v>27693</v>
      </c>
      <c r="F9267" s="14">
        <f t="shared" si="739"/>
        <v>0</v>
      </c>
      <c r="G9267" s="13">
        <f t="shared" si="737"/>
        <v>23077.5</v>
      </c>
      <c r="H9267" s="13">
        <f t="shared" si="738"/>
        <v>27693</v>
      </c>
    </row>
    <row r="9268" spans="1:8" s="11" customFormat="1" ht="12.4" customHeight="1" outlineLevel="2">
      <c r="A9268" s="37">
        <v>3801037</v>
      </c>
      <c r="B9268" s="68" t="s">
        <v>8658</v>
      </c>
      <c r="C9268" s="53">
        <v>78</v>
      </c>
      <c r="D9268" s="38" t="s">
        <v>391</v>
      </c>
      <c r="E9268" s="13">
        <f>C9268*$H$4</f>
        <v>3978</v>
      </c>
      <c r="F9268" s="14">
        <f t="shared" si="739"/>
        <v>0</v>
      </c>
      <c r="G9268" s="13">
        <f t="shared" si="737"/>
        <v>3315</v>
      </c>
      <c r="H9268" s="13">
        <f t="shared" si="738"/>
        <v>3978</v>
      </c>
    </row>
    <row r="9269" spans="1:8" s="11" customFormat="1" ht="12.4" customHeight="1" outlineLevel="2">
      <c r="A9269" s="37">
        <v>3801047</v>
      </c>
      <c r="B9269" s="68" t="s">
        <v>8659</v>
      </c>
      <c r="C9269" s="53">
        <v>646</v>
      </c>
      <c r="D9269" s="38" t="s">
        <v>391</v>
      </c>
      <c r="E9269" s="13">
        <f>C9269*$H$4</f>
        <v>32946</v>
      </c>
      <c r="F9269" s="14">
        <f t="shared" si="739"/>
        <v>0</v>
      </c>
      <c r="G9269" s="13">
        <f t="shared" si="737"/>
        <v>27455</v>
      </c>
      <c r="H9269" s="13">
        <f t="shared" si="738"/>
        <v>32946</v>
      </c>
    </row>
    <row r="9270" spans="1:8" s="11" customFormat="1" ht="12.4" customHeight="1" outlineLevel="2">
      <c r="A9270" s="37">
        <v>3801038</v>
      </c>
      <c r="B9270" s="68" t="s">
        <v>8660</v>
      </c>
      <c r="C9270" s="53">
        <v>95</v>
      </c>
      <c r="D9270" s="38" t="s">
        <v>391</v>
      </c>
      <c r="E9270" s="13">
        <f>C9270*$H$4</f>
        <v>4845</v>
      </c>
      <c r="F9270" s="14">
        <f t="shared" si="739"/>
        <v>0</v>
      </c>
      <c r="G9270" s="13">
        <f t="shared" si="737"/>
        <v>4037.5</v>
      </c>
      <c r="H9270" s="13">
        <f t="shared" si="738"/>
        <v>4845</v>
      </c>
    </row>
    <row r="9271" spans="1:8" s="11" customFormat="1" ht="12.4" customHeight="1" outlineLevel="2">
      <c r="A9271" s="37">
        <v>3801031</v>
      </c>
      <c r="B9271" s="68" t="s">
        <v>8661</v>
      </c>
      <c r="C9271" s="53">
        <v>32</v>
      </c>
      <c r="D9271" s="38" t="s">
        <v>391</v>
      </c>
      <c r="E9271" s="13">
        <f>C9271*$H$4</f>
        <v>1632</v>
      </c>
      <c r="F9271" s="14">
        <f t="shared" si="739"/>
        <v>0</v>
      </c>
      <c r="G9271" s="13">
        <f t="shared" si="737"/>
        <v>1360</v>
      </c>
      <c r="H9271" s="13">
        <f t="shared" si="738"/>
        <v>1632</v>
      </c>
    </row>
    <row r="9272" spans="1:8" s="11" customFormat="1" ht="12.4" customHeight="1" outlineLevel="2">
      <c r="A9272" s="37">
        <v>3801048</v>
      </c>
      <c r="B9272" s="68" t="s">
        <v>8662</v>
      </c>
      <c r="C9272" s="53">
        <v>799</v>
      </c>
      <c r="D9272" s="38" t="s">
        <v>391</v>
      </c>
      <c r="E9272" s="13">
        <f>C9272*$H$4</f>
        <v>40749</v>
      </c>
      <c r="F9272" s="14">
        <f t="shared" si="739"/>
        <v>0</v>
      </c>
      <c r="G9272" s="13">
        <f t="shared" si="737"/>
        <v>33957.5</v>
      </c>
      <c r="H9272" s="13">
        <f t="shared" si="738"/>
        <v>40749</v>
      </c>
    </row>
    <row r="9273" spans="1:8" s="11" customFormat="1" ht="12.4" customHeight="1" outlineLevel="2">
      <c r="A9273" s="37">
        <v>3801039</v>
      </c>
      <c r="B9273" s="68" t="s">
        <v>8663</v>
      </c>
      <c r="C9273" s="53">
        <v>115</v>
      </c>
      <c r="D9273" s="38" t="s">
        <v>391</v>
      </c>
      <c r="E9273" s="13">
        <f>C9273*$H$4</f>
        <v>5865</v>
      </c>
      <c r="F9273" s="14">
        <f t="shared" si="739"/>
        <v>0</v>
      </c>
      <c r="G9273" s="13">
        <f t="shared" si="737"/>
        <v>4887.5</v>
      </c>
      <c r="H9273" s="13">
        <f t="shared" si="738"/>
        <v>5865</v>
      </c>
    </row>
    <row r="9274" spans="1:8" s="11" customFormat="1" ht="12.4" customHeight="1" outlineLevel="2">
      <c r="A9274" s="37">
        <v>3801049</v>
      </c>
      <c r="B9274" s="68" t="s">
        <v>8664</v>
      </c>
      <c r="C9274" s="53">
        <v>950</v>
      </c>
      <c r="D9274" s="38" t="s">
        <v>391</v>
      </c>
      <c r="E9274" s="13">
        <f>C9274*$H$4</f>
        <v>48450</v>
      </c>
      <c r="F9274" s="14">
        <f t="shared" si="739"/>
        <v>0</v>
      </c>
      <c r="G9274" s="13">
        <f t="shared" si="737"/>
        <v>40375</v>
      </c>
      <c r="H9274" s="13">
        <f t="shared" si="738"/>
        <v>48450</v>
      </c>
    </row>
    <row r="9275" spans="1:8" s="11" customFormat="1" ht="12.4" customHeight="1" outlineLevel="2">
      <c r="A9275" s="37">
        <v>3801040</v>
      </c>
      <c r="B9275" s="68" t="s">
        <v>8665</v>
      </c>
      <c r="C9275" s="53">
        <v>144</v>
      </c>
      <c r="D9275" s="38" t="s">
        <v>391</v>
      </c>
      <c r="E9275" s="13">
        <f>C9275*$H$4</f>
        <v>7344</v>
      </c>
      <c r="F9275" s="14">
        <f t="shared" si="739"/>
        <v>0</v>
      </c>
      <c r="G9275" s="13">
        <f t="shared" si="737"/>
        <v>6120</v>
      </c>
      <c r="H9275" s="13">
        <f t="shared" si="738"/>
        <v>7344</v>
      </c>
    </row>
    <row r="9276" spans="1:8" s="11" customFormat="1" ht="12.4" customHeight="1" outlineLevel="2">
      <c r="A9276" s="37">
        <v>3801032</v>
      </c>
      <c r="B9276" s="68" t="s">
        <v>8666</v>
      </c>
      <c r="C9276" s="53">
        <v>37</v>
      </c>
      <c r="D9276" s="38" t="s">
        <v>391</v>
      </c>
      <c r="E9276" s="13">
        <f>C9276*$H$4</f>
        <v>1887</v>
      </c>
      <c r="F9276" s="14">
        <f t="shared" si="739"/>
        <v>0</v>
      </c>
      <c r="G9276" s="13">
        <f t="shared" si="737"/>
        <v>1572.5</v>
      </c>
      <c r="H9276" s="13">
        <f t="shared" si="738"/>
        <v>1887</v>
      </c>
    </row>
    <row r="9277" spans="1:8" s="11" customFormat="1" ht="12.4" customHeight="1" outlineLevel="2">
      <c r="A9277" s="37">
        <v>3801050</v>
      </c>
      <c r="B9277" s="68" t="s">
        <v>8667</v>
      </c>
      <c r="C9277" s="53">
        <v>1252</v>
      </c>
      <c r="D9277" s="38" t="s">
        <v>391</v>
      </c>
      <c r="E9277" s="13">
        <f>C9277*$H$4</f>
        <v>63852</v>
      </c>
      <c r="F9277" s="14">
        <f t="shared" si="739"/>
        <v>0</v>
      </c>
      <c r="G9277" s="13">
        <f t="shared" si="737"/>
        <v>53210</v>
      </c>
      <c r="H9277" s="13">
        <f t="shared" si="738"/>
        <v>63852</v>
      </c>
    </row>
    <row r="9278" spans="1:8" s="11" customFormat="1" ht="12.4" customHeight="1" outlineLevel="2">
      <c r="A9278" s="37">
        <v>3801041</v>
      </c>
      <c r="B9278" s="68" t="s">
        <v>8668</v>
      </c>
      <c r="C9278" s="53">
        <v>163</v>
      </c>
      <c r="D9278" s="38" t="s">
        <v>391</v>
      </c>
      <c r="E9278" s="13">
        <f>C9278*$H$4</f>
        <v>8313</v>
      </c>
      <c r="F9278" s="14">
        <f t="shared" si="739"/>
        <v>0</v>
      </c>
      <c r="G9278" s="13">
        <f t="shared" si="737"/>
        <v>6927.5</v>
      </c>
      <c r="H9278" s="13">
        <f t="shared" si="738"/>
        <v>8313</v>
      </c>
    </row>
    <row r="9279" spans="1:8" s="11" customFormat="1" ht="12.4" customHeight="1" outlineLevel="2">
      <c r="A9279" s="37">
        <v>3801033</v>
      </c>
      <c r="B9279" s="68" t="s">
        <v>8669</v>
      </c>
      <c r="C9279" s="53">
        <v>43</v>
      </c>
      <c r="D9279" s="38" t="s">
        <v>391</v>
      </c>
      <c r="E9279" s="13">
        <f>C9279*$H$4</f>
        <v>2193</v>
      </c>
      <c r="F9279" s="14">
        <f t="shared" si="739"/>
        <v>0</v>
      </c>
      <c r="G9279" s="13">
        <f t="shared" si="737"/>
        <v>1827.5</v>
      </c>
      <c r="H9279" s="13">
        <f t="shared" si="738"/>
        <v>2193</v>
      </c>
    </row>
    <row r="9280" spans="1:8" s="11" customFormat="1" ht="12.4" customHeight="1" outlineLevel="2">
      <c r="A9280" s="37">
        <v>3801051</v>
      </c>
      <c r="B9280" s="68" t="s">
        <v>8670</v>
      </c>
      <c r="C9280" s="53">
        <v>1465</v>
      </c>
      <c r="D9280" s="38" t="s">
        <v>391</v>
      </c>
      <c r="E9280" s="13">
        <f>C9280*$H$4</f>
        <v>74715</v>
      </c>
      <c r="F9280" s="14">
        <f t="shared" si="739"/>
        <v>0</v>
      </c>
      <c r="G9280" s="13">
        <f t="shared" si="737"/>
        <v>62262.5</v>
      </c>
      <c r="H9280" s="13">
        <f t="shared" si="738"/>
        <v>74715</v>
      </c>
    </row>
    <row r="9281" spans="1:8" s="11" customFormat="1" ht="12.4" customHeight="1" outlineLevel="2">
      <c r="A9281" s="37">
        <v>3801042</v>
      </c>
      <c r="B9281" s="68" t="s">
        <v>8671</v>
      </c>
      <c r="C9281" s="53">
        <v>192</v>
      </c>
      <c r="D9281" s="38" t="s">
        <v>391</v>
      </c>
      <c r="E9281" s="13">
        <f>C9281*$H$4</f>
        <v>9792</v>
      </c>
      <c r="F9281" s="14">
        <f t="shared" si="739"/>
        <v>0</v>
      </c>
      <c r="G9281" s="13">
        <f t="shared" si="737"/>
        <v>8160</v>
      </c>
      <c r="H9281" s="13">
        <f t="shared" si="738"/>
        <v>9792</v>
      </c>
    </row>
    <row r="9282" spans="1:8" s="11" customFormat="1" ht="12.4" customHeight="1" outlineLevel="2">
      <c r="A9282" s="37">
        <v>3801134</v>
      </c>
      <c r="B9282" s="68" t="s">
        <v>8672</v>
      </c>
      <c r="C9282" s="53">
        <v>220</v>
      </c>
      <c r="D9282" s="38" t="s">
        <v>391</v>
      </c>
      <c r="E9282" s="13">
        <f>C9282*$H$4</f>
        <v>11220</v>
      </c>
      <c r="F9282" s="14">
        <f t="shared" si="739"/>
        <v>0</v>
      </c>
      <c r="G9282" s="13">
        <f t="shared" si="737"/>
        <v>9350</v>
      </c>
      <c r="H9282" s="13">
        <f t="shared" si="738"/>
        <v>11220</v>
      </c>
    </row>
    <row r="9283" spans="1:8" s="11" customFormat="1" ht="12.4" customHeight="1" outlineLevel="2">
      <c r="A9283" s="37">
        <v>3801125</v>
      </c>
      <c r="B9283" s="68" t="s">
        <v>8673</v>
      </c>
      <c r="C9283" s="53">
        <v>45</v>
      </c>
      <c r="D9283" s="38" t="s">
        <v>391</v>
      </c>
      <c r="E9283" s="13">
        <f>C9283*$H$4</f>
        <v>2295</v>
      </c>
      <c r="F9283" s="14">
        <f t="shared" si="739"/>
        <v>0</v>
      </c>
      <c r="G9283" s="13">
        <f t="shared" si="737"/>
        <v>1912.5</v>
      </c>
      <c r="H9283" s="13">
        <f t="shared" si="738"/>
        <v>2295</v>
      </c>
    </row>
    <row r="9284" spans="1:8" s="11" customFormat="1" ht="12.4" customHeight="1" outlineLevel="2">
      <c r="A9284" s="37">
        <v>3801126</v>
      </c>
      <c r="B9284" s="68" t="s">
        <v>8674</v>
      </c>
      <c r="C9284" s="53">
        <v>58</v>
      </c>
      <c r="D9284" s="38" t="s">
        <v>391</v>
      </c>
      <c r="E9284" s="13">
        <f>C9284*$H$4</f>
        <v>2958</v>
      </c>
      <c r="F9284" s="14">
        <f t="shared" si="739"/>
        <v>0</v>
      </c>
      <c r="G9284" s="13">
        <f t="shared" si="737"/>
        <v>2465</v>
      </c>
      <c r="H9284" s="13">
        <f t="shared" si="738"/>
        <v>2958</v>
      </c>
    </row>
    <row r="9285" spans="1:8" s="11" customFormat="1" ht="12.4" customHeight="1" outlineLevel="2">
      <c r="A9285" s="37">
        <v>3801135</v>
      </c>
      <c r="B9285" s="68" t="s">
        <v>8675</v>
      </c>
      <c r="C9285" s="53">
        <v>364</v>
      </c>
      <c r="D9285" s="38" t="s">
        <v>391</v>
      </c>
      <c r="E9285" s="13">
        <f>C9285*$H$4</f>
        <v>18564</v>
      </c>
      <c r="F9285" s="14">
        <f t="shared" si="739"/>
        <v>0</v>
      </c>
      <c r="G9285" s="13">
        <f t="shared" si="737"/>
        <v>15470</v>
      </c>
      <c r="H9285" s="13">
        <f t="shared" si="738"/>
        <v>18564</v>
      </c>
    </row>
    <row r="9286" spans="1:8" s="11" customFormat="1" ht="12.4" customHeight="1" outlineLevel="2">
      <c r="A9286" s="37">
        <v>3801136</v>
      </c>
      <c r="B9286" s="68" t="s">
        <v>8676</v>
      </c>
      <c r="C9286" s="53">
        <v>411</v>
      </c>
      <c r="D9286" s="38" t="s">
        <v>391</v>
      </c>
      <c r="E9286" s="13">
        <f>C9286*$H$4</f>
        <v>20961</v>
      </c>
      <c r="F9286" s="14">
        <f t="shared" si="739"/>
        <v>0</v>
      </c>
      <c r="G9286" s="13">
        <f t="shared" si="737"/>
        <v>17467.5</v>
      </c>
      <c r="H9286" s="13">
        <f t="shared" si="738"/>
        <v>20961</v>
      </c>
    </row>
    <row r="9287" spans="1:8" s="11" customFormat="1" ht="12.4" customHeight="1" outlineLevel="2">
      <c r="A9287" s="37">
        <v>3801127</v>
      </c>
      <c r="B9287" s="68" t="s">
        <v>8677</v>
      </c>
      <c r="C9287" s="53">
        <v>70</v>
      </c>
      <c r="D9287" s="38" t="s">
        <v>391</v>
      </c>
      <c r="E9287" s="13">
        <f>C9287*$H$4</f>
        <v>3570</v>
      </c>
      <c r="F9287" s="14">
        <f t="shared" si="739"/>
        <v>0</v>
      </c>
      <c r="G9287" s="13">
        <f t="shared" si="737"/>
        <v>2975</v>
      </c>
      <c r="H9287" s="13">
        <f t="shared" si="738"/>
        <v>3570</v>
      </c>
    </row>
    <row r="9288" spans="1:8" s="11" customFormat="1" ht="12.4" customHeight="1" outlineLevel="2">
      <c r="A9288" s="37">
        <v>3801137</v>
      </c>
      <c r="B9288" s="68" t="s">
        <v>8678</v>
      </c>
      <c r="C9288" s="53">
        <v>505</v>
      </c>
      <c r="D9288" s="38" t="s">
        <v>391</v>
      </c>
      <c r="E9288" s="13">
        <f>C9288*$H$4</f>
        <v>25755</v>
      </c>
      <c r="F9288" s="14">
        <f t="shared" si="739"/>
        <v>0</v>
      </c>
      <c r="G9288" s="13">
        <f t="shared" si="737"/>
        <v>21462.5</v>
      </c>
      <c r="H9288" s="13">
        <f t="shared" si="738"/>
        <v>25755</v>
      </c>
    </row>
    <row r="9289" spans="1:8" s="11" customFormat="1" ht="12.4" customHeight="1" outlineLevel="2">
      <c r="A9289" s="37">
        <v>3801128</v>
      </c>
      <c r="B9289" s="68" t="s">
        <v>8679</v>
      </c>
      <c r="C9289" s="53">
        <v>78</v>
      </c>
      <c r="D9289" s="38" t="s">
        <v>391</v>
      </c>
      <c r="E9289" s="13">
        <f>C9289*$H$4</f>
        <v>3978</v>
      </c>
      <c r="F9289" s="14">
        <f t="shared" si="739"/>
        <v>0</v>
      </c>
      <c r="G9289" s="13">
        <f t="shared" si="737"/>
        <v>3315</v>
      </c>
      <c r="H9289" s="13">
        <f t="shared" si="738"/>
        <v>3978</v>
      </c>
    </row>
    <row r="9290" spans="1:8" s="11" customFormat="1" ht="12.4" customHeight="1" outlineLevel="2">
      <c r="A9290" s="37">
        <v>3801129</v>
      </c>
      <c r="B9290" s="68" t="s">
        <v>8680</v>
      </c>
      <c r="C9290" s="53">
        <v>91</v>
      </c>
      <c r="D9290" s="38" t="s">
        <v>391</v>
      </c>
      <c r="E9290" s="13">
        <f>C9290*$H$4</f>
        <v>4641</v>
      </c>
      <c r="F9290" s="14">
        <f t="shared" si="739"/>
        <v>0</v>
      </c>
      <c r="G9290" s="13">
        <f t="shared" si="737"/>
        <v>3867.5</v>
      </c>
      <c r="H9290" s="13">
        <f t="shared" si="738"/>
        <v>4641</v>
      </c>
    </row>
    <row r="9291" spans="1:8" s="11" customFormat="1" ht="12.4" customHeight="1" outlineLevel="2">
      <c r="A9291" s="37">
        <v>3801130</v>
      </c>
      <c r="B9291" s="68" t="s">
        <v>8681</v>
      </c>
      <c r="C9291" s="53">
        <v>107</v>
      </c>
      <c r="D9291" s="38" t="s">
        <v>391</v>
      </c>
      <c r="E9291" s="13">
        <f>C9291*$H$4</f>
        <v>5457</v>
      </c>
      <c r="F9291" s="14">
        <f t="shared" si="739"/>
        <v>0</v>
      </c>
      <c r="G9291" s="13">
        <f t="shared" si="737"/>
        <v>4547.5</v>
      </c>
      <c r="H9291" s="13">
        <f t="shared" si="738"/>
        <v>5457</v>
      </c>
    </row>
    <row r="9292" spans="1:8" s="11" customFormat="1" ht="12.4" customHeight="1" outlineLevel="2">
      <c r="A9292" s="37">
        <v>3801121</v>
      </c>
      <c r="B9292" s="68" t="s">
        <v>8682</v>
      </c>
      <c r="C9292" s="53">
        <v>33</v>
      </c>
      <c r="D9292" s="38" t="s">
        <v>391</v>
      </c>
      <c r="E9292" s="13">
        <f>C9292*$H$4</f>
        <v>1683</v>
      </c>
      <c r="F9292" s="14">
        <f t="shared" si="739"/>
        <v>0</v>
      </c>
      <c r="G9292" s="13">
        <f t="shared" si="737"/>
        <v>1402.5</v>
      </c>
      <c r="H9292" s="13">
        <f t="shared" si="738"/>
        <v>1683</v>
      </c>
    </row>
    <row r="9293" spans="1:8" s="11" customFormat="1" ht="12.4" customHeight="1" outlineLevel="2">
      <c r="A9293" s="37">
        <v>3801131</v>
      </c>
      <c r="B9293" s="68" t="s">
        <v>8683</v>
      </c>
      <c r="C9293" s="53">
        <v>127</v>
      </c>
      <c r="D9293" s="38" t="s">
        <v>391</v>
      </c>
      <c r="E9293" s="13">
        <f>C9293*$H$4</f>
        <v>6477</v>
      </c>
      <c r="F9293" s="14">
        <f t="shared" si="739"/>
        <v>0</v>
      </c>
      <c r="G9293" s="13">
        <f t="shared" si="737"/>
        <v>5397.5</v>
      </c>
      <c r="H9293" s="13">
        <f t="shared" si="738"/>
        <v>6477</v>
      </c>
    </row>
    <row r="9294" spans="1:8" s="11" customFormat="1" ht="12.4" customHeight="1" outlineLevel="2">
      <c r="A9294" s="37">
        <v>3801132</v>
      </c>
      <c r="B9294" s="68" t="s">
        <v>8684</v>
      </c>
      <c r="C9294" s="53">
        <v>154</v>
      </c>
      <c r="D9294" s="38" t="s">
        <v>391</v>
      </c>
      <c r="E9294" s="13">
        <f>C9294*$H$4</f>
        <v>7854</v>
      </c>
      <c r="F9294" s="14">
        <f t="shared" si="739"/>
        <v>0</v>
      </c>
      <c r="G9294" s="13">
        <f t="shared" ref="G9294:G9357" si="740">ROUND(H9294/1.2,2)</f>
        <v>6545</v>
      </c>
      <c r="H9294" s="13">
        <f t="shared" si="738"/>
        <v>7854</v>
      </c>
    </row>
    <row r="9295" spans="1:8" s="11" customFormat="1" ht="12.4" customHeight="1" outlineLevel="2">
      <c r="A9295" s="37">
        <v>3801123</v>
      </c>
      <c r="B9295" s="68" t="s">
        <v>8685</v>
      </c>
      <c r="C9295" s="53">
        <v>37</v>
      </c>
      <c r="D9295" s="38" t="s">
        <v>391</v>
      </c>
      <c r="E9295" s="13">
        <f>C9295*$H$4</f>
        <v>1887</v>
      </c>
      <c r="F9295" s="14">
        <f t="shared" si="739"/>
        <v>0</v>
      </c>
      <c r="G9295" s="13">
        <f t="shared" si="740"/>
        <v>1572.5</v>
      </c>
      <c r="H9295" s="13">
        <f t="shared" si="738"/>
        <v>1887</v>
      </c>
    </row>
    <row r="9296" spans="1:8" s="11" customFormat="1" ht="12.4" customHeight="1" outlineLevel="2">
      <c r="A9296" s="37">
        <v>3801124</v>
      </c>
      <c r="B9296" s="68" t="s">
        <v>8686</v>
      </c>
      <c r="C9296" s="53">
        <v>41</v>
      </c>
      <c r="D9296" s="38" t="s">
        <v>391</v>
      </c>
      <c r="E9296" s="13">
        <f>C9296*$H$4</f>
        <v>2091</v>
      </c>
      <c r="F9296" s="14">
        <f t="shared" si="739"/>
        <v>0</v>
      </c>
      <c r="G9296" s="13">
        <f t="shared" si="740"/>
        <v>1742.5</v>
      </c>
      <c r="H9296" s="13">
        <f t="shared" si="738"/>
        <v>2091</v>
      </c>
    </row>
    <row r="9297" spans="1:8" s="11" customFormat="1" ht="12.4" customHeight="1" outlineLevel="2">
      <c r="A9297" s="37">
        <v>3801133</v>
      </c>
      <c r="B9297" s="68" t="s">
        <v>8687</v>
      </c>
      <c r="C9297" s="53">
        <v>186</v>
      </c>
      <c r="D9297" s="38" t="s">
        <v>391</v>
      </c>
      <c r="E9297" s="13">
        <f>C9297*$H$4</f>
        <v>9486</v>
      </c>
      <c r="F9297" s="14">
        <f t="shared" si="739"/>
        <v>0</v>
      </c>
      <c r="G9297" s="13">
        <f t="shared" si="740"/>
        <v>7905</v>
      </c>
      <c r="H9297" s="13">
        <f t="shared" si="738"/>
        <v>9486</v>
      </c>
    </row>
    <row r="9298" spans="1:8" s="11" customFormat="1" ht="12.4" customHeight="1" outlineLevel="2">
      <c r="A9298" s="37">
        <v>3801152</v>
      </c>
      <c r="B9298" s="68" t="s">
        <v>8688</v>
      </c>
      <c r="C9298" s="53">
        <v>314</v>
      </c>
      <c r="D9298" s="38" t="s">
        <v>391</v>
      </c>
      <c r="E9298" s="13">
        <f>C9298*$H$4</f>
        <v>16014</v>
      </c>
      <c r="F9298" s="14">
        <f t="shared" si="739"/>
        <v>0</v>
      </c>
      <c r="G9298" s="13">
        <f t="shared" si="740"/>
        <v>13345</v>
      </c>
      <c r="H9298" s="13">
        <f t="shared" ref="H9298:H9361" si="741">E9298-E9298*F9298</f>
        <v>16014</v>
      </c>
    </row>
    <row r="9299" spans="1:8" s="11" customFormat="1" ht="12.4" customHeight="1" outlineLevel="2">
      <c r="A9299" s="37">
        <v>3801144</v>
      </c>
      <c r="B9299" s="68" t="s">
        <v>8689</v>
      </c>
      <c r="C9299" s="53">
        <v>45</v>
      </c>
      <c r="D9299" s="38" t="s">
        <v>391</v>
      </c>
      <c r="E9299" s="13">
        <f>C9299*$H$4</f>
        <v>2295</v>
      </c>
      <c r="F9299" s="14">
        <f t="shared" si="739"/>
        <v>0</v>
      </c>
      <c r="G9299" s="13">
        <f t="shared" si="740"/>
        <v>1912.5</v>
      </c>
      <c r="H9299" s="13">
        <f t="shared" si="741"/>
        <v>2295</v>
      </c>
    </row>
    <row r="9300" spans="1:8" s="11" customFormat="1" ht="12.4" customHeight="1" outlineLevel="2">
      <c r="A9300" s="37">
        <v>3801153</v>
      </c>
      <c r="B9300" s="68" t="s">
        <v>8690</v>
      </c>
      <c r="C9300" s="53">
        <v>411</v>
      </c>
      <c r="D9300" s="38" t="s">
        <v>391</v>
      </c>
      <c r="E9300" s="13">
        <f>C9300*$H$4</f>
        <v>20961</v>
      </c>
      <c r="F9300" s="14">
        <f t="shared" si="739"/>
        <v>0</v>
      </c>
      <c r="G9300" s="13">
        <f t="shared" si="740"/>
        <v>17467.5</v>
      </c>
      <c r="H9300" s="13">
        <f t="shared" si="741"/>
        <v>20961</v>
      </c>
    </row>
    <row r="9301" spans="1:8" s="11" customFormat="1" ht="12.4" customHeight="1" outlineLevel="2">
      <c r="A9301" s="37">
        <v>3801145</v>
      </c>
      <c r="B9301" s="68" t="s">
        <v>8691</v>
      </c>
      <c r="C9301" s="53">
        <v>58</v>
      </c>
      <c r="D9301" s="38" t="s">
        <v>391</v>
      </c>
      <c r="E9301" s="13">
        <f>C9301*$H$4</f>
        <v>2958</v>
      </c>
      <c r="F9301" s="14">
        <f t="shared" si="739"/>
        <v>0</v>
      </c>
      <c r="G9301" s="13">
        <f t="shared" si="740"/>
        <v>2465</v>
      </c>
      <c r="H9301" s="13">
        <f t="shared" si="741"/>
        <v>2958</v>
      </c>
    </row>
    <row r="9302" spans="1:8" s="11" customFormat="1" ht="12.4" customHeight="1" outlineLevel="2">
      <c r="A9302" s="37">
        <v>3801146</v>
      </c>
      <c r="B9302" s="68" t="s">
        <v>8692</v>
      </c>
      <c r="C9302" s="53">
        <v>70</v>
      </c>
      <c r="D9302" s="38" t="s">
        <v>391</v>
      </c>
      <c r="E9302" s="13">
        <f>C9302*$H$4</f>
        <v>3570</v>
      </c>
      <c r="F9302" s="14">
        <f t="shared" ref="F9302:F9365" si="742">$F$9237</f>
        <v>0</v>
      </c>
      <c r="G9302" s="13">
        <f t="shared" si="740"/>
        <v>2975</v>
      </c>
      <c r="H9302" s="13">
        <f t="shared" si="741"/>
        <v>3570</v>
      </c>
    </row>
    <row r="9303" spans="1:8" s="11" customFormat="1" ht="12.4" customHeight="1" outlineLevel="2">
      <c r="A9303" s="37">
        <v>3801154</v>
      </c>
      <c r="B9303" s="68" t="s">
        <v>8693</v>
      </c>
      <c r="C9303" s="53">
        <v>505</v>
      </c>
      <c r="D9303" s="38" t="s">
        <v>391</v>
      </c>
      <c r="E9303" s="13">
        <f>C9303*$H$4</f>
        <v>25755</v>
      </c>
      <c r="F9303" s="14">
        <f t="shared" si="742"/>
        <v>0</v>
      </c>
      <c r="G9303" s="13">
        <f t="shared" si="740"/>
        <v>21462.5</v>
      </c>
      <c r="H9303" s="13">
        <f t="shared" si="741"/>
        <v>25755</v>
      </c>
    </row>
    <row r="9304" spans="1:8" s="11" customFormat="1" ht="12.4" customHeight="1" outlineLevel="2">
      <c r="A9304" s="37">
        <v>3801147</v>
      </c>
      <c r="B9304" s="68" t="s">
        <v>8694</v>
      </c>
      <c r="C9304" s="53">
        <v>78</v>
      </c>
      <c r="D9304" s="38" t="s">
        <v>391</v>
      </c>
      <c r="E9304" s="13">
        <f>C9304*$H$4</f>
        <v>3978</v>
      </c>
      <c r="F9304" s="14">
        <f t="shared" si="742"/>
        <v>0</v>
      </c>
      <c r="G9304" s="13">
        <f t="shared" si="740"/>
        <v>3315</v>
      </c>
      <c r="H9304" s="13">
        <f t="shared" si="741"/>
        <v>3978</v>
      </c>
    </row>
    <row r="9305" spans="1:8" s="11" customFormat="1" ht="12.4" customHeight="1" outlineLevel="2">
      <c r="A9305" s="37">
        <v>3801148</v>
      </c>
      <c r="B9305" s="68" t="s">
        <v>8695</v>
      </c>
      <c r="C9305" s="53">
        <v>91</v>
      </c>
      <c r="D9305" s="38" t="s">
        <v>391</v>
      </c>
      <c r="E9305" s="13">
        <f>C9305*$H$4</f>
        <v>4641</v>
      </c>
      <c r="F9305" s="14">
        <f t="shared" si="742"/>
        <v>0</v>
      </c>
      <c r="G9305" s="13">
        <f t="shared" si="740"/>
        <v>3867.5</v>
      </c>
      <c r="H9305" s="13">
        <f t="shared" si="741"/>
        <v>4641</v>
      </c>
    </row>
    <row r="9306" spans="1:8" s="11" customFormat="1" ht="12.4" customHeight="1" outlineLevel="2">
      <c r="A9306" s="37">
        <v>3801149</v>
      </c>
      <c r="B9306" s="68" t="s">
        <v>8696</v>
      </c>
      <c r="C9306" s="53">
        <v>107</v>
      </c>
      <c r="D9306" s="38" t="s">
        <v>391</v>
      </c>
      <c r="E9306" s="13">
        <f>C9306*$H$4</f>
        <v>5457</v>
      </c>
      <c r="F9306" s="14">
        <f t="shared" si="742"/>
        <v>0</v>
      </c>
      <c r="G9306" s="13">
        <f t="shared" si="740"/>
        <v>4547.5</v>
      </c>
      <c r="H9306" s="13">
        <f t="shared" si="741"/>
        <v>5457</v>
      </c>
    </row>
    <row r="9307" spans="1:8" s="11" customFormat="1" ht="12.4" customHeight="1" outlineLevel="2">
      <c r="A9307" s="37">
        <v>3801141</v>
      </c>
      <c r="B9307" s="68" t="s">
        <v>8697</v>
      </c>
      <c r="C9307" s="53">
        <v>33</v>
      </c>
      <c r="D9307" s="38" t="s">
        <v>391</v>
      </c>
      <c r="E9307" s="13">
        <f>C9307*$H$4</f>
        <v>1683</v>
      </c>
      <c r="F9307" s="14">
        <f t="shared" si="742"/>
        <v>0</v>
      </c>
      <c r="G9307" s="13">
        <f t="shared" si="740"/>
        <v>1402.5</v>
      </c>
      <c r="H9307" s="13">
        <f t="shared" si="741"/>
        <v>1683</v>
      </c>
    </row>
    <row r="9308" spans="1:8" s="11" customFormat="1" ht="12.4" customHeight="1" outlineLevel="2">
      <c r="A9308" s="37">
        <v>3801150</v>
      </c>
      <c r="B9308" s="68" t="s">
        <v>8698</v>
      </c>
      <c r="C9308" s="53">
        <v>127</v>
      </c>
      <c r="D9308" s="38" t="s">
        <v>391</v>
      </c>
      <c r="E9308" s="13">
        <f>C9308*$H$4</f>
        <v>6477</v>
      </c>
      <c r="F9308" s="14">
        <f t="shared" si="742"/>
        <v>0</v>
      </c>
      <c r="G9308" s="13">
        <f t="shared" si="740"/>
        <v>5397.5</v>
      </c>
      <c r="H9308" s="13">
        <f t="shared" si="741"/>
        <v>6477</v>
      </c>
    </row>
    <row r="9309" spans="1:8" s="11" customFormat="1" ht="12.4" customHeight="1" outlineLevel="2">
      <c r="A9309" s="37">
        <v>3801151</v>
      </c>
      <c r="B9309" s="68" t="s">
        <v>8699</v>
      </c>
      <c r="C9309" s="53">
        <v>154</v>
      </c>
      <c r="D9309" s="38" t="s">
        <v>391</v>
      </c>
      <c r="E9309" s="13">
        <f>C9309*$H$4</f>
        <v>7854</v>
      </c>
      <c r="F9309" s="14">
        <f t="shared" si="742"/>
        <v>0</v>
      </c>
      <c r="G9309" s="13">
        <f t="shared" si="740"/>
        <v>6545</v>
      </c>
      <c r="H9309" s="13">
        <f t="shared" si="741"/>
        <v>7854</v>
      </c>
    </row>
    <row r="9310" spans="1:8" s="11" customFormat="1" ht="12.4" customHeight="1" outlineLevel="2">
      <c r="A9310" s="37">
        <v>3801142</v>
      </c>
      <c r="B9310" s="68" t="s">
        <v>8700</v>
      </c>
      <c r="C9310" s="53">
        <v>37</v>
      </c>
      <c r="D9310" s="38" t="s">
        <v>391</v>
      </c>
      <c r="E9310" s="13">
        <f>C9310*$H$4</f>
        <v>1887</v>
      </c>
      <c r="F9310" s="14">
        <f t="shared" si="742"/>
        <v>0</v>
      </c>
      <c r="G9310" s="13">
        <f t="shared" si="740"/>
        <v>1572.5</v>
      </c>
      <c r="H9310" s="13">
        <f t="shared" si="741"/>
        <v>1887</v>
      </c>
    </row>
    <row r="9311" spans="1:8" s="11" customFormat="1" ht="12.4" customHeight="1" outlineLevel="2">
      <c r="A9311" s="37">
        <v>3801143</v>
      </c>
      <c r="B9311" s="68" t="s">
        <v>8701</v>
      </c>
      <c r="C9311" s="53">
        <v>41</v>
      </c>
      <c r="D9311" s="38" t="s">
        <v>391</v>
      </c>
      <c r="E9311" s="13">
        <f>C9311*$H$4</f>
        <v>2091</v>
      </c>
      <c r="F9311" s="14">
        <f t="shared" si="742"/>
        <v>0</v>
      </c>
      <c r="G9311" s="13">
        <f t="shared" si="740"/>
        <v>1742.5</v>
      </c>
      <c r="H9311" s="13">
        <f t="shared" si="741"/>
        <v>2091</v>
      </c>
    </row>
    <row r="9312" spans="1:8" s="11" customFormat="1" ht="12.4" customHeight="1" outlineLevel="2">
      <c r="A9312" s="37">
        <v>3801886</v>
      </c>
      <c r="B9312" s="68" t="s">
        <v>8702</v>
      </c>
      <c r="C9312" s="53">
        <v>55</v>
      </c>
      <c r="D9312" s="38" t="s">
        <v>391</v>
      </c>
      <c r="E9312" s="13">
        <f>C9312*$H$4</f>
        <v>2805</v>
      </c>
      <c r="F9312" s="14">
        <f t="shared" si="742"/>
        <v>0</v>
      </c>
      <c r="G9312" s="13">
        <f t="shared" si="740"/>
        <v>2337.5</v>
      </c>
      <c r="H9312" s="13">
        <f t="shared" si="741"/>
        <v>2805</v>
      </c>
    </row>
    <row r="9313" spans="1:8" s="11" customFormat="1" ht="12.4" customHeight="1" outlineLevel="2">
      <c r="A9313" s="37">
        <v>3801887</v>
      </c>
      <c r="B9313" s="68" t="s">
        <v>8703</v>
      </c>
      <c r="C9313" s="53">
        <v>72</v>
      </c>
      <c r="D9313" s="38" t="s">
        <v>391</v>
      </c>
      <c r="E9313" s="13">
        <f>C9313*$H$4</f>
        <v>3672</v>
      </c>
      <c r="F9313" s="14">
        <f t="shared" si="742"/>
        <v>0</v>
      </c>
      <c r="G9313" s="13">
        <f t="shared" si="740"/>
        <v>3060</v>
      </c>
      <c r="H9313" s="13">
        <f t="shared" si="741"/>
        <v>3672</v>
      </c>
    </row>
    <row r="9314" spans="1:8" s="11" customFormat="1" ht="12.4" customHeight="1" outlineLevel="2">
      <c r="A9314" s="37">
        <v>3801888</v>
      </c>
      <c r="B9314" s="68" t="s">
        <v>8704</v>
      </c>
      <c r="C9314" s="53">
        <v>80</v>
      </c>
      <c r="D9314" s="38" t="s">
        <v>391</v>
      </c>
      <c r="E9314" s="13">
        <f>C9314*$H$4</f>
        <v>4080</v>
      </c>
      <c r="F9314" s="14">
        <f t="shared" si="742"/>
        <v>0</v>
      </c>
      <c r="G9314" s="13">
        <f t="shared" si="740"/>
        <v>3400</v>
      </c>
      <c r="H9314" s="13">
        <f t="shared" si="741"/>
        <v>4080</v>
      </c>
    </row>
    <row r="9315" spans="1:8" s="11" customFormat="1" ht="12.4" customHeight="1" outlineLevel="2">
      <c r="A9315" s="37">
        <v>3801889</v>
      </c>
      <c r="B9315" s="68" t="s">
        <v>8705</v>
      </c>
      <c r="C9315" s="53">
        <v>91</v>
      </c>
      <c r="D9315" s="38" t="s">
        <v>391</v>
      </c>
      <c r="E9315" s="13">
        <f>C9315*$H$4</f>
        <v>4641</v>
      </c>
      <c r="F9315" s="14">
        <f t="shared" si="742"/>
        <v>0</v>
      </c>
      <c r="G9315" s="13">
        <f t="shared" si="740"/>
        <v>3867.5</v>
      </c>
      <c r="H9315" s="13">
        <f t="shared" si="741"/>
        <v>4641</v>
      </c>
    </row>
    <row r="9316" spans="1:8" s="11" customFormat="1" ht="12.4" customHeight="1" outlineLevel="2">
      <c r="A9316" s="37">
        <v>3801890</v>
      </c>
      <c r="B9316" s="68" t="s">
        <v>8706</v>
      </c>
      <c r="C9316" s="53">
        <v>95</v>
      </c>
      <c r="D9316" s="38" t="s">
        <v>391</v>
      </c>
      <c r="E9316" s="13">
        <f>C9316*$H$4</f>
        <v>4845</v>
      </c>
      <c r="F9316" s="14">
        <f t="shared" si="742"/>
        <v>0</v>
      </c>
      <c r="G9316" s="13">
        <f t="shared" si="740"/>
        <v>4037.5</v>
      </c>
      <c r="H9316" s="13">
        <f t="shared" si="741"/>
        <v>4845</v>
      </c>
    </row>
    <row r="9317" spans="1:8" s="11" customFormat="1" ht="12.4" customHeight="1" outlineLevel="2">
      <c r="A9317" s="37">
        <v>3801881</v>
      </c>
      <c r="B9317" s="68" t="s">
        <v>8707</v>
      </c>
      <c r="C9317" s="53">
        <v>41</v>
      </c>
      <c r="D9317" s="38" t="s">
        <v>391</v>
      </c>
      <c r="E9317" s="13">
        <f>C9317*$H$4</f>
        <v>2091</v>
      </c>
      <c r="F9317" s="14">
        <f t="shared" si="742"/>
        <v>0</v>
      </c>
      <c r="G9317" s="13">
        <f t="shared" si="740"/>
        <v>1742.5</v>
      </c>
      <c r="H9317" s="13">
        <f t="shared" si="741"/>
        <v>2091</v>
      </c>
    </row>
    <row r="9318" spans="1:8" s="11" customFormat="1" ht="12.4" customHeight="1" outlineLevel="2">
      <c r="A9318" s="37">
        <v>3801882</v>
      </c>
      <c r="B9318" s="68" t="s">
        <v>8708</v>
      </c>
      <c r="C9318" s="53">
        <v>43</v>
      </c>
      <c r="D9318" s="38" t="s">
        <v>391</v>
      </c>
      <c r="E9318" s="13">
        <f>C9318*$H$4</f>
        <v>2193</v>
      </c>
      <c r="F9318" s="14">
        <f t="shared" si="742"/>
        <v>0</v>
      </c>
      <c r="G9318" s="13">
        <f t="shared" si="740"/>
        <v>1827.5</v>
      </c>
      <c r="H9318" s="13">
        <f t="shared" si="741"/>
        <v>2193</v>
      </c>
    </row>
    <row r="9319" spans="1:8" s="11" customFormat="1" ht="12.4" customHeight="1" outlineLevel="2">
      <c r="A9319" s="37">
        <v>3801883</v>
      </c>
      <c r="B9319" s="68" t="s">
        <v>8709</v>
      </c>
      <c r="C9319" s="53">
        <v>45</v>
      </c>
      <c r="D9319" s="38" t="s">
        <v>391</v>
      </c>
      <c r="E9319" s="13">
        <f>C9319*$H$4</f>
        <v>2295</v>
      </c>
      <c r="F9319" s="14">
        <f t="shared" si="742"/>
        <v>0</v>
      </c>
      <c r="G9319" s="13">
        <f t="shared" si="740"/>
        <v>1912.5</v>
      </c>
      <c r="H9319" s="13">
        <f t="shared" si="741"/>
        <v>2295</v>
      </c>
    </row>
    <row r="9320" spans="1:8" s="11" customFormat="1" ht="12.4" customHeight="1" outlineLevel="2">
      <c r="A9320" s="37">
        <v>3801884</v>
      </c>
      <c r="B9320" s="68" t="s">
        <v>8710</v>
      </c>
      <c r="C9320" s="53">
        <v>47</v>
      </c>
      <c r="D9320" s="38" t="s">
        <v>391</v>
      </c>
      <c r="E9320" s="13">
        <f>C9320*$H$4</f>
        <v>2397</v>
      </c>
      <c r="F9320" s="14">
        <f t="shared" si="742"/>
        <v>0</v>
      </c>
      <c r="G9320" s="13">
        <f t="shared" si="740"/>
        <v>1997.5</v>
      </c>
      <c r="H9320" s="13">
        <f t="shared" si="741"/>
        <v>2397</v>
      </c>
    </row>
    <row r="9321" spans="1:8" s="11" customFormat="1" ht="12.4" customHeight="1" outlineLevel="2">
      <c r="A9321" s="37">
        <v>3801885</v>
      </c>
      <c r="B9321" s="68" t="s">
        <v>8711</v>
      </c>
      <c r="C9321" s="53">
        <v>50</v>
      </c>
      <c r="D9321" s="38" t="s">
        <v>391</v>
      </c>
      <c r="E9321" s="13">
        <f>C9321*$H$4</f>
        <v>2550</v>
      </c>
      <c r="F9321" s="14">
        <f t="shared" si="742"/>
        <v>0</v>
      </c>
      <c r="G9321" s="13">
        <f t="shared" si="740"/>
        <v>2125</v>
      </c>
      <c r="H9321" s="13">
        <f t="shared" si="741"/>
        <v>2550</v>
      </c>
    </row>
    <row r="9322" spans="1:8" s="11" customFormat="1" ht="12.4" customHeight="1" outlineLevel="2">
      <c r="A9322" s="37">
        <v>3801856</v>
      </c>
      <c r="B9322" s="68" t="s">
        <v>8712</v>
      </c>
      <c r="C9322" s="53">
        <v>55</v>
      </c>
      <c r="D9322" s="38" t="s">
        <v>391</v>
      </c>
      <c r="E9322" s="13">
        <f>C9322*$H$4</f>
        <v>2805</v>
      </c>
      <c r="F9322" s="14">
        <f t="shared" si="742"/>
        <v>0</v>
      </c>
      <c r="G9322" s="13">
        <f t="shared" si="740"/>
        <v>2337.5</v>
      </c>
      <c r="H9322" s="13">
        <f t="shared" si="741"/>
        <v>2805</v>
      </c>
    </row>
    <row r="9323" spans="1:8" s="11" customFormat="1" ht="12.4" customHeight="1" outlineLevel="2">
      <c r="A9323" s="37">
        <v>3801857</v>
      </c>
      <c r="B9323" s="68" t="s">
        <v>8713</v>
      </c>
      <c r="C9323" s="53">
        <v>72</v>
      </c>
      <c r="D9323" s="38" t="s">
        <v>391</v>
      </c>
      <c r="E9323" s="13">
        <f>C9323*$H$4</f>
        <v>3672</v>
      </c>
      <c r="F9323" s="14">
        <f t="shared" si="742"/>
        <v>0</v>
      </c>
      <c r="G9323" s="13">
        <f t="shared" si="740"/>
        <v>3060</v>
      </c>
      <c r="H9323" s="13">
        <f t="shared" si="741"/>
        <v>3672</v>
      </c>
    </row>
    <row r="9324" spans="1:8" s="11" customFormat="1" ht="12.4" customHeight="1" outlineLevel="2">
      <c r="A9324" s="37">
        <v>3801858</v>
      </c>
      <c r="B9324" s="68" t="s">
        <v>8714</v>
      </c>
      <c r="C9324" s="53">
        <v>80</v>
      </c>
      <c r="D9324" s="38" t="s">
        <v>391</v>
      </c>
      <c r="E9324" s="13">
        <f>C9324*$H$4</f>
        <v>4080</v>
      </c>
      <c r="F9324" s="14">
        <f t="shared" si="742"/>
        <v>0</v>
      </c>
      <c r="G9324" s="13">
        <f t="shared" si="740"/>
        <v>3400</v>
      </c>
      <c r="H9324" s="13">
        <f t="shared" si="741"/>
        <v>4080</v>
      </c>
    </row>
    <row r="9325" spans="1:8" s="11" customFormat="1" ht="12.4" customHeight="1" outlineLevel="2">
      <c r="A9325" s="37">
        <v>3801859</v>
      </c>
      <c r="B9325" s="68" t="s">
        <v>8715</v>
      </c>
      <c r="C9325" s="53">
        <v>91</v>
      </c>
      <c r="D9325" s="38" t="s">
        <v>391</v>
      </c>
      <c r="E9325" s="13">
        <f>C9325*$H$4</f>
        <v>4641</v>
      </c>
      <c r="F9325" s="14">
        <f t="shared" si="742"/>
        <v>0</v>
      </c>
      <c r="G9325" s="13">
        <f t="shared" si="740"/>
        <v>3867.5</v>
      </c>
      <c r="H9325" s="13">
        <f t="shared" si="741"/>
        <v>4641</v>
      </c>
    </row>
    <row r="9326" spans="1:8" s="11" customFormat="1" ht="12.4" customHeight="1" outlineLevel="2">
      <c r="A9326" s="37">
        <v>3801860</v>
      </c>
      <c r="B9326" s="68" t="s">
        <v>8716</v>
      </c>
      <c r="C9326" s="53">
        <v>95</v>
      </c>
      <c r="D9326" s="38" t="s">
        <v>391</v>
      </c>
      <c r="E9326" s="13">
        <f>C9326*$H$4</f>
        <v>4845</v>
      </c>
      <c r="F9326" s="14">
        <f t="shared" si="742"/>
        <v>0</v>
      </c>
      <c r="G9326" s="13">
        <f t="shared" si="740"/>
        <v>4037.5</v>
      </c>
      <c r="H9326" s="13">
        <f t="shared" si="741"/>
        <v>4845</v>
      </c>
    </row>
    <row r="9327" spans="1:8" s="11" customFormat="1" ht="12.4" customHeight="1" outlineLevel="2">
      <c r="A9327" s="37">
        <v>3801851</v>
      </c>
      <c r="B9327" s="68" t="s">
        <v>8717</v>
      </c>
      <c r="C9327" s="53">
        <v>41</v>
      </c>
      <c r="D9327" s="38" t="s">
        <v>391</v>
      </c>
      <c r="E9327" s="13">
        <f>C9327*$H$4</f>
        <v>2091</v>
      </c>
      <c r="F9327" s="14">
        <f t="shared" si="742"/>
        <v>0</v>
      </c>
      <c r="G9327" s="13">
        <f t="shared" si="740"/>
        <v>1742.5</v>
      </c>
      <c r="H9327" s="13">
        <f t="shared" si="741"/>
        <v>2091</v>
      </c>
    </row>
    <row r="9328" spans="1:8" s="11" customFormat="1" ht="12.4" customHeight="1" outlineLevel="2">
      <c r="A9328" s="37">
        <v>3801852</v>
      </c>
      <c r="B9328" s="68" t="s">
        <v>8718</v>
      </c>
      <c r="C9328" s="53">
        <v>43</v>
      </c>
      <c r="D9328" s="38" t="s">
        <v>391</v>
      </c>
      <c r="E9328" s="13">
        <f>C9328*$H$4</f>
        <v>2193</v>
      </c>
      <c r="F9328" s="14">
        <f t="shared" si="742"/>
        <v>0</v>
      </c>
      <c r="G9328" s="13">
        <f t="shared" si="740"/>
        <v>1827.5</v>
      </c>
      <c r="H9328" s="13">
        <f t="shared" si="741"/>
        <v>2193</v>
      </c>
    </row>
    <row r="9329" spans="1:8" s="11" customFormat="1" ht="12.4" customHeight="1" outlineLevel="2">
      <c r="A9329" s="37">
        <v>3801853</v>
      </c>
      <c r="B9329" s="68" t="s">
        <v>8719</v>
      </c>
      <c r="C9329" s="53">
        <v>45</v>
      </c>
      <c r="D9329" s="38" t="s">
        <v>391</v>
      </c>
      <c r="E9329" s="13">
        <f>C9329*$H$4</f>
        <v>2295</v>
      </c>
      <c r="F9329" s="14">
        <f t="shared" si="742"/>
        <v>0</v>
      </c>
      <c r="G9329" s="13">
        <f t="shared" si="740"/>
        <v>1912.5</v>
      </c>
      <c r="H9329" s="13">
        <f t="shared" si="741"/>
        <v>2295</v>
      </c>
    </row>
    <row r="9330" spans="1:8" s="11" customFormat="1" ht="12.4" customHeight="1" outlineLevel="2">
      <c r="A9330" s="37">
        <v>3801854</v>
      </c>
      <c r="B9330" s="68" t="s">
        <v>8720</v>
      </c>
      <c r="C9330" s="53">
        <v>47</v>
      </c>
      <c r="D9330" s="38" t="s">
        <v>391</v>
      </c>
      <c r="E9330" s="13">
        <f>C9330*$H$4</f>
        <v>2397</v>
      </c>
      <c r="F9330" s="14">
        <f t="shared" si="742"/>
        <v>0</v>
      </c>
      <c r="G9330" s="13">
        <f t="shared" si="740"/>
        <v>1997.5</v>
      </c>
      <c r="H9330" s="13">
        <f t="shared" si="741"/>
        <v>2397</v>
      </c>
    </row>
    <row r="9331" spans="1:8" s="11" customFormat="1" ht="12.4" customHeight="1" outlineLevel="2">
      <c r="A9331" s="37">
        <v>3801855</v>
      </c>
      <c r="B9331" s="68" t="s">
        <v>8721</v>
      </c>
      <c r="C9331" s="53">
        <v>50</v>
      </c>
      <c r="D9331" s="38" t="s">
        <v>391</v>
      </c>
      <c r="E9331" s="13">
        <f>C9331*$H$4</f>
        <v>2550</v>
      </c>
      <c r="F9331" s="14">
        <f t="shared" si="742"/>
        <v>0</v>
      </c>
      <c r="G9331" s="13">
        <f t="shared" si="740"/>
        <v>2125</v>
      </c>
      <c r="H9331" s="13">
        <f t="shared" si="741"/>
        <v>2550</v>
      </c>
    </row>
    <row r="9332" spans="1:8" s="11" customFormat="1" ht="12.4" customHeight="1" outlineLevel="2">
      <c r="A9332" s="37">
        <v>3801896</v>
      </c>
      <c r="B9332" s="68" t="s">
        <v>8722</v>
      </c>
      <c r="C9332" s="53">
        <v>55</v>
      </c>
      <c r="D9332" s="38" t="s">
        <v>391</v>
      </c>
      <c r="E9332" s="13">
        <f>C9332*$H$4</f>
        <v>2805</v>
      </c>
      <c r="F9332" s="14">
        <f t="shared" si="742"/>
        <v>0</v>
      </c>
      <c r="G9332" s="13">
        <f t="shared" si="740"/>
        <v>2337.5</v>
      </c>
      <c r="H9332" s="13">
        <f t="shared" si="741"/>
        <v>2805</v>
      </c>
    </row>
    <row r="9333" spans="1:8" s="11" customFormat="1" ht="12.4" customHeight="1" outlineLevel="2">
      <c r="A9333" s="37">
        <v>3801897</v>
      </c>
      <c r="B9333" s="68" t="s">
        <v>8723</v>
      </c>
      <c r="C9333" s="53">
        <v>72</v>
      </c>
      <c r="D9333" s="38" t="s">
        <v>391</v>
      </c>
      <c r="E9333" s="13">
        <f>C9333*$H$4</f>
        <v>3672</v>
      </c>
      <c r="F9333" s="14">
        <f t="shared" si="742"/>
        <v>0</v>
      </c>
      <c r="G9333" s="13">
        <f t="shared" si="740"/>
        <v>3060</v>
      </c>
      <c r="H9333" s="13">
        <f t="shared" si="741"/>
        <v>3672</v>
      </c>
    </row>
    <row r="9334" spans="1:8" s="11" customFormat="1" ht="12.4" customHeight="1" outlineLevel="2">
      <c r="A9334" s="37">
        <v>3801898</v>
      </c>
      <c r="B9334" s="68" t="s">
        <v>8724</v>
      </c>
      <c r="C9334" s="53">
        <v>80</v>
      </c>
      <c r="D9334" s="38" t="s">
        <v>391</v>
      </c>
      <c r="E9334" s="13">
        <f>C9334*$H$4</f>
        <v>4080</v>
      </c>
      <c r="F9334" s="14">
        <f t="shared" si="742"/>
        <v>0</v>
      </c>
      <c r="G9334" s="13">
        <f t="shared" si="740"/>
        <v>3400</v>
      </c>
      <c r="H9334" s="13">
        <f t="shared" si="741"/>
        <v>4080</v>
      </c>
    </row>
    <row r="9335" spans="1:8" s="11" customFormat="1" ht="12.4" customHeight="1" outlineLevel="2">
      <c r="A9335" s="37">
        <v>3801899</v>
      </c>
      <c r="B9335" s="68" t="s">
        <v>8725</v>
      </c>
      <c r="C9335" s="53">
        <v>91</v>
      </c>
      <c r="D9335" s="38" t="s">
        <v>391</v>
      </c>
      <c r="E9335" s="13">
        <f>C9335*$H$4</f>
        <v>4641</v>
      </c>
      <c r="F9335" s="14">
        <f t="shared" si="742"/>
        <v>0</v>
      </c>
      <c r="G9335" s="13">
        <f t="shared" si="740"/>
        <v>3867.5</v>
      </c>
      <c r="H9335" s="13">
        <f t="shared" si="741"/>
        <v>4641</v>
      </c>
    </row>
    <row r="9336" spans="1:8" s="11" customFormat="1" ht="12.4" customHeight="1" outlineLevel="2">
      <c r="A9336" s="37">
        <v>3801900</v>
      </c>
      <c r="B9336" s="68" t="s">
        <v>8726</v>
      </c>
      <c r="C9336" s="53">
        <v>95</v>
      </c>
      <c r="D9336" s="38" t="s">
        <v>391</v>
      </c>
      <c r="E9336" s="13">
        <f>C9336*$H$4</f>
        <v>4845</v>
      </c>
      <c r="F9336" s="14">
        <f t="shared" si="742"/>
        <v>0</v>
      </c>
      <c r="G9336" s="13">
        <f t="shared" si="740"/>
        <v>4037.5</v>
      </c>
      <c r="H9336" s="13">
        <f t="shared" si="741"/>
        <v>4845</v>
      </c>
    </row>
    <row r="9337" spans="1:8" s="11" customFormat="1" ht="12.4" customHeight="1" outlineLevel="2">
      <c r="A9337" s="37">
        <v>3801891</v>
      </c>
      <c r="B9337" s="68" t="s">
        <v>8727</v>
      </c>
      <c r="C9337" s="53">
        <v>41</v>
      </c>
      <c r="D9337" s="38" t="s">
        <v>391</v>
      </c>
      <c r="E9337" s="13">
        <f>C9337*$H$4</f>
        <v>2091</v>
      </c>
      <c r="F9337" s="14">
        <f t="shared" si="742"/>
        <v>0</v>
      </c>
      <c r="G9337" s="13">
        <f t="shared" si="740"/>
        <v>1742.5</v>
      </c>
      <c r="H9337" s="13">
        <f t="shared" si="741"/>
        <v>2091</v>
      </c>
    </row>
    <row r="9338" spans="1:8" s="11" customFormat="1" ht="12.4" customHeight="1" outlineLevel="2">
      <c r="A9338" s="37">
        <v>3801892</v>
      </c>
      <c r="B9338" s="68" t="s">
        <v>8728</v>
      </c>
      <c r="C9338" s="53">
        <v>43</v>
      </c>
      <c r="D9338" s="38" t="s">
        <v>391</v>
      </c>
      <c r="E9338" s="13">
        <f>C9338*$H$4</f>
        <v>2193</v>
      </c>
      <c r="F9338" s="14">
        <f t="shared" si="742"/>
        <v>0</v>
      </c>
      <c r="G9338" s="13">
        <f t="shared" si="740"/>
        <v>1827.5</v>
      </c>
      <c r="H9338" s="13">
        <f t="shared" si="741"/>
        <v>2193</v>
      </c>
    </row>
    <row r="9339" spans="1:8" s="11" customFormat="1" ht="12.4" customHeight="1" outlineLevel="2">
      <c r="A9339" s="37">
        <v>3801893</v>
      </c>
      <c r="B9339" s="68" t="s">
        <v>8729</v>
      </c>
      <c r="C9339" s="53">
        <v>45</v>
      </c>
      <c r="D9339" s="38" t="s">
        <v>391</v>
      </c>
      <c r="E9339" s="13">
        <f>C9339*$H$4</f>
        <v>2295</v>
      </c>
      <c r="F9339" s="14">
        <f t="shared" si="742"/>
        <v>0</v>
      </c>
      <c r="G9339" s="13">
        <f t="shared" si="740"/>
        <v>1912.5</v>
      </c>
      <c r="H9339" s="13">
        <f t="shared" si="741"/>
        <v>2295</v>
      </c>
    </row>
    <row r="9340" spans="1:8" s="11" customFormat="1" ht="12.4" customHeight="1" outlineLevel="2">
      <c r="A9340" s="37">
        <v>3801894</v>
      </c>
      <c r="B9340" s="68" t="s">
        <v>8730</v>
      </c>
      <c r="C9340" s="53">
        <v>47</v>
      </c>
      <c r="D9340" s="38" t="s">
        <v>391</v>
      </c>
      <c r="E9340" s="13">
        <f>C9340*$H$4</f>
        <v>2397</v>
      </c>
      <c r="F9340" s="14">
        <f t="shared" si="742"/>
        <v>0</v>
      </c>
      <c r="G9340" s="13">
        <f t="shared" si="740"/>
        <v>1997.5</v>
      </c>
      <c r="H9340" s="13">
        <f t="shared" si="741"/>
        <v>2397</v>
      </c>
    </row>
    <row r="9341" spans="1:8" s="11" customFormat="1" ht="12.4" customHeight="1" outlineLevel="2">
      <c r="A9341" s="37">
        <v>3801895</v>
      </c>
      <c r="B9341" s="68" t="s">
        <v>8731</v>
      </c>
      <c r="C9341" s="53">
        <v>50</v>
      </c>
      <c r="D9341" s="38" t="s">
        <v>391</v>
      </c>
      <c r="E9341" s="13">
        <f>C9341*$H$4</f>
        <v>2550</v>
      </c>
      <c r="F9341" s="14">
        <f t="shared" si="742"/>
        <v>0</v>
      </c>
      <c r="G9341" s="13">
        <f t="shared" si="740"/>
        <v>2125</v>
      </c>
      <c r="H9341" s="13">
        <f t="shared" si="741"/>
        <v>2550</v>
      </c>
    </row>
    <row r="9342" spans="1:8" s="11" customFormat="1" ht="12.4" customHeight="1" outlineLevel="2">
      <c r="A9342" s="37">
        <v>3801866</v>
      </c>
      <c r="B9342" s="68" t="s">
        <v>8732</v>
      </c>
      <c r="C9342" s="53">
        <v>55</v>
      </c>
      <c r="D9342" s="38" t="s">
        <v>391</v>
      </c>
      <c r="E9342" s="13">
        <f>C9342*$H$4</f>
        <v>2805</v>
      </c>
      <c r="F9342" s="14">
        <f t="shared" si="742"/>
        <v>0</v>
      </c>
      <c r="G9342" s="13">
        <f t="shared" si="740"/>
        <v>2337.5</v>
      </c>
      <c r="H9342" s="13">
        <f t="shared" si="741"/>
        <v>2805</v>
      </c>
    </row>
    <row r="9343" spans="1:8" s="11" customFormat="1" ht="12.4" customHeight="1" outlineLevel="2">
      <c r="A9343" s="37">
        <v>3801867</v>
      </c>
      <c r="B9343" s="68" t="s">
        <v>8733</v>
      </c>
      <c r="C9343" s="53">
        <v>72</v>
      </c>
      <c r="D9343" s="38" t="s">
        <v>391</v>
      </c>
      <c r="E9343" s="13">
        <f>C9343*$H$4</f>
        <v>3672</v>
      </c>
      <c r="F9343" s="14">
        <f t="shared" si="742"/>
        <v>0</v>
      </c>
      <c r="G9343" s="13">
        <f t="shared" si="740"/>
        <v>3060</v>
      </c>
      <c r="H9343" s="13">
        <f t="shared" si="741"/>
        <v>3672</v>
      </c>
    </row>
    <row r="9344" spans="1:8" s="11" customFormat="1" ht="12.4" customHeight="1" outlineLevel="2">
      <c r="A9344" s="37">
        <v>3801868</v>
      </c>
      <c r="B9344" s="68" t="s">
        <v>8734</v>
      </c>
      <c r="C9344" s="53">
        <v>80</v>
      </c>
      <c r="D9344" s="38" t="s">
        <v>391</v>
      </c>
      <c r="E9344" s="13">
        <f>C9344*$H$4</f>
        <v>4080</v>
      </c>
      <c r="F9344" s="14">
        <f t="shared" si="742"/>
        <v>0</v>
      </c>
      <c r="G9344" s="13">
        <f t="shared" si="740"/>
        <v>3400</v>
      </c>
      <c r="H9344" s="13">
        <f t="shared" si="741"/>
        <v>4080</v>
      </c>
    </row>
    <row r="9345" spans="1:8" s="11" customFormat="1" ht="12.4" customHeight="1" outlineLevel="2">
      <c r="A9345" s="37">
        <v>3801869</v>
      </c>
      <c r="B9345" s="68" t="s">
        <v>8735</v>
      </c>
      <c r="C9345" s="53">
        <v>91</v>
      </c>
      <c r="D9345" s="38" t="s">
        <v>391</v>
      </c>
      <c r="E9345" s="13">
        <f>C9345*$H$4</f>
        <v>4641</v>
      </c>
      <c r="F9345" s="14">
        <f t="shared" si="742"/>
        <v>0</v>
      </c>
      <c r="G9345" s="13">
        <f t="shared" si="740"/>
        <v>3867.5</v>
      </c>
      <c r="H9345" s="13">
        <f t="shared" si="741"/>
        <v>4641</v>
      </c>
    </row>
    <row r="9346" spans="1:8" s="11" customFormat="1" ht="12.4" customHeight="1" outlineLevel="2">
      <c r="A9346" s="37">
        <v>3801870</v>
      </c>
      <c r="B9346" s="68" t="s">
        <v>8736</v>
      </c>
      <c r="C9346" s="53">
        <v>95</v>
      </c>
      <c r="D9346" s="38" t="s">
        <v>391</v>
      </c>
      <c r="E9346" s="13">
        <f>C9346*$H$4</f>
        <v>4845</v>
      </c>
      <c r="F9346" s="14">
        <f t="shared" si="742"/>
        <v>0</v>
      </c>
      <c r="G9346" s="13">
        <f t="shared" si="740"/>
        <v>4037.5</v>
      </c>
      <c r="H9346" s="13">
        <f t="shared" si="741"/>
        <v>4845</v>
      </c>
    </row>
    <row r="9347" spans="1:8" s="11" customFormat="1" ht="12.4" customHeight="1" outlineLevel="2">
      <c r="A9347" s="37">
        <v>3801861</v>
      </c>
      <c r="B9347" s="68" t="s">
        <v>8737</v>
      </c>
      <c r="C9347" s="53">
        <v>41</v>
      </c>
      <c r="D9347" s="38" t="s">
        <v>391</v>
      </c>
      <c r="E9347" s="13">
        <f>C9347*$H$4</f>
        <v>2091</v>
      </c>
      <c r="F9347" s="14">
        <f t="shared" si="742"/>
        <v>0</v>
      </c>
      <c r="G9347" s="13">
        <f t="shared" si="740"/>
        <v>1742.5</v>
      </c>
      <c r="H9347" s="13">
        <f t="shared" si="741"/>
        <v>2091</v>
      </c>
    </row>
    <row r="9348" spans="1:8" s="11" customFormat="1" ht="12.4" customHeight="1" outlineLevel="2">
      <c r="A9348" s="37">
        <v>3801862</v>
      </c>
      <c r="B9348" s="68" t="s">
        <v>8738</v>
      </c>
      <c r="C9348" s="53">
        <v>43</v>
      </c>
      <c r="D9348" s="38" t="s">
        <v>391</v>
      </c>
      <c r="E9348" s="13">
        <f>C9348*$H$4</f>
        <v>2193</v>
      </c>
      <c r="F9348" s="14">
        <f t="shared" si="742"/>
        <v>0</v>
      </c>
      <c r="G9348" s="13">
        <f t="shared" si="740"/>
        <v>1827.5</v>
      </c>
      <c r="H9348" s="13">
        <f t="shared" si="741"/>
        <v>2193</v>
      </c>
    </row>
    <row r="9349" spans="1:8" s="11" customFormat="1" ht="12.4" customHeight="1" outlineLevel="2">
      <c r="A9349" s="37">
        <v>3801863</v>
      </c>
      <c r="B9349" s="68" t="s">
        <v>8739</v>
      </c>
      <c r="C9349" s="53">
        <v>45</v>
      </c>
      <c r="D9349" s="38" t="s">
        <v>391</v>
      </c>
      <c r="E9349" s="13">
        <f>C9349*$H$4</f>
        <v>2295</v>
      </c>
      <c r="F9349" s="14">
        <f t="shared" si="742"/>
        <v>0</v>
      </c>
      <c r="G9349" s="13">
        <f t="shared" si="740"/>
        <v>1912.5</v>
      </c>
      <c r="H9349" s="13">
        <f t="shared" si="741"/>
        <v>2295</v>
      </c>
    </row>
    <row r="9350" spans="1:8" s="11" customFormat="1" ht="12.4" customHeight="1" outlineLevel="2">
      <c r="A9350" s="37">
        <v>3801864</v>
      </c>
      <c r="B9350" s="68" t="s">
        <v>8740</v>
      </c>
      <c r="C9350" s="53">
        <v>47</v>
      </c>
      <c r="D9350" s="38" t="s">
        <v>391</v>
      </c>
      <c r="E9350" s="13">
        <f>C9350*$H$4</f>
        <v>2397</v>
      </c>
      <c r="F9350" s="14">
        <f t="shared" si="742"/>
        <v>0</v>
      </c>
      <c r="G9350" s="13">
        <f t="shared" si="740"/>
        <v>1997.5</v>
      </c>
      <c r="H9350" s="13">
        <f t="shared" si="741"/>
        <v>2397</v>
      </c>
    </row>
    <row r="9351" spans="1:8" s="11" customFormat="1" ht="12.4" customHeight="1" outlineLevel="2">
      <c r="A9351" s="37">
        <v>3801865</v>
      </c>
      <c r="B9351" s="68" t="s">
        <v>8741</v>
      </c>
      <c r="C9351" s="53">
        <v>50</v>
      </c>
      <c r="D9351" s="38" t="s">
        <v>391</v>
      </c>
      <c r="E9351" s="13">
        <f>C9351*$H$4</f>
        <v>2550</v>
      </c>
      <c r="F9351" s="14">
        <f t="shared" si="742"/>
        <v>0</v>
      </c>
      <c r="G9351" s="13">
        <f t="shared" si="740"/>
        <v>2125</v>
      </c>
      <c r="H9351" s="13">
        <f t="shared" si="741"/>
        <v>2550</v>
      </c>
    </row>
    <row r="9352" spans="1:8" s="11" customFormat="1" ht="12.4" customHeight="1" outlineLevel="2">
      <c r="A9352" s="37">
        <v>3801876</v>
      </c>
      <c r="B9352" s="68" t="s">
        <v>8742</v>
      </c>
      <c r="C9352" s="53">
        <v>55</v>
      </c>
      <c r="D9352" s="38" t="s">
        <v>391</v>
      </c>
      <c r="E9352" s="13">
        <f>C9352*$H$4</f>
        <v>2805</v>
      </c>
      <c r="F9352" s="14">
        <f t="shared" si="742"/>
        <v>0</v>
      </c>
      <c r="G9352" s="13">
        <f t="shared" si="740"/>
        <v>2337.5</v>
      </c>
      <c r="H9352" s="13">
        <f t="shared" si="741"/>
        <v>2805</v>
      </c>
    </row>
    <row r="9353" spans="1:8" s="11" customFormat="1" ht="12.4" customHeight="1" outlineLevel="2">
      <c r="A9353" s="37">
        <v>3801877</v>
      </c>
      <c r="B9353" s="68" t="s">
        <v>8743</v>
      </c>
      <c r="C9353" s="53">
        <v>72</v>
      </c>
      <c r="D9353" s="38" t="s">
        <v>391</v>
      </c>
      <c r="E9353" s="13">
        <f>C9353*$H$4</f>
        <v>3672</v>
      </c>
      <c r="F9353" s="14">
        <f t="shared" si="742"/>
        <v>0</v>
      </c>
      <c r="G9353" s="13">
        <f t="shared" si="740"/>
        <v>3060</v>
      </c>
      <c r="H9353" s="13">
        <f t="shared" si="741"/>
        <v>3672</v>
      </c>
    </row>
    <row r="9354" spans="1:8" s="11" customFormat="1" ht="12.4" customHeight="1" outlineLevel="2">
      <c r="A9354" s="37">
        <v>3801878</v>
      </c>
      <c r="B9354" s="68" t="s">
        <v>8744</v>
      </c>
      <c r="C9354" s="53">
        <v>80</v>
      </c>
      <c r="D9354" s="38" t="s">
        <v>391</v>
      </c>
      <c r="E9354" s="13">
        <f>C9354*$H$4</f>
        <v>4080</v>
      </c>
      <c r="F9354" s="14">
        <f t="shared" si="742"/>
        <v>0</v>
      </c>
      <c r="G9354" s="13">
        <f t="shared" si="740"/>
        <v>3400</v>
      </c>
      <c r="H9354" s="13">
        <f t="shared" si="741"/>
        <v>4080</v>
      </c>
    </row>
    <row r="9355" spans="1:8" s="11" customFormat="1" ht="12.4" customHeight="1" outlineLevel="2">
      <c r="A9355" s="37">
        <v>3801879</v>
      </c>
      <c r="B9355" s="68" t="s">
        <v>8745</v>
      </c>
      <c r="C9355" s="53">
        <v>91</v>
      </c>
      <c r="D9355" s="38" t="s">
        <v>391</v>
      </c>
      <c r="E9355" s="13">
        <f>C9355*$H$4</f>
        <v>4641</v>
      </c>
      <c r="F9355" s="14">
        <f t="shared" si="742"/>
        <v>0</v>
      </c>
      <c r="G9355" s="13">
        <f t="shared" si="740"/>
        <v>3867.5</v>
      </c>
      <c r="H9355" s="13">
        <f t="shared" si="741"/>
        <v>4641</v>
      </c>
    </row>
    <row r="9356" spans="1:8" s="11" customFormat="1" ht="12.4" customHeight="1" outlineLevel="2">
      <c r="A9356" s="37">
        <v>3801880</v>
      </c>
      <c r="B9356" s="68" t="s">
        <v>8746</v>
      </c>
      <c r="C9356" s="53">
        <v>95</v>
      </c>
      <c r="D9356" s="38" t="s">
        <v>391</v>
      </c>
      <c r="E9356" s="13">
        <f>C9356*$H$4</f>
        <v>4845</v>
      </c>
      <c r="F9356" s="14">
        <f t="shared" si="742"/>
        <v>0</v>
      </c>
      <c r="G9356" s="13">
        <f t="shared" si="740"/>
        <v>4037.5</v>
      </c>
      <c r="H9356" s="13">
        <f t="shared" si="741"/>
        <v>4845</v>
      </c>
    </row>
    <row r="9357" spans="1:8" s="11" customFormat="1" ht="12.4" customHeight="1" outlineLevel="2">
      <c r="A9357" s="37">
        <v>3801871</v>
      </c>
      <c r="B9357" s="68" t="s">
        <v>8747</v>
      </c>
      <c r="C9357" s="53">
        <v>41</v>
      </c>
      <c r="D9357" s="38" t="s">
        <v>391</v>
      </c>
      <c r="E9357" s="13">
        <f>C9357*$H$4</f>
        <v>2091</v>
      </c>
      <c r="F9357" s="14">
        <f t="shared" si="742"/>
        <v>0</v>
      </c>
      <c r="G9357" s="13">
        <f t="shared" si="740"/>
        <v>1742.5</v>
      </c>
      <c r="H9357" s="13">
        <f t="shared" si="741"/>
        <v>2091</v>
      </c>
    </row>
    <row r="9358" spans="1:8" s="11" customFormat="1" ht="12.4" customHeight="1" outlineLevel="2">
      <c r="A9358" s="37">
        <v>3801872</v>
      </c>
      <c r="B9358" s="68" t="s">
        <v>8748</v>
      </c>
      <c r="C9358" s="53">
        <v>43</v>
      </c>
      <c r="D9358" s="38" t="s">
        <v>391</v>
      </c>
      <c r="E9358" s="13">
        <f>C9358*$H$4</f>
        <v>2193</v>
      </c>
      <c r="F9358" s="14">
        <f t="shared" si="742"/>
        <v>0</v>
      </c>
      <c r="G9358" s="13">
        <f t="shared" ref="G9358:G9421" si="743">ROUND(H9358/1.2,2)</f>
        <v>1827.5</v>
      </c>
      <c r="H9358" s="13">
        <f t="shared" si="741"/>
        <v>2193</v>
      </c>
    </row>
    <row r="9359" spans="1:8" s="11" customFormat="1" ht="12.4" customHeight="1" outlineLevel="2">
      <c r="A9359" s="37">
        <v>3801873</v>
      </c>
      <c r="B9359" s="68" t="s">
        <v>8749</v>
      </c>
      <c r="C9359" s="53">
        <v>45</v>
      </c>
      <c r="D9359" s="38" t="s">
        <v>391</v>
      </c>
      <c r="E9359" s="13">
        <f>C9359*$H$4</f>
        <v>2295</v>
      </c>
      <c r="F9359" s="14">
        <f t="shared" si="742"/>
        <v>0</v>
      </c>
      <c r="G9359" s="13">
        <f t="shared" si="743"/>
        <v>1912.5</v>
      </c>
      <c r="H9359" s="13">
        <f t="shared" si="741"/>
        <v>2295</v>
      </c>
    </row>
    <row r="9360" spans="1:8" s="11" customFormat="1" ht="12.4" customHeight="1" outlineLevel="2">
      <c r="A9360" s="37">
        <v>3801874</v>
      </c>
      <c r="B9360" s="68" t="s">
        <v>8750</v>
      </c>
      <c r="C9360" s="53">
        <v>47</v>
      </c>
      <c r="D9360" s="38" t="s">
        <v>391</v>
      </c>
      <c r="E9360" s="13">
        <f>C9360*$H$4</f>
        <v>2397</v>
      </c>
      <c r="F9360" s="14">
        <f t="shared" si="742"/>
        <v>0</v>
      </c>
      <c r="G9360" s="13">
        <f t="shared" si="743"/>
        <v>1997.5</v>
      </c>
      <c r="H9360" s="13">
        <f t="shared" si="741"/>
        <v>2397</v>
      </c>
    </row>
    <row r="9361" spans="1:8" s="11" customFormat="1" ht="12.4" customHeight="1" outlineLevel="2">
      <c r="A9361" s="37">
        <v>3801875</v>
      </c>
      <c r="B9361" s="68" t="s">
        <v>8751</v>
      </c>
      <c r="C9361" s="53">
        <v>50</v>
      </c>
      <c r="D9361" s="38" t="s">
        <v>391</v>
      </c>
      <c r="E9361" s="13">
        <f>C9361*$H$4</f>
        <v>2550</v>
      </c>
      <c r="F9361" s="14">
        <f t="shared" si="742"/>
        <v>0</v>
      </c>
      <c r="G9361" s="13">
        <f t="shared" si="743"/>
        <v>2125</v>
      </c>
      <c r="H9361" s="13">
        <f t="shared" si="741"/>
        <v>2550</v>
      </c>
    </row>
    <row r="9362" spans="1:8" s="11" customFormat="1" ht="12.4" customHeight="1" outlineLevel="2">
      <c r="A9362" s="37">
        <v>3801389</v>
      </c>
      <c r="B9362" s="68" t="s">
        <v>8752</v>
      </c>
      <c r="C9362" s="53">
        <v>265</v>
      </c>
      <c r="D9362" s="38" t="s">
        <v>391</v>
      </c>
      <c r="E9362" s="13">
        <f>C9362*$H$4</f>
        <v>13515</v>
      </c>
      <c r="F9362" s="14">
        <f t="shared" si="742"/>
        <v>0</v>
      </c>
      <c r="G9362" s="13">
        <f t="shared" si="743"/>
        <v>11262.5</v>
      </c>
      <c r="H9362" s="13">
        <f t="shared" ref="H9362:H9425" si="744">E9362-E9362*F9362</f>
        <v>13515</v>
      </c>
    </row>
    <row r="9363" spans="1:8" s="11" customFormat="1" ht="12.4" customHeight="1" outlineLevel="2">
      <c r="A9363" s="37">
        <v>3801382</v>
      </c>
      <c r="B9363" s="68" t="s">
        <v>8753</v>
      </c>
      <c r="C9363" s="53">
        <v>59</v>
      </c>
      <c r="D9363" s="38" t="s">
        <v>391</v>
      </c>
      <c r="E9363" s="13">
        <f>C9363*$H$4</f>
        <v>3009</v>
      </c>
      <c r="F9363" s="14">
        <f t="shared" si="742"/>
        <v>0</v>
      </c>
      <c r="G9363" s="13">
        <f t="shared" si="743"/>
        <v>2507.5</v>
      </c>
      <c r="H9363" s="13">
        <f t="shared" si="744"/>
        <v>3009</v>
      </c>
    </row>
    <row r="9364" spans="1:8" s="11" customFormat="1" ht="12.4" customHeight="1" outlineLevel="2">
      <c r="A9364" s="37">
        <v>3801390</v>
      </c>
      <c r="B9364" s="68" t="s">
        <v>8754</v>
      </c>
      <c r="C9364" s="53">
        <v>385</v>
      </c>
      <c r="D9364" s="38" t="s">
        <v>391</v>
      </c>
      <c r="E9364" s="13">
        <f>C9364*$H$4</f>
        <v>19635</v>
      </c>
      <c r="F9364" s="14">
        <f t="shared" si="742"/>
        <v>0</v>
      </c>
      <c r="G9364" s="13">
        <f t="shared" si="743"/>
        <v>16362.5</v>
      </c>
      <c r="H9364" s="13">
        <f t="shared" si="744"/>
        <v>19635</v>
      </c>
    </row>
    <row r="9365" spans="1:8" s="11" customFormat="1" ht="12.4" customHeight="1" outlineLevel="2">
      <c r="A9365" s="37">
        <v>3801383</v>
      </c>
      <c r="B9365" s="68" t="s">
        <v>8755</v>
      </c>
      <c r="C9365" s="53">
        <v>71</v>
      </c>
      <c r="D9365" s="38" t="s">
        <v>391</v>
      </c>
      <c r="E9365" s="13">
        <f>C9365*$H$4</f>
        <v>3621</v>
      </c>
      <c r="F9365" s="14">
        <f t="shared" si="742"/>
        <v>0</v>
      </c>
      <c r="G9365" s="13">
        <f t="shared" si="743"/>
        <v>3017.5</v>
      </c>
      <c r="H9365" s="13">
        <f t="shared" si="744"/>
        <v>3621</v>
      </c>
    </row>
    <row r="9366" spans="1:8" s="11" customFormat="1" ht="12.4" customHeight="1" outlineLevel="2">
      <c r="A9366" s="37">
        <v>3801384</v>
      </c>
      <c r="B9366" s="68" t="s">
        <v>8756</v>
      </c>
      <c r="C9366" s="53">
        <v>83</v>
      </c>
      <c r="D9366" s="38" t="s">
        <v>391</v>
      </c>
      <c r="E9366" s="13">
        <f>C9366*$H$4</f>
        <v>4233</v>
      </c>
      <c r="F9366" s="14">
        <f t="shared" ref="F9366:F9429" si="745">$F$9237</f>
        <v>0</v>
      </c>
      <c r="G9366" s="13">
        <f t="shared" si="743"/>
        <v>3527.5</v>
      </c>
      <c r="H9366" s="13">
        <f t="shared" si="744"/>
        <v>4233</v>
      </c>
    </row>
    <row r="9367" spans="1:8" s="11" customFormat="1" ht="12.4" customHeight="1" outlineLevel="2">
      <c r="A9367" s="37">
        <v>3801391</v>
      </c>
      <c r="B9367" s="68" t="s">
        <v>8757</v>
      </c>
      <c r="C9367" s="53">
        <v>585</v>
      </c>
      <c r="D9367" s="38" t="s">
        <v>391</v>
      </c>
      <c r="E9367" s="13">
        <f>C9367*$H$4</f>
        <v>29835</v>
      </c>
      <c r="F9367" s="14">
        <f t="shared" si="745"/>
        <v>0</v>
      </c>
      <c r="G9367" s="13">
        <f t="shared" si="743"/>
        <v>24862.5</v>
      </c>
      <c r="H9367" s="13">
        <f t="shared" si="744"/>
        <v>29835</v>
      </c>
    </row>
    <row r="9368" spans="1:8" s="11" customFormat="1" ht="12.4" customHeight="1" outlineLevel="2">
      <c r="A9368" s="37">
        <v>3801385</v>
      </c>
      <c r="B9368" s="68" t="s">
        <v>8758</v>
      </c>
      <c r="C9368" s="53">
        <v>88</v>
      </c>
      <c r="D9368" s="38" t="s">
        <v>391</v>
      </c>
      <c r="E9368" s="13">
        <f>C9368*$H$4</f>
        <v>4488</v>
      </c>
      <c r="F9368" s="14">
        <f t="shared" si="745"/>
        <v>0</v>
      </c>
      <c r="G9368" s="13">
        <f t="shared" si="743"/>
        <v>3740</v>
      </c>
      <c r="H9368" s="13">
        <f t="shared" si="744"/>
        <v>4488</v>
      </c>
    </row>
    <row r="9369" spans="1:8" s="11" customFormat="1" ht="12.4" customHeight="1" outlineLevel="2">
      <c r="A9369" s="37">
        <v>3801386</v>
      </c>
      <c r="B9369" s="68" t="s">
        <v>8759</v>
      </c>
      <c r="C9369" s="53">
        <v>110</v>
      </c>
      <c r="D9369" s="38" t="s">
        <v>391</v>
      </c>
      <c r="E9369" s="13">
        <f>C9369*$H$4</f>
        <v>5610</v>
      </c>
      <c r="F9369" s="14">
        <f t="shared" si="745"/>
        <v>0</v>
      </c>
      <c r="G9369" s="13">
        <f t="shared" si="743"/>
        <v>4675</v>
      </c>
      <c r="H9369" s="13">
        <f t="shared" si="744"/>
        <v>5610</v>
      </c>
    </row>
    <row r="9370" spans="1:8" s="11" customFormat="1" ht="12.4" customHeight="1" outlineLevel="2">
      <c r="A9370" s="37">
        <v>3801387</v>
      </c>
      <c r="B9370" s="68" t="s">
        <v>8760</v>
      </c>
      <c r="C9370" s="53">
        <v>131</v>
      </c>
      <c r="D9370" s="38" t="s">
        <v>391</v>
      </c>
      <c r="E9370" s="13">
        <f>C9370*$H$4</f>
        <v>6681</v>
      </c>
      <c r="F9370" s="14">
        <f t="shared" si="745"/>
        <v>0</v>
      </c>
      <c r="G9370" s="13">
        <f t="shared" si="743"/>
        <v>5567.5</v>
      </c>
      <c r="H9370" s="13">
        <f t="shared" si="744"/>
        <v>6681</v>
      </c>
    </row>
    <row r="9371" spans="1:8" s="11" customFormat="1" ht="12.4" customHeight="1" outlineLevel="2">
      <c r="A9371" s="37">
        <v>3801381</v>
      </c>
      <c r="B9371" s="68" t="s">
        <v>8761</v>
      </c>
      <c r="C9371" s="53">
        <v>42</v>
      </c>
      <c r="D9371" s="38" t="s">
        <v>391</v>
      </c>
      <c r="E9371" s="13">
        <f>C9371*$H$4</f>
        <v>2142</v>
      </c>
      <c r="F9371" s="14">
        <f t="shared" si="745"/>
        <v>0</v>
      </c>
      <c r="G9371" s="13">
        <f t="shared" si="743"/>
        <v>1785</v>
      </c>
      <c r="H9371" s="13">
        <f t="shared" si="744"/>
        <v>2142</v>
      </c>
    </row>
    <row r="9372" spans="1:8" s="11" customFormat="1" ht="12.4" customHeight="1" outlineLevel="2">
      <c r="A9372" s="37">
        <v>3801388</v>
      </c>
      <c r="B9372" s="68" t="s">
        <v>8762</v>
      </c>
      <c r="C9372" s="53">
        <v>165</v>
      </c>
      <c r="D9372" s="38" t="s">
        <v>391</v>
      </c>
      <c r="E9372" s="13">
        <f>C9372*$H$4</f>
        <v>8415</v>
      </c>
      <c r="F9372" s="14">
        <f t="shared" si="745"/>
        <v>0</v>
      </c>
      <c r="G9372" s="13">
        <f t="shared" si="743"/>
        <v>7012.5</v>
      </c>
      <c r="H9372" s="13">
        <f t="shared" si="744"/>
        <v>8415</v>
      </c>
    </row>
    <row r="9373" spans="1:8" s="11" customFormat="1" ht="12.4" customHeight="1" outlineLevel="2">
      <c r="A9373" s="37">
        <v>3801409</v>
      </c>
      <c r="B9373" s="68" t="s">
        <v>8763</v>
      </c>
      <c r="C9373" s="53">
        <v>265</v>
      </c>
      <c r="D9373" s="38" t="s">
        <v>391</v>
      </c>
      <c r="E9373" s="13">
        <f>C9373*$H$4</f>
        <v>13515</v>
      </c>
      <c r="F9373" s="14">
        <f t="shared" si="745"/>
        <v>0</v>
      </c>
      <c r="G9373" s="13">
        <f t="shared" si="743"/>
        <v>11262.5</v>
      </c>
      <c r="H9373" s="13">
        <f t="shared" si="744"/>
        <v>13515</v>
      </c>
    </row>
    <row r="9374" spans="1:8" s="11" customFormat="1" ht="12.4" customHeight="1" outlineLevel="2">
      <c r="A9374" s="37">
        <v>3801402</v>
      </c>
      <c r="B9374" s="68" t="s">
        <v>8764</v>
      </c>
      <c r="C9374" s="53">
        <v>59</v>
      </c>
      <c r="D9374" s="38" t="s">
        <v>391</v>
      </c>
      <c r="E9374" s="13">
        <f>C9374*$H$4</f>
        <v>3009</v>
      </c>
      <c r="F9374" s="14">
        <f t="shared" si="745"/>
        <v>0</v>
      </c>
      <c r="G9374" s="13">
        <f t="shared" si="743"/>
        <v>2507.5</v>
      </c>
      <c r="H9374" s="13">
        <f t="shared" si="744"/>
        <v>3009</v>
      </c>
    </row>
    <row r="9375" spans="1:8" s="11" customFormat="1" ht="12.4" customHeight="1" outlineLevel="2">
      <c r="A9375" s="37">
        <v>3801410</v>
      </c>
      <c r="B9375" s="68" t="s">
        <v>8765</v>
      </c>
      <c r="C9375" s="53">
        <v>385</v>
      </c>
      <c r="D9375" s="38" t="s">
        <v>391</v>
      </c>
      <c r="E9375" s="13">
        <f>C9375*$H$4</f>
        <v>19635</v>
      </c>
      <c r="F9375" s="14">
        <f t="shared" si="745"/>
        <v>0</v>
      </c>
      <c r="G9375" s="13">
        <f t="shared" si="743"/>
        <v>16362.5</v>
      </c>
      <c r="H9375" s="13">
        <f t="shared" si="744"/>
        <v>19635</v>
      </c>
    </row>
    <row r="9376" spans="1:8" s="11" customFormat="1" ht="12.4" customHeight="1" outlineLevel="2">
      <c r="A9376" s="37">
        <v>3801403</v>
      </c>
      <c r="B9376" s="68" t="s">
        <v>8766</v>
      </c>
      <c r="C9376" s="53">
        <v>71</v>
      </c>
      <c r="D9376" s="38" t="s">
        <v>391</v>
      </c>
      <c r="E9376" s="13">
        <f>C9376*$H$4</f>
        <v>3621</v>
      </c>
      <c r="F9376" s="14">
        <f t="shared" si="745"/>
        <v>0</v>
      </c>
      <c r="G9376" s="13">
        <f t="shared" si="743"/>
        <v>3017.5</v>
      </c>
      <c r="H9376" s="13">
        <f t="shared" si="744"/>
        <v>3621</v>
      </c>
    </row>
    <row r="9377" spans="1:8" s="11" customFormat="1" ht="12.4" customHeight="1" outlineLevel="2">
      <c r="A9377" s="37">
        <v>3801404</v>
      </c>
      <c r="B9377" s="68" t="s">
        <v>8767</v>
      </c>
      <c r="C9377" s="53">
        <v>83</v>
      </c>
      <c r="D9377" s="38" t="s">
        <v>391</v>
      </c>
      <c r="E9377" s="13">
        <f>C9377*$H$4</f>
        <v>4233</v>
      </c>
      <c r="F9377" s="14">
        <f t="shared" si="745"/>
        <v>0</v>
      </c>
      <c r="G9377" s="13">
        <f t="shared" si="743"/>
        <v>3527.5</v>
      </c>
      <c r="H9377" s="13">
        <f t="shared" si="744"/>
        <v>4233</v>
      </c>
    </row>
    <row r="9378" spans="1:8" s="11" customFormat="1" ht="12.4" customHeight="1" outlineLevel="2">
      <c r="A9378" s="37">
        <v>3801411</v>
      </c>
      <c r="B9378" s="68" t="s">
        <v>8768</v>
      </c>
      <c r="C9378" s="53">
        <v>585</v>
      </c>
      <c r="D9378" s="38" t="s">
        <v>391</v>
      </c>
      <c r="E9378" s="13">
        <f>C9378*$H$4</f>
        <v>29835</v>
      </c>
      <c r="F9378" s="14">
        <f t="shared" si="745"/>
        <v>0</v>
      </c>
      <c r="G9378" s="13">
        <f t="shared" si="743"/>
        <v>24862.5</v>
      </c>
      <c r="H9378" s="13">
        <f t="shared" si="744"/>
        <v>29835</v>
      </c>
    </row>
    <row r="9379" spans="1:8" s="11" customFormat="1" ht="12.4" customHeight="1" outlineLevel="2">
      <c r="A9379" s="37">
        <v>3801405</v>
      </c>
      <c r="B9379" s="68" t="s">
        <v>8769</v>
      </c>
      <c r="C9379" s="53">
        <v>88</v>
      </c>
      <c r="D9379" s="38" t="s">
        <v>391</v>
      </c>
      <c r="E9379" s="13">
        <f>C9379*$H$4</f>
        <v>4488</v>
      </c>
      <c r="F9379" s="14">
        <f t="shared" si="745"/>
        <v>0</v>
      </c>
      <c r="G9379" s="13">
        <f t="shared" si="743"/>
        <v>3740</v>
      </c>
      <c r="H9379" s="13">
        <f t="shared" si="744"/>
        <v>4488</v>
      </c>
    </row>
    <row r="9380" spans="1:8" s="11" customFormat="1" ht="12.4" customHeight="1" outlineLevel="2">
      <c r="A9380" s="37">
        <v>3801406</v>
      </c>
      <c r="B9380" s="68" t="s">
        <v>8770</v>
      </c>
      <c r="C9380" s="53">
        <v>110</v>
      </c>
      <c r="D9380" s="38" t="s">
        <v>391</v>
      </c>
      <c r="E9380" s="13">
        <f>C9380*$H$4</f>
        <v>5610</v>
      </c>
      <c r="F9380" s="14">
        <f t="shared" si="745"/>
        <v>0</v>
      </c>
      <c r="G9380" s="13">
        <f t="shared" si="743"/>
        <v>4675</v>
      </c>
      <c r="H9380" s="13">
        <f t="shared" si="744"/>
        <v>5610</v>
      </c>
    </row>
    <row r="9381" spans="1:8" s="11" customFormat="1" ht="12.4" customHeight="1" outlineLevel="2">
      <c r="A9381" s="37">
        <v>3801407</v>
      </c>
      <c r="B9381" s="68" t="s">
        <v>8771</v>
      </c>
      <c r="C9381" s="53">
        <v>131</v>
      </c>
      <c r="D9381" s="38" t="s">
        <v>391</v>
      </c>
      <c r="E9381" s="13">
        <f>C9381*$H$4</f>
        <v>6681</v>
      </c>
      <c r="F9381" s="14">
        <f t="shared" si="745"/>
        <v>0</v>
      </c>
      <c r="G9381" s="13">
        <f t="shared" si="743"/>
        <v>5567.5</v>
      </c>
      <c r="H9381" s="13">
        <f t="shared" si="744"/>
        <v>6681</v>
      </c>
    </row>
    <row r="9382" spans="1:8" s="11" customFormat="1" ht="12.4" customHeight="1" outlineLevel="2">
      <c r="A9382" s="37">
        <v>3801401</v>
      </c>
      <c r="B9382" s="68" t="s">
        <v>8772</v>
      </c>
      <c r="C9382" s="53">
        <v>42</v>
      </c>
      <c r="D9382" s="38" t="s">
        <v>391</v>
      </c>
      <c r="E9382" s="13">
        <f>C9382*$H$4</f>
        <v>2142</v>
      </c>
      <c r="F9382" s="14">
        <f t="shared" si="745"/>
        <v>0</v>
      </c>
      <c r="G9382" s="13">
        <f t="shared" si="743"/>
        <v>1785</v>
      </c>
      <c r="H9382" s="13">
        <f t="shared" si="744"/>
        <v>2142</v>
      </c>
    </row>
    <row r="9383" spans="1:8" s="11" customFormat="1" ht="12.4" customHeight="1" outlineLevel="2">
      <c r="A9383" s="37">
        <v>3801408</v>
      </c>
      <c r="B9383" s="68" t="s">
        <v>8773</v>
      </c>
      <c r="C9383" s="53">
        <v>165</v>
      </c>
      <c r="D9383" s="38" t="s">
        <v>391</v>
      </c>
      <c r="E9383" s="13">
        <f>C9383*$H$4</f>
        <v>8415</v>
      </c>
      <c r="F9383" s="14">
        <f t="shared" si="745"/>
        <v>0</v>
      </c>
      <c r="G9383" s="13">
        <f t="shared" si="743"/>
        <v>7012.5</v>
      </c>
      <c r="H9383" s="13">
        <f t="shared" si="744"/>
        <v>8415</v>
      </c>
    </row>
    <row r="9384" spans="1:8" s="11" customFormat="1" ht="12.4" customHeight="1" outlineLevel="2">
      <c r="A9384" s="37">
        <v>3801349</v>
      </c>
      <c r="B9384" s="68" t="s">
        <v>8774</v>
      </c>
      <c r="C9384" s="53">
        <v>265</v>
      </c>
      <c r="D9384" s="38" t="s">
        <v>391</v>
      </c>
      <c r="E9384" s="13">
        <f>C9384*$H$4</f>
        <v>13515</v>
      </c>
      <c r="F9384" s="14">
        <f t="shared" si="745"/>
        <v>0</v>
      </c>
      <c r="G9384" s="13">
        <f t="shared" si="743"/>
        <v>11262.5</v>
      </c>
      <c r="H9384" s="13">
        <f t="shared" si="744"/>
        <v>13515</v>
      </c>
    </row>
    <row r="9385" spans="1:8" s="11" customFormat="1" ht="12.4" customHeight="1" outlineLevel="2">
      <c r="A9385" s="37">
        <v>3801342</v>
      </c>
      <c r="B9385" s="68" t="s">
        <v>8775</v>
      </c>
      <c r="C9385" s="53">
        <v>59</v>
      </c>
      <c r="D9385" s="38" t="s">
        <v>391</v>
      </c>
      <c r="E9385" s="13">
        <f>C9385*$H$4</f>
        <v>3009</v>
      </c>
      <c r="F9385" s="14">
        <f t="shared" si="745"/>
        <v>0</v>
      </c>
      <c r="G9385" s="13">
        <f t="shared" si="743"/>
        <v>2507.5</v>
      </c>
      <c r="H9385" s="13">
        <f t="shared" si="744"/>
        <v>3009</v>
      </c>
    </row>
    <row r="9386" spans="1:8" s="11" customFormat="1" ht="12.4" customHeight="1" outlineLevel="2">
      <c r="A9386" s="37">
        <v>3801350</v>
      </c>
      <c r="B9386" s="68" t="s">
        <v>8776</v>
      </c>
      <c r="C9386" s="53">
        <v>385</v>
      </c>
      <c r="D9386" s="38" t="s">
        <v>391</v>
      </c>
      <c r="E9386" s="13">
        <f>C9386*$H$4</f>
        <v>19635</v>
      </c>
      <c r="F9386" s="14">
        <f t="shared" si="745"/>
        <v>0</v>
      </c>
      <c r="G9386" s="13">
        <f t="shared" si="743"/>
        <v>16362.5</v>
      </c>
      <c r="H9386" s="13">
        <f t="shared" si="744"/>
        <v>19635</v>
      </c>
    </row>
    <row r="9387" spans="1:8" s="11" customFormat="1" ht="12.4" customHeight="1" outlineLevel="2">
      <c r="A9387" s="37">
        <v>3801343</v>
      </c>
      <c r="B9387" s="68" t="s">
        <v>8777</v>
      </c>
      <c r="C9387" s="53">
        <v>71</v>
      </c>
      <c r="D9387" s="38" t="s">
        <v>391</v>
      </c>
      <c r="E9387" s="13">
        <f>C9387*$H$4</f>
        <v>3621</v>
      </c>
      <c r="F9387" s="14">
        <f t="shared" si="745"/>
        <v>0</v>
      </c>
      <c r="G9387" s="13">
        <f t="shared" si="743"/>
        <v>3017.5</v>
      </c>
      <c r="H9387" s="13">
        <f t="shared" si="744"/>
        <v>3621</v>
      </c>
    </row>
    <row r="9388" spans="1:8" s="11" customFormat="1" ht="12.4" customHeight="1" outlineLevel="2">
      <c r="A9388" s="37">
        <v>3801344</v>
      </c>
      <c r="B9388" s="68" t="s">
        <v>8778</v>
      </c>
      <c r="C9388" s="53">
        <v>83</v>
      </c>
      <c r="D9388" s="38" t="s">
        <v>391</v>
      </c>
      <c r="E9388" s="13">
        <f>C9388*$H$4</f>
        <v>4233</v>
      </c>
      <c r="F9388" s="14">
        <f t="shared" si="745"/>
        <v>0</v>
      </c>
      <c r="G9388" s="13">
        <f t="shared" si="743"/>
        <v>3527.5</v>
      </c>
      <c r="H9388" s="13">
        <f t="shared" si="744"/>
        <v>4233</v>
      </c>
    </row>
    <row r="9389" spans="1:8" s="11" customFormat="1" ht="12.4" customHeight="1" outlineLevel="2">
      <c r="A9389" s="37">
        <v>3801351</v>
      </c>
      <c r="B9389" s="68" t="s">
        <v>8779</v>
      </c>
      <c r="C9389" s="53">
        <v>585</v>
      </c>
      <c r="D9389" s="38" t="s">
        <v>391</v>
      </c>
      <c r="E9389" s="13">
        <f>C9389*$H$4</f>
        <v>29835</v>
      </c>
      <c r="F9389" s="14">
        <f t="shared" si="745"/>
        <v>0</v>
      </c>
      <c r="G9389" s="13">
        <f t="shared" si="743"/>
        <v>24862.5</v>
      </c>
      <c r="H9389" s="13">
        <f t="shared" si="744"/>
        <v>29835</v>
      </c>
    </row>
    <row r="9390" spans="1:8" s="11" customFormat="1" ht="12.4" customHeight="1" outlineLevel="2">
      <c r="A9390" s="37">
        <v>3801345</v>
      </c>
      <c r="B9390" s="68" t="s">
        <v>8780</v>
      </c>
      <c r="C9390" s="53">
        <v>88</v>
      </c>
      <c r="D9390" s="38" t="s">
        <v>391</v>
      </c>
      <c r="E9390" s="13">
        <f>C9390*$H$4</f>
        <v>4488</v>
      </c>
      <c r="F9390" s="14">
        <f t="shared" si="745"/>
        <v>0</v>
      </c>
      <c r="G9390" s="13">
        <f t="shared" si="743"/>
        <v>3740</v>
      </c>
      <c r="H9390" s="13">
        <f t="shared" si="744"/>
        <v>4488</v>
      </c>
    </row>
    <row r="9391" spans="1:8" s="11" customFormat="1" ht="12.4" customHeight="1" outlineLevel="2">
      <c r="A9391" s="37">
        <v>3801346</v>
      </c>
      <c r="B9391" s="68" t="s">
        <v>8781</v>
      </c>
      <c r="C9391" s="53">
        <v>110</v>
      </c>
      <c r="D9391" s="38" t="s">
        <v>391</v>
      </c>
      <c r="E9391" s="13">
        <f>C9391*$H$4</f>
        <v>5610</v>
      </c>
      <c r="F9391" s="14">
        <f t="shared" si="745"/>
        <v>0</v>
      </c>
      <c r="G9391" s="13">
        <f t="shared" si="743"/>
        <v>4675</v>
      </c>
      <c r="H9391" s="13">
        <f t="shared" si="744"/>
        <v>5610</v>
      </c>
    </row>
    <row r="9392" spans="1:8" s="11" customFormat="1" ht="12.4" customHeight="1" outlineLevel="2">
      <c r="A9392" s="37">
        <v>3801347</v>
      </c>
      <c r="B9392" s="68" t="s">
        <v>8782</v>
      </c>
      <c r="C9392" s="53">
        <v>131</v>
      </c>
      <c r="D9392" s="38" t="s">
        <v>391</v>
      </c>
      <c r="E9392" s="13">
        <f>C9392*$H$4</f>
        <v>6681</v>
      </c>
      <c r="F9392" s="14">
        <f t="shared" si="745"/>
        <v>0</v>
      </c>
      <c r="G9392" s="13">
        <f t="shared" si="743"/>
        <v>5567.5</v>
      </c>
      <c r="H9392" s="13">
        <f t="shared" si="744"/>
        <v>6681</v>
      </c>
    </row>
    <row r="9393" spans="1:8" s="11" customFormat="1" ht="12.4" customHeight="1" outlineLevel="2">
      <c r="A9393" s="37">
        <v>3801341</v>
      </c>
      <c r="B9393" s="68" t="s">
        <v>8783</v>
      </c>
      <c r="C9393" s="53">
        <v>42</v>
      </c>
      <c r="D9393" s="38" t="s">
        <v>391</v>
      </c>
      <c r="E9393" s="13">
        <f>C9393*$H$4</f>
        <v>2142</v>
      </c>
      <c r="F9393" s="14">
        <f t="shared" si="745"/>
        <v>0</v>
      </c>
      <c r="G9393" s="13">
        <f t="shared" si="743"/>
        <v>1785</v>
      </c>
      <c r="H9393" s="13">
        <f t="shared" si="744"/>
        <v>2142</v>
      </c>
    </row>
    <row r="9394" spans="1:8" s="11" customFormat="1" ht="12.4" customHeight="1" outlineLevel="2">
      <c r="A9394" s="37">
        <v>3801348</v>
      </c>
      <c r="B9394" s="68" t="s">
        <v>8784</v>
      </c>
      <c r="C9394" s="53">
        <v>165</v>
      </c>
      <c r="D9394" s="38" t="s">
        <v>391</v>
      </c>
      <c r="E9394" s="13">
        <f>C9394*$H$4</f>
        <v>8415</v>
      </c>
      <c r="F9394" s="14">
        <f t="shared" si="745"/>
        <v>0</v>
      </c>
      <c r="G9394" s="13">
        <f t="shared" si="743"/>
        <v>7012.5</v>
      </c>
      <c r="H9394" s="13">
        <f t="shared" si="744"/>
        <v>8415</v>
      </c>
    </row>
    <row r="9395" spans="1:8" s="11" customFormat="1" ht="12.4" customHeight="1" outlineLevel="2">
      <c r="A9395" s="37">
        <v>3801369</v>
      </c>
      <c r="B9395" s="68" t="s">
        <v>8785</v>
      </c>
      <c r="C9395" s="53">
        <v>265</v>
      </c>
      <c r="D9395" s="38" t="s">
        <v>391</v>
      </c>
      <c r="E9395" s="13">
        <f>C9395*$H$4</f>
        <v>13515</v>
      </c>
      <c r="F9395" s="14">
        <f t="shared" si="745"/>
        <v>0</v>
      </c>
      <c r="G9395" s="13">
        <f t="shared" si="743"/>
        <v>11262.5</v>
      </c>
      <c r="H9395" s="13">
        <f t="shared" si="744"/>
        <v>13515</v>
      </c>
    </row>
    <row r="9396" spans="1:8" s="11" customFormat="1" ht="12.4" customHeight="1" outlineLevel="2">
      <c r="A9396" s="37">
        <v>3801362</v>
      </c>
      <c r="B9396" s="68" t="s">
        <v>8786</v>
      </c>
      <c r="C9396" s="53">
        <v>59</v>
      </c>
      <c r="D9396" s="38" t="s">
        <v>391</v>
      </c>
      <c r="E9396" s="13">
        <f>C9396*$H$4</f>
        <v>3009</v>
      </c>
      <c r="F9396" s="14">
        <f t="shared" si="745"/>
        <v>0</v>
      </c>
      <c r="G9396" s="13">
        <f t="shared" si="743"/>
        <v>2507.5</v>
      </c>
      <c r="H9396" s="13">
        <f t="shared" si="744"/>
        <v>3009</v>
      </c>
    </row>
    <row r="9397" spans="1:8" s="11" customFormat="1" ht="12.4" customHeight="1" outlineLevel="2">
      <c r="A9397" s="37">
        <v>3801370</v>
      </c>
      <c r="B9397" s="68" t="s">
        <v>8787</v>
      </c>
      <c r="C9397" s="53">
        <v>385</v>
      </c>
      <c r="D9397" s="38" t="s">
        <v>391</v>
      </c>
      <c r="E9397" s="13">
        <f>C9397*$H$4</f>
        <v>19635</v>
      </c>
      <c r="F9397" s="14">
        <f t="shared" si="745"/>
        <v>0</v>
      </c>
      <c r="G9397" s="13">
        <f t="shared" si="743"/>
        <v>16362.5</v>
      </c>
      <c r="H9397" s="13">
        <f t="shared" si="744"/>
        <v>19635</v>
      </c>
    </row>
    <row r="9398" spans="1:8" s="11" customFormat="1" ht="12.4" customHeight="1" outlineLevel="2">
      <c r="A9398" s="37">
        <v>3801363</v>
      </c>
      <c r="B9398" s="68" t="s">
        <v>8788</v>
      </c>
      <c r="C9398" s="53">
        <v>71</v>
      </c>
      <c r="D9398" s="38" t="s">
        <v>391</v>
      </c>
      <c r="E9398" s="13">
        <f>C9398*$H$4</f>
        <v>3621</v>
      </c>
      <c r="F9398" s="14">
        <f t="shared" si="745"/>
        <v>0</v>
      </c>
      <c r="G9398" s="13">
        <f t="shared" si="743"/>
        <v>3017.5</v>
      </c>
      <c r="H9398" s="13">
        <f t="shared" si="744"/>
        <v>3621</v>
      </c>
    </row>
    <row r="9399" spans="1:8" s="11" customFormat="1" ht="12.4" customHeight="1" outlineLevel="2">
      <c r="A9399" s="37">
        <v>3801364</v>
      </c>
      <c r="B9399" s="68" t="s">
        <v>8789</v>
      </c>
      <c r="C9399" s="53">
        <v>83</v>
      </c>
      <c r="D9399" s="38" t="s">
        <v>391</v>
      </c>
      <c r="E9399" s="13">
        <f>C9399*$H$4</f>
        <v>4233</v>
      </c>
      <c r="F9399" s="14">
        <f t="shared" si="745"/>
        <v>0</v>
      </c>
      <c r="G9399" s="13">
        <f t="shared" si="743"/>
        <v>3527.5</v>
      </c>
      <c r="H9399" s="13">
        <f t="shared" si="744"/>
        <v>4233</v>
      </c>
    </row>
    <row r="9400" spans="1:8" s="11" customFormat="1" ht="12.4" customHeight="1" outlineLevel="2">
      <c r="A9400" s="37">
        <v>3801371</v>
      </c>
      <c r="B9400" s="68" t="s">
        <v>8790</v>
      </c>
      <c r="C9400" s="53">
        <v>585</v>
      </c>
      <c r="D9400" s="38" t="s">
        <v>391</v>
      </c>
      <c r="E9400" s="13">
        <f>C9400*$H$4</f>
        <v>29835</v>
      </c>
      <c r="F9400" s="14">
        <f t="shared" si="745"/>
        <v>0</v>
      </c>
      <c r="G9400" s="13">
        <f t="shared" si="743"/>
        <v>24862.5</v>
      </c>
      <c r="H9400" s="13">
        <f t="shared" si="744"/>
        <v>29835</v>
      </c>
    </row>
    <row r="9401" spans="1:8" s="11" customFormat="1" ht="12.4" customHeight="1" outlineLevel="2">
      <c r="A9401" s="37">
        <v>3801365</v>
      </c>
      <c r="B9401" s="68" t="s">
        <v>8791</v>
      </c>
      <c r="C9401" s="53">
        <v>88</v>
      </c>
      <c r="D9401" s="38" t="s">
        <v>391</v>
      </c>
      <c r="E9401" s="13">
        <f>C9401*$H$4</f>
        <v>4488</v>
      </c>
      <c r="F9401" s="14">
        <f t="shared" si="745"/>
        <v>0</v>
      </c>
      <c r="G9401" s="13">
        <f t="shared" si="743"/>
        <v>3740</v>
      </c>
      <c r="H9401" s="13">
        <f t="shared" si="744"/>
        <v>4488</v>
      </c>
    </row>
    <row r="9402" spans="1:8" s="11" customFormat="1" ht="12.4" customHeight="1" outlineLevel="2">
      <c r="A9402" s="37">
        <v>3801366</v>
      </c>
      <c r="B9402" s="68" t="s">
        <v>8792</v>
      </c>
      <c r="C9402" s="53">
        <v>110</v>
      </c>
      <c r="D9402" s="38" t="s">
        <v>391</v>
      </c>
      <c r="E9402" s="13">
        <f>C9402*$H$4</f>
        <v>5610</v>
      </c>
      <c r="F9402" s="14">
        <f t="shared" si="745"/>
        <v>0</v>
      </c>
      <c r="G9402" s="13">
        <f t="shared" si="743"/>
        <v>4675</v>
      </c>
      <c r="H9402" s="13">
        <f t="shared" si="744"/>
        <v>5610</v>
      </c>
    </row>
    <row r="9403" spans="1:8" s="11" customFormat="1" ht="12.4" customHeight="1" outlineLevel="2">
      <c r="A9403" s="37">
        <v>3801367</v>
      </c>
      <c r="B9403" s="68" t="s">
        <v>8793</v>
      </c>
      <c r="C9403" s="53">
        <v>131</v>
      </c>
      <c r="D9403" s="38" t="s">
        <v>391</v>
      </c>
      <c r="E9403" s="13">
        <f>C9403*$H$4</f>
        <v>6681</v>
      </c>
      <c r="F9403" s="14">
        <f t="shared" si="745"/>
        <v>0</v>
      </c>
      <c r="G9403" s="13">
        <f t="shared" si="743"/>
        <v>5567.5</v>
      </c>
      <c r="H9403" s="13">
        <f t="shared" si="744"/>
        <v>6681</v>
      </c>
    </row>
    <row r="9404" spans="1:8" s="11" customFormat="1" ht="12.4" customHeight="1" outlineLevel="2">
      <c r="A9404" s="37">
        <v>3801361</v>
      </c>
      <c r="B9404" s="68" t="s">
        <v>8794</v>
      </c>
      <c r="C9404" s="53">
        <v>42</v>
      </c>
      <c r="D9404" s="38" t="s">
        <v>391</v>
      </c>
      <c r="E9404" s="13">
        <f>C9404*$H$4</f>
        <v>2142</v>
      </c>
      <c r="F9404" s="14">
        <f t="shared" si="745"/>
        <v>0</v>
      </c>
      <c r="G9404" s="13">
        <f t="shared" si="743"/>
        <v>1785</v>
      </c>
      <c r="H9404" s="13">
        <f t="shared" si="744"/>
        <v>2142</v>
      </c>
    </row>
    <row r="9405" spans="1:8" s="11" customFormat="1" ht="12.4" customHeight="1" outlineLevel="2">
      <c r="A9405" s="37">
        <v>3801368</v>
      </c>
      <c r="B9405" s="68" t="s">
        <v>8795</v>
      </c>
      <c r="C9405" s="53">
        <v>165</v>
      </c>
      <c r="D9405" s="38" t="s">
        <v>391</v>
      </c>
      <c r="E9405" s="13">
        <f>C9405*$H$4</f>
        <v>8415</v>
      </c>
      <c r="F9405" s="14">
        <f t="shared" si="745"/>
        <v>0</v>
      </c>
      <c r="G9405" s="13">
        <f t="shared" si="743"/>
        <v>7012.5</v>
      </c>
      <c r="H9405" s="13">
        <f t="shared" si="744"/>
        <v>8415</v>
      </c>
    </row>
    <row r="9406" spans="1:8" s="11" customFormat="1" ht="12.4" customHeight="1" outlineLevel="2">
      <c r="A9406" s="37">
        <v>3801841</v>
      </c>
      <c r="B9406" s="68" t="s">
        <v>8796</v>
      </c>
      <c r="C9406" s="53">
        <v>47</v>
      </c>
      <c r="D9406" s="38" t="s">
        <v>391</v>
      </c>
      <c r="E9406" s="13">
        <f>C9406*$H$4</f>
        <v>2397</v>
      </c>
      <c r="F9406" s="14">
        <f t="shared" si="745"/>
        <v>0</v>
      </c>
      <c r="G9406" s="13">
        <f t="shared" si="743"/>
        <v>1997.5</v>
      </c>
      <c r="H9406" s="13">
        <f t="shared" si="744"/>
        <v>2397</v>
      </c>
    </row>
    <row r="9407" spans="1:8" s="11" customFormat="1" ht="12.4" customHeight="1" outlineLevel="2">
      <c r="A9407" s="37">
        <v>3801842</v>
      </c>
      <c r="B9407" s="68" t="s">
        <v>8797</v>
      </c>
      <c r="C9407" s="53">
        <v>49</v>
      </c>
      <c r="D9407" s="38" t="s">
        <v>391</v>
      </c>
      <c r="E9407" s="13">
        <f>C9407*$H$4</f>
        <v>2499</v>
      </c>
      <c r="F9407" s="14">
        <f t="shared" si="745"/>
        <v>0</v>
      </c>
      <c r="G9407" s="13">
        <f t="shared" si="743"/>
        <v>2082.5</v>
      </c>
      <c r="H9407" s="13">
        <f t="shared" si="744"/>
        <v>2499</v>
      </c>
    </row>
    <row r="9408" spans="1:8" s="11" customFormat="1" ht="12.4" customHeight="1" outlineLevel="2">
      <c r="A9408" s="37">
        <v>3801843</v>
      </c>
      <c r="B9408" s="68" t="s">
        <v>8798</v>
      </c>
      <c r="C9408" s="53">
        <v>51</v>
      </c>
      <c r="D9408" s="38" t="s">
        <v>391</v>
      </c>
      <c r="E9408" s="13">
        <f>C9408*$H$4</f>
        <v>2601</v>
      </c>
      <c r="F9408" s="14">
        <f t="shared" si="745"/>
        <v>0</v>
      </c>
      <c r="G9408" s="13">
        <f t="shared" si="743"/>
        <v>2167.5</v>
      </c>
      <c r="H9408" s="13">
        <f t="shared" si="744"/>
        <v>2601</v>
      </c>
    </row>
    <row r="9409" spans="1:8" s="11" customFormat="1" ht="12.4" customHeight="1" outlineLevel="2">
      <c r="A9409" s="37">
        <v>3801844</v>
      </c>
      <c r="B9409" s="68" t="s">
        <v>8799</v>
      </c>
      <c r="C9409" s="53">
        <v>53</v>
      </c>
      <c r="D9409" s="38" t="s">
        <v>391</v>
      </c>
      <c r="E9409" s="13">
        <f>C9409*$H$4</f>
        <v>2703</v>
      </c>
      <c r="F9409" s="14">
        <f t="shared" si="745"/>
        <v>0</v>
      </c>
      <c r="G9409" s="13">
        <f t="shared" si="743"/>
        <v>2252.5</v>
      </c>
      <c r="H9409" s="13">
        <f t="shared" si="744"/>
        <v>2703</v>
      </c>
    </row>
    <row r="9410" spans="1:8" s="11" customFormat="1" ht="12.4" customHeight="1" outlineLevel="2">
      <c r="A9410" s="37">
        <v>3801845</v>
      </c>
      <c r="B9410" s="68" t="s">
        <v>8800</v>
      </c>
      <c r="C9410" s="53">
        <v>57</v>
      </c>
      <c r="D9410" s="38" t="s">
        <v>391</v>
      </c>
      <c r="E9410" s="13">
        <f>C9410*$H$4</f>
        <v>2907</v>
      </c>
      <c r="F9410" s="14">
        <f t="shared" si="745"/>
        <v>0</v>
      </c>
      <c r="G9410" s="13">
        <f t="shared" si="743"/>
        <v>2422.5</v>
      </c>
      <c r="H9410" s="13">
        <f t="shared" si="744"/>
        <v>2907</v>
      </c>
    </row>
    <row r="9411" spans="1:8" s="11" customFormat="1" ht="12.4" customHeight="1" outlineLevel="2">
      <c r="A9411" s="37">
        <v>3801846</v>
      </c>
      <c r="B9411" s="68" t="s">
        <v>8801</v>
      </c>
      <c r="C9411" s="53">
        <v>62</v>
      </c>
      <c r="D9411" s="38" t="s">
        <v>391</v>
      </c>
      <c r="E9411" s="13">
        <f>C9411*$H$4</f>
        <v>3162</v>
      </c>
      <c r="F9411" s="14">
        <f t="shared" si="745"/>
        <v>0</v>
      </c>
      <c r="G9411" s="13">
        <f t="shared" si="743"/>
        <v>2635</v>
      </c>
      <c r="H9411" s="13">
        <f t="shared" si="744"/>
        <v>3162</v>
      </c>
    </row>
    <row r="9412" spans="1:8" s="11" customFormat="1" ht="12.4" customHeight="1" outlineLevel="2">
      <c r="A9412" s="37">
        <v>3801847</v>
      </c>
      <c r="B9412" s="68" t="s">
        <v>8802</v>
      </c>
      <c r="C9412" s="53">
        <v>80</v>
      </c>
      <c r="D9412" s="38" t="s">
        <v>391</v>
      </c>
      <c r="E9412" s="13">
        <f>C9412*$H$4</f>
        <v>4080</v>
      </c>
      <c r="F9412" s="14">
        <f t="shared" si="745"/>
        <v>0</v>
      </c>
      <c r="G9412" s="13">
        <f t="shared" si="743"/>
        <v>3400</v>
      </c>
      <c r="H9412" s="13">
        <f t="shared" si="744"/>
        <v>4080</v>
      </c>
    </row>
    <row r="9413" spans="1:8" s="11" customFormat="1" ht="12.4" customHeight="1" outlineLevel="2">
      <c r="A9413" s="37">
        <v>3801848</v>
      </c>
      <c r="B9413" s="68" t="s">
        <v>8803</v>
      </c>
      <c r="C9413" s="53">
        <v>87</v>
      </c>
      <c r="D9413" s="38" t="s">
        <v>391</v>
      </c>
      <c r="E9413" s="13">
        <f>C9413*$H$4</f>
        <v>4437</v>
      </c>
      <c r="F9413" s="14">
        <f t="shared" si="745"/>
        <v>0</v>
      </c>
      <c r="G9413" s="13">
        <f t="shared" si="743"/>
        <v>3697.5</v>
      </c>
      <c r="H9413" s="13">
        <f t="shared" si="744"/>
        <v>4437</v>
      </c>
    </row>
    <row r="9414" spans="1:8" s="11" customFormat="1" ht="12.4" customHeight="1" outlineLevel="2">
      <c r="A9414" s="37">
        <v>3801849</v>
      </c>
      <c r="B9414" s="68" t="s">
        <v>8804</v>
      </c>
      <c r="C9414" s="53">
        <v>99</v>
      </c>
      <c r="D9414" s="38" t="s">
        <v>391</v>
      </c>
      <c r="E9414" s="13">
        <f>C9414*$H$4</f>
        <v>5049</v>
      </c>
      <c r="F9414" s="14">
        <f t="shared" si="745"/>
        <v>0</v>
      </c>
      <c r="G9414" s="13">
        <f t="shared" si="743"/>
        <v>4207.5</v>
      </c>
      <c r="H9414" s="13">
        <f t="shared" si="744"/>
        <v>5049</v>
      </c>
    </row>
    <row r="9415" spans="1:8" s="11" customFormat="1" ht="12.4" customHeight="1" outlineLevel="2">
      <c r="A9415" s="37">
        <v>3801850</v>
      </c>
      <c r="B9415" s="68" t="s">
        <v>8805</v>
      </c>
      <c r="C9415" s="53">
        <v>104</v>
      </c>
      <c r="D9415" s="38" t="s">
        <v>391</v>
      </c>
      <c r="E9415" s="13">
        <f>C9415*$H$4</f>
        <v>5304</v>
      </c>
      <c r="F9415" s="14">
        <f t="shared" si="745"/>
        <v>0</v>
      </c>
      <c r="G9415" s="13">
        <f t="shared" si="743"/>
        <v>4420</v>
      </c>
      <c r="H9415" s="13">
        <f t="shared" si="744"/>
        <v>5304</v>
      </c>
    </row>
    <row r="9416" spans="1:8" s="11" customFormat="1" ht="12.4" customHeight="1" outlineLevel="2">
      <c r="A9416" s="37">
        <v>3801816</v>
      </c>
      <c r="B9416" s="68" t="s">
        <v>8806</v>
      </c>
      <c r="C9416" s="53">
        <v>62</v>
      </c>
      <c r="D9416" s="38" t="s">
        <v>391</v>
      </c>
      <c r="E9416" s="13">
        <f>C9416*$H$4</f>
        <v>3162</v>
      </c>
      <c r="F9416" s="14">
        <f t="shared" si="745"/>
        <v>0</v>
      </c>
      <c r="G9416" s="13">
        <f t="shared" si="743"/>
        <v>2635</v>
      </c>
      <c r="H9416" s="13">
        <f t="shared" si="744"/>
        <v>3162</v>
      </c>
    </row>
    <row r="9417" spans="1:8" s="11" customFormat="1" ht="12.4" customHeight="1" outlineLevel="2">
      <c r="A9417" s="37">
        <v>3801817</v>
      </c>
      <c r="B9417" s="68" t="s">
        <v>8807</v>
      </c>
      <c r="C9417" s="53">
        <v>80</v>
      </c>
      <c r="D9417" s="38" t="s">
        <v>391</v>
      </c>
      <c r="E9417" s="13">
        <f>C9417*$H$4</f>
        <v>4080</v>
      </c>
      <c r="F9417" s="14">
        <f t="shared" si="745"/>
        <v>0</v>
      </c>
      <c r="G9417" s="13">
        <f t="shared" si="743"/>
        <v>3400</v>
      </c>
      <c r="H9417" s="13">
        <f t="shared" si="744"/>
        <v>4080</v>
      </c>
    </row>
    <row r="9418" spans="1:8" s="11" customFormat="1" ht="12.4" customHeight="1" outlineLevel="2">
      <c r="A9418" s="37">
        <v>3801818</v>
      </c>
      <c r="B9418" s="68" t="s">
        <v>8808</v>
      </c>
      <c r="C9418" s="53">
        <v>87</v>
      </c>
      <c r="D9418" s="38" t="s">
        <v>391</v>
      </c>
      <c r="E9418" s="13">
        <f>C9418*$H$4</f>
        <v>4437</v>
      </c>
      <c r="F9418" s="14">
        <f t="shared" si="745"/>
        <v>0</v>
      </c>
      <c r="G9418" s="13">
        <f t="shared" si="743"/>
        <v>3697.5</v>
      </c>
      <c r="H9418" s="13">
        <f t="shared" si="744"/>
        <v>4437</v>
      </c>
    </row>
    <row r="9419" spans="1:8" s="11" customFormat="1" ht="12.4" customHeight="1" outlineLevel="2">
      <c r="A9419" s="37">
        <v>3801819</v>
      </c>
      <c r="B9419" s="68" t="s">
        <v>8809</v>
      </c>
      <c r="C9419" s="53">
        <v>99</v>
      </c>
      <c r="D9419" s="38" t="s">
        <v>391</v>
      </c>
      <c r="E9419" s="13">
        <f>C9419*$H$4</f>
        <v>5049</v>
      </c>
      <c r="F9419" s="14">
        <f t="shared" si="745"/>
        <v>0</v>
      </c>
      <c r="G9419" s="13">
        <f t="shared" si="743"/>
        <v>4207.5</v>
      </c>
      <c r="H9419" s="13">
        <f t="shared" si="744"/>
        <v>5049</v>
      </c>
    </row>
    <row r="9420" spans="1:8" s="11" customFormat="1" ht="12.4" customHeight="1" outlineLevel="2">
      <c r="A9420" s="37">
        <v>3801820</v>
      </c>
      <c r="B9420" s="68" t="s">
        <v>8810</v>
      </c>
      <c r="C9420" s="53">
        <v>104</v>
      </c>
      <c r="D9420" s="38" t="s">
        <v>391</v>
      </c>
      <c r="E9420" s="13">
        <f>C9420*$H$4</f>
        <v>5304</v>
      </c>
      <c r="F9420" s="14">
        <f t="shared" si="745"/>
        <v>0</v>
      </c>
      <c r="G9420" s="13">
        <f t="shared" si="743"/>
        <v>4420</v>
      </c>
      <c r="H9420" s="13">
        <f t="shared" si="744"/>
        <v>5304</v>
      </c>
    </row>
    <row r="9421" spans="1:8" s="11" customFormat="1" ht="12.4" customHeight="1" outlineLevel="2">
      <c r="A9421" s="37">
        <v>3801811</v>
      </c>
      <c r="B9421" s="68" t="s">
        <v>8811</v>
      </c>
      <c r="C9421" s="53">
        <v>47</v>
      </c>
      <c r="D9421" s="38" t="s">
        <v>391</v>
      </c>
      <c r="E9421" s="13">
        <f>C9421*$H$4</f>
        <v>2397</v>
      </c>
      <c r="F9421" s="14">
        <f t="shared" si="745"/>
        <v>0</v>
      </c>
      <c r="G9421" s="13">
        <f t="shared" si="743"/>
        <v>1997.5</v>
      </c>
      <c r="H9421" s="13">
        <f t="shared" si="744"/>
        <v>2397</v>
      </c>
    </row>
    <row r="9422" spans="1:8" s="11" customFormat="1" ht="12.4" customHeight="1" outlineLevel="2">
      <c r="A9422" s="37">
        <v>3801812</v>
      </c>
      <c r="B9422" s="68" t="s">
        <v>8812</v>
      </c>
      <c r="C9422" s="53">
        <v>49</v>
      </c>
      <c r="D9422" s="38" t="s">
        <v>391</v>
      </c>
      <c r="E9422" s="13">
        <f>C9422*$H$4</f>
        <v>2499</v>
      </c>
      <c r="F9422" s="14">
        <f t="shared" si="745"/>
        <v>0</v>
      </c>
      <c r="G9422" s="13">
        <f t="shared" ref="G9422:G9485" si="746">ROUND(H9422/1.2,2)</f>
        <v>2082.5</v>
      </c>
      <c r="H9422" s="13">
        <f t="shared" si="744"/>
        <v>2499</v>
      </c>
    </row>
    <row r="9423" spans="1:8" s="11" customFormat="1" ht="12.4" customHeight="1" outlineLevel="2">
      <c r="A9423" s="37">
        <v>3801813</v>
      </c>
      <c r="B9423" s="68" t="s">
        <v>8813</v>
      </c>
      <c r="C9423" s="53">
        <v>51</v>
      </c>
      <c r="D9423" s="38" t="s">
        <v>391</v>
      </c>
      <c r="E9423" s="13">
        <f>C9423*$H$4</f>
        <v>2601</v>
      </c>
      <c r="F9423" s="14">
        <f t="shared" si="745"/>
        <v>0</v>
      </c>
      <c r="G9423" s="13">
        <f t="shared" si="746"/>
        <v>2167.5</v>
      </c>
      <c r="H9423" s="13">
        <f t="shared" si="744"/>
        <v>2601</v>
      </c>
    </row>
    <row r="9424" spans="1:8" s="11" customFormat="1" ht="12.4" customHeight="1" outlineLevel="2">
      <c r="A9424" s="37">
        <v>3801814</v>
      </c>
      <c r="B9424" s="68" t="s">
        <v>8814</v>
      </c>
      <c r="C9424" s="53">
        <v>53</v>
      </c>
      <c r="D9424" s="38" t="s">
        <v>391</v>
      </c>
      <c r="E9424" s="13">
        <f>C9424*$H$4</f>
        <v>2703</v>
      </c>
      <c r="F9424" s="14">
        <f t="shared" si="745"/>
        <v>0</v>
      </c>
      <c r="G9424" s="13">
        <f t="shared" si="746"/>
        <v>2252.5</v>
      </c>
      <c r="H9424" s="13">
        <f t="shared" si="744"/>
        <v>2703</v>
      </c>
    </row>
    <row r="9425" spans="1:8" s="11" customFormat="1" ht="12.4" customHeight="1" outlineLevel="2">
      <c r="A9425" s="37">
        <v>3801815</v>
      </c>
      <c r="B9425" s="68" t="s">
        <v>8815</v>
      </c>
      <c r="C9425" s="53">
        <v>57</v>
      </c>
      <c r="D9425" s="38" t="s">
        <v>391</v>
      </c>
      <c r="E9425" s="13">
        <f>C9425*$H$4</f>
        <v>2907</v>
      </c>
      <c r="F9425" s="14">
        <f t="shared" si="745"/>
        <v>0</v>
      </c>
      <c r="G9425" s="13">
        <f t="shared" si="746"/>
        <v>2422.5</v>
      </c>
      <c r="H9425" s="13">
        <f t="shared" si="744"/>
        <v>2907</v>
      </c>
    </row>
    <row r="9426" spans="1:8" s="11" customFormat="1" ht="12.4" customHeight="1" outlineLevel="2">
      <c r="A9426" s="37">
        <v>3801826</v>
      </c>
      <c r="B9426" s="68" t="s">
        <v>8816</v>
      </c>
      <c r="C9426" s="53">
        <v>62</v>
      </c>
      <c r="D9426" s="38" t="s">
        <v>391</v>
      </c>
      <c r="E9426" s="13">
        <f>C9426*$H$4</f>
        <v>3162</v>
      </c>
      <c r="F9426" s="14">
        <f t="shared" si="745"/>
        <v>0</v>
      </c>
      <c r="G9426" s="13">
        <f t="shared" si="746"/>
        <v>2635</v>
      </c>
      <c r="H9426" s="13">
        <f t="shared" ref="H9426:H9489" si="747">E9426-E9426*F9426</f>
        <v>3162</v>
      </c>
    </row>
    <row r="9427" spans="1:8" s="11" customFormat="1" ht="12.4" customHeight="1" outlineLevel="2">
      <c r="A9427" s="37">
        <v>3801827</v>
      </c>
      <c r="B9427" s="68" t="s">
        <v>8817</v>
      </c>
      <c r="C9427" s="53">
        <v>80</v>
      </c>
      <c r="D9427" s="38" t="s">
        <v>391</v>
      </c>
      <c r="E9427" s="13">
        <f>C9427*$H$4</f>
        <v>4080</v>
      </c>
      <c r="F9427" s="14">
        <f t="shared" si="745"/>
        <v>0</v>
      </c>
      <c r="G9427" s="13">
        <f t="shared" si="746"/>
        <v>3400</v>
      </c>
      <c r="H9427" s="13">
        <f t="shared" si="747"/>
        <v>4080</v>
      </c>
    </row>
    <row r="9428" spans="1:8" s="11" customFormat="1" ht="12.4" customHeight="1" outlineLevel="2">
      <c r="A9428" s="37">
        <v>3801828</v>
      </c>
      <c r="B9428" s="68" t="s">
        <v>8818</v>
      </c>
      <c r="C9428" s="53">
        <v>87</v>
      </c>
      <c r="D9428" s="38" t="s">
        <v>391</v>
      </c>
      <c r="E9428" s="13">
        <f>C9428*$H$4</f>
        <v>4437</v>
      </c>
      <c r="F9428" s="14">
        <f t="shared" si="745"/>
        <v>0</v>
      </c>
      <c r="G9428" s="13">
        <f t="shared" si="746"/>
        <v>3697.5</v>
      </c>
      <c r="H9428" s="13">
        <f t="shared" si="747"/>
        <v>4437</v>
      </c>
    </row>
    <row r="9429" spans="1:8" s="11" customFormat="1" ht="12.4" customHeight="1" outlineLevel="2">
      <c r="A9429" s="37">
        <v>3801829</v>
      </c>
      <c r="B9429" s="68" t="s">
        <v>8819</v>
      </c>
      <c r="C9429" s="53">
        <v>99</v>
      </c>
      <c r="D9429" s="38" t="s">
        <v>391</v>
      </c>
      <c r="E9429" s="13">
        <f>C9429*$H$4</f>
        <v>5049</v>
      </c>
      <c r="F9429" s="14">
        <f t="shared" si="745"/>
        <v>0</v>
      </c>
      <c r="G9429" s="13">
        <f t="shared" si="746"/>
        <v>4207.5</v>
      </c>
      <c r="H9429" s="13">
        <f t="shared" si="747"/>
        <v>5049</v>
      </c>
    </row>
    <row r="9430" spans="1:8" s="11" customFormat="1" ht="12.4" customHeight="1" outlineLevel="2">
      <c r="A9430" s="37">
        <v>3801830</v>
      </c>
      <c r="B9430" s="68" t="s">
        <v>8820</v>
      </c>
      <c r="C9430" s="53">
        <v>104</v>
      </c>
      <c r="D9430" s="38" t="s">
        <v>391</v>
      </c>
      <c r="E9430" s="13">
        <f>C9430*$H$4</f>
        <v>5304</v>
      </c>
      <c r="F9430" s="14">
        <f t="shared" ref="F9430:F9445" si="748">$F$9237</f>
        <v>0</v>
      </c>
      <c r="G9430" s="13">
        <f t="shared" si="746"/>
        <v>4420</v>
      </c>
      <c r="H9430" s="13">
        <f t="shared" si="747"/>
        <v>5304</v>
      </c>
    </row>
    <row r="9431" spans="1:8" s="11" customFormat="1" ht="12.4" customHeight="1" outlineLevel="2">
      <c r="A9431" s="37">
        <v>3801821</v>
      </c>
      <c r="B9431" s="68" t="s">
        <v>8821</v>
      </c>
      <c r="C9431" s="53">
        <v>47</v>
      </c>
      <c r="D9431" s="38" t="s">
        <v>391</v>
      </c>
      <c r="E9431" s="13">
        <f>C9431*$H$4</f>
        <v>2397</v>
      </c>
      <c r="F9431" s="14">
        <f t="shared" si="748"/>
        <v>0</v>
      </c>
      <c r="G9431" s="13">
        <f t="shared" si="746"/>
        <v>1997.5</v>
      </c>
      <c r="H9431" s="13">
        <f t="shared" si="747"/>
        <v>2397</v>
      </c>
    </row>
    <row r="9432" spans="1:8" s="11" customFormat="1" ht="12.4" customHeight="1" outlineLevel="2">
      <c r="A9432" s="37">
        <v>3801822</v>
      </c>
      <c r="B9432" s="68" t="s">
        <v>8822</v>
      </c>
      <c r="C9432" s="53">
        <v>49</v>
      </c>
      <c r="D9432" s="38" t="s">
        <v>391</v>
      </c>
      <c r="E9432" s="13">
        <f>C9432*$H$4</f>
        <v>2499</v>
      </c>
      <c r="F9432" s="14">
        <f t="shared" si="748"/>
        <v>0</v>
      </c>
      <c r="G9432" s="13">
        <f t="shared" si="746"/>
        <v>2082.5</v>
      </c>
      <c r="H9432" s="13">
        <f t="shared" si="747"/>
        <v>2499</v>
      </c>
    </row>
    <row r="9433" spans="1:8" s="11" customFormat="1" ht="12.4" customHeight="1" outlineLevel="2">
      <c r="A9433" s="37">
        <v>3801823</v>
      </c>
      <c r="B9433" s="68" t="s">
        <v>8823</v>
      </c>
      <c r="C9433" s="53">
        <v>51</v>
      </c>
      <c r="D9433" s="38" t="s">
        <v>391</v>
      </c>
      <c r="E9433" s="13">
        <f>C9433*$H$4</f>
        <v>2601</v>
      </c>
      <c r="F9433" s="14">
        <f t="shared" si="748"/>
        <v>0</v>
      </c>
      <c r="G9433" s="13">
        <f t="shared" si="746"/>
        <v>2167.5</v>
      </c>
      <c r="H9433" s="13">
        <f t="shared" si="747"/>
        <v>2601</v>
      </c>
    </row>
    <row r="9434" spans="1:8" s="11" customFormat="1" ht="12.4" customHeight="1" outlineLevel="2">
      <c r="A9434" s="37">
        <v>3801824</v>
      </c>
      <c r="B9434" s="68" t="s">
        <v>8824</v>
      </c>
      <c r="C9434" s="53">
        <v>53</v>
      </c>
      <c r="D9434" s="38" t="s">
        <v>391</v>
      </c>
      <c r="E9434" s="13">
        <f>C9434*$H$4</f>
        <v>2703</v>
      </c>
      <c r="F9434" s="14">
        <f t="shared" si="748"/>
        <v>0</v>
      </c>
      <c r="G9434" s="13">
        <f t="shared" si="746"/>
        <v>2252.5</v>
      </c>
      <c r="H9434" s="13">
        <f t="shared" si="747"/>
        <v>2703</v>
      </c>
    </row>
    <row r="9435" spans="1:8" s="11" customFormat="1" ht="12.4" customHeight="1" outlineLevel="2">
      <c r="A9435" s="37">
        <v>3801825</v>
      </c>
      <c r="B9435" s="68" t="s">
        <v>8825</v>
      </c>
      <c r="C9435" s="53">
        <v>57</v>
      </c>
      <c r="D9435" s="38" t="s">
        <v>391</v>
      </c>
      <c r="E9435" s="13">
        <f>C9435*$H$4</f>
        <v>2907</v>
      </c>
      <c r="F9435" s="14">
        <f t="shared" si="748"/>
        <v>0</v>
      </c>
      <c r="G9435" s="13">
        <f t="shared" si="746"/>
        <v>2422.5</v>
      </c>
      <c r="H9435" s="13">
        <f t="shared" si="747"/>
        <v>2907</v>
      </c>
    </row>
    <row r="9436" spans="1:8" s="11" customFormat="1" ht="12.4" customHeight="1" outlineLevel="2">
      <c r="A9436" s="37">
        <v>3801836</v>
      </c>
      <c r="B9436" s="68" t="s">
        <v>8826</v>
      </c>
      <c r="C9436" s="53">
        <v>62</v>
      </c>
      <c r="D9436" s="38" t="s">
        <v>391</v>
      </c>
      <c r="E9436" s="13">
        <f>C9436*$H$4</f>
        <v>3162</v>
      </c>
      <c r="F9436" s="14">
        <f t="shared" si="748"/>
        <v>0</v>
      </c>
      <c r="G9436" s="13">
        <f t="shared" si="746"/>
        <v>2635</v>
      </c>
      <c r="H9436" s="13">
        <f t="shared" si="747"/>
        <v>3162</v>
      </c>
    </row>
    <row r="9437" spans="1:8" s="11" customFormat="1" ht="12.4" customHeight="1" outlineLevel="2">
      <c r="A9437" s="37">
        <v>3801837</v>
      </c>
      <c r="B9437" s="68" t="s">
        <v>8827</v>
      </c>
      <c r="C9437" s="53">
        <v>80</v>
      </c>
      <c r="D9437" s="38" t="s">
        <v>391</v>
      </c>
      <c r="E9437" s="13">
        <f>C9437*$H$4</f>
        <v>4080</v>
      </c>
      <c r="F9437" s="14">
        <f t="shared" si="748"/>
        <v>0</v>
      </c>
      <c r="G9437" s="13">
        <f t="shared" si="746"/>
        <v>3400</v>
      </c>
      <c r="H9437" s="13">
        <f t="shared" si="747"/>
        <v>4080</v>
      </c>
    </row>
    <row r="9438" spans="1:8" s="11" customFormat="1" ht="12.4" customHeight="1" outlineLevel="2">
      <c r="A9438" s="37">
        <v>3801838</v>
      </c>
      <c r="B9438" s="68" t="s">
        <v>8828</v>
      </c>
      <c r="C9438" s="53">
        <v>87</v>
      </c>
      <c r="D9438" s="38" t="s">
        <v>391</v>
      </c>
      <c r="E9438" s="13">
        <f>C9438*$H$4</f>
        <v>4437</v>
      </c>
      <c r="F9438" s="14">
        <f t="shared" si="748"/>
        <v>0</v>
      </c>
      <c r="G9438" s="13">
        <f t="shared" si="746"/>
        <v>3697.5</v>
      </c>
      <c r="H9438" s="13">
        <f t="shared" si="747"/>
        <v>4437</v>
      </c>
    </row>
    <row r="9439" spans="1:8" s="11" customFormat="1" ht="12.4" customHeight="1" outlineLevel="2">
      <c r="A9439" s="37">
        <v>3801839</v>
      </c>
      <c r="B9439" s="68" t="s">
        <v>8829</v>
      </c>
      <c r="C9439" s="53">
        <v>99</v>
      </c>
      <c r="D9439" s="38" t="s">
        <v>391</v>
      </c>
      <c r="E9439" s="13">
        <f>C9439*$H$4</f>
        <v>5049</v>
      </c>
      <c r="F9439" s="14">
        <f t="shared" si="748"/>
        <v>0</v>
      </c>
      <c r="G9439" s="13">
        <f t="shared" si="746"/>
        <v>4207.5</v>
      </c>
      <c r="H9439" s="13">
        <f t="shared" si="747"/>
        <v>5049</v>
      </c>
    </row>
    <row r="9440" spans="1:8" s="11" customFormat="1" ht="12.4" customHeight="1" outlineLevel="2">
      <c r="A9440" s="37">
        <v>3801840</v>
      </c>
      <c r="B9440" s="68" t="s">
        <v>8830</v>
      </c>
      <c r="C9440" s="53">
        <v>104</v>
      </c>
      <c r="D9440" s="38" t="s">
        <v>391</v>
      </c>
      <c r="E9440" s="13">
        <f>C9440*$H$4</f>
        <v>5304</v>
      </c>
      <c r="F9440" s="14">
        <f t="shared" si="748"/>
        <v>0</v>
      </c>
      <c r="G9440" s="13">
        <f t="shared" si="746"/>
        <v>4420</v>
      </c>
      <c r="H9440" s="13">
        <f t="shared" si="747"/>
        <v>5304</v>
      </c>
    </row>
    <row r="9441" spans="1:8" s="11" customFormat="1" ht="12.4" customHeight="1" outlineLevel="2">
      <c r="A9441" s="37">
        <v>3801831</v>
      </c>
      <c r="B9441" s="68" t="s">
        <v>8831</v>
      </c>
      <c r="C9441" s="53">
        <v>47</v>
      </c>
      <c r="D9441" s="38" t="s">
        <v>391</v>
      </c>
      <c r="E9441" s="13">
        <f>C9441*$H$4</f>
        <v>2397</v>
      </c>
      <c r="F9441" s="14">
        <f t="shared" si="748"/>
        <v>0</v>
      </c>
      <c r="G9441" s="13">
        <f t="shared" si="746"/>
        <v>1997.5</v>
      </c>
      <c r="H9441" s="13">
        <f t="shared" si="747"/>
        <v>2397</v>
      </c>
    </row>
    <row r="9442" spans="1:8" s="11" customFormat="1" ht="12.4" customHeight="1" outlineLevel="2">
      <c r="A9442" s="37">
        <v>3801832</v>
      </c>
      <c r="B9442" s="68" t="s">
        <v>8832</v>
      </c>
      <c r="C9442" s="53">
        <v>49</v>
      </c>
      <c r="D9442" s="38" t="s">
        <v>391</v>
      </c>
      <c r="E9442" s="13">
        <f>C9442*$H$4</f>
        <v>2499</v>
      </c>
      <c r="F9442" s="14">
        <f t="shared" si="748"/>
        <v>0</v>
      </c>
      <c r="G9442" s="13">
        <f t="shared" si="746"/>
        <v>2082.5</v>
      </c>
      <c r="H9442" s="13">
        <f t="shared" si="747"/>
        <v>2499</v>
      </c>
    </row>
    <row r="9443" spans="1:8" s="11" customFormat="1" ht="12.4" customHeight="1" outlineLevel="2">
      <c r="A9443" s="37">
        <v>3801833</v>
      </c>
      <c r="B9443" s="68" t="s">
        <v>8833</v>
      </c>
      <c r="C9443" s="53">
        <v>51</v>
      </c>
      <c r="D9443" s="38" t="s">
        <v>391</v>
      </c>
      <c r="E9443" s="13">
        <f>C9443*$H$4</f>
        <v>2601</v>
      </c>
      <c r="F9443" s="14">
        <f t="shared" si="748"/>
        <v>0</v>
      </c>
      <c r="G9443" s="13">
        <f t="shared" si="746"/>
        <v>2167.5</v>
      </c>
      <c r="H9443" s="13">
        <f t="shared" si="747"/>
        <v>2601</v>
      </c>
    </row>
    <row r="9444" spans="1:8" s="11" customFormat="1" ht="12.4" customHeight="1" outlineLevel="2">
      <c r="A9444" s="37">
        <v>3801834</v>
      </c>
      <c r="B9444" s="68" t="s">
        <v>8834</v>
      </c>
      <c r="C9444" s="53">
        <v>53</v>
      </c>
      <c r="D9444" s="38" t="s">
        <v>391</v>
      </c>
      <c r="E9444" s="13">
        <f>C9444*$H$4</f>
        <v>2703</v>
      </c>
      <c r="F9444" s="14">
        <f t="shared" si="748"/>
        <v>0</v>
      </c>
      <c r="G9444" s="13">
        <f t="shared" si="746"/>
        <v>2252.5</v>
      </c>
      <c r="H9444" s="13">
        <f t="shared" si="747"/>
        <v>2703</v>
      </c>
    </row>
    <row r="9445" spans="1:8" s="11" customFormat="1" ht="12.4" customHeight="1" outlineLevel="2">
      <c r="A9445" s="37">
        <v>3801835</v>
      </c>
      <c r="B9445" s="68" t="s">
        <v>8835</v>
      </c>
      <c r="C9445" s="53">
        <v>57</v>
      </c>
      <c r="D9445" s="38" t="s">
        <v>391</v>
      </c>
      <c r="E9445" s="13">
        <f>C9445*$H$4</f>
        <v>2907</v>
      </c>
      <c r="F9445" s="14">
        <f t="shared" si="748"/>
        <v>0</v>
      </c>
      <c r="G9445" s="13">
        <f t="shared" si="746"/>
        <v>2422.5</v>
      </c>
      <c r="H9445" s="13">
        <f t="shared" si="747"/>
        <v>2907</v>
      </c>
    </row>
    <row r="9446" spans="1:8" s="3" customFormat="1" ht="12.4" customHeight="1">
      <c r="A9446" s="41" t="s">
        <v>324</v>
      </c>
      <c r="B9446" s="69"/>
      <c r="C9446" s="22"/>
      <c r="D9446" s="22"/>
      <c r="E9446" s="22"/>
      <c r="F9446" s="18">
        <f>H6</f>
        <v>0</v>
      </c>
      <c r="G9446" s="13">
        <f t="shared" si="746"/>
        <v>0</v>
      </c>
      <c r="H9446" s="22"/>
    </row>
    <row r="9447" spans="1:8" ht="12.4" customHeight="1" outlineLevel="1">
      <c r="A9447" s="42" t="s">
        <v>325</v>
      </c>
      <c r="B9447" s="68"/>
      <c r="C9447" s="9"/>
      <c r="D9447" s="9"/>
      <c r="E9447" s="13"/>
      <c r="F9447" s="10"/>
      <c r="G9447" s="13">
        <f t="shared" si="746"/>
        <v>0</v>
      </c>
      <c r="H9447" s="13"/>
    </row>
    <row r="9448" spans="1:8" ht="12.4" customHeight="1" outlineLevel="2">
      <c r="A9448" s="19">
        <v>4110130</v>
      </c>
      <c r="B9448" s="68" t="s">
        <v>8836</v>
      </c>
      <c r="C9448" s="53">
        <v>26.3</v>
      </c>
      <c r="D9448" s="38" t="s">
        <v>391</v>
      </c>
      <c r="E9448" s="13">
        <f>C9448*$H$4</f>
        <v>1341.3</v>
      </c>
      <c r="F9448" s="14">
        <f t="shared" ref="F9448:F9494" si="749">$F$9446</f>
        <v>0</v>
      </c>
      <c r="G9448" s="13">
        <f t="shared" si="746"/>
        <v>1117.75</v>
      </c>
      <c r="H9448" s="13">
        <f t="shared" si="747"/>
        <v>1341.3</v>
      </c>
    </row>
    <row r="9449" spans="1:8" ht="12.4" customHeight="1" outlineLevel="2">
      <c r="A9449" s="19">
        <v>4110131</v>
      </c>
      <c r="B9449" s="68" t="s">
        <v>8837</v>
      </c>
      <c r="C9449" s="53">
        <v>26.3</v>
      </c>
      <c r="D9449" s="38" t="s">
        <v>391</v>
      </c>
      <c r="E9449" s="13">
        <f>C9449*$H$4</f>
        <v>1341.3</v>
      </c>
      <c r="F9449" s="14">
        <f t="shared" si="749"/>
        <v>0</v>
      </c>
      <c r="G9449" s="13">
        <f t="shared" si="746"/>
        <v>1117.75</v>
      </c>
      <c r="H9449" s="13">
        <f t="shared" si="747"/>
        <v>1341.3</v>
      </c>
    </row>
    <row r="9450" spans="1:8" ht="12.4" customHeight="1" outlineLevel="2">
      <c r="A9450" s="19">
        <v>4110132</v>
      </c>
      <c r="B9450" s="68" t="s">
        <v>8838</v>
      </c>
      <c r="C9450" s="53">
        <v>26.3</v>
      </c>
      <c r="D9450" s="38" t="s">
        <v>391</v>
      </c>
      <c r="E9450" s="13">
        <f>C9450*$H$4</f>
        <v>1341.3</v>
      </c>
      <c r="F9450" s="14">
        <f t="shared" si="749"/>
        <v>0</v>
      </c>
      <c r="G9450" s="13">
        <f t="shared" si="746"/>
        <v>1117.75</v>
      </c>
      <c r="H9450" s="13">
        <f t="shared" si="747"/>
        <v>1341.3</v>
      </c>
    </row>
    <row r="9451" spans="1:8" ht="12.4" customHeight="1" outlineLevel="2">
      <c r="A9451" s="19">
        <v>4110140</v>
      </c>
      <c r="B9451" s="68" t="s">
        <v>8839</v>
      </c>
      <c r="C9451" s="53">
        <v>28.700000000000003</v>
      </c>
      <c r="D9451" s="38" t="s">
        <v>391</v>
      </c>
      <c r="E9451" s="13">
        <f>C9451*$H$4</f>
        <v>1463.7</v>
      </c>
      <c r="F9451" s="14">
        <f t="shared" si="749"/>
        <v>0</v>
      </c>
      <c r="G9451" s="13">
        <f t="shared" si="746"/>
        <v>1219.75</v>
      </c>
      <c r="H9451" s="13">
        <f t="shared" si="747"/>
        <v>1463.7</v>
      </c>
    </row>
    <row r="9452" spans="1:8" ht="12.4" customHeight="1" outlineLevel="2">
      <c r="A9452" s="19">
        <v>4110133</v>
      </c>
      <c r="B9452" s="68" t="s">
        <v>8840</v>
      </c>
      <c r="C9452" s="53">
        <v>28.700000000000003</v>
      </c>
      <c r="D9452" s="38" t="s">
        <v>391</v>
      </c>
      <c r="E9452" s="13">
        <f>C9452*$H$4</f>
        <v>1463.7</v>
      </c>
      <c r="F9452" s="14">
        <f t="shared" si="749"/>
        <v>0</v>
      </c>
      <c r="G9452" s="13">
        <f t="shared" si="746"/>
        <v>1219.75</v>
      </c>
      <c r="H9452" s="13">
        <f t="shared" si="747"/>
        <v>1463.7</v>
      </c>
    </row>
    <row r="9453" spans="1:8" ht="12.4" customHeight="1" outlineLevel="2">
      <c r="A9453" s="19">
        <v>4110134</v>
      </c>
      <c r="B9453" s="68" t="s">
        <v>8841</v>
      </c>
      <c r="C9453" s="53">
        <v>33.800000000000004</v>
      </c>
      <c r="D9453" s="38" t="s">
        <v>391</v>
      </c>
      <c r="E9453" s="13">
        <f>C9453*$H$4</f>
        <v>1723.8000000000002</v>
      </c>
      <c r="F9453" s="14">
        <f t="shared" si="749"/>
        <v>0</v>
      </c>
      <c r="G9453" s="13">
        <f t="shared" si="746"/>
        <v>1436.5</v>
      </c>
      <c r="H9453" s="13">
        <f t="shared" si="747"/>
        <v>1723.8000000000002</v>
      </c>
    </row>
    <row r="9454" spans="1:8" ht="12.4" customHeight="1" outlineLevel="2">
      <c r="A9454" s="19">
        <v>4110135</v>
      </c>
      <c r="B9454" s="68" t="s">
        <v>8842</v>
      </c>
      <c r="C9454" s="53">
        <v>32.200000000000003</v>
      </c>
      <c r="D9454" s="38" t="s">
        <v>391</v>
      </c>
      <c r="E9454" s="13">
        <f>C9454*$H$4</f>
        <v>1642.2</v>
      </c>
      <c r="F9454" s="14">
        <f t="shared" si="749"/>
        <v>0</v>
      </c>
      <c r="G9454" s="13">
        <f t="shared" si="746"/>
        <v>1368.5</v>
      </c>
      <c r="H9454" s="13">
        <f t="shared" si="747"/>
        <v>1642.2</v>
      </c>
    </row>
    <row r="9455" spans="1:8" ht="12.4" customHeight="1" outlineLevel="2">
      <c r="A9455" s="19">
        <v>4110136</v>
      </c>
      <c r="B9455" s="68" t="s">
        <v>8843</v>
      </c>
      <c r="C9455" s="53">
        <v>31.5</v>
      </c>
      <c r="D9455" s="38" t="s">
        <v>391</v>
      </c>
      <c r="E9455" s="13">
        <f>C9455*$H$4</f>
        <v>1606.5</v>
      </c>
      <c r="F9455" s="14">
        <f t="shared" si="749"/>
        <v>0</v>
      </c>
      <c r="G9455" s="13">
        <f t="shared" si="746"/>
        <v>1338.75</v>
      </c>
      <c r="H9455" s="13">
        <f t="shared" si="747"/>
        <v>1606.5</v>
      </c>
    </row>
    <row r="9456" spans="1:8" ht="12.4" customHeight="1" outlineLevel="2">
      <c r="A9456" s="19">
        <v>4110137</v>
      </c>
      <c r="B9456" s="68" t="s">
        <v>8844</v>
      </c>
      <c r="C9456" s="53">
        <v>31.5</v>
      </c>
      <c r="D9456" s="38" t="s">
        <v>391</v>
      </c>
      <c r="E9456" s="13">
        <f>C9456*$H$4</f>
        <v>1606.5</v>
      </c>
      <c r="F9456" s="14">
        <f t="shared" si="749"/>
        <v>0</v>
      </c>
      <c r="G9456" s="13">
        <f t="shared" si="746"/>
        <v>1338.75</v>
      </c>
      <c r="H9456" s="13">
        <f t="shared" si="747"/>
        <v>1606.5</v>
      </c>
    </row>
    <row r="9457" spans="1:8" ht="12.4" customHeight="1" outlineLevel="2">
      <c r="A9457" s="19">
        <v>4110141</v>
      </c>
      <c r="B9457" s="68" t="s">
        <v>8845</v>
      </c>
      <c r="C9457" s="53">
        <v>34.4</v>
      </c>
      <c r="D9457" s="38" t="s">
        <v>391</v>
      </c>
      <c r="E9457" s="13">
        <f>C9457*$H$4</f>
        <v>1754.3999999999999</v>
      </c>
      <c r="F9457" s="14">
        <f t="shared" si="749"/>
        <v>0</v>
      </c>
      <c r="G9457" s="13">
        <f t="shared" si="746"/>
        <v>1462</v>
      </c>
      <c r="H9457" s="13">
        <f t="shared" si="747"/>
        <v>1754.3999999999999</v>
      </c>
    </row>
    <row r="9458" spans="1:8" ht="12.4" customHeight="1" outlineLevel="2">
      <c r="A9458" s="19">
        <v>4110138</v>
      </c>
      <c r="B9458" s="68" t="s">
        <v>8846</v>
      </c>
      <c r="C9458" s="53">
        <v>34.4</v>
      </c>
      <c r="D9458" s="38" t="s">
        <v>391</v>
      </c>
      <c r="E9458" s="13">
        <f>C9458*$H$4</f>
        <v>1754.3999999999999</v>
      </c>
      <c r="F9458" s="14">
        <f t="shared" si="749"/>
        <v>0</v>
      </c>
      <c r="G9458" s="13">
        <f t="shared" si="746"/>
        <v>1462</v>
      </c>
      <c r="H9458" s="13">
        <f t="shared" si="747"/>
        <v>1754.3999999999999</v>
      </c>
    </row>
    <row r="9459" spans="1:8" ht="12.4" customHeight="1" outlineLevel="2">
      <c r="A9459" s="19">
        <v>4110139</v>
      </c>
      <c r="B9459" s="68" t="s">
        <v>8847</v>
      </c>
      <c r="C9459" s="53">
        <v>38</v>
      </c>
      <c r="D9459" s="38" t="s">
        <v>391</v>
      </c>
      <c r="E9459" s="13">
        <f>C9459*$H$4</f>
        <v>1938</v>
      </c>
      <c r="F9459" s="14">
        <f t="shared" si="749"/>
        <v>0</v>
      </c>
      <c r="G9459" s="13">
        <f t="shared" si="746"/>
        <v>1615</v>
      </c>
      <c r="H9459" s="13">
        <f t="shared" si="747"/>
        <v>1938</v>
      </c>
    </row>
    <row r="9460" spans="1:8" ht="12.4" customHeight="1" outlineLevel="2">
      <c r="A9460" s="19">
        <v>4110200</v>
      </c>
      <c r="B9460" s="68" t="s">
        <v>8848</v>
      </c>
      <c r="C9460" s="53">
        <v>8.1</v>
      </c>
      <c r="D9460" s="38" t="s">
        <v>391</v>
      </c>
      <c r="E9460" s="13">
        <f>C9460*$H$4</f>
        <v>413.09999999999997</v>
      </c>
      <c r="F9460" s="14">
        <f t="shared" si="749"/>
        <v>0</v>
      </c>
      <c r="G9460" s="13">
        <f t="shared" si="746"/>
        <v>344.25</v>
      </c>
      <c r="H9460" s="13">
        <f t="shared" si="747"/>
        <v>413.09999999999997</v>
      </c>
    </row>
    <row r="9461" spans="1:8" ht="12.4" customHeight="1" outlineLevel="2">
      <c r="A9461" s="19">
        <v>4110201</v>
      </c>
      <c r="B9461" s="68" t="s">
        <v>8849</v>
      </c>
      <c r="C9461" s="53">
        <v>8.1</v>
      </c>
      <c r="D9461" s="38" t="s">
        <v>391</v>
      </c>
      <c r="E9461" s="13">
        <f>C9461*$H$4</f>
        <v>413.09999999999997</v>
      </c>
      <c r="F9461" s="14">
        <f t="shared" si="749"/>
        <v>0</v>
      </c>
      <c r="G9461" s="13">
        <f t="shared" si="746"/>
        <v>344.25</v>
      </c>
      <c r="H9461" s="13">
        <f t="shared" si="747"/>
        <v>413.09999999999997</v>
      </c>
    </row>
    <row r="9462" spans="1:8" ht="12.4" customHeight="1" outlineLevel="2">
      <c r="A9462" s="19">
        <v>4110202</v>
      </c>
      <c r="B9462" s="68" t="s">
        <v>8850</v>
      </c>
      <c r="C9462" s="53">
        <v>8.1</v>
      </c>
      <c r="D9462" s="38" t="s">
        <v>391</v>
      </c>
      <c r="E9462" s="13">
        <f>C9462*$H$4</f>
        <v>413.09999999999997</v>
      </c>
      <c r="F9462" s="14">
        <f t="shared" si="749"/>
        <v>0</v>
      </c>
      <c r="G9462" s="13">
        <f t="shared" si="746"/>
        <v>344.25</v>
      </c>
      <c r="H9462" s="13">
        <f t="shared" si="747"/>
        <v>413.09999999999997</v>
      </c>
    </row>
    <row r="9463" spans="1:8" ht="12.4" customHeight="1" outlineLevel="2">
      <c r="A9463" s="19">
        <v>4110203</v>
      </c>
      <c r="B9463" s="68" t="s">
        <v>8851</v>
      </c>
      <c r="C9463" s="53">
        <v>8.1</v>
      </c>
      <c r="D9463" s="38" t="s">
        <v>391</v>
      </c>
      <c r="E9463" s="13">
        <f>C9463*$H$4</f>
        <v>413.09999999999997</v>
      </c>
      <c r="F9463" s="14">
        <f t="shared" si="749"/>
        <v>0</v>
      </c>
      <c r="G9463" s="13">
        <f t="shared" si="746"/>
        <v>344.25</v>
      </c>
      <c r="H9463" s="13">
        <f t="shared" si="747"/>
        <v>413.09999999999997</v>
      </c>
    </row>
    <row r="9464" spans="1:8" ht="12.4" customHeight="1" outlineLevel="2">
      <c r="A9464" s="19">
        <v>4110204</v>
      </c>
      <c r="B9464" s="68" t="s">
        <v>8852</v>
      </c>
      <c r="C9464" s="53">
        <v>8.1</v>
      </c>
      <c r="D9464" s="38" t="s">
        <v>391</v>
      </c>
      <c r="E9464" s="13">
        <f>C9464*$H$4</f>
        <v>413.09999999999997</v>
      </c>
      <c r="F9464" s="14">
        <f t="shared" si="749"/>
        <v>0</v>
      </c>
      <c r="G9464" s="13">
        <f t="shared" si="746"/>
        <v>344.25</v>
      </c>
      <c r="H9464" s="13">
        <f t="shared" si="747"/>
        <v>413.09999999999997</v>
      </c>
    </row>
    <row r="9465" spans="1:8" ht="12.4" customHeight="1" outlineLevel="2">
      <c r="A9465" s="19">
        <v>4110210</v>
      </c>
      <c r="B9465" s="68" t="s">
        <v>8853</v>
      </c>
      <c r="C9465" s="53">
        <v>15.5</v>
      </c>
      <c r="D9465" s="38" t="s">
        <v>391</v>
      </c>
      <c r="E9465" s="13">
        <f>C9465*$H$4</f>
        <v>790.5</v>
      </c>
      <c r="F9465" s="14">
        <f t="shared" si="749"/>
        <v>0</v>
      </c>
      <c r="G9465" s="13">
        <f t="shared" si="746"/>
        <v>658.75</v>
      </c>
      <c r="H9465" s="13">
        <f t="shared" si="747"/>
        <v>790.5</v>
      </c>
    </row>
    <row r="9466" spans="1:8" ht="12.4" customHeight="1" outlineLevel="2">
      <c r="A9466" s="19">
        <v>4110211</v>
      </c>
      <c r="B9466" s="68" t="s">
        <v>8854</v>
      </c>
      <c r="C9466" s="53">
        <v>15.5</v>
      </c>
      <c r="D9466" s="38" t="s">
        <v>391</v>
      </c>
      <c r="E9466" s="13">
        <f>C9466*$H$4</f>
        <v>790.5</v>
      </c>
      <c r="F9466" s="14">
        <f t="shared" si="749"/>
        <v>0</v>
      </c>
      <c r="G9466" s="13">
        <f t="shared" si="746"/>
        <v>658.75</v>
      </c>
      <c r="H9466" s="13">
        <f t="shared" si="747"/>
        <v>790.5</v>
      </c>
    </row>
    <row r="9467" spans="1:8" ht="12.4" customHeight="1" outlineLevel="2">
      <c r="A9467" s="19">
        <v>4110212</v>
      </c>
      <c r="B9467" s="68" t="s">
        <v>8855</v>
      </c>
      <c r="C9467" s="53">
        <v>15.299999999999999</v>
      </c>
      <c r="D9467" s="38" t="s">
        <v>391</v>
      </c>
      <c r="E9467" s="13">
        <f>C9467*$H$4</f>
        <v>780.3</v>
      </c>
      <c r="F9467" s="14">
        <f t="shared" si="749"/>
        <v>0</v>
      </c>
      <c r="G9467" s="13">
        <f t="shared" si="746"/>
        <v>650.25</v>
      </c>
      <c r="H9467" s="13">
        <f t="shared" si="747"/>
        <v>780.3</v>
      </c>
    </row>
    <row r="9468" spans="1:8" ht="12.4" customHeight="1" outlineLevel="2">
      <c r="A9468" s="19">
        <v>4110213</v>
      </c>
      <c r="B9468" s="68" t="s">
        <v>8856</v>
      </c>
      <c r="C9468" s="53">
        <v>15.5</v>
      </c>
      <c r="D9468" s="38" t="s">
        <v>391</v>
      </c>
      <c r="E9468" s="13">
        <f>C9468*$H$4</f>
        <v>790.5</v>
      </c>
      <c r="F9468" s="14">
        <f t="shared" si="749"/>
        <v>0</v>
      </c>
      <c r="G9468" s="13">
        <f t="shared" si="746"/>
        <v>658.75</v>
      </c>
      <c r="H9468" s="13">
        <f t="shared" si="747"/>
        <v>790.5</v>
      </c>
    </row>
    <row r="9469" spans="1:8" ht="12.4" customHeight="1" outlineLevel="2">
      <c r="A9469" s="19">
        <v>4110214</v>
      </c>
      <c r="B9469" s="68" t="s">
        <v>8857</v>
      </c>
      <c r="C9469" s="53">
        <v>15.299999999999999</v>
      </c>
      <c r="D9469" s="38" t="s">
        <v>391</v>
      </c>
      <c r="E9469" s="13">
        <f>C9469*$H$4</f>
        <v>780.3</v>
      </c>
      <c r="F9469" s="14">
        <f t="shared" si="749"/>
        <v>0</v>
      </c>
      <c r="G9469" s="13">
        <f t="shared" si="746"/>
        <v>650.25</v>
      </c>
      <c r="H9469" s="13">
        <f t="shared" si="747"/>
        <v>780.3</v>
      </c>
    </row>
    <row r="9470" spans="1:8" ht="12.4" customHeight="1" outlineLevel="2">
      <c r="A9470" s="19">
        <v>4110220</v>
      </c>
      <c r="B9470" s="68" t="s">
        <v>8858</v>
      </c>
      <c r="C9470" s="53">
        <v>10.199999999999999</v>
      </c>
      <c r="D9470" s="38" t="s">
        <v>391</v>
      </c>
      <c r="E9470" s="13">
        <f>C9470*$H$4</f>
        <v>520.19999999999993</v>
      </c>
      <c r="F9470" s="14">
        <f t="shared" si="749"/>
        <v>0</v>
      </c>
      <c r="G9470" s="13">
        <f t="shared" si="746"/>
        <v>433.5</v>
      </c>
      <c r="H9470" s="13">
        <f t="shared" si="747"/>
        <v>520.19999999999993</v>
      </c>
    </row>
    <row r="9471" spans="1:8" ht="12.4" customHeight="1" outlineLevel="2">
      <c r="A9471" s="19">
        <v>4110221</v>
      </c>
      <c r="B9471" s="68" t="s">
        <v>8859</v>
      </c>
      <c r="C9471" s="53">
        <v>10.199999999999999</v>
      </c>
      <c r="D9471" s="38" t="s">
        <v>391</v>
      </c>
      <c r="E9471" s="13">
        <f>C9471*$H$4</f>
        <v>520.19999999999993</v>
      </c>
      <c r="F9471" s="14">
        <f t="shared" si="749"/>
        <v>0</v>
      </c>
      <c r="G9471" s="13">
        <f t="shared" si="746"/>
        <v>433.5</v>
      </c>
      <c r="H9471" s="13">
        <f t="shared" si="747"/>
        <v>520.19999999999993</v>
      </c>
    </row>
    <row r="9472" spans="1:8" ht="12.4" customHeight="1" outlineLevel="2">
      <c r="A9472" s="19">
        <v>4110222</v>
      </c>
      <c r="B9472" s="68" t="s">
        <v>8860</v>
      </c>
      <c r="C9472" s="53">
        <v>10.199999999999999</v>
      </c>
      <c r="D9472" s="38" t="s">
        <v>391</v>
      </c>
      <c r="E9472" s="13">
        <f>C9472*$H$4</f>
        <v>520.19999999999993</v>
      </c>
      <c r="F9472" s="14">
        <f t="shared" si="749"/>
        <v>0</v>
      </c>
      <c r="G9472" s="13">
        <f t="shared" si="746"/>
        <v>433.5</v>
      </c>
      <c r="H9472" s="13">
        <f t="shared" si="747"/>
        <v>520.19999999999993</v>
      </c>
    </row>
    <row r="9473" spans="1:8" ht="12.4" customHeight="1" outlineLevel="2">
      <c r="A9473" s="19">
        <v>4110223</v>
      </c>
      <c r="B9473" s="68" t="s">
        <v>8861</v>
      </c>
      <c r="C9473" s="53">
        <v>10.199999999999999</v>
      </c>
      <c r="D9473" s="38" t="s">
        <v>391</v>
      </c>
      <c r="E9473" s="13">
        <f>C9473*$H$4</f>
        <v>520.19999999999993</v>
      </c>
      <c r="F9473" s="14">
        <f t="shared" si="749"/>
        <v>0</v>
      </c>
      <c r="G9473" s="13">
        <f t="shared" si="746"/>
        <v>433.5</v>
      </c>
      <c r="H9473" s="13">
        <f t="shared" si="747"/>
        <v>520.19999999999993</v>
      </c>
    </row>
    <row r="9474" spans="1:8" ht="12.4" customHeight="1" outlineLevel="2">
      <c r="A9474" s="19">
        <v>4110224</v>
      </c>
      <c r="B9474" s="68" t="s">
        <v>8862</v>
      </c>
      <c r="C9474" s="53">
        <v>10.199999999999999</v>
      </c>
      <c r="D9474" s="38" t="s">
        <v>391</v>
      </c>
      <c r="E9474" s="13">
        <f>C9474*$H$4</f>
        <v>520.19999999999993</v>
      </c>
      <c r="F9474" s="14">
        <f t="shared" si="749"/>
        <v>0</v>
      </c>
      <c r="G9474" s="13">
        <f t="shared" si="746"/>
        <v>433.5</v>
      </c>
      <c r="H9474" s="13">
        <f t="shared" si="747"/>
        <v>520.19999999999993</v>
      </c>
    </row>
    <row r="9475" spans="1:8" ht="12.4" customHeight="1" outlineLevel="2">
      <c r="A9475" s="19">
        <v>4110225</v>
      </c>
      <c r="B9475" s="68" t="s">
        <v>8863</v>
      </c>
      <c r="C9475" s="53">
        <v>12.6</v>
      </c>
      <c r="D9475" s="38" t="s">
        <v>391</v>
      </c>
      <c r="E9475" s="13">
        <f>C9475*$H$4</f>
        <v>642.6</v>
      </c>
      <c r="F9475" s="14">
        <f t="shared" si="749"/>
        <v>0</v>
      </c>
      <c r="G9475" s="13">
        <f t="shared" si="746"/>
        <v>535.5</v>
      </c>
      <c r="H9475" s="13">
        <f t="shared" si="747"/>
        <v>642.6</v>
      </c>
    </row>
    <row r="9476" spans="1:8" ht="12.4" customHeight="1" outlineLevel="2">
      <c r="A9476" s="19">
        <v>4110226</v>
      </c>
      <c r="B9476" s="68" t="s">
        <v>8864</v>
      </c>
      <c r="C9476" s="53">
        <v>12.6</v>
      </c>
      <c r="D9476" s="38" t="s">
        <v>391</v>
      </c>
      <c r="E9476" s="13">
        <f>C9476*$H$4</f>
        <v>642.6</v>
      </c>
      <c r="F9476" s="14">
        <f t="shared" si="749"/>
        <v>0</v>
      </c>
      <c r="G9476" s="13">
        <f t="shared" si="746"/>
        <v>535.5</v>
      </c>
      <c r="H9476" s="13">
        <f t="shared" si="747"/>
        <v>642.6</v>
      </c>
    </row>
    <row r="9477" spans="1:8" ht="12.4" customHeight="1" outlineLevel="2">
      <c r="A9477" s="19">
        <v>4110227</v>
      </c>
      <c r="B9477" s="68" t="s">
        <v>8865</v>
      </c>
      <c r="C9477" s="53">
        <v>12.6</v>
      </c>
      <c r="D9477" s="38" t="s">
        <v>391</v>
      </c>
      <c r="E9477" s="13">
        <f>C9477*$H$4</f>
        <v>642.6</v>
      </c>
      <c r="F9477" s="14">
        <f t="shared" si="749"/>
        <v>0</v>
      </c>
      <c r="G9477" s="13">
        <f t="shared" si="746"/>
        <v>535.5</v>
      </c>
      <c r="H9477" s="13">
        <f t="shared" si="747"/>
        <v>642.6</v>
      </c>
    </row>
    <row r="9478" spans="1:8" ht="12.4" customHeight="1" outlineLevel="2">
      <c r="A9478" s="19">
        <v>4110228</v>
      </c>
      <c r="B9478" s="68" t="s">
        <v>8866</v>
      </c>
      <c r="C9478" s="53">
        <v>12.6</v>
      </c>
      <c r="D9478" s="38" t="s">
        <v>391</v>
      </c>
      <c r="E9478" s="13">
        <f>C9478*$H$4</f>
        <v>642.6</v>
      </c>
      <c r="F9478" s="14">
        <f t="shared" si="749"/>
        <v>0</v>
      </c>
      <c r="G9478" s="13">
        <f t="shared" si="746"/>
        <v>535.5</v>
      </c>
      <c r="H9478" s="13">
        <f t="shared" si="747"/>
        <v>642.6</v>
      </c>
    </row>
    <row r="9479" spans="1:8" ht="12.4" customHeight="1" outlineLevel="2">
      <c r="A9479" s="19">
        <v>4110229</v>
      </c>
      <c r="B9479" s="68" t="s">
        <v>8867</v>
      </c>
      <c r="C9479" s="53">
        <v>12.6</v>
      </c>
      <c r="D9479" s="38" t="s">
        <v>391</v>
      </c>
      <c r="E9479" s="13">
        <f>C9479*$H$4</f>
        <v>642.6</v>
      </c>
      <c r="F9479" s="14">
        <f t="shared" si="749"/>
        <v>0</v>
      </c>
      <c r="G9479" s="13">
        <f t="shared" si="746"/>
        <v>535.5</v>
      </c>
      <c r="H9479" s="13">
        <f t="shared" si="747"/>
        <v>642.6</v>
      </c>
    </row>
    <row r="9480" spans="1:8" ht="12.4" customHeight="1" outlineLevel="2">
      <c r="A9480" s="19">
        <v>4110230</v>
      </c>
      <c r="B9480" s="68" t="s">
        <v>8868</v>
      </c>
      <c r="C9480" s="53">
        <v>12.6</v>
      </c>
      <c r="D9480" s="38" t="s">
        <v>391</v>
      </c>
      <c r="E9480" s="13">
        <f>C9480*$H$4</f>
        <v>642.6</v>
      </c>
      <c r="F9480" s="14">
        <f t="shared" si="749"/>
        <v>0</v>
      </c>
      <c r="G9480" s="13">
        <f t="shared" si="746"/>
        <v>535.5</v>
      </c>
      <c r="H9480" s="13">
        <f t="shared" si="747"/>
        <v>642.6</v>
      </c>
    </row>
    <row r="9481" spans="1:8" ht="12.4" customHeight="1" outlineLevel="2">
      <c r="A9481" s="19">
        <v>4110231</v>
      </c>
      <c r="B9481" s="68" t="s">
        <v>8869</v>
      </c>
      <c r="C9481" s="53">
        <v>12.6</v>
      </c>
      <c r="D9481" s="38" t="s">
        <v>391</v>
      </c>
      <c r="E9481" s="13">
        <f>C9481*$H$4</f>
        <v>642.6</v>
      </c>
      <c r="F9481" s="14">
        <f t="shared" si="749"/>
        <v>0</v>
      </c>
      <c r="G9481" s="13">
        <f t="shared" si="746"/>
        <v>535.5</v>
      </c>
      <c r="H9481" s="13">
        <f t="shared" si="747"/>
        <v>642.6</v>
      </c>
    </row>
    <row r="9482" spans="1:8" ht="12.4" customHeight="1" outlineLevel="2">
      <c r="A9482" s="19">
        <v>4110101</v>
      </c>
      <c r="B9482" s="68" t="s">
        <v>8870</v>
      </c>
      <c r="C9482" s="53">
        <v>56.6</v>
      </c>
      <c r="D9482" s="38" t="s">
        <v>391</v>
      </c>
      <c r="E9482" s="13">
        <f>C9482*$H$4</f>
        <v>2886.6</v>
      </c>
      <c r="F9482" s="14">
        <f t="shared" si="749"/>
        <v>0</v>
      </c>
      <c r="G9482" s="13">
        <f t="shared" si="746"/>
        <v>2405.5</v>
      </c>
      <c r="H9482" s="13">
        <f t="shared" si="747"/>
        <v>2886.6</v>
      </c>
    </row>
    <row r="9483" spans="1:8" ht="12.4" customHeight="1" outlineLevel="2">
      <c r="A9483" s="19">
        <v>4110120</v>
      </c>
      <c r="B9483" s="68" t="s">
        <v>8871</v>
      </c>
      <c r="C9483" s="53">
        <v>47.1</v>
      </c>
      <c r="D9483" s="38" t="s">
        <v>391</v>
      </c>
      <c r="E9483" s="13">
        <f>C9483*$H$4</f>
        <v>2402.1</v>
      </c>
      <c r="F9483" s="14">
        <f t="shared" si="749"/>
        <v>0</v>
      </c>
      <c r="G9483" s="13">
        <f t="shared" si="746"/>
        <v>2001.75</v>
      </c>
      <c r="H9483" s="13">
        <f t="shared" si="747"/>
        <v>2402.1</v>
      </c>
    </row>
    <row r="9484" spans="1:8" ht="12.4" customHeight="1" outlineLevel="2">
      <c r="A9484" s="19">
        <v>4110102</v>
      </c>
      <c r="B9484" s="68" t="s">
        <v>8872</v>
      </c>
      <c r="C9484" s="53">
        <v>56.6</v>
      </c>
      <c r="D9484" s="38" t="s">
        <v>391</v>
      </c>
      <c r="E9484" s="13">
        <f>C9484*$H$4</f>
        <v>2886.6</v>
      </c>
      <c r="F9484" s="14">
        <f t="shared" si="749"/>
        <v>0</v>
      </c>
      <c r="G9484" s="13">
        <f t="shared" si="746"/>
        <v>2405.5</v>
      </c>
      <c r="H9484" s="13">
        <f t="shared" si="747"/>
        <v>2886.6</v>
      </c>
    </row>
    <row r="9485" spans="1:8" ht="12.4" customHeight="1" outlineLevel="2">
      <c r="A9485" s="19">
        <v>4110103</v>
      </c>
      <c r="B9485" s="68" t="s">
        <v>8873</v>
      </c>
      <c r="C9485" s="53">
        <v>56.6</v>
      </c>
      <c r="D9485" s="38" t="s">
        <v>391</v>
      </c>
      <c r="E9485" s="13">
        <f>C9485*$H$4</f>
        <v>2886.6</v>
      </c>
      <c r="F9485" s="14">
        <f t="shared" si="749"/>
        <v>0</v>
      </c>
      <c r="G9485" s="13">
        <f t="shared" si="746"/>
        <v>2405.5</v>
      </c>
      <c r="H9485" s="13">
        <f t="shared" si="747"/>
        <v>2886.6</v>
      </c>
    </row>
    <row r="9486" spans="1:8" ht="12.4" customHeight="1" outlineLevel="2">
      <c r="A9486" s="19">
        <v>4110104</v>
      </c>
      <c r="B9486" s="68" t="s">
        <v>8874</v>
      </c>
      <c r="C9486" s="53">
        <v>56.6</v>
      </c>
      <c r="D9486" s="38" t="s">
        <v>391</v>
      </c>
      <c r="E9486" s="13">
        <f>C9486*$H$4</f>
        <v>2886.6</v>
      </c>
      <c r="F9486" s="14">
        <f t="shared" si="749"/>
        <v>0</v>
      </c>
      <c r="G9486" s="13">
        <f t="shared" ref="G9486:G9549" si="750">ROUND(H9486/1.2,2)</f>
        <v>2405.5</v>
      </c>
      <c r="H9486" s="13">
        <f t="shared" si="747"/>
        <v>2886.6</v>
      </c>
    </row>
    <row r="9487" spans="1:8" ht="12.4" customHeight="1" outlineLevel="2">
      <c r="A9487" s="19">
        <v>4110105</v>
      </c>
      <c r="B9487" s="68" t="s">
        <v>8875</v>
      </c>
      <c r="C9487" s="53">
        <v>56.6</v>
      </c>
      <c r="D9487" s="38" t="s">
        <v>391</v>
      </c>
      <c r="E9487" s="13">
        <f>C9487*$H$4</f>
        <v>2886.6</v>
      </c>
      <c r="F9487" s="14">
        <f t="shared" si="749"/>
        <v>0</v>
      </c>
      <c r="G9487" s="13">
        <f t="shared" si="750"/>
        <v>2405.5</v>
      </c>
      <c r="H9487" s="13">
        <f t="shared" si="747"/>
        <v>2886.6</v>
      </c>
    </row>
    <row r="9488" spans="1:8" ht="12.4" customHeight="1" outlineLevel="2">
      <c r="A9488" s="19">
        <v>4110106</v>
      </c>
      <c r="B9488" s="68" t="s">
        <v>8876</v>
      </c>
      <c r="C9488" s="53">
        <v>48.1</v>
      </c>
      <c r="D9488" s="38" t="s">
        <v>391</v>
      </c>
      <c r="E9488" s="13">
        <f>C9488*$H$4</f>
        <v>2453.1</v>
      </c>
      <c r="F9488" s="14">
        <f t="shared" si="749"/>
        <v>0</v>
      </c>
      <c r="G9488" s="13">
        <f t="shared" si="750"/>
        <v>2044.25</v>
      </c>
      <c r="H9488" s="13">
        <f t="shared" si="747"/>
        <v>2453.1</v>
      </c>
    </row>
    <row r="9489" spans="1:8" ht="12.4" customHeight="1" outlineLevel="2">
      <c r="A9489" s="19">
        <v>4110107</v>
      </c>
      <c r="B9489" s="68" t="s">
        <v>8877</v>
      </c>
      <c r="C9489" s="53">
        <v>48.1</v>
      </c>
      <c r="D9489" s="38" t="s">
        <v>391</v>
      </c>
      <c r="E9489" s="13">
        <f>C9489*$H$4</f>
        <v>2453.1</v>
      </c>
      <c r="F9489" s="14">
        <f t="shared" si="749"/>
        <v>0</v>
      </c>
      <c r="G9489" s="13">
        <f t="shared" si="750"/>
        <v>2044.25</v>
      </c>
      <c r="H9489" s="13">
        <f t="shared" si="747"/>
        <v>2453.1</v>
      </c>
    </row>
    <row r="9490" spans="1:8" ht="12.4" customHeight="1" outlineLevel="2">
      <c r="A9490" s="19">
        <v>4110108</v>
      </c>
      <c r="B9490" s="68" t="s">
        <v>8878</v>
      </c>
      <c r="C9490" s="53">
        <v>47.1</v>
      </c>
      <c r="D9490" s="38" t="s">
        <v>391</v>
      </c>
      <c r="E9490" s="13">
        <f>C9490*$H$4</f>
        <v>2402.1</v>
      </c>
      <c r="F9490" s="14">
        <f t="shared" si="749"/>
        <v>0</v>
      </c>
      <c r="G9490" s="13">
        <f t="shared" si="750"/>
        <v>2001.75</v>
      </c>
      <c r="H9490" s="13">
        <f t="shared" ref="H9490:H9541" si="751">E9490-E9490*F9490</f>
        <v>2402.1</v>
      </c>
    </row>
    <row r="9491" spans="1:8" ht="12.4" customHeight="1" outlineLevel="2">
      <c r="A9491" s="19">
        <v>4110109</v>
      </c>
      <c r="B9491" s="68" t="s">
        <v>8879</v>
      </c>
      <c r="C9491" s="53">
        <v>47.1</v>
      </c>
      <c r="D9491" s="38" t="s">
        <v>391</v>
      </c>
      <c r="E9491" s="13">
        <f>C9491*$H$4</f>
        <v>2402.1</v>
      </c>
      <c r="F9491" s="14">
        <f t="shared" si="749"/>
        <v>0</v>
      </c>
      <c r="G9491" s="13">
        <f t="shared" si="750"/>
        <v>2001.75</v>
      </c>
      <c r="H9491" s="13">
        <f t="shared" si="751"/>
        <v>2402.1</v>
      </c>
    </row>
    <row r="9492" spans="1:8" ht="12.4" customHeight="1" outlineLevel="2">
      <c r="A9492" s="19">
        <v>4110110</v>
      </c>
      <c r="B9492" s="68" t="s">
        <v>8880</v>
      </c>
      <c r="C9492" s="53">
        <v>47.1</v>
      </c>
      <c r="D9492" s="38" t="s">
        <v>391</v>
      </c>
      <c r="E9492" s="13">
        <f>C9492*$H$4</f>
        <v>2402.1</v>
      </c>
      <c r="F9492" s="14">
        <f t="shared" si="749"/>
        <v>0</v>
      </c>
      <c r="G9492" s="13">
        <f t="shared" si="750"/>
        <v>2001.75</v>
      </c>
      <c r="H9492" s="13">
        <f t="shared" si="751"/>
        <v>2402.1</v>
      </c>
    </row>
    <row r="9493" spans="1:8" ht="12.4" customHeight="1" outlineLevel="2">
      <c r="A9493" s="19">
        <v>1690905</v>
      </c>
      <c r="B9493" s="68" t="s">
        <v>10214</v>
      </c>
      <c r="C9493" s="53">
        <v>133</v>
      </c>
      <c r="D9493" s="38" t="s">
        <v>391</v>
      </c>
      <c r="E9493" s="13">
        <f>C9493*$H$4</f>
        <v>6783</v>
      </c>
      <c r="F9493" s="14">
        <f t="shared" si="749"/>
        <v>0</v>
      </c>
      <c r="G9493" s="13">
        <f t="shared" si="750"/>
        <v>5652.5</v>
      </c>
      <c r="H9493" s="13">
        <f t="shared" ref="H9493:H9494" si="752">E9493-E9493*F9493</f>
        <v>6783</v>
      </c>
    </row>
    <row r="9494" spans="1:8" ht="12.4" customHeight="1" outlineLevel="2">
      <c r="A9494" s="19">
        <v>1690906</v>
      </c>
      <c r="B9494" s="68" t="s">
        <v>10215</v>
      </c>
      <c r="C9494" s="53">
        <v>140</v>
      </c>
      <c r="D9494" s="38" t="s">
        <v>391</v>
      </c>
      <c r="E9494" s="13">
        <f>C9494*$H$4</f>
        <v>7140</v>
      </c>
      <c r="F9494" s="14">
        <f t="shared" si="749"/>
        <v>0</v>
      </c>
      <c r="G9494" s="13">
        <f t="shared" si="750"/>
        <v>5950</v>
      </c>
      <c r="H9494" s="13">
        <f t="shared" si="752"/>
        <v>7140</v>
      </c>
    </row>
    <row r="9495" spans="1:8" ht="12.4" customHeight="1" outlineLevel="1">
      <c r="A9495" s="42" t="s">
        <v>326</v>
      </c>
      <c r="B9495" s="68"/>
      <c r="C9495" s="9"/>
      <c r="D9495" s="9"/>
      <c r="E9495" s="13"/>
      <c r="F9495" s="14"/>
      <c r="G9495" s="13">
        <f t="shared" si="750"/>
        <v>0</v>
      </c>
      <c r="H9495" s="13"/>
    </row>
    <row r="9496" spans="1:8" ht="12.4" customHeight="1" outlineLevel="2">
      <c r="A9496" s="19">
        <v>2626002</v>
      </c>
      <c r="B9496" s="68" t="s">
        <v>8881</v>
      </c>
      <c r="C9496" s="53">
        <v>4.6999999999999993</v>
      </c>
      <c r="D9496" s="38" t="s">
        <v>391</v>
      </c>
      <c r="E9496" s="13">
        <f>C9496*$H$4</f>
        <v>239.69999999999996</v>
      </c>
      <c r="F9496" s="14">
        <f t="shared" ref="F9496:F9527" si="753">$F$9446</f>
        <v>0</v>
      </c>
      <c r="G9496" s="13">
        <f t="shared" si="750"/>
        <v>199.75</v>
      </c>
      <c r="H9496" s="13">
        <f t="shared" si="751"/>
        <v>239.69999999999996</v>
      </c>
    </row>
    <row r="9497" spans="1:8" ht="12.4" customHeight="1" outlineLevel="2">
      <c r="A9497" s="19">
        <v>2626004</v>
      </c>
      <c r="B9497" s="68" t="s">
        <v>8882</v>
      </c>
      <c r="C9497" s="53">
        <v>4.6999999999999993</v>
      </c>
      <c r="D9497" s="38" t="s">
        <v>391</v>
      </c>
      <c r="E9497" s="13">
        <f>C9497*$H$4</f>
        <v>239.69999999999996</v>
      </c>
      <c r="F9497" s="14">
        <f t="shared" si="753"/>
        <v>0</v>
      </c>
      <c r="G9497" s="13">
        <f t="shared" si="750"/>
        <v>199.75</v>
      </c>
      <c r="H9497" s="13">
        <f t="shared" si="751"/>
        <v>239.69999999999996</v>
      </c>
    </row>
    <row r="9498" spans="1:8" ht="12.4" customHeight="1" outlineLevel="2">
      <c r="A9498" s="19">
        <v>2626006</v>
      </c>
      <c r="B9498" s="68" t="s">
        <v>8883</v>
      </c>
      <c r="C9498" s="53">
        <v>4.6999999999999993</v>
      </c>
      <c r="D9498" s="38" t="s">
        <v>391</v>
      </c>
      <c r="E9498" s="13">
        <f>C9498*$H$4</f>
        <v>239.69999999999996</v>
      </c>
      <c r="F9498" s="14">
        <f t="shared" si="753"/>
        <v>0</v>
      </c>
      <c r="G9498" s="13">
        <f t="shared" si="750"/>
        <v>199.75</v>
      </c>
      <c r="H9498" s="13">
        <f t="shared" si="751"/>
        <v>239.69999999999996</v>
      </c>
    </row>
    <row r="9499" spans="1:8" ht="12.4" customHeight="1" outlineLevel="2">
      <c r="A9499" s="19">
        <v>2626008</v>
      </c>
      <c r="B9499" s="68" t="s">
        <v>8884</v>
      </c>
      <c r="C9499" s="53">
        <v>4.6999999999999993</v>
      </c>
      <c r="D9499" s="38" t="s">
        <v>391</v>
      </c>
      <c r="E9499" s="13">
        <f>C9499*$H$4</f>
        <v>239.69999999999996</v>
      </c>
      <c r="F9499" s="14">
        <f t="shared" si="753"/>
        <v>0</v>
      </c>
      <c r="G9499" s="13">
        <f t="shared" si="750"/>
        <v>199.75</v>
      </c>
      <c r="H9499" s="13">
        <f t="shared" si="751"/>
        <v>239.69999999999996</v>
      </c>
    </row>
    <row r="9500" spans="1:8" ht="12.4" customHeight="1" outlineLevel="2">
      <c r="A9500" s="19">
        <v>2626010</v>
      </c>
      <c r="B9500" s="68" t="s">
        <v>8885</v>
      </c>
      <c r="C9500" s="53">
        <v>4.6999999999999993</v>
      </c>
      <c r="D9500" s="38" t="s">
        <v>391</v>
      </c>
      <c r="E9500" s="13">
        <f>C9500*$H$4</f>
        <v>239.69999999999996</v>
      </c>
      <c r="F9500" s="14">
        <f t="shared" si="753"/>
        <v>0</v>
      </c>
      <c r="G9500" s="13">
        <f t="shared" si="750"/>
        <v>199.75</v>
      </c>
      <c r="H9500" s="13">
        <f t="shared" si="751"/>
        <v>239.69999999999996</v>
      </c>
    </row>
    <row r="9501" spans="1:8" ht="12.4" customHeight="1" outlineLevel="2">
      <c r="A9501" s="19">
        <v>2626012</v>
      </c>
      <c r="B9501" s="68" t="s">
        <v>8886</v>
      </c>
      <c r="C9501" s="53">
        <v>4.6999999999999993</v>
      </c>
      <c r="D9501" s="38" t="s">
        <v>391</v>
      </c>
      <c r="E9501" s="13">
        <f>C9501*$H$4</f>
        <v>239.69999999999996</v>
      </c>
      <c r="F9501" s="14">
        <f t="shared" si="753"/>
        <v>0</v>
      </c>
      <c r="G9501" s="13">
        <f t="shared" si="750"/>
        <v>199.75</v>
      </c>
      <c r="H9501" s="13">
        <f t="shared" si="751"/>
        <v>239.69999999999996</v>
      </c>
    </row>
    <row r="9502" spans="1:8" ht="12.4" customHeight="1" outlineLevel="2">
      <c r="A9502" s="19">
        <v>2626016</v>
      </c>
      <c r="B9502" s="68" t="s">
        <v>8887</v>
      </c>
      <c r="C9502" s="53">
        <v>4.6999999999999993</v>
      </c>
      <c r="D9502" s="38" t="s">
        <v>391</v>
      </c>
      <c r="E9502" s="13">
        <f>C9502*$H$4</f>
        <v>239.69999999999996</v>
      </c>
      <c r="F9502" s="14">
        <f t="shared" si="753"/>
        <v>0</v>
      </c>
      <c r="G9502" s="13">
        <f t="shared" si="750"/>
        <v>199.75</v>
      </c>
      <c r="H9502" s="13">
        <f t="shared" si="751"/>
        <v>239.69999999999996</v>
      </c>
    </row>
    <row r="9503" spans="1:8" ht="12.4" customHeight="1" outlineLevel="2">
      <c r="A9503" s="19">
        <v>2626020</v>
      </c>
      <c r="B9503" s="68" t="s">
        <v>8888</v>
      </c>
      <c r="C9503" s="53">
        <v>4.6999999999999993</v>
      </c>
      <c r="D9503" s="38" t="s">
        <v>391</v>
      </c>
      <c r="E9503" s="13">
        <f>C9503*$H$4</f>
        <v>239.69999999999996</v>
      </c>
      <c r="F9503" s="14">
        <f t="shared" si="753"/>
        <v>0</v>
      </c>
      <c r="G9503" s="13">
        <f t="shared" si="750"/>
        <v>199.75</v>
      </c>
      <c r="H9503" s="13">
        <f t="shared" si="751"/>
        <v>239.69999999999996</v>
      </c>
    </row>
    <row r="9504" spans="1:8" ht="12.4" customHeight="1" outlineLevel="2">
      <c r="A9504" s="19">
        <v>2626025</v>
      </c>
      <c r="B9504" s="68" t="s">
        <v>8889</v>
      </c>
      <c r="C9504" s="53">
        <v>4.6999999999999993</v>
      </c>
      <c r="D9504" s="38" t="s">
        <v>391</v>
      </c>
      <c r="E9504" s="13">
        <f>C9504*$H$4</f>
        <v>239.69999999999996</v>
      </c>
      <c r="F9504" s="14">
        <f t="shared" si="753"/>
        <v>0</v>
      </c>
      <c r="G9504" s="13">
        <f t="shared" si="750"/>
        <v>199.75</v>
      </c>
      <c r="H9504" s="13">
        <f t="shared" si="751"/>
        <v>239.69999999999996</v>
      </c>
    </row>
    <row r="9505" spans="1:8" ht="12.4" customHeight="1" outlineLevel="2">
      <c r="A9505" s="19">
        <v>2626030</v>
      </c>
      <c r="B9505" s="68" t="s">
        <v>8890</v>
      </c>
      <c r="C9505" s="53">
        <v>5.3</v>
      </c>
      <c r="D9505" s="38" t="s">
        <v>391</v>
      </c>
      <c r="E9505" s="13">
        <f>C9505*$H$4</f>
        <v>270.3</v>
      </c>
      <c r="F9505" s="14">
        <f t="shared" si="753"/>
        <v>0</v>
      </c>
      <c r="G9505" s="13">
        <f t="shared" si="750"/>
        <v>225.25</v>
      </c>
      <c r="H9505" s="13">
        <f t="shared" si="751"/>
        <v>270.3</v>
      </c>
    </row>
    <row r="9506" spans="1:8" ht="12.4" customHeight="1" outlineLevel="2">
      <c r="A9506" s="19">
        <v>2626032</v>
      </c>
      <c r="B9506" s="68" t="s">
        <v>8891</v>
      </c>
      <c r="C9506" s="53">
        <v>5.3</v>
      </c>
      <c r="D9506" s="38" t="s">
        <v>391</v>
      </c>
      <c r="E9506" s="13">
        <f>C9506*$H$4</f>
        <v>270.3</v>
      </c>
      <c r="F9506" s="14">
        <f t="shared" si="753"/>
        <v>0</v>
      </c>
      <c r="G9506" s="13">
        <f t="shared" si="750"/>
        <v>225.25</v>
      </c>
      <c r="H9506" s="13">
        <f t="shared" si="751"/>
        <v>270.3</v>
      </c>
    </row>
    <row r="9507" spans="1:8" ht="12.4" customHeight="1" outlineLevel="2">
      <c r="A9507" s="19">
        <v>2626034</v>
      </c>
      <c r="B9507" s="68" t="s">
        <v>8892</v>
      </c>
      <c r="C9507" s="53">
        <v>5.3</v>
      </c>
      <c r="D9507" s="38" t="s">
        <v>391</v>
      </c>
      <c r="E9507" s="13">
        <f>C9507*$H$4</f>
        <v>270.3</v>
      </c>
      <c r="F9507" s="14">
        <f t="shared" si="753"/>
        <v>0</v>
      </c>
      <c r="G9507" s="13">
        <f t="shared" si="750"/>
        <v>225.25</v>
      </c>
      <c r="H9507" s="13">
        <f t="shared" si="751"/>
        <v>270.3</v>
      </c>
    </row>
    <row r="9508" spans="1:8" ht="12.4" customHeight="1" outlineLevel="2">
      <c r="A9508" s="19">
        <v>2626036</v>
      </c>
      <c r="B9508" s="68" t="s">
        <v>8893</v>
      </c>
      <c r="C9508" s="53">
        <v>5.3</v>
      </c>
      <c r="D9508" s="38" t="s">
        <v>391</v>
      </c>
      <c r="E9508" s="13">
        <f>C9508*$H$4</f>
        <v>270.3</v>
      </c>
      <c r="F9508" s="14">
        <f t="shared" si="753"/>
        <v>0</v>
      </c>
      <c r="G9508" s="13">
        <f t="shared" si="750"/>
        <v>225.25</v>
      </c>
      <c r="H9508" s="13">
        <f t="shared" si="751"/>
        <v>270.3</v>
      </c>
    </row>
    <row r="9509" spans="1:8" ht="12.4" customHeight="1" outlineLevel="2">
      <c r="A9509" s="19">
        <v>2626038</v>
      </c>
      <c r="B9509" s="68" t="s">
        <v>8894</v>
      </c>
      <c r="C9509" s="53">
        <v>5.3</v>
      </c>
      <c r="D9509" s="38" t="s">
        <v>391</v>
      </c>
      <c r="E9509" s="13">
        <f>C9509*$H$4</f>
        <v>270.3</v>
      </c>
      <c r="F9509" s="14">
        <f t="shared" si="753"/>
        <v>0</v>
      </c>
      <c r="G9509" s="13">
        <f t="shared" si="750"/>
        <v>225.25</v>
      </c>
      <c r="H9509" s="13">
        <f t="shared" si="751"/>
        <v>270.3</v>
      </c>
    </row>
    <row r="9510" spans="1:8" ht="12.4" customHeight="1" outlineLevel="2">
      <c r="A9510" s="19">
        <v>2626040</v>
      </c>
      <c r="B9510" s="68" t="s">
        <v>8895</v>
      </c>
      <c r="C9510" s="53">
        <v>5.3</v>
      </c>
      <c r="D9510" s="38" t="s">
        <v>391</v>
      </c>
      <c r="E9510" s="13">
        <f>C9510*$H$4</f>
        <v>270.3</v>
      </c>
      <c r="F9510" s="14">
        <f t="shared" si="753"/>
        <v>0</v>
      </c>
      <c r="G9510" s="13">
        <f t="shared" si="750"/>
        <v>225.25</v>
      </c>
      <c r="H9510" s="13">
        <f t="shared" si="751"/>
        <v>270.3</v>
      </c>
    </row>
    <row r="9511" spans="1:8" ht="12.4" customHeight="1" outlineLevel="2">
      <c r="A9511" s="19">
        <v>2626042</v>
      </c>
      <c r="B9511" s="68" t="s">
        <v>8896</v>
      </c>
      <c r="C9511" s="53">
        <v>5.3</v>
      </c>
      <c r="D9511" s="38" t="s">
        <v>391</v>
      </c>
      <c r="E9511" s="13">
        <f>C9511*$H$4</f>
        <v>270.3</v>
      </c>
      <c r="F9511" s="14">
        <f t="shared" si="753"/>
        <v>0</v>
      </c>
      <c r="G9511" s="13">
        <f t="shared" si="750"/>
        <v>225.25</v>
      </c>
      <c r="H9511" s="13">
        <f t="shared" si="751"/>
        <v>270.3</v>
      </c>
    </row>
    <row r="9512" spans="1:8" ht="12.4" customHeight="1" outlineLevel="2">
      <c r="A9512" s="19">
        <v>2625410</v>
      </c>
      <c r="B9512" s="68" t="s">
        <v>8897</v>
      </c>
      <c r="C9512" s="53">
        <v>3</v>
      </c>
      <c r="D9512" s="38" t="s">
        <v>391</v>
      </c>
      <c r="E9512" s="13">
        <f>C9512*$H$4</f>
        <v>153</v>
      </c>
      <c r="F9512" s="14">
        <f t="shared" si="753"/>
        <v>0</v>
      </c>
      <c r="G9512" s="13">
        <f t="shared" si="750"/>
        <v>127.5</v>
      </c>
      <c r="H9512" s="13">
        <f t="shared" si="751"/>
        <v>153</v>
      </c>
    </row>
    <row r="9513" spans="1:8" ht="12.4" customHeight="1" outlineLevel="2">
      <c r="A9513" s="19">
        <v>2625411</v>
      </c>
      <c r="B9513" s="68" t="s">
        <v>8898</v>
      </c>
      <c r="C9513" s="53">
        <v>3</v>
      </c>
      <c r="D9513" s="38" t="s">
        <v>391</v>
      </c>
      <c r="E9513" s="13">
        <f>C9513*$H$4</f>
        <v>153</v>
      </c>
      <c r="F9513" s="14">
        <f t="shared" si="753"/>
        <v>0</v>
      </c>
      <c r="G9513" s="13">
        <f t="shared" si="750"/>
        <v>127.5</v>
      </c>
      <c r="H9513" s="13">
        <f t="shared" si="751"/>
        <v>153</v>
      </c>
    </row>
    <row r="9514" spans="1:8" ht="12.4" customHeight="1" outlineLevel="2">
      <c r="A9514" s="19">
        <v>2625400</v>
      </c>
      <c r="B9514" s="68" t="s">
        <v>8899</v>
      </c>
      <c r="C9514" s="53">
        <v>3.8</v>
      </c>
      <c r="D9514" s="38" t="s">
        <v>391</v>
      </c>
      <c r="E9514" s="13">
        <f>C9514*$H$4</f>
        <v>193.79999999999998</v>
      </c>
      <c r="F9514" s="14">
        <f t="shared" si="753"/>
        <v>0</v>
      </c>
      <c r="G9514" s="13">
        <f t="shared" si="750"/>
        <v>161.5</v>
      </c>
      <c r="H9514" s="13">
        <f t="shared" si="751"/>
        <v>193.79999999999998</v>
      </c>
    </row>
    <row r="9515" spans="1:8" ht="12.4" customHeight="1" outlineLevel="2">
      <c r="A9515" s="19">
        <v>2625401</v>
      </c>
      <c r="B9515" s="68" t="s">
        <v>8900</v>
      </c>
      <c r="C9515" s="53">
        <v>3.8</v>
      </c>
      <c r="D9515" s="38" t="s">
        <v>391</v>
      </c>
      <c r="E9515" s="13">
        <f>C9515*$H$4</f>
        <v>193.79999999999998</v>
      </c>
      <c r="F9515" s="14">
        <f t="shared" si="753"/>
        <v>0</v>
      </c>
      <c r="G9515" s="13">
        <f t="shared" si="750"/>
        <v>161.5</v>
      </c>
      <c r="H9515" s="13">
        <f t="shared" si="751"/>
        <v>193.79999999999998</v>
      </c>
    </row>
    <row r="9516" spans="1:8" ht="12.4" customHeight="1" outlineLevel="2">
      <c r="A9516" s="19">
        <v>2625402</v>
      </c>
      <c r="B9516" s="68" t="s">
        <v>8901</v>
      </c>
      <c r="C9516" s="53">
        <v>3.8</v>
      </c>
      <c r="D9516" s="38" t="s">
        <v>391</v>
      </c>
      <c r="E9516" s="13">
        <f>C9516*$H$4</f>
        <v>193.79999999999998</v>
      </c>
      <c r="F9516" s="14">
        <f t="shared" si="753"/>
        <v>0</v>
      </c>
      <c r="G9516" s="13">
        <f t="shared" si="750"/>
        <v>161.5</v>
      </c>
      <c r="H9516" s="13">
        <f t="shared" si="751"/>
        <v>193.79999999999998</v>
      </c>
    </row>
    <row r="9517" spans="1:8" ht="12.4" customHeight="1" outlineLevel="2">
      <c r="A9517" s="19">
        <v>2625403</v>
      </c>
      <c r="B9517" s="68" t="s">
        <v>8902</v>
      </c>
      <c r="C9517" s="53">
        <v>3.8</v>
      </c>
      <c r="D9517" s="38" t="s">
        <v>391</v>
      </c>
      <c r="E9517" s="13">
        <f>C9517*$H$4</f>
        <v>193.79999999999998</v>
      </c>
      <c r="F9517" s="14">
        <f t="shared" si="753"/>
        <v>0</v>
      </c>
      <c r="G9517" s="13">
        <f t="shared" si="750"/>
        <v>161.5</v>
      </c>
      <c r="H9517" s="13">
        <f t="shared" si="751"/>
        <v>193.79999999999998</v>
      </c>
    </row>
    <row r="9518" spans="1:8" ht="12.4" customHeight="1" outlineLevel="2">
      <c r="A9518" s="19">
        <v>2625404</v>
      </c>
      <c r="B9518" s="68" t="s">
        <v>8903</v>
      </c>
      <c r="C9518" s="53">
        <v>3.8</v>
      </c>
      <c r="D9518" s="38" t="s">
        <v>391</v>
      </c>
      <c r="E9518" s="13">
        <f>C9518*$H$4</f>
        <v>193.79999999999998</v>
      </c>
      <c r="F9518" s="14">
        <f t="shared" si="753"/>
        <v>0</v>
      </c>
      <c r="G9518" s="13">
        <f t="shared" si="750"/>
        <v>161.5</v>
      </c>
      <c r="H9518" s="13">
        <f t="shared" si="751"/>
        <v>193.79999999999998</v>
      </c>
    </row>
    <row r="9519" spans="1:8" ht="12.4" customHeight="1" outlineLevel="2">
      <c r="A9519" s="19">
        <v>2625405</v>
      </c>
      <c r="B9519" s="68" t="s">
        <v>8904</v>
      </c>
      <c r="C9519" s="53">
        <v>3.8</v>
      </c>
      <c r="D9519" s="38" t="s">
        <v>391</v>
      </c>
      <c r="E9519" s="13">
        <f>C9519*$H$4</f>
        <v>193.79999999999998</v>
      </c>
      <c r="F9519" s="14">
        <f t="shared" si="753"/>
        <v>0</v>
      </c>
      <c r="G9519" s="13">
        <f t="shared" si="750"/>
        <v>161.5</v>
      </c>
      <c r="H9519" s="13">
        <f t="shared" si="751"/>
        <v>193.79999999999998</v>
      </c>
    </row>
    <row r="9520" spans="1:8" ht="12.4" customHeight="1" outlineLevel="2">
      <c r="A9520" s="19">
        <v>2625406</v>
      </c>
      <c r="B9520" s="68" t="s">
        <v>8905</v>
      </c>
      <c r="C9520" s="53">
        <v>3.8</v>
      </c>
      <c r="D9520" s="38" t="s">
        <v>391</v>
      </c>
      <c r="E9520" s="13">
        <f>C9520*$H$4</f>
        <v>193.79999999999998</v>
      </c>
      <c r="F9520" s="14">
        <f t="shared" si="753"/>
        <v>0</v>
      </c>
      <c r="G9520" s="13">
        <f t="shared" si="750"/>
        <v>161.5</v>
      </c>
      <c r="H9520" s="13">
        <f t="shared" si="751"/>
        <v>193.79999999999998</v>
      </c>
    </row>
    <row r="9521" spans="1:8" ht="12.4" customHeight="1" outlineLevel="2">
      <c r="A9521" s="19">
        <v>2625407</v>
      </c>
      <c r="B9521" s="68" t="s">
        <v>8906</v>
      </c>
      <c r="C9521" s="53">
        <v>3.8</v>
      </c>
      <c r="D9521" s="38" t="s">
        <v>391</v>
      </c>
      <c r="E9521" s="13">
        <f>C9521*$H$4</f>
        <v>193.79999999999998</v>
      </c>
      <c r="F9521" s="14">
        <f t="shared" si="753"/>
        <v>0</v>
      </c>
      <c r="G9521" s="13">
        <f t="shared" si="750"/>
        <v>161.5</v>
      </c>
      <c r="H9521" s="13">
        <f t="shared" si="751"/>
        <v>193.79999999999998</v>
      </c>
    </row>
    <row r="9522" spans="1:8" ht="12.4" customHeight="1" outlineLevel="2">
      <c r="A9522" s="19">
        <v>4113835</v>
      </c>
      <c r="B9522" s="68" t="s">
        <v>8907</v>
      </c>
      <c r="C9522" s="53">
        <v>24</v>
      </c>
      <c r="D9522" s="38" t="s">
        <v>391</v>
      </c>
      <c r="E9522" s="13">
        <f>C9522*$H$4</f>
        <v>1224</v>
      </c>
      <c r="F9522" s="14">
        <f t="shared" si="753"/>
        <v>0</v>
      </c>
      <c r="G9522" s="13">
        <f t="shared" si="750"/>
        <v>1020</v>
      </c>
      <c r="H9522" s="13">
        <f t="shared" si="751"/>
        <v>1224</v>
      </c>
    </row>
    <row r="9523" spans="1:8" ht="12.4" customHeight="1" outlineLevel="2">
      <c r="A9523" s="19">
        <v>4113836</v>
      </c>
      <c r="B9523" s="68" t="s">
        <v>8908</v>
      </c>
      <c r="C9523" s="53">
        <v>24</v>
      </c>
      <c r="D9523" s="38" t="s">
        <v>391</v>
      </c>
      <c r="E9523" s="13">
        <f>C9523*$H$4</f>
        <v>1224</v>
      </c>
      <c r="F9523" s="14">
        <f t="shared" si="753"/>
        <v>0</v>
      </c>
      <c r="G9523" s="13">
        <f t="shared" si="750"/>
        <v>1020</v>
      </c>
      <c r="H9523" s="13">
        <f t="shared" si="751"/>
        <v>1224</v>
      </c>
    </row>
    <row r="9524" spans="1:8" ht="12.4" customHeight="1" outlineLevel="2">
      <c r="A9524" s="19">
        <v>4113837</v>
      </c>
      <c r="B9524" s="68" t="s">
        <v>8909</v>
      </c>
      <c r="C9524" s="53">
        <v>24</v>
      </c>
      <c r="D9524" s="38" t="s">
        <v>391</v>
      </c>
      <c r="E9524" s="13">
        <f>C9524*$H$4</f>
        <v>1224</v>
      </c>
      <c r="F9524" s="14">
        <f t="shared" si="753"/>
        <v>0</v>
      </c>
      <c r="G9524" s="13">
        <f t="shared" si="750"/>
        <v>1020</v>
      </c>
      <c r="H9524" s="13">
        <f t="shared" si="751"/>
        <v>1224</v>
      </c>
    </row>
    <row r="9525" spans="1:8" ht="12.4" customHeight="1" outlineLevel="2">
      <c r="A9525" s="19">
        <v>4113838</v>
      </c>
      <c r="B9525" s="68" t="s">
        <v>8910</v>
      </c>
      <c r="C9525" s="53">
        <v>24</v>
      </c>
      <c r="D9525" s="38" t="s">
        <v>391</v>
      </c>
      <c r="E9525" s="13">
        <f>C9525*$H$4</f>
        <v>1224</v>
      </c>
      <c r="F9525" s="14">
        <f t="shared" si="753"/>
        <v>0</v>
      </c>
      <c r="G9525" s="13">
        <f t="shared" si="750"/>
        <v>1020</v>
      </c>
      <c r="H9525" s="13">
        <f t="shared" si="751"/>
        <v>1224</v>
      </c>
    </row>
    <row r="9526" spans="1:8" ht="12.4" customHeight="1" outlineLevel="2">
      <c r="A9526" s="19">
        <v>4113839</v>
      </c>
      <c r="B9526" s="68" t="s">
        <v>8911</v>
      </c>
      <c r="C9526" s="53">
        <v>24</v>
      </c>
      <c r="D9526" s="38" t="s">
        <v>391</v>
      </c>
      <c r="E9526" s="13">
        <f>C9526*$H$4</f>
        <v>1224</v>
      </c>
      <c r="F9526" s="14">
        <f t="shared" si="753"/>
        <v>0</v>
      </c>
      <c r="G9526" s="13">
        <f t="shared" si="750"/>
        <v>1020</v>
      </c>
      <c r="H9526" s="13">
        <f t="shared" si="751"/>
        <v>1224</v>
      </c>
    </row>
    <row r="9527" spans="1:8" ht="12.4" customHeight="1" outlineLevel="2">
      <c r="A9527" s="19">
        <v>4113840</v>
      </c>
      <c r="B9527" s="68" t="s">
        <v>8912</v>
      </c>
      <c r="C9527" s="53">
        <v>24</v>
      </c>
      <c r="D9527" s="38" t="s">
        <v>391</v>
      </c>
      <c r="E9527" s="13">
        <f>C9527*$H$4</f>
        <v>1224</v>
      </c>
      <c r="F9527" s="14">
        <f t="shared" si="753"/>
        <v>0</v>
      </c>
      <c r="G9527" s="13">
        <f t="shared" si="750"/>
        <v>1020</v>
      </c>
      <c r="H9527" s="13">
        <f t="shared" si="751"/>
        <v>1224</v>
      </c>
    </row>
    <row r="9528" spans="1:8" ht="12.4" customHeight="1" outlineLevel="2">
      <c r="A9528" s="19">
        <v>4113842</v>
      </c>
      <c r="B9528" s="68" t="s">
        <v>8913</v>
      </c>
      <c r="C9528" s="53">
        <v>26.900000000000002</v>
      </c>
      <c r="D9528" s="38" t="s">
        <v>391</v>
      </c>
      <c r="E9528" s="13">
        <f>C9528*$H$4</f>
        <v>1371.9</v>
      </c>
      <c r="F9528" s="14">
        <f t="shared" ref="F9528:F9541" si="754">$F$9446</f>
        <v>0</v>
      </c>
      <c r="G9528" s="13">
        <f t="shared" si="750"/>
        <v>1143.25</v>
      </c>
      <c r="H9528" s="13">
        <f t="shared" si="751"/>
        <v>1371.9</v>
      </c>
    </row>
    <row r="9529" spans="1:8" ht="12.4" customHeight="1" outlineLevel="2">
      <c r="A9529" s="19">
        <v>4113843</v>
      </c>
      <c r="B9529" s="68" t="s">
        <v>8914</v>
      </c>
      <c r="C9529" s="53">
        <v>26.900000000000002</v>
      </c>
      <c r="D9529" s="38" t="s">
        <v>391</v>
      </c>
      <c r="E9529" s="13">
        <f>C9529*$H$4</f>
        <v>1371.9</v>
      </c>
      <c r="F9529" s="14">
        <f t="shared" si="754"/>
        <v>0</v>
      </c>
      <c r="G9529" s="13">
        <f t="shared" si="750"/>
        <v>1143.25</v>
      </c>
      <c r="H9529" s="13">
        <f t="shared" si="751"/>
        <v>1371.9</v>
      </c>
    </row>
    <row r="9530" spans="1:8" ht="12.4" customHeight="1" outlineLevel="2">
      <c r="A9530" s="19">
        <v>4113844</v>
      </c>
      <c r="B9530" s="68" t="s">
        <v>8915</v>
      </c>
      <c r="C9530" s="53">
        <v>26.900000000000002</v>
      </c>
      <c r="D9530" s="38" t="s">
        <v>391</v>
      </c>
      <c r="E9530" s="13">
        <f>C9530*$H$4</f>
        <v>1371.9</v>
      </c>
      <c r="F9530" s="14">
        <f t="shared" si="754"/>
        <v>0</v>
      </c>
      <c r="G9530" s="13">
        <f t="shared" si="750"/>
        <v>1143.25</v>
      </c>
      <c r="H9530" s="13">
        <f t="shared" si="751"/>
        <v>1371.9</v>
      </c>
    </row>
    <row r="9531" spans="1:8" ht="12.4" customHeight="1" outlineLevel="2">
      <c r="A9531" s="19">
        <v>4113845</v>
      </c>
      <c r="B9531" s="68" t="s">
        <v>8916</v>
      </c>
      <c r="C9531" s="53">
        <v>26.900000000000002</v>
      </c>
      <c r="D9531" s="38" t="s">
        <v>391</v>
      </c>
      <c r="E9531" s="13">
        <f>C9531*$H$4</f>
        <v>1371.9</v>
      </c>
      <c r="F9531" s="14">
        <f t="shared" si="754"/>
        <v>0</v>
      </c>
      <c r="G9531" s="13">
        <f t="shared" si="750"/>
        <v>1143.25</v>
      </c>
      <c r="H9531" s="13">
        <f t="shared" si="751"/>
        <v>1371.9</v>
      </c>
    </row>
    <row r="9532" spans="1:8" ht="12.4" customHeight="1" outlineLevel="2">
      <c r="A9532" s="19">
        <v>4113846</v>
      </c>
      <c r="B9532" s="68" t="s">
        <v>8917</v>
      </c>
      <c r="C9532" s="53">
        <v>26.900000000000002</v>
      </c>
      <c r="D9532" s="38" t="s">
        <v>391</v>
      </c>
      <c r="E9532" s="13">
        <f>C9532*$H$4</f>
        <v>1371.9</v>
      </c>
      <c r="F9532" s="14">
        <f t="shared" si="754"/>
        <v>0</v>
      </c>
      <c r="G9532" s="13">
        <f t="shared" si="750"/>
        <v>1143.25</v>
      </c>
      <c r="H9532" s="13">
        <f t="shared" si="751"/>
        <v>1371.9</v>
      </c>
    </row>
    <row r="9533" spans="1:8" ht="12.4" customHeight="1" outlineLevel="2">
      <c r="A9533" s="19">
        <v>4113847</v>
      </c>
      <c r="B9533" s="68" t="s">
        <v>8918</v>
      </c>
      <c r="C9533" s="53">
        <v>26.900000000000002</v>
      </c>
      <c r="D9533" s="38" t="s">
        <v>391</v>
      </c>
      <c r="E9533" s="13">
        <f>C9533*$H$4</f>
        <v>1371.9</v>
      </c>
      <c r="F9533" s="14">
        <f t="shared" si="754"/>
        <v>0</v>
      </c>
      <c r="G9533" s="13">
        <f t="shared" si="750"/>
        <v>1143.25</v>
      </c>
      <c r="H9533" s="13">
        <f t="shared" si="751"/>
        <v>1371.9</v>
      </c>
    </row>
    <row r="9534" spans="1:8" ht="12.4" customHeight="1" outlineLevel="2">
      <c r="A9534" s="19">
        <v>4113848</v>
      </c>
      <c r="B9534" s="68" t="s">
        <v>8919</v>
      </c>
      <c r="C9534" s="53">
        <v>26.900000000000002</v>
      </c>
      <c r="D9534" s="38" t="s">
        <v>391</v>
      </c>
      <c r="E9534" s="13">
        <f>C9534*$H$4</f>
        <v>1371.9</v>
      </c>
      <c r="F9534" s="14">
        <f t="shared" si="754"/>
        <v>0</v>
      </c>
      <c r="G9534" s="13">
        <f t="shared" si="750"/>
        <v>1143.25</v>
      </c>
      <c r="H9534" s="13">
        <f t="shared" si="751"/>
        <v>1371.9</v>
      </c>
    </row>
    <row r="9535" spans="1:8" ht="12.4" customHeight="1" outlineLevel="2">
      <c r="A9535" s="19">
        <v>4113849</v>
      </c>
      <c r="B9535" s="68" t="s">
        <v>8920</v>
      </c>
      <c r="C9535" s="53">
        <v>26.900000000000002</v>
      </c>
      <c r="D9535" s="38" t="s">
        <v>391</v>
      </c>
      <c r="E9535" s="13">
        <f>C9535*$H$4</f>
        <v>1371.9</v>
      </c>
      <c r="F9535" s="14">
        <f t="shared" si="754"/>
        <v>0</v>
      </c>
      <c r="G9535" s="13">
        <f t="shared" si="750"/>
        <v>1143.25</v>
      </c>
      <c r="H9535" s="13">
        <f t="shared" si="751"/>
        <v>1371.9</v>
      </c>
    </row>
    <row r="9536" spans="1:8" ht="12.4" customHeight="1" outlineLevel="2">
      <c r="A9536" s="19">
        <v>4113851</v>
      </c>
      <c r="B9536" s="68" t="s">
        <v>8921</v>
      </c>
      <c r="C9536" s="53">
        <v>32.6</v>
      </c>
      <c r="D9536" s="38" t="s">
        <v>391</v>
      </c>
      <c r="E9536" s="13">
        <f>C9536*$H$4</f>
        <v>1662.6000000000001</v>
      </c>
      <c r="F9536" s="14">
        <f t="shared" si="754"/>
        <v>0</v>
      </c>
      <c r="G9536" s="13">
        <f t="shared" si="750"/>
        <v>1385.5</v>
      </c>
      <c r="H9536" s="13">
        <f t="shared" si="751"/>
        <v>1662.6000000000001</v>
      </c>
    </row>
    <row r="9537" spans="1:8" ht="12.4" customHeight="1" outlineLevel="2">
      <c r="A9537" s="19">
        <v>4113852</v>
      </c>
      <c r="B9537" s="68" t="s">
        <v>8922</v>
      </c>
      <c r="C9537" s="53">
        <v>32.6</v>
      </c>
      <c r="D9537" s="38" t="s">
        <v>391</v>
      </c>
      <c r="E9537" s="13">
        <f>C9537*$H$4</f>
        <v>1662.6000000000001</v>
      </c>
      <c r="F9537" s="14">
        <f t="shared" si="754"/>
        <v>0</v>
      </c>
      <c r="G9537" s="13">
        <f t="shared" si="750"/>
        <v>1385.5</v>
      </c>
      <c r="H9537" s="13">
        <f t="shared" si="751"/>
        <v>1662.6000000000001</v>
      </c>
    </row>
    <row r="9538" spans="1:8" ht="12.4" customHeight="1" outlineLevel="2">
      <c r="A9538" s="19">
        <v>4113853</v>
      </c>
      <c r="B9538" s="68" t="s">
        <v>8923</v>
      </c>
      <c r="C9538" s="53">
        <v>32.6</v>
      </c>
      <c r="D9538" s="38" t="s">
        <v>391</v>
      </c>
      <c r="E9538" s="13">
        <f>C9538*$H$4</f>
        <v>1662.6000000000001</v>
      </c>
      <c r="F9538" s="14">
        <f t="shared" si="754"/>
        <v>0</v>
      </c>
      <c r="G9538" s="13">
        <f t="shared" si="750"/>
        <v>1385.5</v>
      </c>
      <c r="H9538" s="13">
        <f t="shared" si="751"/>
        <v>1662.6000000000001</v>
      </c>
    </row>
    <row r="9539" spans="1:8" ht="12.4" customHeight="1" outlineLevel="2">
      <c r="A9539" s="19">
        <v>4113854</v>
      </c>
      <c r="B9539" s="68" t="s">
        <v>8924</v>
      </c>
      <c r="C9539" s="53">
        <v>32.6</v>
      </c>
      <c r="D9539" s="38" t="s">
        <v>391</v>
      </c>
      <c r="E9539" s="13">
        <f>C9539*$H$4</f>
        <v>1662.6000000000001</v>
      </c>
      <c r="F9539" s="14">
        <f t="shared" si="754"/>
        <v>0</v>
      </c>
      <c r="G9539" s="13">
        <f t="shared" si="750"/>
        <v>1385.5</v>
      </c>
      <c r="H9539" s="13">
        <f t="shared" si="751"/>
        <v>1662.6000000000001</v>
      </c>
    </row>
    <row r="9540" spans="1:8" ht="12.4" customHeight="1" outlineLevel="2">
      <c r="A9540" s="19">
        <v>4113855</v>
      </c>
      <c r="B9540" s="68" t="s">
        <v>8925</v>
      </c>
      <c r="C9540" s="53">
        <v>32.6</v>
      </c>
      <c r="D9540" s="38" t="s">
        <v>391</v>
      </c>
      <c r="E9540" s="13">
        <f>C9540*$H$4</f>
        <v>1662.6000000000001</v>
      </c>
      <c r="F9540" s="14">
        <f t="shared" si="754"/>
        <v>0</v>
      </c>
      <c r="G9540" s="13">
        <f t="shared" si="750"/>
        <v>1385.5</v>
      </c>
      <c r="H9540" s="13">
        <f t="shared" si="751"/>
        <v>1662.6000000000001</v>
      </c>
    </row>
    <row r="9541" spans="1:8" ht="12.4" customHeight="1" outlineLevel="2">
      <c r="A9541" s="19">
        <v>4113856</v>
      </c>
      <c r="B9541" s="68" t="s">
        <v>8926</v>
      </c>
      <c r="C9541" s="53">
        <v>32.6</v>
      </c>
      <c r="D9541" s="38" t="s">
        <v>391</v>
      </c>
      <c r="E9541" s="13">
        <f>C9541*$H$4</f>
        <v>1662.6000000000001</v>
      </c>
      <c r="F9541" s="14">
        <f t="shared" si="754"/>
        <v>0</v>
      </c>
      <c r="G9541" s="13">
        <f t="shared" si="750"/>
        <v>1385.5</v>
      </c>
      <c r="H9541" s="13">
        <f t="shared" si="751"/>
        <v>1662.6000000000001</v>
      </c>
    </row>
    <row r="9542" spans="1:8" ht="12.4" customHeight="1" outlineLevel="2">
      <c r="A9542" s="19">
        <v>2637405</v>
      </c>
      <c r="B9542" s="68" t="s">
        <v>8947</v>
      </c>
      <c r="C9542" s="53">
        <v>8.7999999999999989</v>
      </c>
      <c r="D9542" s="38" t="s">
        <v>391</v>
      </c>
      <c r="E9542" s="13">
        <f>C9542*$H$4</f>
        <v>448.79999999999995</v>
      </c>
      <c r="F9542" s="14">
        <f t="shared" ref="F9542:F9546" si="755">$F$9446</f>
        <v>0</v>
      </c>
      <c r="G9542" s="13">
        <f t="shared" si="750"/>
        <v>374</v>
      </c>
      <c r="H9542" s="13">
        <f t="shared" ref="H9542:H9628" si="756">E9542-E9542*F9542</f>
        <v>448.79999999999995</v>
      </c>
    </row>
    <row r="9543" spans="1:8" ht="12.4" customHeight="1" outlineLevel="2">
      <c r="A9543" s="19">
        <v>2637407</v>
      </c>
      <c r="B9543" s="68" t="s">
        <v>8948</v>
      </c>
      <c r="C9543" s="53">
        <v>8.7999999999999989</v>
      </c>
      <c r="D9543" s="38" t="s">
        <v>391</v>
      </c>
      <c r="E9543" s="13">
        <f>C9543*$H$4</f>
        <v>448.79999999999995</v>
      </c>
      <c r="F9543" s="14">
        <f t="shared" si="755"/>
        <v>0</v>
      </c>
      <c r="G9543" s="13">
        <f t="shared" si="750"/>
        <v>374</v>
      </c>
      <c r="H9543" s="13">
        <f t="shared" si="756"/>
        <v>448.79999999999995</v>
      </c>
    </row>
    <row r="9544" spans="1:8" ht="12.4" customHeight="1" outlineLevel="2">
      <c r="A9544" s="19">
        <v>2637409</v>
      </c>
      <c r="B9544" s="68" t="s">
        <v>8949</v>
      </c>
      <c r="C9544" s="53">
        <v>8.7999999999999989</v>
      </c>
      <c r="D9544" s="38" t="s">
        <v>391</v>
      </c>
      <c r="E9544" s="13">
        <f>C9544*$H$4</f>
        <v>448.79999999999995</v>
      </c>
      <c r="F9544" s="14">
        <f t="shared" si="755"/>
        <v>0</v>
      </c>
      <c r="G9544" s="13">
        <f t="shared" si="750"/>
        <v>374</v>
      </c>
      <c r="H9544" s="13">
        <f t="shared" si="756"/>
        <v>448.79999999999995</v>
      </c>
    </row>
    <row r="9545" spans="1:8" ht="12.4" customHeight="1" outlineLevel="2">
      <c r="A9545" s="19">
        <v>2637411</v>
      </c>
      <c r="B9545" s="68" t="s">
        <v>10809</v>
      </c>
      <c r="C9545" s="53">
        <v>8.7999999999999989</v>
      </c>
      <c r="D9545" s="38" t="s">
        <v>391</v>
      </c>
      <c r="E9545" s="13">
        <f>C9545*$H$4</f>
        <v>448.79999999999995</v>
      </c>
      <c r="F9545" s="14">
        <f t="shared" si="755"/>
        <v>0</v>
      </c>
      <c r="G9545" s="13">
        <f t="shared" si="750"/>
        <v>374</v>
      </c>
      <c r="H9545" s="13">
        <f t="shared" ref="H9545" si="757">E9545-E9545*F9545</f>
        <v>448.79999999999995</v>
      </c>
    </row>
    <row r="9546" spans="1:8" ht="12.4" customHeight="1" outlineLevel="2">
      <c r="A9546" s="19">
        <v>2637412</v>
      </c>
      <c r="B9546" s="68" t="s">
        <v>8950</v>
      </c>
      <c r="C9546" s="53">
        <v>8.7999999999999989</v>
      </c>
      <c r="D9546" s="38" t="s">
        <v>391</v>
      </c>
      <c r="E9546" s="13">
        <f>C9546*$H$4</f>
        <v>448.79999999999995</v>
      </c>
      <c r="F9546" s="14">
        <f t="shared" si="755"/>
        <v>0</v>
      </c>
      <c r="G9546" s="13">
        <f t="shared" si="750"/>
        <v>374</v>
      </c>
      <c r="H9546" s="13">
        <f t="shared" si="756"/>
        <v>448.79999999999995</v>
      </c>
    </row>
    <row r="9547" spans="1:8" ht="12.4" customHeight="1" outlineLevel="1">
      <c r="A9547" s="42" t="s">
        <v>327</v>
      </c>
      <c r="B9547" s="68"/>
      <c r="C9547" s="9"/>
      <c r="D9547" s="9"/>
      <c r="E9547" s="13"/>
      <c r="F9547" s="14"/>
      <c r="G9547" s="13">
        <f t="shared" si="750"/>
        <v>0</v>
      </c>
      <c r="H9547" s="13"/>
    </row>
    <row r="9548" spans="1:8" ht="12.4" customHeight="1" outlineLevel="2">
      <c r="A9548" s="19">
        <v>4110075</v>
      </c>
      <c r="B9548" s="68" t="s">
        <v>8951</v>
      </c>
      <c r="C9548" s="53">
        <v>9.5</v>
      </c>
      <c r="D9548" s="38" t="s">
        <v>391</v>
      </c>
      <c r="E9548" s="13">
        <f>C9548*$H$4</f>
        <v>484.5</v>
      </c>
      <c r="F9548" s="14">
        <f t="shared" ref="F9548:F9620" si="758">$F$9446</f>
        <v>0</v>
      </c>
      <c r="G9548" s="13">
        <f t="shared" si="750"/>
        <v>403.75</v>
      </c>
      <c r="H9548" s="13">
        <f t="shared" si="756"/>
        <v>484.5</v>
      </c>
    </row>
    <row r="9549" spans="1:8" ht="12.4" customHeight="1" outlineLevel="2">
      <c r="A9549" s="19">
        <v>4110076</v>
      </c>
      <c r="B9549" s="68" t="s">
        <v>8952</v>
      </c>
      <c r="C9549" s="53">
        <v>9.5</v>
      </c>
      <c r="D9549" s="38" t="s">
        <v>391</v>
      </c>
      <c r="E9549" s="13">
        <f>C9549*$H$4</f>
        <v>484.5</v>
      </c>
      <c r="F9549" s="14">
        <f t="shared" si="758"/>
        <v>0</v>
      </c>
      <c r="G9549" s="13">
        <f t="shared" si="750"/>
        <v>403.75</v>
      </c>
      <c r="H9549" s="13">
        <f t="shared" si="756"/>
        <v>484.5</v>
      </c>
    </row>
    <row r="9550" spans="1:8" ht="12.4" customHeight="1" outlineLevel="2">
      <c r="A9550" s="19">
        <v>4110077</v>
      </c>
      <c r="B9550" s="68" t="s">
        <v>8953</v>
      </c>
      <c r="C9550" s="53">
        <v>9.5</v>
      </c>
      <c r="D9550" s="38" t="s">
        <v>391</v>
      </c>
      <c r="E9550" s="13">
        <f>C9550*$H$4</f>
        <v>484.5</v>
      </c>
      <c r="F9550" s="14">
        <f t="shared" si="758"/>
        <v>0</v>
      </c>
      <c r="G9550" s="13">
        <f t="shared" ref="G9550:G9613" si="759">ROUND(H9550/1.2,2)</f>
        <v>403.75</v>
      </c>
      <c r="H9550" s="13">
        <f t="shared" si="756"/>
        <v>484.5</v>
      </c>
    </row>
    <row r="9551" spans="1:8" ht="12.4" customHeight="1" outlineLevel="2">
      <c r="A9551" s="19">
        <v>4110078</v>
      </c>
      <c r="B9551" s="68" t="s">
        <v>8954</v>
      </c>
      <c r="C9551" s="53">
        <v>9.5</v>
      </c>
      <c r="D9551" s="38" t="s">
        <v>391</v>
      </c>
      <c r="E9551" s="13">
        <f>C9551*$H$4</f>
        <v>484.5</v>
      </c>
      <c r="F9551" s="14">
        <f t="shared" si="758"/>
        <v>0</v>
      </c>
      <c r="G9551" s="13">
        <f t="shared" si="759"/>
        <v>403.75</v>
      </c>
      <c r="H9551" s="13">
        <f t="shared" si="756"/>
        <v>484.5</v>
      </c>
    </row>
    <row r="9552" spans="1:8" ht="12.4" customHeight="1" outlineLevel="2">
      <c r="A9552" s="19">
        <v>4110079</v>
      </c>
      <c r="B9552" s="68" t="s">
        <v>8955</v>
      </c>
      <c r="C9552" s="53">
        <v>9.5</v>
      </c>
      <c r="D9552" s="38" t="s">
        <v>391</v>
      </c>
      <c r="E9552" s="13">
        <f>C9552*$H$4</f>
        <v>484.5</v>
      </c>
      <c r="F9552" s="14">
        <f t="shared" si="758"/>
        <v>0</v>
      </c>
      <c r="G9552" s="13">
        <f t="shared" si="759"/>
        <v>403.75</v>
      </c>
      <c r="H9552" s="13">
        <f t="shared" si="756"/>
        <v>484.5</v>
      </c>
    </row>
    <row r="9553" spans="1:8" ht="12.4" customHeight="1" outlineLevel="2">
      <c r="A9553" s="19">
        <v>4110080</v>
      </c>
      <c r="B9553" s="68" t="s">
        <v>8956</v>
      </c>
      <c r="C9553" s="53">
        <v>16</v>
      </c>
      <c r="D9553" s="38" t="s">
        <v>390</v>
      </c>
      <c r="E9553" s="13">
        <f>C9553*$H$4</f>
        <v>816</v>
      </c>
      <c r="F9553" s="14">
        <f t="shared" si="758"/>
        <v>0</v>
      </c>
      <c r="G9553" s="13">
        <f t="shared" si="759"/>
        <v>680</v>
      </c>
      <c r="H9553" s="13">
        <f t="shared" si="756"/>
        <v>816</v>
      </c>
    </row>
    <row r="9554" spans="1:8" ht="12.4" customHeight="1" outlineLevel="2">
      <c r="A9554" s="19">
        <v>4110081</v>
      </c>
      <c r="B9554" s="68" t="s">
        <v>8957</v>
      </c>
      <c r="C9554" s="53">
        <v>16</v>
      </c>
      <c r="D9554" s="38" t="s">
        <v>390</v>
      </c>
      <c r="E9554" s="13">
        <f>C9554*$H$4</f>
        <v>816</v>
      </c>
      <c r="F9554" s="14">
        <f t="shared" si="758"/>
        <v>0</v>
      </c>
      <c r="G9554" s="13">
        <f t="shared" si="759"/>
        <v>680</v>
      </c>
      <c r="H9554" s="13">
        <f t="shared" si="756"/>
        <v>816</v>
      </c>
    </row>
    <row r="9555" spans="1:8" ht="12.4" customHeight="1" outlineLevel="2">
      <c r="A9555" s="19">
        <v>4110082</v>
      </c>
      <c r="B9555" s="68" t="s">
        <v>8958</v>
      </c>
      <c r="C9555" s="53">
        <v>16</v>
      </c>
      <c r="D9555" s="38" t="s">
        <v>390</v>
      </c>
      <c r="E9555" s="13">
        <f>C9555*$H$4</f>
        <v>816</v>
      </c>
      <c r="F9555" s="14">
        <f t="shared" si="758"/>
        <v>0</v>
      </c>
      <c r="G9555" s="13">
        <f t="shared" si="759"/>
        <v>680</v>
      </c>
      <c r="H9555" s="13">
        <f t="shared" si="756"/>
        <v>816</v>
      </c>
    </row>
    <row r="9556" spans="1:8" ht="12.4" customHeight="1" outlineLevel="2">
      <c r="A9556" s="19">
        <v>4110083</v>
      </c>
      <c r="B9556" s="68" t="s">
        <v>8959</v>
      </c>
      <c r="C9556" s="53">
        <v>16</v>
      </c>
      <c r="D9556" s="38" t="s">
        <v>390</v>
      </c>
      <c r="E9556" s="13">
        <f>C9556*$H$4</f>
        <v>816</v>
      </c>
      <c r="F9556" s="14">
        <f t="shared" si="758"/>
        <v>0</v>
      </c>
      <c r="G9556" s="13">
        <f t="shared" si="759"/>
        <v>680</v>
      </c>
      <c r="H9556" s="13">
        <f t="shared" si="756"/>
        <v>816</v>
      </c>
    </row>
    <row r="9557" spans="1:8" ht="12.4" customHeight="1" outlineLevel="2">
      <c r="A9557" s="19">
        <v>4110084</v>
      </c>
      <c r="B9557" s="68" t="s">
        <v>8960</v>
      </c>
      <c r="C9557" s="53">
        <v>16</v>
      </c>
      <c r="D9557" s="38" t="s">
        <v>390</v>
      </c>
      <c r="E9557" s="13">
        <f>C9557*$H$4</f>
        <v>816</v>
      </c>
      <c r="F9557" s="14">
        <f t="shared" si="758"/>
        <v>0</v>
      </c>
      <c r="G9557" s="13">
        <f t="shared" si="759"/>
        <v>680</v>
      </c>
      <c r="H9557" s="13">
        <f t="shared" si="756"/>
        <v>816</v>
      </c>
    </row>
    <row r="9558" spans="1:8" ht="12.4" customHeight="1" outlineLevel="2">
      <c r="A9558" s="19">
        <v>4110085</v>
      </c>
      <c r="B9558" s="68" t="s">
        <v>8961</v>
      </c>
      <c r="C9558" s="53">
        <v>11.1</v>
      </c>
      <c r="D9558" s="38" t="s">
        <v>391</v>
      </c>
      <c r="E9558" s="13">
        <f>C9558*$H$4</f>
        <v>566.1</v>
      </c>
      <c r="F9558" s="14">
        <f t="shared" si="758"/>
        <v>0</v>
      </c>
      <c r="G9558" s="13">
        <f t="shared" si="759"/>
        <v>471.75</v>
      </c>
      <c r="H9558" s="13">
        <f t="shared" si="756"/>
        <v>566.1</v>
      </c>
    </row>
    <row r="9559" spans="1:8" ht="12.4" customHeight="1" outlineLevel="2">
      <c r="A9559" s="19">
        <v>4110086</v>
      </c>
      <c r="B9559" s="68" t="s">
        <v>8962</v>
      </c>
      <c r="C9559" s="53">
        <v>11.1</v>
      </c>
      <c r="D9559" s="38" t="s">
        <v>391</v>
      </c>
      <c r="E9559" s="13">
        <f>C9559*$H$4</f>
        <v>566.1</v>
      </c>
      <c r="F9559" s="14">
        <f t="shared" si="758"/>
        <v>0</v>
      </c>
      <c r="G9559" s="13">
        <f t="shared" si="759"/>
        <v>471.75</v>
      </c>
      <c r="H9559" s="13">
        <f t="shared" si="756"/>
        <v>566.1</v>
      </c>
    </row>
    <row r="9560" spans="1:8" ht="12.4" customHeight="1" outlineLevel="2">
      <c r="A9560" s="19">
        <v>4110087</v>
      </c>
      <c r="B9560" s="68" t="s">
        <v>8963</v>
      </c>
      <c r="C9560" s="53">
        <v>11.1</v>
      </c>
      <c r="D9560" s="38" t="s">
        <v>391</v>
      </c>
      <c r="E9560" s="13">
        <f>C9560*$H$4</f>
        <v>566.1</v>
      </c>
      <c r="F9560" s="14">
        <f t="shared" si="758"/>
        <v>0</v>
      </c>
      <c r="G9560" s="13">
        <f t="shared" si="759"/>
        <v>471.75</v>
      </c>
      <c r="H9560" s="13">
        <f t="shared" si="756"/>
        <v>566.1</v>
      </c>
    </row>
    <row r="9561" spans="1:8" ht="12.4" customHeight="1" outlineLevel="2">
      <c r="A9561" s="19">
        <v>4110088</v>
      </c>
      <c r="B9561" s="68" t="s">
        <v>8964</v>
      </c>
      <c r="C9561" s="53">
        <v>11.1</v>
      </c>
      <c r="D9561" s="38" t="s">
        <v>391</v>
      </c>
      <c r="E9561" s="13">
        <f>C9561*$H$4</f>
        <v>566.1</v>
      </c>
      <c r="F9561" s="14">
        <f t="shared" si="758"/>
        <v>0</v>
      </c>
      <c r="G9561" s="13">
        <f t="shared" si="759"/>
        <v>471.75</v>
      </c>
      <c r="H9561" s="13">
        <f t="shared" si="756"/>
        <v>566.1</v>
      </c>
    </row>
    <row r="9562" spans="1:8" ht="12.4" customHeight="1" outlineLevel="2">
      <c r="A9562" s="19">
        <v>4110089</v>
      </c>
      <c r="B9562" s="68" t="s">
        <v>8965</v>
      </c>
      <c r="C9562" s="53">
        <v>11.1</v>
      </c>
      <c r="D9562" s="38" t="s">
        <v>391</v>
      </c>
      <c r="E9562" s="13">
        <f>C9562*$H$4</f>
        <v>566.1</v>
      </c>
      <c r="F9562" s="14">
        <f t="shared" si="758"/>
        <v>0</v>
      </c>
      <c r="G9562" s="13">
        <f t="shared" si="759"/>
        <v>471.75</v>
      </c>
      <c r="H9562" s="13">
        <f t="shared" si="756"/>
        <v>566.1</v>
      </c>
    </row>
    <row r="9563" spans="1:8" ht="12.4" customHeight="1" outlineLevel="2">
      <c r="A9563" s="19">
        <v>4110090</v>
      </c>
      <c r="B9563" s="68" t="s">
        <v>8966</v>
      </c>
      <c r="C9563" s="53">
        <v>12.9</v>
      </c>
      <c r="D9563" s="38" t="s">
        <v>391</v>
      </c>
      <c r="E9563" s="13">
        <f>C9563*$H$4</f>
        <v>657.9</v>
      </c>
      <c r="F9563" s="14">
        <f t="shared" si="758"/>
        <v>0</v>
      </c>
      <c r="G9563" s="13">
        <f t="shared" si="759"/>
        <v>548.25</v>
      </c>
      <c r="H9563" s="13">
        <f t="shared" si="756"/>
        <v>657.9</v>
      </c>
    </row>
    <row r="9564" spans="1:8" ht="12.4" customHeight="1" outlineLevel="2">
      <c r="A9564" s="19">
        <v>4110091</v>
      </c>
      <c r="B9564" s="68" t="s">
        <v>8967</v>
      </c>
      <c r="C9564" s="53">
        <v>12.9</v>
      </c>
      <c r="D9564" s="38" t="s">
        <v>391</v>
      </c>
      <c r="E9564" s="13">
        <f>C9564*$H$4</f>
        <v>657.9</v>
      </c>
      <c r="F9564" s="14">
        <f t="shared" si="758"/>
        <v>0</v>
      </c>
      <c r="G9564" s="13">
        <f t="shared" si="759"/>
        <v>548.25</v>
      </c>
      <c r="H9564" s="13">
        <f t="shared" si="756"/>
        <v>657.9</v>
      </c>
    </row>
    <row r="9565" spans="1:8" ht="12.4" customHeight="1" outlineLevel="2">
      <c r="A9565" s="19">
        <v>4110092</v>
      </c>
      <c r="B9565" s="68" t="s">
        <v>8968</v>
      </c>
      <c r="C9565" s="53">
        <v>12.9</v>
      </c>
      <c r="D9565" s="38" t="s">
        <v>391</v>
      </c>
      <c r="E9565" s="13">
        <f>C9565*$H$4</f>
        <v>657.9</v>
      </c>
      <c r="F9565" s="14">
        <f t="shared" si="758"/>
        <v>0</v>
      </c>
      <c r="G9565" s="13">
        <f t="shared" si="759"/>
        <v>548.25</v>
      </c>
      <c r="H9565" s="13">
        <f t="shared" si="756"/>
        <v>657.9</v>
      </c>
    </row>
    <row r="9566" spans="1:8" ht="12.4" customHeight="1" outlineLevel="2">
      <c r="A9566" s="19">
        <v>4110093</v>
      </c>
      <c r="B9566" s="68" t="s">
        <v>8969</v>
      </c>
      <c r="C9566" s="53">
        <v>12.9</v>
      </c>
      <c r="D9566" s="38" t="s">
        <v>390</v>
      </c>
      <c r="E9566" s="13">
        <f>C9566*$H$4</f>
        <v>657.9</v>
      </c>
      <c r="F9566" s="14">
        <f t="shared" si="758"/>
        <v>0</v>
      </c>
      <c r="G9566" s="13">
        <f t="shared" si="759"/>
        <v>548.25</v>
      </c>
      <c r="H9566" s="13">
        <f t="shared" si="756"/>
        <v>657.9</v>
      </c>
    </row>
    <row r="9567" spans="1:8" ht="12.4" customHeight="1" outlineLevel="2">
      <c r="A9567" s="19">
        <v>4110094</v>
      </c>
      <c r="B9567" s="68" t="s">
        <v>8970</v>
      </c>
      <c r="C9567" s="53">
        <v>12.9</v>
      </c>
      <c r="D9567" s="38" t="s">
        <v>390</v>
      </c>
      <c r="E9567" s="13">
        <f>C9567*$H$4</f>
        <v>657.9</v>
      </c>
      <c r="F9567" s="14">
        <f t="shared" si="758"/>
        <v>0</v>
      </c>
      <c r="G9567" s="13">
        <f t="shared" si="759"/>
        <v>548.25</v>
      </c>
      <c r="H9567" s="13">
        <f t="shared" si="756"/>
        <v>657.9</v>
      </c>
    </row>
    <row r="9568" spans="1:8" ht="12.4" customHeight="1" outlineLevel="2">
      <c r="A9568" s="19">
        <v>4110095</v>
      </c>
      <c r="B9568" s="68" t="s">
        <v>8971</v>
      </c>
      <c r="C9568" s="53">
        <v>13.8</v>
      </c>
      <c r="D9568" s="38" t="s">
        <v>390</v>
      </c>
      <c r="E9568" s="13">
        <f>C9568*$H$4</f>
        <v>703.80000000000007</v>
      </c>
      <c r="F9568" s="14">
        <f t="shared" si="758"/>
        <v>0</v>
      </c>
      <c r="G9568" s="13">
        <f t="shared" si="759"/>
        <v>586.5</v>
      </c>
      <c r="H9568" s="13">
        <f t="shared" si="756"/>
        <v>703.80000000000007</v>
      </c>
    </row>
    <row r="9569" spans="1:8" ht="12.4" customHeight="1" outlineLevel="2">
      <c r="A9569" s="19">
        <v>4110096</v>
      </c>
      <c r="B9569" s="68" t="s">
        <v>8972</v>
      </c>
      <c r="C9569" s="53">
        <v>13.8</v>
      </c>
      <c r="D9569" s="38" t="s">
        <v>390</v>
      </c>
      <c r="E9569" s="13">
        <f>C9569*$H$4</f>
        <v>703.80000000000007</v>
      </c>
      <c r="F9569" s="14">
        <f t="shared" si="758"/>
        <v>0</v>
      </c>
      <c r="G9569" s="13">
        <f t="shared" si="759"/>
        <v>586.5</v>
      </c>
      <c r="H9569" s="13">
        <f t="shared" si="756"/>
        <v>703.80000000000007</v>
      </c>
    </row>
    <row r="9570" spans="1:8" ht="12.4" customHeight="1" outlineLevel="2">
      <c r="A9570" s="19">
        <v>4723103</v>
      </c>
      <c r="B9570" s="68" t="s">
        <v>11054</v>
      </c>
      <c r="C9570" s="53">
        <v>13.299999999999999</v>
      </c>
      <c r="D9570" s="38" t="s">
        <v>391</v>
      </c>
      <c r="E9570" s="13">
        <f>C9570*$H$4</f>
        <v>678.3</v>
      </c>
      <c r="F9570" s="14">
        <f t="shared" si="758"/>
        <v>0</v>
      </c>
      <c r="G9570" s="13">
        <f t="shared" si="759"/>
        <v>565.25</v>
      </c>
      <c r="H9570" s="13">
        <f t="shared" ref="H9570:H9585" si="760">E9570-E9570*F9570</f>
        <v>678.3</v>
      </c>
    </row>
    <row r="9571" spans="1:8" ht="12.4" customHeight="1" outlineLevel="2">
      <c r="A9571" s="19">
        <v>4723104</v>
      </c>
      <c r="B9571" s="68" t="s">
        <v>11055</v>
      </c>
      <c r="C9571" s="53">
        <v>13.299999999999999</v>
      </c>
      <c r="D9571" s="38" t="s">
        <v>391</v>
      </c>
      <c r="E9571" s="13">
        <f>C9571*$H$4</f>
        <v>678.3</v>
      </c>
      <c r="F9571" s="14">
        <f t="shared" si="758"/>
        <v>0</v>
      </c>
      <c r="G9571" s="13">
        <f t="shared" si="759"/>
        <v>565.25</v>
      </c>
      <c r="H9571" s="13">
        <f t="shared" si="760"/>
        <v>678.3</v>
      </c>
    </row>
    <row r="9572" spans="1:8" ht="12.4" customHeight="1" outlineLevel="2">
      <c r="A9572" s="19">
        <v>4723105</v>
      </c>
      <c r="B9572" s="68" t="s">
        <v>11056</v>
      </c>
      <c r="C9572" s="53">
        <v>13.299999999999999</v>
      </c>
      <c r="D9572" s="38" t="s">
        <v>391</v>
      </c>
      <c r="E9572" s="13">
        <f>C9572*$H$4</f>
        <v>678.3</v>
      </c>
      <c r="F9572" s="14">
        <f t="shared" si="758"/>
        <v>0</v>
      </c>
      <c r="G9572" s="13">
        <f t="shared" si="759"/>
        <v>565.25</v>
      </c>
      <c r="H9572" s="13">
        <f t="shared" si="760"/>
        <v>678.3</v>
      </c>
    </row>
    <row r="9573" spans="1:8" ht="12.4" customHeight="1" outlineLevel="2">
      <c r="A9573" s="19">
        <v>4723106</v>
      </c>
      <c r="B9573" s="68" t="s">
        <v>11057</v>
      </c>
      <c r="C9573" s="53">
        <v>13.299999999999999</v>
      </c>
      <c r="D9573" s="38" t="s">
        <v>391</v>
      </c>
      <c r="E9573" s="13">
        <f>C9573*$H$4</f>
        <v>678.3</v>
      </c>
      <c r="F9573" s="14">
        <f t="shared" si="758"/>
        <v>0</v>
      </c>
      <c r="G9573" s="13">
        <f t="shared" si="759"/>
        <v>565.25</v>
      </c>
      <c r="H9573" s="13">
        <f t="shared" si="760"/>
        <v>678.3</v>
      </c>
    </row>
    <row r="9574" spans="1:8" ht="12.4" customHeight="1" outlineLevel="2">
      <c r="A9574" s="19">
        <v>4723107</v>
      </c>
      <c r="B9574" s="68" t="s">
        <v>11058</v>
      </c>
      <c r="C9574" s="53">
        <v>13.299999999999999</v>
      </c>
      <c r="D9574" s="38" t="s">
        <v>391</v>
      </c>
      <c r="E9574" s="13">
        <f>C9574*$H$4</f>
        <v>678.3</v>
      </c>
      <c r="F9574" s="14">
        <f t="shared" si="758"/>
        <v>0</v>
      </c>
      <c r="G9574" s="13">
        <f t="shared" si="759"/>
        <v>565.25</v>
      </c>
      <c r="H9574" s="13">
        <f t="shared" si="760"/>
        <v>678.3</v>
      </c>
    </row>
    <row r="9575" spans="1:8" ht="12.4" customHeight="1" outlineLevel="2">
      <c r="A9575" s="19">
        <v>4723108</v>
      </c>
      <c r="B9575" s="68" t="s">
        <v>11059</v>
      </c>
      <c r="C9575" s="53">
        <v>16.400000000000002</v>
      </c>
      <c r="D9575" s="38" t="s">
        <v>391</v>
      </c>
      <c r="E9575" s="13">
        <f>C9575*$H$4</f>
        <v>836.40000000000009</v>
      </c>
      <c r="F9575" s="14">
        <f t="shared" si="758"/>
        <v>0</v>
      </c>
      <c r="G9575" s="13">
        <f t="shared" si="759"/>
        <v>697</v>
      </c>
      <c r="H9575" s="13">
        <f t="shared" si="760"/>
        <v>836.40000000000009</v>
      </c>
    </row>
    <row r="9576" spans="1:8" ht="12.4" customHeight="1" outlineLevel="2">
      <c r="A9576" s="19">
        <v>4723109</v>
      </c>
      <c r="B9576" s="68" t="s">
        <v>11060</v>
      </c>
      <c r="C9576" s="53">
        <v>16.400000000000002</v>
      </c>
      <c r="D9576" s="38" t="s">
        <v>391</v>
      </c>
      <c r="E9576" s="13">
        <f>C9576*$H$4</f>
        <v>836.40000000000009</v>
      </c>
      <c r="F9576" s="14">
        <f t="shared" si="758"/>
        <v>0</v>
      </c>
      <c r="G9576" s="13">
        <f t="shared" si="759"/>
        <v>697</v>
      </c>
      <c r="H9576" s="13">
        <f t="shared" si="760"/>
        <v>836.40000000000009</v>
      </c>
    </row>
    <row r="9577" spans="1:8" ht="12.4" customHeight="1" outlineLevel="2">
      <c r="A9577" s="19">
        <v>4723110</v>
      </c>
      <c r="B9577" s="68" t="s">
        <v>11061</v>
      </c>
      <c r="C9577" s="53">
        <v>16.400000000000002</v>
      </c>
      <c r="D9577" s="38" t="s">
        <v>391</v>
      </c>
      <c r="E9577" s="13">
        <f>C9577*$H$4</f>
        <v>836.40000000000009</v>
      </c>
      <c r="F9577" s="14">
        <f t="shared" si="758"/>
        <v>0</v>
      </c>
      <c r="G9577" s="13">
        <f t="shared" si="759"/>
        <v>697</v>
      </c>
      <c r="H9577" s="13">
        <f t="shared" si="760"/>
        <v>836.40000000000009</v>
      </c>
    </row>
    <row r="9578" spans="1:8" ht="12.4" customHeight="1" outlineLevel="2">
      <c r="A9578" s="19">
        <v>4723111</v>
      </c>
      <c r="B9578" s="68" t="s">
        <v>11062</v>
      </c>
      <c r="C9578" s="53">
        <v>16.400000000000002</v>
      </c>
      <c r="D9578" s="38" t="s">
        <v>391</v>
      </c>
      <c r="E9578" s="13">
        <f>C9578*$H$4</f>
        <v>836.40000000000009</v>
      </c>
      <c r="F9578" s="14">
        <f t="shared" si="758"/>
        <v>0</v>
      </c>
      <c r="G9578" s="13">
        <f t="shared" si="759"/>
        <v>697</v>
      </c>
      <c r="H9578" s="13">
        <f t="shared" si="760"/>
        <v>836.40000000000009</v>
      </c>
    </row>
    <row r="9579" spans="1:8" ht="12.4" customHeight="1" outlineLevel="2">
      <c r="A9579" s="19">
        <v>4723112</v>
      </c>
      <c r="B9579" s="68" t="s">
        <v>11063</v>
      </c>
      <c r="C9579" s="53">
        <v>16.400000000000002</v>
      </c>
      <c r="D9579" s="38" t="s">
        <v>391</v>
      </c>
      <c r="E9579" s="13">
        <f>C9579*$H$4</f>
        <v>836.40000000000009</v>
      </c>
      <c r="F9579" s="14">
        <f t="shared" si="758"/>
        <v>0</v>
      </c>
      <c r="G9579" s="13">
        <f t="shared" si="759"/>
        <v>697</v>
      </c>
      <c r="H9579" s="13">
        <f t="shared" si="760"/>
        <v>836.40000000000009</v>
      </c>
    </row>
    <row r="9580" spans="1:8" ht="12.4" customHeight="1" outlineLevel="2">
      <c r="A9580" s="19">
        <v>4110209</v>
      </c>
      <c r="B9580" s="68" t="s">
        <v>11047</v>
      </c>
      <c r="C9580" s="53">
        <v>19.900000000000002</v>
      </c>
      <c r="D9580" s="38" t="s">
        <v>391</v>
      </c>
      <c r="E9580" s="13">
        <f>C9580*$H$4</f>
        <v>1014.9000000000001</v>
      </c>
      <c r="F9580" s="14">
        <f t="shared" si="758"/>
        <v>0</v>
      </c>
      <c r="G9580" s="13">
        <f t="shared" si="759"/>
        <v>845.75</v>
      </c>
      <c r="H9580" s="13">
        <f t="shared" si="760"/>
        <v>1014.9000000000001</v>
      </c>
    </row>
    <row r="9581" spans="1:8" ht="12.4" customHeight="1" outlineLevel="2">
      <c r="A9581" s="19">
        <v>4110215</v>
      </c>
      <c r="B9581" s="68" t="s">
        <v>11048</v>
      </c>
      <c r="C9581" s="53">
        <v>19.900000000000002</v>
      </c>
      <c r="D9581" s="38" t="s">
        <v>391</v>
      </c>
      <c r="E9581" s="13">
        <f>C9581*$H$4</f>
        <v>1014.9000000000001</v>
      </c>
      <c r="F9581" s="14">
        <f t="shared" si="758"/>
        <v>0</v>
      </c>
      <c r="G9581" s="13">
        <f t="shared" si="759"/>
        <v>845.75</v>
      </c>
      <c r="H9581" s="13">
        <f t="shared" si="760"/>
        <v>1014.9000000000001</v>
      </c>
    </row>
    <row r="9582" spans="1:8" ht="12.4" customHeight="1" outlineLevel="2">
      <c r="A9582" s="19">
        <v>4110216</v>
      </c>
      <c r="B9582" s="68" t="s">
        <v>11049</v>
      </c>
      <c r="C9582" s="53">
        <v>19.900000000000002</v>
      </c>
      <c r="D9582" s="38" t="s">
        <v>391</v>
      </c>
      <c r="E9582" s="13">
        <f>C9582*$H$4</f>
        <v>1014.9000000000001</v>
      </c>
      <c r="F9582" s="14">
        <f t="shared" si="758"/>
        <v>0</v>
      </c>
      <c r="G9582" s="13">
        <f t="shared" si="759"/>
        <v>845.75</v>
      </c>
      <c r="H9582" s="13">
        <f t="shared" si="760"/>
        <v>1014.9000000000001</v>
      </c>
    </row>
    <row r="9583" spans="1:8" ht="12.4" customHeight="1" outlineLevel="2">
      <c r="A9583" s="19">
        <v>4110217</v>
      </c>
      <c r="B9583" s="68" t="s">
        <v>11050</v>
      </c>
      <c r="C9583" s="53">
        <v>19.900000000000002</v>
      </c>
      <c r="D9583" s="38" t="s">
        <v>391</v>
      </c>
      <c r="E9583" s="13">
        <f>C9583*$H$4</f>
        <v>1014.9000000000001</v>
      </c>
      <c r="F9583" s="14">
        <f t="shared" si="758"/>
        <v>0</v>
      </c>
      <c r="G9583" s="13">
        <f t="shared" si="759"/>
        <v>845.75</v>
      </c>
      <c r="H9583" s="13">
        <f t="shared" si="760"/>
        <v>1014.9000000000001</v>
      </c>
    </row>
    <row r="9584" spans="1:8" ht="12.4" customHeight="1" outlineLevel="2">
      <c r="A9584" s="19">
        <v>4110218</v>
      </c>
      <c r="B9584" s="68" t="s">
        <v>11051</v>
      </c>
      <c r="C9584" s="53">
        <v>19.900000000000002</v>
      </c>
      <c r="D9584" s="38" t="s">
        <v>391</v>
      </c>
      <c r="E9584" s="13">
        <f>C9584*$H$4</f>
        <v>1014.9000000000001</v>
      </c>
      <c r="F9584" s="14">
        <f t="shared" si="758"/>
        <v>0</v>
      </c>
      <c r="G9584" s="13">
        <f t="shared" si="759"/>
        <v>845.75</v>
      </c>
      <c r="H9584" s="13">
        <f t="shared" si="760"/>
        <v>1014.9000000000001</v>
      </c>
    </row>
    <row r="9585" spans="1:8" ht="12.4" customHeight="1" outlineLevel="2">
      <c r="A9585" s="19">
        <v>4110219</v>
      </c>
      <c r="B9585" s="68" t="s">
        <v>11052</v>
      </c>
      <c r="C9585" s="53">
        <v>19.900000000000002</v>
      </c>
      <c r="D9585" s="38" t="s">
        <v>391</v>
      </c>
      <c r="E9585" s="13">
        <f>C9585*$H$4</f>
        <v>1014.9000000000001</v>
      </c>
      <c r="F9585" s="14">
        <f t="shared" si="758"/>
        <v>0</v>
      </c>
      <c r="G9585" s="13">
        <f t="shared" si="759"/>
        <v>845.75</v>
      </c>
      <c r="H9585" s="13">
        <f t="shared" si="760"/>
        <v>1014.9000000000001</v>
      </c>
    </row>
    <row r="9586" spans="1:8" ht="12.4" customHeight="1" outlineLevel="2">
      <c r="A9586" s="19">
        <v>4723259</v>
      </c>
      <c r="B9586" s="68" t="s">
        <v>9071</v>
      </c>
      <c r="C9586" s="53">
        <v>37</v>
      </c>
      <c r="D9586" s="38" t="s">
        <v>391</v>
      </c>
      <c r="E9586" s="13">
        <f>C9586*$H$4</f>
        <v>1887</v>
      </c>
      <c r="F9586" s="14">
        <f t="shared" si="758"/>
        <v>0</v>
      </c>
      <c r="G9586" s="13">
        <f t="shared" si="759"/>
        <v>1572.5</v>
      </c>
      <c r="H9586" s="13">
        <f t="shared" ref="H9586" si="761">E9586-E9586*F9586</f>
        <v>1887</v>
      </c>
    </row>
    <row r="9587" spans="1:8" ht="12.4" customHeight="1" outlineLevel="2">
      <c r="A9587" s="19">
        <v>4723260</v>
      </c>
      <c r="B9587" s="68" t="s">
        <v>9072</v>
      </c>
      <c r="C9587" s="53">
        <v>37</v>
      </c>
      <c r="D9587" s="38" t="s">
        <v>391</v>
      </c>
      <c r="E9587" s="13">
        <f>C9587*$H$4</f>
        <v>1887</v>
      </c>
      <c r="F9587" s="14">
        <f t="shared" si="758"/>
        <v>0</v>
      </c>
      <c r="G9587" s="13">
        <f t="shared" si="759"/>
        <v>1572.5</v>
      </c>
      <c r="H9587" s="13">
        <f t="shared" ref="H9587:H9610" si="762">E9587-E9587*F9587</f>
        <v>1887</v>
      </c>
    </row>
    <row r="9588" spans="1:8" ht="12.4" customHeight="1" outlineLevel="2">
      <c r="A9588" s="19">
        <v>4723261</v>
      </c>
      <c r="B9588" s="68" t="s">
        <v>9073</v>
      </c>
      <c r="C9588" s="53">
        <v>37.800000000000004</v>
      </c>
      <c r="D9588" s="38" t="s">
        <v>391</v>
      </c>
      <c r="E9588" s="13">
        <f>C9588*$H$4</f>
        <v>1927.8000000000002</v>
      </c>
      <c r="F9588" s="14">
        <f t="shared" si="758"/>
        <v>0</v>
      </c>
      <c r="G9588" s="13">
        <f t="shared" si="759"/>
        <v>1606.5</v>
      </c>
      <c r="H9588" s="13">
        <f t="shared" si="762"/>
        <v>1927.8000000000002</v>
      </c>
    </row>
    <row r="9589" spans="1:8" ht="12.4" customHeight="1" outlineLevel="2">
      <c r="A9589" s="19">
        <v>4723263</v>
      </c>
      <c r="B9589" s="68" t="s">
        <v>9080</v>
      </c>
      <c r="C9589" s="53">
        <v>37</v>
      </c>
      <c r="D9589" s="38" t="s">
        <v>391</v>
      </c>
      <c r="E9589" s="13">
        <f>C9589*$H$4</f>
        <v>1887</v>
      </c>
      <c r="F9589" s="14">
        <f t="shared" si="758"/>
        <v>0</v>
      </c>
      <c r="G9589" s="13">
        <f t="shared" si="759"/>
        <v>1572.5</v>
      </c>
      <c r="H9589" s="13">
        <f t="shared" si="762"/>
        <v>1887</v>
      </c>
    </row>
    <row r="9590" spans="1:8" ht="12.4" customHeight="1" outlineLevel="2">
      <c r="A9590" s="19">
        <v>4723264</v>
      </c>
      <c r="B9590" s="68" t="s">
        <v>9081</v>
      </c>
      <c r="C9590" s="53">
        <v>37</v>
      </c>
      <c r="D9590" s="38" t="s">
        <v>391</v>
      </c>
      <c r="E9590" s="13">
        <f>C9590*$H$4</f>
        <v>1887</v>
      </c>
      <c r="F9590" s="14">
        <f t="shared" si="758"/>
        <v>0</v>
      </c>
      <c r="G9590" s="13">
        <f t="shared" si="759"/>
        <v>1572.5</v>
      </c>
      <c r="H9590" s="13">
        <f t="shared" si="762"/>
        <v>1887</v>
      </c>
    </row>
    <row r="9591" spans="1:8" ht="12.4" customHeight="1" outlineLevel="2">
      <c r="A9591" s="19">
        <v>4723267</v>
      </c>
      <c r="B9591" s="68" t="s">
        <v>9082</v>
      </c>
      <c r="C9591" s="53">
        <v>54</v>
      </c>
      <c r="D9591" s="38" t="s">
        <v>391</v>
      </c>
      <c r="E9591" s="13">
        <f>C9591*$H$4</f>
        <v>2754</v>
      </c>
      <c r="F9591" s="14">
        <f t="shared" si="758"/>
        <v>0</v>
      </c>
      <c r="G9591" s="13">
        <f t="shared" si="759"/>
        <v>2295</v>
      </c>
      <c r="H9591" s="13">
        <f t="shared" si="762"/>
        <v>2754</v>
      </c>
    </row>
    <row r="9592" spans="1:8" ht="12.4" customHeight="1" outlineLevel="2">
      <c r="A9592" s="19">
        <v>4723268</v>
      </c>
      <c r="B9592" s="68" t="s">
        <v>9083</v>
      </c>
      <c r="C9592" s="53">
        <v>55</v>
      </c>
      <c r="D9592" s="38" t="s">
        <v>391</v>
      </c>
      <c r="E9592" s="13">
        <f>C9592*$H$4</f>
        <v>2805</v>
      </c>
      <c r="F9592" s="14">
        <f t="shared" si="758"/>
        <v>0</v>
      </c>
      <c r="G9592" s="13">
        <f t="shared" si="759"/>
        <v>2337.5</v>
      </c>
      <c r="H9592" s="13">
        <f t="shared" si="762"/>
        <v>2805</v>
      </c>
    </row>
    <row r="9593" spans="1:8" ht="12.4" customHeight="1" outlineLevel="2">
      <c r="A9593" s="19">
        <v>4724260</v>
      </c>
      <c r="B9593" s="68" t="s">
        <v>9097</v>
      </c>
      <c r="C9593" s="53">
        <v>47.1</v>
      </c>
      <c r="D9593" s="38" t="s">
        <v>391</v>
      </c>
      <c r="E9593" s="13">
        <f>C9593*$H$4</f>
        <v>2402.1</v>
      </c>
      <c r="F9593" s="14">
        <f t="shared" si="758"/>
        <v>0</v>
      </c>
      <c r="G9593" s="13">
        <f t="shared" si="759"/>
        <v>2001.75</v>
      </c>
      <c r="H9593" s="13">
        <f t="shared" si="762"/>
        <v>2402.1</v>
      </c>
    </row>
    <row r="9594" spans="1:8" ht="12.4" customHeight="1" outlineLevel="2">
      <c r="A9594" s="19">
        <v>4724261</v>
      </c>
      <c r="B9594" s="68" t="s">
        <v>9098</v>
      </c>
      <c r="C9594" s="53">
        <v>54</v>
      </c>
      <c r="D9594" s="38" t="s">
        <v>391</v>
      </c>
      <c r="E9594" s="13">
        <f>C9594*$H$4</f>
        <v>2754</v>
      </c>
      <c r="F9594" s="14">
        <f t="shared" si="758"/>
        <v>0</v>
      </c>
      <c r="G9594" s="13">
        <f t="shared" si="759"/>
        <v>2295</v>
      </c>
      <c r="H9594" s="13">
        <f t="shared" si="762"/>
        <v>2754</v>
      </c>
    </row>
    <row r="9595" spans="1:8" ht="12.4" customHeight="1" outlineLevel="2">
      <c r="A9595" s="19">
        <v>4724262</v>
      </c>
      <c r="B9595" s="68" t="s">
        <v>9099</v>
      </c>
      <c r="C9595" s="53">
        <v>59</v>
      </c>
      <c r="D9595" s="38" t="s">
        <v>391</v>
      </c>
      <c r="E9595" s="13">
        <f>C9595*$H$4</f>
        <v>3009</v>
      </c>
      <c r="F9595" s="14">
        <f t="shared" si="758"/>
        <v>0</v>
      </c>
      <c r="G9595" s="13">
        <f t="shared" si="759"/>
        <v>2507.5</v>
      </c>
      <c r="H9595" s="13">
        <f t="shared" si="762"/>
        <v>3009</v>
      </c>
    </row>
    <row r="9596" spans="1:8" ht="12.4" customHeight="1" outlineLevel="2">
      <c r="A9596" s="19">
        <v>4724263</v>
      </c>
      <c r="B9596" s="68" t="s">
        <v>9100</v>
      </c>
      <c r="C9596" s="53">
        <v>61.5</v>
      </c>
      <c r="D9596" s="38" t="s">
        <v>391</v>
      </c>
      <c r="E9596" s="13">
        <f>C9596*$H$4</f>
        <v>3136.5</v>
      </c>
      <c r="F9596" s="14">
        <f t="shared" si="758"/>
        <v>0</v>
      </c>
      <c r="G9596" s="13">
        <f t="shared" si="759"/>
        <v>2613.75</v>
      </c>
      <c r="H9596" s="13">
        <f t="shared" si="762"/>
        <v>3136.5</v>
      </c>
    </row>
    <row r="9597" spans="1:8" ht="12.4" customHeight="1" outlineLevel="2">
      <c r="A9597" s="19">
        <v>4724264</v>
      </c>
      <c r="B9597" s="68" t="s">
        <v>9101</v>
      </c>
      <c r="C9597" s="53">
        <v>63.5</v>
      </c>
      <c r="D9597" s="38" t="s">
        <v>391</v>
      </c>
      <c r="E9597" s="13">
        <f>C9597*$H$4</f>
        <v>3238.5</v>
      </c>
      <c r="F9597" s="14">
        <f t="shared" si="758"/>
        <v>0</v>
      </c>
      <c r="G9597" s="13">
        <f t="shared" si="759"/>
        <v>2698.75</v>
      </c>
      <c r="H9597" s="13">
        <f t="shared" si="762"/>
        <v>3238.5</v>
      </c>
    </row>
    <row r="9598" spans="1:8" ht="12.4" customHeight="1" outlineLevel="2">
      <c r="A9598" s="19">
        <v>4724265</v>
      </c>
      <c r="B9598" s="68" t="s">
        <v>9102</v>
      </c>
      <c r="C9598" s="53">
        <v>68.699999999999989</v>
      </c>
      <c r="D9598" s="38" t="s">
        <v>391</v>
      </c>
      <c r="E9598" s="13">
        <f>C9598*$H$4</f>
        <v>3503.6999999999994</v>
      </c>
      <c r="F9598" s="14">
        <f t="shared" si="758"/>
        <v>0</v>
      </c>
      <c r="G9598" s="13">
        <f t="shared" si="759"/>
        <v>2919.75</v>
      </c>
      <c r="H9598" s="13">
        <f t="shared" si="762"/>
        <v>3503.6999999999994</v>
      </c>
    </row>
    <row r="9599" spans="1:8" ht="12.4" customHeight="1" outlineLevel="2">
      <c r="A9599" s="19">
        <v>4724266</v>
      </c>
      <c r="B9599" s="68" t="s">
        <v>9103</v>
      </c>
      <c r="C9599" s="53">
        <v>72.699999999999989</v>
      </c>
      <c r="D9599" s="38" t="s">
        <v>391</v>
      </c>
      <c r="E9599" s="13">
        <f>C9599*$H$4</f>
        <v>3707.6999999999994</v>
      </c>
      <c r="F9599" s="14">
        <f t="shared" si="758"/>
        <v>0</v>
      </c>
      <c r="G9599" s="13">
        <f t="shared" si="759"/>
        <v>3089.75</v>
      </c>
      <c r="H9599" s="13">
        <f t="shared" si="762"/>
        <v>3707.6999999999994</v>
      </c>
    </row>
    <row r="9600" spans="1:8" ht="12.4" customHeight="1" outlineLevel="2">
      <c r="A9600" s="19">
        <v>4724267</v>
      </c>
      <c r="B9600" s="68" t="s">
        <v>9104</v>
      </c>
      <c r="C9600" s="53">
        <v>76.8</v>
      </c>
      <c r="D9600" s="38" t="s">
        <v>391</v>
      </c>
      <c r="E9600" s="13">
        <f>C9600*$H$4</f>
        <v>3916.7999999999997</v>
      </c>
      <c r="F9600" s="14">
        <f t="shared" si="758"/>
        <v>0</v>
      </c>
      <c r="G9600" s="13">
        <f t="shared" si="759"/>
        <v>3264</v>
      </c>
      <c r="H9600" s="13">
        <f t="shared" si="762"/>
        <v>3916.7999999999997</v>
      </c>
    </row>
    <row r="9601" spans="1:8" ht="12.4" customHeight="1" outlineLevel="2">
      <c r="A9601" s="19">
        <v>4725260</v>
      </c>
      <c r="B9601" s="68" t="s">
        <v>9121</v>
      </c>
      <c r="C9601" s="53">
        <v>77.699999999999989</v>
      </c>
      <c r="D9601" s="38" t="s">
        <v>391</v>
      </c>
      <c r="E9601" s="13">
        <f>C9601*$H$4</f>
        <v>3962.6999999999994</v>
      </c>
      <c r="F9601" s="14">
        <f t="shared" si="758"/>
        <v>0</v>
      </c>
      <c r="G9601" s="13">
        <f t="shared" si="759"/>
        <v>3302.25</v>
      </c>
      <c r="H9601" s="13">
        <f t="shared" si="762"/>
        <v>3962.6999999999994</v>
      </c>
    </row>
    <row r="9602" spans="1:8" ht="12.4" customHeight="1" outlineLevel="2">
      <c r="A9602" s="19">
        <v>4725261</v>
      </c>
      <c r="B9602" s="68" t="s">
        <v>9122</v>
      </c>
      <c r="C9602" s="53">
        <v>81.8</v>
      </c>
      <c r="D9602" s="38" t="s">
        <v>391</v>
      </c>
      <c r="E9602" s="13">
        <f>C9602*$H$4</f>
        <v>4171.8</v>
      </c>
      <c r="F9602" s="14">
        <f t="shared" si="758"/>
        <v>0</v>
      </c>
      <c r="G9602" s="13">
        <f t="shared" si="759"/>
        <v>3476.5</v>
      </c>
      <c r="H9602" s="13">
        <f t="shared" si="762"/>
        <v>4171.8</v>
      </c>
    </row>
    <row r="9603" spans="1:8" ht="12.4" customHeight="1" outlineLevel="2">
      <c r="A9603" s="19">
        <v>4725262</v>
      </c>
      <c r="B9603" s="68" t="s">
        <v>9123</v>
      </c>
      <c r="C9603" s="53">
        <v>85.8</v>
      </c>
      <c r="D9603" s="38" t="s">
        <v>391</v>
      </c>
      <c r="E9603" s="13">
        <f>C9603*$H$4</f>
        <v>4375.8</v>
      </c>
      <c r="F9603" s="14">
        <f t="shared" si="758"/>
        <v>0</v>
      </c>
      <c r="G9603" s="13">
        <f t="shared" si="759"/>
        <v>3646.5</v>
      </c>
      <c r="H9603" s="13">
        <f t="shared" si="762"/>
        <v>4375.8</v>
      </c>
    </row>
    <row r="9604" spans="1:8" ht="12.4" customHeight="1" outlineLevel="2">
      <c r="A9604" s="19">
        <v>4725263</v>
      </c>
      <c r="B9604" s="68" t="s">
        <v>9124</v>
      </c>
      <c r="C9604" s="53">
        <v>89.8</v>
      </c>
      <c r="D9604" s="38" t="s">
        <v>391</v>
      </c>
      <c r="E9604" s="13">
        <f>C9604*$H$4</f>
        <v>4579.8</v>
      </c>
      <c r="F9604" s="14">
        <f t="shared" si="758"/>
        <v>0</v>
      </c>
      <c r="G9604" s="13">
        <f t="shared" si="759"/>
        <v>3816.5</v>
      </c>
      <c r="H9604" s="13">
        <f t="shared" si="762"/>
        <v>4579.8</v>
      </c>
    </row>
    <row r="9605" spans="1:8" ht="12.4" customHeight="1" outlineLevel="2">
      <c r="A9605" s="19">
        <v>4725264</v>
      </c>
      <c r="B9605" s="68" t="s">
        <v>9125</v>
      </c>
      <c r="C9605" s="53">
        <v>92.399999999999991</v>
      </c>
      <c r="D9605" s="38" t="s">
        <v>391</v>
      </c>
      <c r="E9605" s="13">
        <f>C9605*$H$4</f>
        <v>4712.3999999999996</v>
      </c>
      <c r="F9605" s="14">
        <f t="shared" si="758"/>
        <v>0</v>
      </c>
      <c r="G9605" s="13">
        <f t="shared" si="759"/>
        <v>3927</v>
      </c>
      <c r="H9605" s="13">
        <f t="shared" si="762"/>
        <v>4712.3999999999996</v>
      </c>
    </row>
    <row r="9606" spans="1:8" ht="12.4" customHeight="1" outlineLevel="2">
      <c r="A9606" s="19">
        <v>4725266</v>
      </c>
      <c r="B9606" s="68" t="s">
        <v>9126</v>
      </c>
      <c r="C9606" s="53">
        <v>108</v>
      </c>
      <c r="D9606" s="38" t="s">
        <v>391</v>
      </c>
      <c r="E9606" s="13">
        <f>C9606*$H$4</f>
        <v>5508</v>
      </c>
      <c r="F9606" s="14">
        <f t="shared" si="758"/>
        <v>0</v>
      </c>
      <c r="G9606" s="13">
        <f t="shared" si="759"/>
        <v>4590</v>
      </c>
      <c r="H9606" s="13">
        <f t="shared" si="762"/>
        <v>5508</v>
      </c>
    </row>
    <row r="9607" spans="1:8" ht="12.4" customHeight="1" outlineLevel="2">
      <c r="A9607" s="19">
        <v>4723262</v>
      </c>
      <c r="B9607" s="68" t="s">
        <v>9141</v>
      </c>
      <c r="C9607" s="53">
        <v>37</v>
      </c>
      <c r="D9607" s="38" t="s">
        <v>391</v>
      </c>
      <c r="E9607" s="13">
        <f>C9607*$H$4</f>
        <v>1887</v>
      </c>
      <c r="F9607" s="14">
        <f t="shared" si="758"/>
        <v>0</v>
      </c>
      <c r="G9607" s="13">
        <f t="shared" si="759"/>
        <v>1572.5</v>
      </c>
      <c r="H9607" s="13">
        <f t="shared" si="762"/>
        <v>1887</v>
      </c>
    </row>
    <row r="9608" spans="1:8" ht="12.4" customHeight="1" outlineLevel="2">
      <c r="A9608" s="19">
        <v>4723265</v>
      </c>
      <c r="B9608" s="68" t="s">
        <v>9142</v>
      </c>
      <c r="C9608" s="53">
        <v>54</v>
      </c>
      <c r="D9608" s="38" t="s">
        <v>390</v>
      </c>
      <c r="E9608" s="13">
        <f>C9608*$H$4</f>
        <v>2754</v>
      </c>
      <c r="F9608" s="14">
        <f t="shared" si="758"/>
        <v>0</v>
      </c>
      <c r="G9608" s="13">
        <f t="shared" si="759"/>
        <v>2295</v>
      </c>
      <c r="H9608" s="13">
        <f t="shared" si="762"/>
        <v>2754</v>
      </c>
    </row>
    <row r="9609" spans="1:8" ht="12.4" customHeight="1" outlineLevel="2">
      <c r="A9609" s="19">
        <v>4723266</v>
      </c>
      <c r="B9609" s="68" t="s">
        <v>9143</v>
      </c>
      <c r="C9609" s="53">
        <v>54</v>
      </c>
      <c r="D9609" s="38" t="s">
        <v>390</v>
      </c>
      <c r="E9609" s="13">
        <f>C9609*$H$4</f>
        <v>2754</v>
      </c>
      <c r="F9609" s="14">
        <f t="shared" si="758"/>
        <v>0</v>
      </c>
      <c r="G9609" s="13">
        <f t="shared" si="759"/>
        <v>2295</v>
      </c>
      <c r="H9609" s="13">
        <f t="shared" si="762"/>
        <v>2754</v>
      </c>
    </row>
    <row r="9610" spans="1:8" ht="12.4" customHeight="1" outlineLevel="2">
      <c r="A9610" s="19">
        <v>4725265</v>
      </c>
      <c r="B9610" s="68" t="s">
        <v>9144</v>
      </c>
      <c r="C9610" s="53">
        <v>99</v>
      </c>
      <c r="D9610" s="38" t="s">
        <v>391</v>
      </c>
      <c r="E9610" s="13">
        <f>C9610*$H$4</f>
        <v>5049</v>
      </c>
      <c r="F9610" s="14">
        <f t="shared" si="758"/>
        <v>0</v>
      </c>
      <c r="G9610" s="13">
        <f t="shared" si="759"/>
        <v>4207.5</v>
      </c>
      <c r="H9610" s="13">
        <f t="shared" si="762"/>
        <v>5049</v>
      </c>
    </row>
    <row r="9611" spans="1:8" ht="12.4" customHeight="1" outlineLevel="2">
      <c r="A9611" s="19">
        <v>4723289</v>
      </c>
      <c r="B9611" s="68" t="s">
        <v>8973</v>
      </c>
      <c r="C9611" s="53">
        <v>37.799999999999997</v>
      </c>
      <c r="D9611" s="38" t="s">
        <v>391</v>
      </c>
      <c r="E9611" s="13">
        <f>C9611*$H$4</f>
        <v>1927.8</v>
      </c>
      <c r="F9611" s="14">
        <f t="shared" si="758"/>
        <v>0</v>
      </c>
      <c r="G9611" s="13">
        <f t="shared" si="759"/>
        <v>1606.5</v>
      </c>
      <c r="H9611" s="13">
        <f t="shared" si="756"/>
        <v>1927.8</v>
      </c>
    </row>
    <row r="9612" spans="1:8" ht="12.4" customHeight="1" outlineLevel="2">
      <c r="A9612" s="19">
        <v>4723290</v>
      </c>
      <c r="B9612" s="68" t="s">
        <v>8974</v>
      </c>
      <c r="C9612" s="53">
        <v>37.799999999999997</v>
      </c>
      <c r="D9612" s="38" t="s">
        <v>391</v>
      </c>
      <c r="E9612" s="13">
        <f>C9612*$H$4</f>
        <v>1927.8</v>
      </c>
      <c r="F9612" s="14">
        <f t="shared" si="758"/>
        <v>0</v>
      </c>
      <c r="G9612" s="13">
        <f t="shared" si="759"/>
        <v>1606.5</v>
      </c>
      <c r="H9612" s="13">
        <f t="shared" si="756"/>
        <v>1927.8</v>
      </c>
    </row>
    <row r="9613" spans="1:8" ht="12.4" customHeight="1" outlineLevel="2">
      <c r="A9613" s="19">
        <v>4723291</v>
      </c>
      <c r="B9613" s="68" t="s">
        <v>8975</v>
      </c>
      <c r="C9613" s="53">
        <v>37.799999999999997</v>
      </c>
      <c r="D9613" s="38" t="s">
        <v>390</v>
      </c>
      <c r="E9613" s="13">
        <f>C9613*$H$4</f>
        <v>1927.8</v>
      </c>
      <c r="F9613" s="14">
        <f t="shared" si="758"/>
        <v>0</v>
      </c>
      <c r="G9613" s="13">
        <f t="shared" si="759"/>
        <v>1606.5</v>
      </c>
      <c r="H9613" s="13">
        <f t="shared" si="756"/>
        <v>1927.8</v>
      </c>
    </row>
    <row r="9614" spans="1:8" ht="12.4" customHeight="1" outlineLevel="2">
      <c r="A9614" s="19">
        <v>4723292</v>
      </c>
      <c r="B9614" s="68" t="s">
        <v>8976</v>
      </c>
      <c r="C9614" s="53">
        <v>37.9</v>
      </c>
      <c r="D9614" s="38" t="s">
        <v>390</v>
      </c>
      <c r="E9614" s="13">
        <f>C9614*$H$4</f>
        <v>1932.8999999999999</v>
      </c>
      <c r="F9614" s="14">
        <f t="shared" si="758"/>
        <v>0</v>
      </c>
      <c r="G9614" s="13">
        <f t="shared" ref="G9614:G9677" si="763">ROUND(H9614/1.2,2)</f>
        <v>1610.75</v>
      </c>
      <c r="H9614" s="13">
        <f t="shared" si="756"/>
        <v>1932.8999999999999</v>
      </c>
    </row>
    <row r="9615" spans="1:8" ht="12.4" customHeight="1" outlineLevel="2">
      <c r="A9615" s="19">
        <v>4723293</v>
      </c>
      <c r="B9615" s="68" t="s">
        <v>8977</v>
      </c>
      <c r="C9615" s="53">
        <v>37.9</v>
      </c>
      <c r="D9615" s="38" t="s">
        <v>390</v>
      </c>
      <c r="E9615" s="13">
        <f>C9615*$H$4</f>
        <v>1932.8999999999999</v>
      </c>
      <c r="F9615" s="14">
        <f t="shared" si="758"/>
        <v>0</v>
      </c>
      <c r="G9615" s="13">
        <f t="shared" si="763"/>
        <v>1610.75</v>
      </c>
      <c r="H9615" s="13">
        <f t="shared" si="756"/>
        <v>1932.8999999999999</v>
      </c>
    </row>
    <row r="9616" spans="1:8" ht="12.4" customHeight="1" outlineLevel="2">
      <c r="A9616" s="19">
        <v>4723294</v>
      </c>
      <c r="B9616" s="68" t="s">
        <v>8978</v>
      </c>
      <c r="C9616" s="53">
        <v>37.9</v>
      </c>
      <c r="D9616" s="38" t="s">
        <v>390</v>
      </c>
      <c r="E9616" s="13">
        <f>C9616*$H$4</f>
        <v>1932.8999999999999</v>
      </c>
      <c r="F9616" s="14">
        <f t="shared" si="758"/>
        <v>0</v>
      </c>
      <c r="G9616" s="13">
        <f t="shared" si="763"/>
        <v>1610.75</v>
      </c>
      <c r="H9616" s="13">
        <f t="shared" si="756"/>
        <v>1932.8999999999999</v>
      </c>
    </row>
    <row r="9617" spans="1:8" ht="12.4" customHeight="1" outlineLevel="2">
      <c r="A9617" s="19">
        <v>4723295</v>
      </c>
      <c r="B9617" s="68" t="s">
        <v>8979</v>
      </c>
      <c r="C9617" s="53">
        <v>55.9</v>
      </c>
      <c r="D9617" s="38" t="s">
        <v>390</v>
      </c>
      <c r="E9617" s="13">
        <f>C9617*$H$4</f>
        <v>2850.9</v>
      </c>
      <c r="F9617" s="14">
        <f t="shared" si="758"/>
        <v>0</v>
      </c>
      <c r="G9617" s="13">
        <f t="shared" si="763"/>
        <v>2375.75</v>
      </c>
      <c r="H9617" s="13">
        <f t="shared" si="756"/>
        <v>2850.9</v>
      </c>
    </row>
    <row r="9618" spans="1:8" ht="12.4" customHeight="1" outlineLevel="2">
      <c r="A9618" s="19">
        <v>4723296</v>
      </c>
      <c r="B9618" s="68" t="s">
        <v>8980</v>
      </c>
      <c r="C9618" s="53">
        <v>55.9</v>
      </c>
      <c r="D9618" s="38" t="s">
        <v>390</v>
      </c>
      <c r="E9618" s="13">
        <f>C9618*$H$4</f>
        <v>2850.9</v>
      </c>
      <c r="F9618" s="14">
        <f t="shared" si="758"/>
        <v>0</v>
      </c>
      <c r="G9618" s="13">
        <f t="shared" si="763"/>
        <v>2375.75</v>
      </c>
      <c r="H9618" s="13">
        <f t="shared" si="756"/>
        <v>2850.9</v>
      </c>
    </row>
    <row r="9619" spans="1:8" ht="12.4" customHeight="1" outlineLevel="2">
      <c r="A9619" s="19">
        <v>4723297</v>
      </c>
      <c r="B9619" s="68" t="s">
        <v>8981</v>
      </c>
      <c r="C9619" s="53">
        <v>55.9</v>
      </c>
      <c r="D9619" s="38" t="s">
        <v>391</v>
      </c>
      <c r="E9619" s="13">
        <f>C9619*$H$4</f>
        <v>2850.9</v>
      </c>
      <c r="F9619" s="14">
        <f t="shared" si="758"/>
        <v>0</v>
      </c>
      <c r="G9619" s="13">
        <f t="shared" si="763"/>
        <v>2375.75</v>
      </c>
      <c r="H9619" s="13">
        <f t="shared" si="756"/>
        <v>2850.9</v>
      </c>
    </row>
    <row r="9620" spans="1:8" ht="12.4" customHeight="1" outlineLevel="2">
      <c r="A9620" s="19">
        <v>4723298</v>
      </c>
      <c r="B9620" s="68" t="s">
        <v>8982</v>
      </c>
      <c r="C9620" s="53">
        <v>55.9</v>
      </c>
      <c r="D9620" s="38" t="s">
        <v>391</v>
      </c>
      <c r="E9620" s="13">
        <f>C9620*$H$4</f>
        <v>2850.9</v>
      </c>
      <c r="F9620" s="14">
        <f t="shared" si="758"/>
        <v>0</v>
      </c>
      <c r="G9620" s="13">
        <f t="shared" si="763"/>
        <v>2375.75</v>
      </c>
      <c r="H9620" s="13">
        <f t="shared" si="756"/>
        <v>2850.9</v>
      </c>
    </row>
    <row r="9621" spans="1:8" ht="12.4" customHeight="1" outlineLevel="2">
      <c r="A9621" s="19">
        <v>4724290</v>
      </c>
      <c r="B9621" s="68" t="s">
        <v>8993</v>
      </c>
      <c r="C9621" s="53">
        <v>48.5</v>
      </c>
      <c r="D9621" s="38" t="s">
        <v>391</v>
      </c>
      <c r="E9621" s="13">
        <f>C9621*$H$4</f>
        <v>2473.5</v>
      </c>
      <c r="F9621" s="14">
        <f t="shared" ref="F9621:F9634" si="764">$F$9446</f>
        <v>0</v>
      </c>
      <c r="G9621" s="13">
        <f t="shared" si="763"/>
        <v>2061.25</v>
      </c>
      <c r="H9621" s="13">
        <f t="shared" si="756"/>
        <v>2473.5</v>
      </c>
    </row>
    <row r="9622" spans="1:8" ht="12.4" customHeight="1" outlineLevel="2">
      <c r="A9622" s="19">
        <v>4724291</v>
      </c>
      <c r="B9622" s="68" t="s">
        <v>8994</v>
      </c>
      <c r="C9622" s="53">
        <v>55.7</v>
      </c>
      <c r="D9622" s="38" t="s">
        <v>391</v>
      </c>
      <c r="E9622" s="13">
        <f>C9622*$H$4</f>
        <v>2840.7000000000003</v>
      </c>
      <c r="F9622" s="14">
        <f t="shared" si="764"/>
        <v>0</v>
      </c>
      <c r="G9622" s="13">
        <f t="shared" si="763"/>
        <v>2367.25</v>
      </c>
      <c r="H9622" s="13">
        <f t="shared" si="756"/>
        <v>2840.7000000000003</v>
      </c>
    </row>
    <row r="9623" spans="1:8" ht="12.4" customHeight="1" outlineLevel="2">
      <c r="A9623" s="19">
        <v>4724292</v>
      </c>
      <c r="B9623" s="68" t="s">
        <v>8995</v>
      </c>
      <c r="C9623" s="53">
        <v>61</v>
      </c>
      <c r="D9623" s="38" t="s">
        <v>391</v>
      </c>
      <c r="E9623" s="13">
        <f>C9623*$H$4</f>
        <v>3111</v>
      </c>
      <c r="F9623" s="14">
        <f t="shared" si="764"/>
        <v>0</v>
      </c>
      <c r="G9623" s="13">
        <f t="shared" si="763"/>
        <v>2592.5</v>
      </c>
      <c r="H9623" s="13">
        <f t="shared" si="756"/>
        <v>3111</v>
      </c>
    </row>
    <row r="9624" spans="1:8" ht="12.4" customHeight="1" outlineLevel="2">
      <c r="A9624" s="19">
        <v>4724293</v>
      </c>
      <c r="B9624" s="68" t="s">
        <v>8996</v>
      </c>
      <c r="C9624" s="53">
        <v>63.4</v>
      </c>
      <c r="D9624" s="38" t="s">
        <v>391</v>
      </c>
      <c r="E9624" s="13">
        <f>C9624*$H$4</f>
        <v>3233.4</v>
      </c>
      <c r="F9624" s="14">
        <f t="shared" si="764"/>
        <v>0</v>
      </c>
      <c r="G9624" s="13">
        <f t="shared" si="763"/>
        <v>2694.5</v>
      </c>
      <c r="H9624" s="13">
        <f t="shared" si="756"/>
        <v>3233.4</v>
      </c>
    </row>
    <row r="9625" spans="1:8" ht="12.4" customHeight="1" outlineLevel="2">
      <c r="A9625" s="19">
        <v>4724294</v>
      </c>
      <c r="B9625" s="68" t="s">
        <v>8997</v>
      </c>
      <c r="C9625" s="53">
        <v>65.5</v>
      </c>
      <c r="D9625" s="38" t="s">
        <v>391</v>
      </c>
      <c r="E9625" s="13">
        <f>C9625*$H$4</f>
        <v>3340.5</v>
      </c>
      <c r="F9625" s="14">
        <f t="shared" si="764"/>
        <v>0</v>
      </c>
      <c r="G9625" s="13">
        <f t="shared" si="763"/>
        <v>2783.75</v>
      </c>
      <c r="H9625" s="13">
        <f t="shared" si="756"/>
        <v>3340.5</v>
      </c>
    </row>
    <row r="9626" spans="1:8" ht="12.4" customHeight="1" outlineLevel="2">
      <c r="A9626" s="19">
        <v>4724295</v>
      </c>
      <c r="B9626" s="68" t="s">
        <v>8998</v>
      </c>
      <c r="C9626" s="53">
        <v>70.899999999999991</v>
      </c>
      <c r="D9626" s="38" t="s">
        <v>391</v>
      </c>
      <c r="E9626" s="13">
        <f>C9626*$H$4</f>
        <v>3615.8999999999996</v>
      </c>
      <c r="F9626" s="14">
        <f t="shared" si="764"/>
        <v>0</v>
      </c>
      <c r="G9626" s="13">
        <f t="shared" si="763"/>
        <v>3013.25</v>
      </c>
      <c r="H9626" s="13">
        <f t="shared" si="756"/>
        <v>3615.8999999999996</v>
      </c>
    </row>
    <row r="9627" spans="1:8" ht="12.4" customHeight="1" outlineLevel="2">
      <c r="A9627" s="19">
        <v>4724296</v>
      </c>
      <c r="B9627" s="68" t="s">
        <v>8999</v>
      </c>
      <c r="C9627" s="53">
        <v>75.099999999999994</v>
      </c>
      <c r="D9627" s="38" t="s">
        <v>391</v>
      </c>
      <c r="E9627" s="13">
        <f>C9627*$H$4</f>
        <v>3830.1</v>
      </c>
      <c r="F9627" s="14">
        <f t="shared" si="764"/>
        <v>0</v>
      </c>
      <c r="G9627" s="13">
        <f t="shared" si="763"/>
        <v>3191.75</v>
      </c>
      <c r="H9627" s="13">
        <f t="shared" si="756"/>
        <v>3830.1</v>
      </c>
    </row>
    <row r="9628" spans="1:8" ht="12.4" customHeight="1" outlineLevel="2">
      <c r="A9628" s="19">
        <v>4724297</v>
      </c>
      <c r="B9628" s="68" t="s">
        <v>9000</v>
      </c>
      <c r="C9628" s="53">
        <v>79.199999999999989</v>
      </c>
      <c r="D9628" s="38" t="s">
        <v>391</v>
      </c>
      <c r="E9628" s="13">
        <f>C9628*$H$4</f>
        <v>4039.1999999999994</v>
      </c>
      <c r="F9628" s="14">
        <f t="shared" si="764"/>
        <v>0</v>
      </c>
      <c r="G9628" s="13">
        <f t="shared" si="763"/>
        <v>3366</v>
      </c>
      <c r="H9628" s="13">
        <f t="shared" si="756"/>
        <v>4039.1999999999994</v>
      </c>
    </row>
    <row r="9629" spans="1:8" ht="12.4" customHeight="1" outlineLevel="2">
      <c r="A9629" s="19">
        <v>4725290</v>
      </c>
      <c r="B9629" s="68" t="s">
        <v>9009</v>
      </c>
      <c r="C9629" s="53">
        <v>80.3</v>
      </c>
      <c r="D9629" s="38" t="s">
        <v>391</v>
      </c>
      <c r="E9629" s="13">
        <f>C9629*$H$4</f>
        <v>4095.2999999999997</v>
      </c>
      <c r="F9629" s="14">
        <f t="shared" si="764"/>
        <v>0</v>
      </c>
      <c r="G9629" s="13">
        <f t="shared" si="763"/>
        <v>3412.75</v>
      </c>
      <c r="H9629" s="13">
        <f t="shared" ref="H9629:H9651" si="765">E9629-E9629*F9629</f>
        <v>4095.2999999999997</v>
      </c>
    </row>
    <row r="9630" spans="1:8" ht="12.4" customHeight="1" outlineLevel="2">
      <c r="A9630" s="19">
        <v>4725291</v>
      </c>
      <c r="B9630" s="68" t="s">
        <v>9010</v>
      </c>
      <c r="C9630" s="53">
        <v>84.5</v>
      </c>
      <c r="D9630" s="38" t="s">
        <v>391</v>
      </c>
      <c r="E9630" s="13">
        <f>C9630*$H$4</f>
        <v>4309.5</v>
      </c>
      <c r="F9630" s="14">
        <f t="shared" si="764"/>
        <v>0</v>
      </c>
      <c r="G9630" s="13">
        <f t="shared" si="763"/>
        <v>3591.25</v>
      </c>
      <c r="H9630" s="13">
        <f t="shared" si="765"/>
        <v>4309.5</v>
      </c>
    </row>
    <row r="9631" spans="1:8" ht="12.4" customHeight="1" outlineLevel="2">
      <c r="A9631" s="19">
        <v>4725292</v>
      </c>
      <c r="B9631" s="68" t="s">
        <v>9011</v>
      </c>
      <c r="C9631" s="53">
        <v>88.5</v>
      </c>
      <c r="D9631" s="38" t="s">
        <v>391</v>
      </c>
      <c r="E9631" s="13">
        <f>C9631*$H$4</f>
        <v>4513.5</v>
      </c>
      <c r="F9631" s="14">
        <f t="shared" si="764"/>
        <v>0</v>
      </c>
      <c r="G9631" s="13">
        <f t="shared" si="763"/>
        <v>3761.25</v>
      </c>
      <c r="H9631" s="13">
        <f t="shared" si="765"/>
        <v>4513.5</v>
      </c>
    </row>
    <row r="9632" spans="1:8" ht="12.4" customHeight="1" outlineLevel="2">
      <c r="A9632" s="19">
        <v>4725293</v>
      </c>
      <c r="B9632" s="68" t="s">
        <v>9012</v>
      </c>
      <c r="C9632" s="53">
        <v>92.699999999999989</v>
      </c>
      <c r="D9632" s="38" t="s">
        <v>391</v>
      </c>
      <c r="E9632" s="13">
        <f>C9632*$H$4</f>
        <v>4727.7</v>
      </c>
      <c r="F9632" s="14">
        <f t="shared" si="764"/>
        <v>0</v>
      </c>
      <c r="G9632" s="13">
        <f t="shared" si="763"/>
        <v>3939.75</v>
      </c>
      <c r="H9632" s="13">
        <f t="shared" si="765"/>
        <v>4727.7</v>
      </c>
    </row>
    <row r="9633" spans="1:8" ht="12.4" customHeight="1" outlineLevel="2">
      <c r="A9633" s="19">
        <v>4725294</v>
      </c>
      <c r="B9633" s="68" t="s">
        <v>9013</v>
      </c>
      <c r="C9633" s="53">
        <v>95.3</v>
      </c>
      <c r="D9633" s="38" t="s">
        <v>391</v>
      </c>
      <c r="E9633" s="13">
        <f>C9633*$H$4</f>
        <v>4860.3</v>
      </c>
      <c r="F9633" s="14">
        <f t="shared" si="764"/>
        <v>0</v>
      </c>
      <c r="G9633" s="13">
        <f t="shared" si="763"/>
        <v>4050.25</v>
      </c>
      <c r="H9633" s="13">
        <f t="shared" si="765"/>
        <v>4860.3</v>
      </c>
    </row>
    <row r="9634" spans="1:8" ht="12.4" customHeight="1" outlineLevel="2">
      <c r="A9634" s="19">
        <v>4725295</v>
      </c>
      <c r="B9634" s="68" t="s">
        <v>9014</v>
      </c>
      <c r="C9634" s="53">
        <v>105</v>
      </c>
      <c r="D9634" s="38" t="s">
        <v>390</v>
      </c>
      <c r="E9634" s="13">
        <f>C9634*$H$4</f>
        <v>5355</v>
      </c>
      <c r="F9634" s="14">
        <f t="shared" si="764"/>
        <v>0</v>
      </c>
      <c r="G9634" s="13">
        <f t="shared" si="763"/>
        <v>4462.5</v>
      </c>
      <c r="H9634" s="13">
        <f t="shared" si="765"/>
        <v>5355</v>
      </c>
    </row>
    <row r="9635" spans="1:8" ht="12.4" customHeight="1" outlineLevel="2">
      <c r="A9635" s="19">
        <v>4725296</v>
      </c>
      <c r="B9635" s="68" t="s">
        <v>9015</v>
      </c>
      <c r="C9635" s="53">
        <v>112</v>
      </c>
      <c r="D9635" s="38" t="s">
        <v>390</v>
      </c>
      <c r="E9635" s="13">
        <f>C9635*$H$4</f>
        <v>5712</v>
      </c>
      <c r="F9635" s="14">
        <f t="shared" ref="F9635:F9661" si="766">$F$9446</f>
        <v>0</v>
      </c>
      <c r="G9635" s="13">
        <f t="shared" si="763"/>
        <v>4760</v>
      </c>
      <c r="H9635" s="13">
        <f t="shared" si="765"/>
        <v>5712</v>
      </c>
    </row>
    <row r="9636" spans="1:8" ht="12.4" customHeight="1" outlineLevel="2">
      <c r="A9636" s="19">
        <v>4723320</v>
      </c>
      <c r="B9636" s="68" t="s">
        <v>9023</v>
      </c>
      <c r="C9636" s="53">
        <v>42.1</v>
      </c>
      <c r="D9636" s="38" t="s">
        <v>391</v>
      </c>
      <c r="E9636" s="13">
        <f>C9636*$H$4</f>
        <v>2147.1</v>
      </c>
      <c r="F9636" s="14">
        <f t="shared" si="766"/>
        <v>0</v>
      </c>
      <c r="G9636" s="13">
        <f t="shared" si="763"/>
        <v>1789.25</v>
      </c>
      <c r="H9636" s="13">
        <f t="shared" si="765"/>
        <v>2147.1</v>
      </c>
    </row>
    <row r="9637" spans="1:8" ht="12.4" customHeight="1" outlineLevel="2">
      <c r="A9637" s="19">
        <v>4723321</v>
      </c>
      <c r="B9637" s="68" t="s">
        <v>9024</v>
      </c>
      <c r="C9637" s="53">
        <v>42.1</v>
      </c>
      <c r="D9637" s="38" t="s">
        <v>391</v>
      </c>
      <c r="E9637" s="13">
        <f>C9637*$H$4</f>
        <v>2147.1</v>
      </c>
      <c r="F9637" s="14">
        <f t="shared" si="766"/>
        <v>0</v>
      </c>
      <c r="G9637" s="13">
        <f t="shared" si="763"/>
        <v>1789.25</v>
      </c>
      <c r="H9637" s="13">
        <f t="shared" si="765"/>
        <v>2147.1</v>
      </c>
    </row>
    <row r="9638" spans="1:8" ht="12.4" customHeight="1" outlineLevel="2">
      <c r="A9638" s="19">
        <v>4723322</v>
      </c>
      <c r="B9638" s="68" t="s">
        <v>9025</v>
      </c>
      <c r="C9638" s="53">
        <v>42.1</v>
      </c>
      <c r="D9638" s="38" t="s">
        <v>390</v>
      </c>
      <c r="E9638" s="13">
        <f>C9638*$H$4</f>
        <v>2147.1</v>
      </c>
      <c r="F9638" s="14">
        <f t="shared" si="766"/>
        <v>0</v>
      </c>
      <c r="G9638" s="13">
        <f t="shared" si="763"/>
        <v>1789.25</v>
      </c>
      <c r="H9638" s="13">
        <f t="shared" si="765"/>
        <v>2147.1</v>
      </c>
    </row>
    <row r="9639" spans="1:8" ht="12.4" customHeight="1" outlineLevel="2">
      <c r="A9639" s="19">
        <v>4723323</v>
      </c>
      <c r="B9639" s="68" t="s">
        <v>9026</v>
      </c>
      <c r="C9639" s="53">
        <v>42.1</v>
      </c>
      <c r="D9639" s="38" t="s">
        <v>390</v>
      </c>
      <c r="E9639" s="13">
        <f>C9639*$H$4</f>
        <v>2147.1</v>
      </c>
      <c r="F9639" s="14">
        <f t="shared" si="766"/>
        <v>0</v>
      </c>
      <c r="G9639" s="13">
        <f t="shared" si="763"/>
        <v>1789.25</v>
      </c>
      <c r="H9639" s="13">
        <f t="shared" si="765"/>
        <v>2147.1</v>
      </c>
    </row>
    <row r="9640" spans="1:8" ht="12.4" customHeight="1" outlineLevel="2">
      <c r="A9640" s="19">
        <v>4723324</v>
      </c>
      <c r="B9640" s="68" t="s">
        <v>9027</v>
      </c>
      <c r="C9640" s="53">
        <v>42.1</v>
      </c>
      <c r="D9640" s="38" t="s">
        <v>390</v>
      </c>
      <c r="E9640" s="13">
        <f>C9640*$H$4</f>
        <v>2147.1</v>
      </c>
      <c r="F9640" s="14">
        <f t="shared" si="766"/>
        <v>0</v>
      </c>
      <c r="G9640" s="13">
        <f t="shared" si="763"/>
        <v>1789.25</v>
      </c>
      <c r="H9640" s="13">
        <f t="shared" si="765"/>
        <v>2147.1</v>
      </c>
    </row>
    <row r="9641" spans="1:8" ht="12.4" customHeight="1" outlineLevel="2">
      <c r="A9641" s="19">
        <v>4723325</v>
      </c>
      <c r="B9641" s="68" t="s">
        <v>9028</v>
      </c>
      <c r="C9641" s="53">
        <v>42.9</v>
      </c>
      <c r="D9641" s="38" t="s">
        <v>390</v>
      </c>
      <c r="E9641" s="13">
        <f>C9641*$H$4</f>
        <v>2187.9</v>
      </c>
      <c r="F9641" s="14">
        <f t="shared" si="766"/>
        <v>0</v>
      </c>
      <c r="G9641" s="13">
        <f t="shared" si="763"/>
        <v>1823.25</v>
      </c>
      <c r="H9641" s="13">
        <f t="shared" si="765"/>
        <v>2187.9</v>
      </c>
    </row>
    <row r="9642" spans="1:8" ht="12.4" customHeight="1" outlineLevel="2">
      <c r="A9642" s="19">
        <v>4723326</v>
      </c>
      <c r="B9642" s="68" t="s">
        <v>9029</v>
      </c>
      <c r="C9642" s="53">
        <v>61.800000000000004</v>
      </c>
      <c r="D9642" s="38" t="s">
        <v>390</v>
      </c>
      <c r="E9642" s="13">
        <f>C9642*$H$4</f>
        <v>3151.8</v>
      </c>
      <c r="F9642" s="14">
        <f t="shared" si="766"/>
        <v>0</v>
      </c>
      <c r="G9642" s="13">
        <f t="shared" si="763"/>
        <v>2626.5</v>
      </c>
      <c r="H9642" s="13">
        <f t="shared" si="765"/>
        <v>3151.8</v>
      </c>
    </row>
    <row r="9643" spans="1:8" ht="12.4" customHeight="1" outlineLevel="2">
      <c r="A9643" s="19">
        <v>4723327</v>
      </c>
      <c r="B9643" s="68" t="s">
        <v>9030</v>
      </c>
      <c r="C9643" s="53">
        <v>61.800000000000004</v>
      </c>
      <c r="D9643" s="38" t="s">
        <v>390</v>
      </c>
      <c r="E9643" s="13">
        <f>C9643*$H$4</f>
        <v>3151.8</v>
      </c>
      <c r="F9643" s="14">
        <f t="shared" si="766"/>
        <v>0</v>
      </c>
      <c r="G9643" s="13">
        <f t="shared" si="763"/>
        <v>2626.5</v>
      </c>
      <c r="H9643" s="13">
        <f t="shared" si="765"/>
        <v>3151.8</v>
      </c>
    </row>
    <row r="9644" spans="1:8" ht="12.4" customHeight="1" outlineLevel="2">
      <c r="A9644" s="19">
        <v>4724320</v>
      </c>
      <c r="B9644" s="68" t="s">
        <v>9039</v>
      </c>
      <c r="C9644" s="53">
        <v>67</v>
      </c>
      <c r="D9644" s="38" t="s">
        <v>391</v>
      </c>
      <c r="E9644" s="13">
        <f>C9644*$H$4</f>
        <v>3417</v>
      </c>
      <c r="F9644" s="14">
        <f t="shared" si="766"/>
        <v>0</v>
      </c>
      <c r="G9644" s="13">
        <f t="shared" si="763"/>
        <v>2847.5</v>
      </c>
      <c r="H9644" s="13">
        <f t="shared" si="765"/>
        <v>3417</v>
      </c>
    </row>
    <row r="9645" spans="1:8" ht="12.4" customHeight="1" outlineLevel="2">
      <c r="A9645" s="19">
        <v>4724321</v>
      </c>
      <c r="B9645" s="68" t="s">
        <v>9040</v>
      </c>
      <c r="C9645" s="53">
        <v>67</v>
      </c>
      <c r="D9645" s="38" t="s">
        <v>391</v>
      </c>
      <c r="E9645" s="13">
        <f>C9645*$H$4</f>
        <v>3417</v>
      </c>
      <c r="F9645" s="14">
        <f t="shared" si="766"/>
        <v>0</v>
      </c>
      <c r="G9645" s="13">
        <f t="shared" si="763"/>
        <v>2847.5</v>
      </c>
      <c r="H9645" s="13">
        <f t="shared" si="765"/>
        <v>3417</v>
      </c>
    </row>
    <row r="9646" spans="1:8" ht="12.4" customHeight="1" outlineLevel="2">
      <c r="A9646" s="19">
        <v>4724322</v>
      </c>
      <c r="B9646" s="68" t="s">
        <v>9041</v>
      </c>
      <c r="C9646" s="53">
        <v>67</v>
      </c>
      <c r="D9646" s="38" t="s">
        <v>391</v>
      </c>
      <c r="E9646" s="13">
        <f>C9646*$H$4</f>
        <v>3417</v>
      </c>
      <c r="F9646" s="14">
        <f t="shared" si="766"/>
        <v>0</v>
      </c>
      <c r="G9646" s="13">
        <f t="shared" si="763"/>
        <v>2847.5</v>
      </c>
      <c r="H9646" s="13">
        <f t="shared" si="765"/>
        <v>3417</v>
      </c>
    </row>
    <row r="9647" spans="1:8" ht="12.4" customHeight="1" outlineLevel="2">
      <c r="A9647" s="19">
        <v>4724323</v>
      </c>
      <c r="B9647" s="68" t="s">
        <v>9042</v>
      </c>
      <c r="C9647" s="53">
        <v>67</v>
      </c>
      <c r="D9647" s="38" t="s">
        <v>391</v>
      </c>
      <c r="E9647" s="13">
        <f>C9647*$H$4</f>
        <v>3417</v>
      </c>
      <c r="F9647" s="14">
        <f t="shared" si="766"/>
        <v>0</v>
      </c>
      <c r="G9647" s="13">
        <f t="shared" si="763"/>
        <v>2847.5</v>
      </c>
      <c r="H9647" s="13">
        <f t="shared" si="765"/>
        <v>3417</v>
      </c>
    </row>
    <row r="9648" spans="1:8" ht="12.4" customHeight="1" outlineLevel="2">
      <c r="A9648" s="19">
        <v>4724324</v>
      </c>
      <c r="B9648" s="68" t="s">
        <v>9043</v>
      </c>
      <c r="C9648" s="53">
        <v>67</v>
      </c>
      <c r="D9648" s="38" t="s">
        <v>391</v>
      </c>
      <c r="E9648" s="13">
        <f>C9648*$H$4</f>
        <v>3417</v>
      </c>
      <c r="F9648" s="14">
        <f t="shared" si="766"/>
        <v>0</v>
      </c>
      <c r="G9648" s="13">
        <f t="shared" si="763"/>
        <v>2847.5</v>
      </c>
      <c r="H9648" s="13">
        <f t="shared" si="765"/>
        <v>3417</v>
      </c>
    </row>
    <row r="9649" spans="1:8" ht="12.4" customHeight="1" outlineLevel="2">
      <c r="A9649" s="19">
        <v>4724325</v>
      </c>
      <c r="B9649" s="68" t="s">
        <v>9044</v>
      </c>
      <c r="C9649" s="53">
        <v>67</v>
      </c>
      <c r="D9649" s="38" t="s">
        <v>391</v>
      </c>
      <c r="E9649" s="13">
        <f>C9649*$H$4</f>
        <v>3417</v>
      </c>
      <c r="F9649" s="14">
        <f t="shared" si="766"/>
        <v>0</v>
      </c>
      <c r="G9649" s="13">
        <f t="shared" si="763"/>
        <v>2847.5</v>
      </c>
      <c r="H9649" s="13">
        <f t="shared" si="765"/>
        <v>3417</v>
      </c>
    </row>
    <row r="9650" spans="1:8" ht="12.4" customHeight="1" outlineLevel="2">
      <c r="A9650" s="19">
        <v>4724326</v>
      </c>
      <c r="B9650" s="68" t="s">
        <v>9045</v>
      </c>
      <c r="C9650" s="53">
        <v>67</v>
      </c>
      <c r="D9650" s="38" t="s">
        <v>391</v>
      </c>
      <c r="E9650" s="13">
        <f>C9650*$H$4</f>
        <v>3417</v>
      </c>
      <c r="F9650" s="14">
        <f t="shared" si="766"/>
        <v>0</v>
      </c>
      <c r="G9650" s="13">
        <f t="shared" si="763"/>
        <v>2847.5</v>
      </c>
      <c r="H9650" s="13">
        <f t="shared" si="765"/>
        <v>3417</v>
      </c>
    </row>
    <row r="9651" spans="1:8" ht="12.4" customHeight="1" outlineLevel="2">
      <c r="A9651" s="19">
        <v>4724327</v>
      </c>
      <c r="B9651" s="68" t="s">
        <v>9046</v>
      </c>
      <c r="C9651" s="53">
        <v>67</v>
      </c>
      <c r="D9651" s="38" t="s">
        <v>391</v>
      </c>
      <c r="E9651" s="13">
        <f>C9651*$H$4</f>
        <v>3417</v>
      </c>
      <c r="F9651" s="14">
        <f t="shared" si="766"/>
        <v>0</v>
      </c>
      <c r="G9651" s="13">
        <f t="shared" si="763"/>
        <v>2847.5</v>
      </c>
      <c r="H9651" s="13">
        <f t="shared" si="765"/>
        <v>3417</v>
      </c>
    </row>
    <row r="9652" spans="1:8" ht="12.4" customHeight="1" outlineLevel="2">
      <c r="A9652" s="19">
        <v>4110350</v>
      </c>
      <c r="B9652" s="68" t="s">
        <v>11053</v>
      </c>
      <c r="C9652" s="53">
        <v>146</v>
      </c>
      <c r="D9652" s="38" t="s">
        <v>391</v>
      </c>
      <c r="E9652" s="13">
        <f>C9652*$H$4</f>
        <v>7446</v>
      </c>
      <c r="F9652" s="14">
        <f t="shared" si="766"/>
        <v>0</v>
      </c>
      <c r="G9652" s="13">
        <f t="shared" si="763"/>
        <v>6205</v>
      </c>
      <c r="H9652" s="13">
        <f t="shared" ref="H9652:H9661" si="767">E9652-E9652*F9652</f>
        <v>7446</v>
      </c>
    </row>
    <row r="9653" spans="1:8" ht="12.4" customHeight="1" outlineLevel="2">
      <c r="A9653" s="127">
        <v>4110761</v>
      </c>
      <c r="B9653" s="128" t="s">
        <v>11064</v>
      </c>
      <c r="C9653" s="53">
        <v>84</v>
      </c>
      <c r="D9653" s="38" t="s">
        <v>391</v>
      </c>
      <c r="E9653" s="13">
        <f>C9653*$H$4</f>
        <v>4284</v>
      </c>
      <c r="F9653" s="14">
        <f t="shared" si="766"/>
        <v>0</v>
      </c>
      <c r="G9653" s="13">
        <f t="shared" si="763"/>
        <v>3570</v>
      </c>
      <c r="H9653" s="13">
        <f t="shared" si="767"/>
        <v>4284</v>
      </c>
    </row>
    <row r="9654" spans="1:8" ht="12.4" customHeight="1" outlineLevel="2">
      <c r="A9654" s="127">
        <v>4110762</v>
      </c>
      <c r="B9654" s="128" t="s">
        <v>11065</v>
      </c>
      <c r="C9654" s="53">
        <v>84</v>
      </c>
      <c r="D9654" s="38" t="s">
        <v>391</v>
      </c>
      <c r="E9654" s="13">
        <f>C9654*$H$4</f>
        <v>4284</v>
      </c>
      <c r="F9654" s="14">
        <f t="shared" si="766"/>
        <v>0</v>
      </c>
      <c r="G9654" s="13">
        <f t="shared" si="763"/>
        <v>3570</v>
      </c>
      <c r="H9654" s="13">
        <f t="shared" si="767"/>
        <v>4284</v>
      </c>
    </row>
    <row r="9655" spans="1:8" ht="12.4" customHeight="1" outlineLevel="2">
      <c r="A9655" s="127">
        <v>4110763</v>
      </c>
      <c r="B9655" s="128" t="s">
        <v>11066</v>
      </c>
      <c r="C9655" s="53">
        <v>83</v>
      </c>
      <c r="D9655" s="38" t="s">
        <v>391</v>
      </c>
      <c r="E9655" s="13">
        <f>C9655*$H$4</f>
        <v>4233</v>
      </c>
      <c r="F9655" s="14">
        <f t="shared" si="766"/>
        <v>0</v>
      </c>
      <c r="G9655" s="13">
        <f t="shared" si="763"/>
        <v>3527.5</v>
      </c>
      <c r="H9655" s="13">
        <f t="shared" si="767"/>
        <v>4233</v>
      </c>
    </row>
    <row r="9656" spans="1:8" ht="12.4" customHeight="1" outlineLevel="2">
      <c r="A9656" s="127">
        <v>4110764</v>
      </c>
      <c r="B9656" s="128" t="s">
        <v>11067</v>
      </c>
      <c r="C9656" s="53">
        <v>85</v>
      </c>
      <c r="D9656" s="38" t="s">
        <v>391</v>
      </c>
      <c r="E9656" s="13">
        <f>C9656*$H$4</f>
        <v>4335</v>
      </c>
      <c r="F9656" s="14">
        <f t="shared" si="766"/>
        <v>0</v>
      </c>
      <c r="G9656" s="13">
        <f t="shared" si="763"/>
        <v>3612.5</v>
      </c>
      <c r="H9656" s="13">
        <f t="shared" si="767"/>
        <v>4335</v>
      </c>
    </row>
    <row r="9657" spans="1:8" ht="12.4" customHeight="1" outlineLevel="2">
      <c r="A9657" s="127">
        <v>4110765</v>
      </c>
      <c r="B9657" s="128" t="s">
        <v>11068</v>
      </c>
      <c r="C9657" s="53">
        <v>92</v>
      </c>
      <c r="D9657" s="38" t="s">
        <v>391</v>
      </c>
      <c r="E9657" s="13">
        <f>C9657*$H$4</f>
        <v>4692</v>
      </c>
      <c r="F9657" s="14">
        <f t="shared" si="766"/>
        <v>0</v>
      </c>
      <c r="G9657" s="13">
        <f t="shared" si="763"/>
        <v>3910</v>
      </c>
      <c r="H9657" s="13">
        <f t="shared" si="767"/>
        <v>4692</v>
      </c>
    </row>
    <row r="9658" spans="1:8" ht="12.4" customHeight="1" outlineLevel="2">
      <c r="A9658" s="127">
        <v>4110766</v>
      </c>
      <c r="B9658" s="128" t="s">
        <v>11069</v>
      </c>
      <c r="C9658" s="53">
        <v>99</v>
      </c>
      <c r="D9658" s="38" t="s">
        <v>391</v>
      </c>
      <c r="E9658" s="13">
        <f>C9658*$H$4</f>
        <v>5049</v>
      </c>
      <c r="F9658" s="14">
        <f t="shared" si="766"/>
        <v>0</v>
      </c>
      <c r="G9658" s="13">
        <f t="shared" si="763"/>
        <v>4207.5</v>
      </c>
      <c r="H9658" s="13">
        <f t="shared" si="767"/>
        <v>5049</v>
      </c>
    </row>
    <row r="9659" spans="1:8" ht="12.4" customHeight="1" outlineLevel="2">
      <c r="A9659" s="127">
        <v>4110767</v>
      </c>
      <c r="B9659" s="128" t="s">
        <v>11070</v>
      </c>
      <c r="C9659" s="53">
        <v>109</v>
      </c>
      <c r="D9659" s="38" t="s">
        <v>391</v>
      </c>
      <c r="E9659" s="13">
        <f>C9659*$H$4</f>
        <v>5559</v>
      </c>
      <c r="F9659" s="14">
        <f t="shared" si="766"/>
        <v>0</v>
      </c>
      <c r="G9659" s="13">
        <f t="shared" si="763"/>
        <v>4632.5</v>
      </c>
      <c r="H9659" s="13">
        <f t="shared" si="767"/>
        <v>5559</v>
      </c>
    </row>
    <row r="9660" spans="1:8" ht="12.4" customHeight="1" outlineLevel="2">
      <c r="A9660" s="127">
        <v>4110768</v>
      </c>
      <c r="B9660" s="128" t="s">
        <v>11071</v>
      </c>
      <c r="C9660" s="53">
        <v>115</v>
      </c>
      <c r="D9660" s="38" t="s">
        <v>391</v>
      </c>
      <c r="E9660" s="13">
        <f>C9660*$H$4</f>
        <v>5865</v>
      </c>
      <c r="F9660" s="14">
        <f t="shared" si="766"/>
        <v>0</v>
      </c>
      <c r="G9660" s="13">
        <f t="shared" si="763"/>
        <v>4887.5</v>
      </c>
      <c r="H9660" s="13">
        <f t="shared" si="767"/>
        <v>5865</v>
      </c>
    </row>
    <row r="9661" spans="1:8" ht="12.4" customHeight="1" outlineLevel="2">
      <c r="A9661" s="127">
        <v>4110779</v>
      </c>
      <c r="B9661" s="128" t="s">
        <v>11072</v>
      </c>
      <c r="C9661" s="53">
        <v>162</v>
      </c>
      <c r="D9661" s="38" t="s">
        <v>391</v>
      </c>
      <c r="E9661" s="13">
        <f>C9661*$H$4</f>
        <v>8262</v>
      </c>
      <c r="F9661" s="14">
        <f t="shared" si="766"/>
        <v>0</v>
      </c>
      <c r="G9661" s="13">
        <f t="shared" si="763"/>
        <v>6885</v>
      </c>
      <c r="H9661" s="13">
        <f t="shared" si="767"/>
        <v>8262</v>
      </c>
    </row>
    <row r="9662" spans="1:8" ht="12.4" customHeight="1" outlineLevel="1">
      <c r="A9662" s="42" t="s">
        <v>10414</v>
      </c>
      <c r="B9662" s="68"/>
      <c r="C9662" s="9"/>
      <c r="D9662" s="9"/>
      <c r="E9662" s="13"/>
      <c r="F9662" s="14"/>
      <c r="G9662" s="13">
        <f t="shared" si="763"/>
        <v>0</v>
      </c>
      <c r="H9662" s="13"/>
    </row>
    <row r="9663" spans="1:8" ht="12.4" customHeight="1" outlineLevel="2">
      <c r="A9663" s="19">
        <v>4184500</v>
      </c>
      <c r="B9663" s="68" t="s">
        <v>9145</v>
      </c>
      <c r="C9663" s="53">
        <v>28.900000000000002</v>
      </c>
      <c r="D9663" s="38" t="s">
        <v>391</v>
      </c>
      <c r="E9663" s="13">
        <f>C9663*$H$4</f>
        <v>1473.9</v>
      </c>
      <c r="F9663" s="14">
        <f t="shared" ref="F9663:F9715" si="768">$F$9446</f>
        <v>0</v>
      </c>
      <c r="G9663" s="13">
        <f t="shared" si="763"/>
        <v>1228.25</v>
      </c>
      <c r="H9663" s="13">
        <f t="shared" ref="H9663:H9735" si="769">E9663-E9663*F9663</f>
        <v>1473.9</v>
      </c>
    </row>
    <row r="9664" spans="1:8" ht="12.4" customHeight="1" outlineLevel="2">
      <c r="A9664" s="19">
        <v>4184503</v>
      </c>
      <c r="B9664" s="68" t="s">
        <v>9146</v>
      </c>
      <c r="C9664" s="53">
        <v>32</v>
      </c>
      <c r="D9664" s="38" t="s">
        <v>391</v>
      </c>
      <c r="E9664" s="13">
        <f>C9664*$H$4</f>
        <v>1632</v>
      </c>
      <c r="F9664" s="14">
        <f t="shared" si="768"/>
        <v>0</v>
      </c>
      <c r="G9664" s="13">
        <f t="shared" si="763"/>
        <v>1360</v>
      </c>
      <c r="H9664" s="13">
        <f t="shared" si="769"/>
        <v>1632</v>
      </c>
    </row>
    <row r="9665" spans="1:8" ht="12.4" customHeight="1" outlineLevel="2">
      <c r="A9665" s="19">
        <v>4184504</v>
      </c>
      <c r="B9665" s="68" t="s">
        <v>9147</v>
      </c>
      <c r="C9665" s="53">
        <v>22.900000000000002</v>
      </c>
      <c r="D9665" s="38" t="s">
        <v>391</v>
      </c>
      <c r="E9665" s="13">
        <f>C9665*$H$4</f>
        <v>1167.9000000000001</v>
      </c>
      <c r="F9665" s="14">
        <f t="shared" si="768"/>
        <v>0</v>
      </c>
      <c r="G9665" s="13">
        <f t="shared" si="763"/>
        <v>973.25</v>
      </c>
      <c r="H9665" s="13">
        <f t="shared" si="769"/>
        <v>1167.9000000000001</v>
      </c>
    </row>
    <row r="9666" spans="1:8" ht="12.4" customHeight="1" outlineLevel="2">
      <c r="A9666" s="19">
        <v>4184505</v>
      </c>
      <c r="B9666" s="68" t="s">
        <v>9148</v>
      </c>
      <c r="C9666" s="53">
        <v>22.900000000000002</v>
      </c>
      <c r="D9666" s="38" t="s">
        <v>391</v>
      </c>
      <c r="E9666" s="13">
        <f>C9666*$H$4</f>
        <v>1167.9000000000001</v>
      </c>
      <c r="F9666" s="14">
        <f t="shared" si="768"/>
        <v>0</v>
      </c>
      <c r="G9666" s="13">
        <f t="shared" si="763"/>
        <v>973.25</v>
      </c>
      <c r="H9666" s="13">
        <f t="shared" si="769"/>
        <v>1167.9000000000001</v>
      </c>
    </row>
    <row r="9667" spans="1:8" ht="12.4" customHeight="1" outlineLevel="2">
      <c r="A9667" s="19">
        <v>4184506</v>
      </c>
      <c r="B9667" s="68" t="s">
        <v>9149</v>
      </c>
      <c r="C9667" s="53">
        <v>22.900000000000002</v>
      </c>
      <c r="D9667" s="38" t="s">
        <v>391</v>
      </c>
      <c r="E9667" s="13">
        <f>C9667*$H$4</f>
        <v>1167.9000000000001</v>
      </c>
      <c r="F9667" s="14">
        <f t="shared" si="768"/>
        <v>0</v>
      </c>
      <c r="G9667" s="13">
        <f t="shared" si="763"/>
        <v>973.25</v>
      </c>
      <c r="H9667" s="13">
        <f t="shared" si="769"/>
        <v>1167.9000000000001</v>
      </c>
    </row>
    <row r="9668" spans="1:8" ht="12.4" customHeight="1" outlineLevel="2">
      <c r="A9668" s="19">
        <v>4184507</v>
      </c>
      <c r="B9668" s="68" t="s">
        <v>9150</v>
      </c>
      <c r="C9668" s="53">
        <v>22.900000000000002</v>
      </c>
      <c r="D9668" s="38" t="s">
        <v>391</v>
      </c>
      <c r="E9668" s="13">
        <f>C9668*$H$4</f>
        <v>1167.9000000000001</v>
      </c>
      <c r="F9668" s="14">
        <f t="shared" si="768"/>
        <v>0</v>
      </c>
      <c r="G9668" s="13">
        <f t="shared" si="763"/>
        <v>973.25</v>
      </c>
      <c r="H9668" s="13">
        <f t="shared" si="769"/>
        <v>1167.9000000000001</v>
      </c>
    </row>
    <row r="9669" spans="1:8" ht="12.4" customHeight="1" outlineLevel="2">
      <c r="A9669" s="19">
        <v>4184508</v>
      </c>
      <c r="B9669" s="68" t="s">
        <v>9151</v>
      </c>
      <c r="C9669" s="53">
        <v>22.900000000000002</v>
      </c>
      <c r="D9669" s="38" t="s">
        <v>391</v>
      </c>
      <c r="E9669" s="13">
        <f>C9669*$H$4</f>
        <v>1167.9000000000001</v>
      </c>
      <c r="F9669" s="14">
        <f t="shared" si="768"/>
        <v>0</v>
      </c>
      <c r="G9669" s="13">
        <f t="shared" si="763"/>
        <v>973.25</v>
      </c>
      <c r="H9669" s="13">
        <f t="shared" si="769"/>
        <v>1167.9000000000001</v>
      </c>
    </row>
    <row r="9670" spans="1:8" ht="12.4" customHeight="1" outlineLevel="2">
      <c r="A9670" s="19">
        <v>4184509</v>
      </c>
      <c r="B9670" s="68" t="s">
        <v>9152</v>
      </c>
      <c r="C9670" s="53">
        <v>22.900000000000002</v>
      </c>
      <c r="D9670" s="38" t="s">
        <v>391</v>
      </c>
      <c r="E9670" s="13">
        <f>C9670*$H$4</f>
        <v>1167.9000000000001</v>
      </c>
      <c r="F9670" s="14">
        <f t="shared" si="768"/>
        <v>0</v>
      </c>
      <c r="G9670" s="13">
        <f t="shared" si="763"/>
        <v>973.25</v>
      </c>
      <c r="H9670" s="13">
        <f t="shared" si="769"/>
        <v>1167.9000000000001</v>
      </c>
    </row>
    <row r="9671" spans="1:8" ht="12.4" customHeight="1" outlineLevel="2">
      <c r="A9671" s="19">
        <v>4184502</v>
      </c>
      <c r="B9671" s="68" t="s">
        <v>9153</v>
      </c>
      <c r="C9671" s="53">
        <v>28.900000000000002</v>
      </c>
      <c r="D9671" s="38" t="s">
        <v>391</v>
      </c>
      <c r="E9671" s="13">
        <f>C9671*$H$4</f>
        <v>1473.9</v>
      </c>
      <c r="F9671" s="14">
        <f t="shared" si="768"/>
        <v>0</v>
      </c>
      <c r="G9671" s="13">
        <f t="shared" si="763"/>
        <v>1228.25</v>
      </c>
      <c r="H9671" s="13">
        <f t="shared" si="769"/>
        <v>1473.9</v>
      </c>
    </row>
    <row r="9672" spans="1:8" ht="12.4" customHeight="1" outlineLevel="2">
      <c r="A9672" s="19">
        <v>4184501</v>
      </c>
      <c r="B9672" s="68" t="s">
        <v>9154</v>
      </c>
      <c r="C9672" s="53">
        <v>28.900000000000002</v>
      </c>
      <c r="D9672" s="38" t="s">
        <v>391</v>
      </c>
      <c r="E9672" s="13">
        <f>C9672*$H$4</f>
        <v>1473.9</v>
      </c>
      <c r="F9672" s="14">
        <f t="shared" si="768"/>
        <v>0</v>
      </c>
      <c r="G9672" s="13">
        <f t="shared" si="763"/>
        <v>1228.25</v>
      </c>
      <c r="H9672" s="13">
        <f t="shared" si="769"/>
        <v>1473.9</v>
      </c>
    </row>
    <row r="9673" spans="1:8" ht="12.4" customHeight="1" outlineLevel="2">
      <c r="A9673" s="19">
        <v>4723234</v>
      </c>
      <c r="B9673" s="68" t="s">
        <v>9155</v>
      </c>
      <c r="C9673" s="53">
        <v>74.399999999999991</v>
      </c>
      <c r="D9673" s="38" t="s">
        <v>391</v>
      </c>
      <c r="E9673" s="13">
        <f>C9673*$H$4</f>
        <v>3794.3999999999996</v>
      </c>
      <c r="F9673" s="14">
        <f t="shared" si="768"/>
        <v>0</v>
      </c>
      <c r="G9673" s="13">
        <f t="shared" si="763"/>
        <v>3162</v>
      </c>
      <c r="H9673" s="13">
        <f t="shared" si="769"/>
        <v>3794.3999999999996</v>
      </c>
    </row>
    <row r="9674" spans="1:8" ht="12.4" customHeight="1" outlineLevel="2">
      <c r="A9674" s="19">
        <v>4723235</v>
      </c>
      <c r="B9674" s="68" t="s">
        <v>9156</v>
      </c>
      <c r="C9674" s="53">
        <v>75.899999999999991</v>
      </c>
      <c r="D9674" s="38" t="s">
        <v>391</v>
      </c>
      <c r="E9674" s="13">
        <f>C9674*$H$4</f>
        <v>3870.8999999999996</v>
      </c>
      <c r="F9674" s="14">
        <f t="shared" si="768"/>
        <v>0</v>
      </c>
      <c r="G9674" s="13">
        <f t="shared" si="763"/>
        <v>3225.75</v>
      </c>
      <c r="H9674" s="13">
        <f t="shared" si="769"/>
        <v>3870.8999999999996</v>
      </c>
    </row>
    <row r="9675" spans="1:8" ht="12.4" customHeight="1" outlineLevel="2">
      <c r="A9675" s="19">
        <v>4723236</v>
      </c>
      <c r="B9675" s="68" t="s">
        <v>9157</v>
      </c>
      <c r="C9675" s="53">
        <v>74.399999999999991</v>
      </c>
      <c r="D9675" s="38" t="s">
        <v>391</v>
      </c>
      <c r="E9675" s="13">
        <f>C9675*$H$4</f>
        <v>3794.3999999999996</v>
      </c>
      <c r="F9675" s="14">
        <f t="shared" si="768"/>
        <v>0</v>
      </c>
      <c r="G9675" s="13">
        <f t="shared" si="763"/>
        <v>3162</v>
      </c>
      <c r="H9675" s="13">
        <f t="shared" si="769"/>
        <v>3794.3999999999996</v>
      </c>
    </row>
    <row r="9676" spans="1:8" ht="12.4" customHeight="1" outlineLevel="2">
      <c r="A9676" s="19">
        <v>4723237</v>
      </c>
      <c r="B9676" s="68" t="s">
        <v>9158</v>
      </c>
      <c r="C9676" s="53">
        <v>74.399999999999991</v>
      </c>
      <c r="D9676" s="38" t="s">
        <v>391</v>
      </c>
      <c r="E9676" s="13">
        <f>C9676*$H$4</f>
        <v>3794.3999999999996</v>
      </c>
      <c r="F9676" s="14">
        <f t="shared" si="768"/>
        <v>0</v>
      </c>
      <c r="G9676" s="13">
        <f t="shared" si="763"/>
        <v>3162</v>
      </c>
      <c r="H9676" s="13">
        <f t="shared" si="769"/>
        <v>3794.3999999999996</v>
      </c>
    </row>
    <row r="9677" spans="1:8" ht="12.4" customHeight="1" outlineLevel="2">
      <c r="A9677" s="19">
        <v>4724234</v>
      </c>
      <c r="B9677" s="68" t="s">
        <v>9159</v>
      </c>
      <c r="C9677" s="53">
        <v>91.1</v>
      </c>
      <c r="D9677" s="38" t="s">
        <v>391</v>
      </c>
      <c r="E9677" s="13">
        <f>C9677*$H$4</f>
        <v>4646.0999999999995</v>
      </c>
      <c r="F9677" s="14">
        <f t="shared" si="768"/>
        <v>0</v>
      </c>
      <c r="G9677" s="13">
        <f t="shared" si="763"/>
        <v>3871.75</v>
      </c>
      <c r="H9677" s="13">
        <f t="shared" si="769"/>
        <v>4646.0999999999995</v>
      </c>
    </row>
    <row r="9678" spans="1:8" ht="12.4" customHeight="1" outlineLevel="2">
      <c r="A9678" s="19">
        <v>4724235</v>
      </c>
      <c r="B9678" s="68" t="s">
        <v>9160</v>
      </c>
      <c r="C9678" s="53">
        <v>102</v>
      </c>
      <c r="D9678" s="38" t="s">
        <v>391</v>
      </c>
      <c r="E9678" s="13">
        <f>C9678*$H$4</f>
        <v>5202</v>
      </c>
      <c r="F9678" s="14">
        <f t="shared" si="768"/>
        <v>0</v>
      </c>
      <c r="G9678" s="13">
        <f t="shared" ref="G9678:G9741" si="770">ROUND(H9678/1.2,2)</f>
        <v>4335</v>
      </c>
      <c r="H9678" s="13">
        <f t="shared" si="769"/>
        <v>5202</v>
      </c>
    </row>
    <row r="9679" spans="1:8" ht="12.4" customHeight="1" outlineLevel="2">
      <c r="A9679" s="19">
        <v>4725232</v>
      </c>
      <c r="B9679" s="68" t="s">
        <v>9162</v>
      </c>
      <c r="C9679" s="53">
        <v>124</v>
      </c>
      <c r="D9679" s="38" t="s">
        <v>391</v>
      </c>
      <c r="E9679" s="13">
        <f>C9679*$H$4</f>
        <v>6324</v>
      </c>
      <c r="F9679" s="14">
        <f t="shared" si="768"/>
        <v>0</v>
      </c>
      <c r="G9679" s="13">
        <f t="shared" si="770"/>
        <v>5270</v>
      </c>
      <c r="H9679" s="13">
        <f t="shared" si="769"/>
        <v>6324</v>
      </c>
    </row>
    <row r="9680" spans="1:8" ht="12.4" customHeight="1" outlineLevel="2">
      <c r="A9680" s="19">
        <v>4725233</v>
      </c>
      <c r="B9680" s="68" t="s">
        <v>9163</v>
      </c>
      <c r="C9680" s="53">
        <v>130</v>
      </c>
      <c r="D9680" s="38" t="s">
        <v>391</v>
      </c>
      <c r="E9680" s="13">
        <f>C9680*$H$4</f>
        <v>6630</v>
      </c>
      <c r="F9680" s="14">
        <f t="shared" si="768"/>
        <v>0</v>
      </c>
      <c r="G9680" s="13">
        <f t="shared" si="770"/>
        <v>5525</v>
      </c>
      <c r="H9680" s="13">
        <f t="shared" si="769"/>
        <v>6630</v>
      </c>
    </row>
    <row r="9681" spans="1:8" ht="12.4" customHeight="1" outlineLevel="2">
      <c r="A9681" s="19">
        <v>4725234</v>
      </c>
      <c r="B9681" s="68" t="s">
        <v>9164</v>
      </c>
      <c r="C9681" s="53">
        <v>138</v>
      </c>
      <c r="D9681" s="38" t="s">
        <v>391</v>
      </c>
      <c r="E9681" s="13">
        <f>C9681*$H$4</f>
        <v>7038</v>
      </c>
      <c r="F9681" s="14">
        <f t="shared" si="768"/>
        <v>0</v>
      </c>
      <c r="G9681" s="13">
        <f t="shared" si="770"/>
        <v>5865</v>
      </c>
      <c r="H9681" s="13">
        <f t="shared" si="769"/>
        <v>7038</v>
      </c>
    </row>
    <row r="9682" spans="1:8" ht="12.4" customHeight="1" outlineLevel="2" thickBot="1">
      <c r="A9682" s="93">
        <v>4725235</v>
      </c>
      <c r="B9682" s="97" t="s">
        <v>9165</v>
      </c>
      <c r="C9682" s="98">
        <v>141</v>
      </c>
      <c r="D9682" s="98" t="s">
        <v>391</v>
      </c>
      <c r="E9682" s="99">
        <f>C9682*$H$4</f>
        <v>7191</v>
      </c>
      <c r="F9682" s="100">
        <f t="shared" si="768"/>
        <v>0</v>
      </c>
      <c r="G9682" s="13">
        <f t="shared" si="770"/>
        <v>5992.5</v>
      </c>
      <c r="H9682" s="99">
        <f t="shared" si="769"/>
        <v>7191</v>
      </c>
    </row>
    <row r="9683" spans="1:8" ht="12.4" customHeight="1" outlineLevel="2" thickTop="1">
      <c r="A9683" s="25">
        <v>4184512</v>
      </c>
      <c r="B9683" s="81" t="s">
        <v>10390</v>
      </c>
      <c r="C9683" s="53">
        <v>10.299999999999999</v>
      </c>
      <c r="D9683" s="96" t="s">
        <v>391</v>
      </c>
      <c r="E9683" s="94">
        <f>C9683*$H$4</f>
        <v>525.29999999999995</v>
      </c>
      <c r="F9683" s="95">
        <f t="shared" si="768"/>
        <v>0</v>
      </c>
      <c r="G9683" s="13">
        <f t="shared" si="770"/>
        <v>437.75</v>
      </c>
      <c r="H9683" s="94">
        <f t="shared" ref="H9683:H9690" si="771">E9683-E9683*F9683</f>
        <v>525.29999999999995</v>
      </c>
    </row>
    <row r="9684" spans="1:8" ht="12.4" customHeight="1" outlineLevel="2">
      <c r="A9684" s="19">
        <v>4184513</v>
      </c>
      <c r="B9684" s="68" t="s">
        <v>10391</v>
      </c>
      <c r="C9684" s="53">
        <v>10.299999999999999</v>
      </c>
      <c r="D9684" s="38" t="s">
        <v>391</v>
      </c>
      <c r="E9684" s="13">
        <f>C9684*$H$4</f>
        <v>525.29999999999995</v>
      </c>
      <c r="F9684" s="14">
        <f t="shared" si="768"/>
        <v>0</v>
      </c>
      <c r="G9684" s="13">
        <f t="shared" si="770"/>
        <v>437.75</v>
      </c>
      <c r="H9684" s="13">
        <f t="shared" si="771"/>
        <v>525.29999999999995</v>
      </c>
    </row>
    <row r="9685" spans="1:8" ht="12.4" customHeight="1" outlineLevel="2">
      <c r="A9685" s="19">
        <v>4184514</v>
      </c>
      <c r="B9685" s="68" t="s">
        <v>10392</v>
      </c>
      <c r="C9685" s="53">
        <v>10.299999999999999</v>
      </c>
      <c r="D9685" s="38" t="s">
        <v>391</v>
      </c>
      <c r="E9685" s="13">
        <f>C9685*$H$4</f>
        <v>525.29999999999995</v>
      </c>
      <c r="F9685" s="14">
        <f t="shared" si="768"/>
        <v>0</v>
      </c>
      <c r="G9685" s="13">
        <f t="shared" si="770"/>
        <v>437.75</v>
      </c>
      <c r="H9685" s="13">
        <f t="shared" si="771"/>
        <v>525.29999999999995</v>
      </c>
    </row>
    <row r="9686" spans="1:8" ht="12.4" customHeight="1" outlineLevel="2">
      <c r="A9686" s="19">
        <v>4184515</v>
      </c>
      <c r="B9686" s="68" t="s">
        <v>10393</v>
      </c>
      <c r="C9686" s="53">
        <v>10.299999999999999</v>
      </c>
      <c r="D9686" s="38" t="s">
        <v>391</v>
      </c>
      <c r="E9686" s="13">
        <f>C9686*$H$4</f>
        <v>525.29999999999995</v>
      </c>
      <c r="F9686" s="14">
        <f t="shared" si="768"/>
        <v>0</v>
      </c>
      <c r="G9686" s="13">
        <f t="shared" si="770"/>
        <v>437.75</v>
      </c>
      <c r="H9686" s="13">
        <f t="shared" si="771"/>
        <v>525.29999999999995</v>
      </c>
    </row>
    <row r="9687" spans="1:8" ht="12.4" customHeight="1" outlineLevel="2">
      <c r="A9687" s="19">
        <v>4184516</v>
      </c>
      <c r="B9687" s="68" t="s">
        <v>10394</v>
      </c>
      <c r="C9687" s="53">
        <v>10.299999999999999</v>
      </c>
      <c r="D9687" s="38" t="s">
        <v>391</v>
      </c>
      <c r="E9687" s="13">
        <f>C9687*$H$4</f>
        <v>525.29999999999995</v>
      </c>
      <c r="F9687" s="14">
        <f t="shared" si="768"/>
        <v>0</v>
      </c>
      <c r="G9687" s="13">
        <f t="shared" si="770"/>
        <v>437.75</v>
      </c>
      <c r="H9687" s="13">
        <f t="shared" si="771"/>
        <v>525.29999999999995</v>
      </c>
    </row>
    <row r="9688" spans="1:8" ht="12.4" customHeight="1" outlineLevel="2">
      <c r="A9688" s="19">
        <v>4184518</v>
      </c>
      <c r="B9688" s="68" t="s">
        <v>10395</v>
      </c>
      <c r="C9688" s="53">
        <v>10.299999999999999</v>
      </c>
      <c r="D9688" s="38" t="s">
        <v>391</v>
      </c>
      <c r="E9688" s="13">
        <f>C9688*$H$4</f>
        <v>525.29999999999995</v>
      </c>
      <c r="F9688" s="14">
        <f t="shared" si="768"/>
        <v>0</v>
      </c>
      <c r="G9688" s="13">
        <f t="shared" si="770"/>
        <v>437.75</v>
      </c>
      <c r="H9688" s="13">
        <f t="shared" si="771"/>
        <v>525.29999999999995</v>
      </c>
    </row>
    <row r="9689" spans="1:8" ht="12.4" customHeight="1" outlineLevel="2">
      <c r="A9689" s="19">
        <v>4184519</v>
      </c>
      <c r="B9689" s="68" t="s">
        <v>10396</v>
      </c>
      <c r="C9689" s="53">
        <v>10.299999999999999</v>
      </c>
      <c r="D9689" s="38" t="s">
        <v>391</v>
      </c>
      <c r="E9689" s="13">
        <f>C9689*$H$4</f>
        <v>525.29999999999995</v>
      </c>
      <c r="F9689" s="14">
        <f t="shared" si="768"/>
        <v>0</v>
      </c>
      <c r="G9689" s="13">
        <f t="shared" si="770"/>
        <v>437.75</v>
      </c>
      <c r="H9689" s="13">
        <f t="shared" si="771"/>
        <v>525.29999999999995</v>
      </c>
    </row>
    <row r="9690" spans="1:8" ht="12.4" customHeight="1" outlineLevel="2">
      <c r="A9690" s="19">
        <v>4184520</v>
      </c>
      <c r="B9690" s="68" t="s">
        <v>10397</v>
      </c>
      <c r="C9690" s="53">
        <v>10.299999999999999</v>
      </c>
      <c r="D9690" s="38" t="s">
        <v>391</v>
      </c>
      <c r="E9690" s="13">
        <f>C9690*$H$4</f>
        <v>525.29999999999995</v>
      </c>
      <c r="F9690" s="14">
        <f t="shared" si="768"/>
        <v>0</v>
      </c>
      <c r="G9690" s="13">
        <f t="shared" si="770"/>
        <v>437.75</v>
      </c>
      <c r="H9690" s="13">
        <f t="shared" si="771"/>
        <v>525.29999999999995</v>
      </c>
    </row>
    <row r="9691" spans="1:8" ht="12.4" customHeight="1" outlineLevel="2">
      <c r="A9691" s="19">
        <v>4184521</v>
      </c>
      <c r="B9691" s="68" t="s">
        <v>10398</v>
      </c>
      <c r="C9691" s="53">
        <v>10.299999999999999</v>
      </c>
      <c r="D9691" s="38" t="s">
        <v>391</v>
      </c>
      <c r="E9691" s="13">
        <f>C9691*$H$4</f>
        <v>525.29999999999995</v>
      </c>
      <c r="F9691" s="14">
        <f t="shared" si="768"/>
        <v>0</v>
      </c>
      <c r="G9691" s="13">
        <f t="shared" si="770"/>
        <v>437.75</v>
      </c>
      <c r="H9691" s="13">
        <f t="shared" ref="H9691" si="772">E9691-E9691*F9691</f>
        <v>525.29999999999995</v>
      </c>
    </row>
    <row r="9692" spans="1:8" ht="12.4" customHeight="1" outlineLevel="2">
      <c r="A9692" s="19">
        <v>4184482</v>
      </c>
      <c r="B9692" s="68" t="s">
        <v>9166</v>
      </c>
      <c r="C9692" s="53">
        <v>20.6</v>
      </c>
      <c r="D9692" s="38" t="s">
        <v>391</v>
      </c>
      <c r="E9692" s="13">
        <f>C9692*$H$4</f>
        <v>1050.6000000000001</v>
      </c>
      <c r="F9692" s="14">
        <f t="shared" si="768"/>
        <v>0</v>
      </c>
      <c r="G9692" s="13">
        <f t="shared" si="770"/>
        <v>875.5</v>
      </c>
      <c r="H9692" s="13">
        <f t="shared" si="769"/>
        <v>1050.6000000000001</v>
      </c>
    </row>
    <row r="9693" spans="1:8" ht="12.4" customHeight="1" outlineLevel="2">
      <c r="A9693" s="19">
        <v>4184483</v>
      </c>
      <c r="B9693" s="68" t="s">
        <v>9167</v>
      </c>
      <c r="C9693" s="53">
        <v>20.6</v>
      </c>
      <c r="D9693" s="38" t="s">
        <v>391</v>
      </c>
      <c r="E9693" s="13">
        <f>C9693*$H$4</f>
        <v>1050.6000000000001</v>
      </c>
      <c r="F9693" s="14">
        <f t="shared" si="768"/>
        <v>0</v>
      </c>
      <c r="G9693" s="13">
        <f t="shared" si="770"/>
        <v>875.5</v>
      </c>
      <c r="H9693" s="13">
        <f t="shared" si="769"/>
        <v>1050.6000000000001</v>
      </c>
    </row>
    <row r="9694" spans="1:8" ht="12.4" customHeight="1" outlineLevel="2">
      <c r="A9694" s="19">
        <v>4184484</v>
      </c>
      <c r="B9694" s="68" t="s">
        <v>9168</v>
      </c>
      <c r="C9694" s="53">
        <v>20.6</v>
      </c>
      <c r="D9694" s="38" t="s">
        <v>391</v>
      </c>
      <c r="E9694" s="13">
        <f>C9694*$H$4</f>
        <v>1050.6000000000001</v>
      </c>
      <c r="F9694" s="14">
        <f t="shared" si="768"/>
        <v>0</v>
      </c>
      <c r="G9694" s="13">
        <f t="shared" si="770"/>
        <v>875.5</v>
      </c>
      <c r="H9694" s="13">
        <f t="shared" si="769"/>
        <v>1050.6000000000001</v>
      </c>
    </row>
    <row r="9695" spans="1:8" ht="12.4" customHeight="1" outlineLevel="2">
      <c r="A9695" s="19">
        <v>4184485</v>
      </c>
      <c r="B9695" s="68" t="s">
        <v>9169</v>
      </c>
      <c r="C9695" s="53">
        <v>20.6</v>
      </c>
      <c r="D9695" s="38" t="s">
        <v>391</v>
      </c>
      <c r="E9695" s="13">
        <f>C9695*$H$4</f>
        <v>1050.6000000000001</v>
      </c>
      <c r="F9695" s="14">
        <f t="shared" si="768"/>
        <v>0</v>
      </c>
      <c r="G9695" s="13">
        <f t="shared" si="770"/>
        <v>875.5</v>
      </c>
      <c r="H9695" s="13">
        <f t="shared" si="769"/>
        <v>1050.6000000000001</v>
      </c>
    </row>
    <row r="9696" spans="1:8" ht="12.4" customHeight="1" outlineLevel="2">
      <c r="A9696" s="19">
        <v>4184486</v>
      </c>
      <c r="B9696" s="68" t="s">
        <v>9170</v>
      </c>
      <c r="C9696" s="53">
        <v>20.6</v>
      </c>
      <c r="D9696" s="38" t="s">
        <v>391</v>
      </c>
      <c r="E9696" s="13">
        <f>C9696*$H$4</f>
        <v>1050.6000000000001</v>
      </c>
      <c r="F9696" s="14">
        <f t="shared" si="768"/>
        <v>0</v>
      </c>
      <c r="G9696" s="13">
        <f t="shared" si="770"/>
        <v>875.5</v>
      </c>
      <c r="H9696" s="13">
        <f t="shared" si="769"/>
        <v>1050.6000000000001</v>
      </c>
    </row>
    <row r="9697" spans="1:8" ht="12.4" customHeight="1" outlineLevel="2">
      <c r="A9697" s="19">
        <v>4184487</v>
      </c>
      <c r="B9697" s="68" t="s">
        <v>9171</v>
      </c>
      <c r="C9697" s="53">
        <v>20.6</v>
      </c>
      <c r="D9697" s="38" t="s">
        <v>391</v>
      </c>
      <c r="E9697" s="13">
        <f>C9697*$H$4</f>
        <v>1050.6000000000001</v>
      </c>
      <c r="F9697" s="14">
        <f t="shared" si="768"/>
        <v>0</v>
      </c>
      <c r="G9697" s="13">
        <f t="shared" si="770"/>
        <v>875.5</v>
      </c>
      <c r="H9697" s="13">
        <f t="shared" si="769"/>
        <v>1050.6000000000001</v>
      </c>
    </row>
    <row r="9698" spans="1:8" ht="12.4" customHeight="1" outlineLevel="2">
      <c r="A9698" s="19">
        <v>4184488</v>
      </c>
      <c r="B9698" s="68" t="s">
        <v>9172</v>
      </c>
      <c r="C9698" s="53">
        <v>21</v>
      </c>
      <c r="D9698" s="38" t="s">
        <v>391</v>
      </c>
      <c r="E9698" s="13">
        <f>C9698*$H$4</f>
        <v>1071</v>
      </c>
      <c r="F9698" s="14">
        <f t="shared" si="768"/>
        <v>0</v>
      </c>
      <c r="G9698" s="13">
        <f t="shared" si="770"/>
        <v>892.5</v>
      </c>
      <c r="H9698" s="13">
        <f t="shared" si="769"/>
        <v>1071</v>
      </c>
    </row>
    <row r="9699" spans="1:8" ht="12.4" customHeight="1" outlineLevel="2">
      <c r="A9699" s="19">
        <v>4184489</v>
      </c>
      <c r="B9699" s="68" t="s">
        <v>9173</v>
      </c>
      <c r="C9699" s="53">
        <v>20.6</v>
      </c>
      <c r="D9699" s="38" t="s">
        <v>391</v>
      </c>
      <c r="E9699" s="13">
        <f>C9699*$H$4</f>
        <v>1050.6000000000001</v>
      </c>
      <c r="F9699" s="14">
        <f t="shared" si="768"/>
        <v>0</v>
      </c>
      <c r="G9699" s="13">
        <f t="shared" si="770"/>
        <v>875.5</v>
      </c>
      <c r="H9699" s="13">
        <f t="shared" si="769"/>
        <v>1050.6000000000001</v>
      </c>
    </row>
    <row r="9700" spans="1:8" ht="12.4" customHeight="1" outlineLevel="2">
      <c r="A9700" s="19">
        <v>4184490</v>
      </c>
      <c r="B9700" s="68" t="s">
        <v>9174</v>
      </c>
      <c r="C9700" s="53">
        <v>21</v>
      </c>
      <c r="D9700" s="38" t="s">
        <v>391</v>
      </c>
      <c r="E9700" s="13">
        <f>C9700*$H$4</f>
        <v>1071</v>
      </c>
      <c r="F9700" s="14">
        <f t="shared" si="768"/>
        <v>0</v>
      </c>
      <c r="G9700" s="13">
        <f t="shared" si="770"/>
        <v>892.5</v>
      </c>
      <c r="H9700" s="13">
        <f t="shared" ref="H9700" si="773">E9700-E9700*F9700</f>
        <v>1071</v>
      </c>
    </row>
    <row r="9701" spans="1:8" ht="12.4" customHeight="1" outlineLevel="2">
      <c r="A9701" s="19">
        <v>4184463</v>
      </c>
      <c r="B9701" s="68" t="s">
        <v>10399</v>
      </c>
      <c r="C9701" s="53">
        <v>21</v>
      </c>
      <c r="D9701" s="38" t="s">
        <v>391</v>
      </c>
      <c r="E9701" s="13">
        <f>C9701*$H$4</f>
        <v>1071</v>
      </c>
      <c r="F9701" s="14">
        <f t="shared" si="768"/>
        <v>0</v>
      </c>
      <c r="G9701" s="13">
        <f t="shared" si="770"/>
        <v>892.5</v>
      </c>
      <c r="H9701" s="13">
        <f t="shared" ref="H9701" si="774">E9701-E9701*F9701</f>
        <v>1071</v>
      </c>
    </row>
    <row r="9702" spans="1:8" ht="12.4" customHeight="1" outlineLevel="2">
      <c r="A9702" s="19">
        <v>4184531</v>
      </c>
      <c r="B9702" s="68" t="s">
        <v>10400</v>
      </c>
      <c r="C9702" s="53">
        <v>29.200000000000003</v>
      </c>
      <c r="D9702" s="38" t="s">
        <v>391</v>
      </c>
      <c r="E9702" s="13">
        <f>C9702*$H$4</f>
        <v>1489.2</v>
      </c>
      <c r="F9702" s="14">
        <f t="shared" si="768"/>
        <v>0</v>
      </c>
      <c r="G9702" s="13">
        <f t="shared" si="770"/>
        <v>1241</v>
      </c>
      <c r="H9702" s="13">
        <f t="shared" ref="H9702:H9707" si="775">E9702-E9702*F9702</f>
        <v>1489.2</v>
      </c>
    </row>
    <row r="9703" spans="1:8" ht="12.4" customHeight="1" outlineLevel="2">
      <c r="A9703" s="19">
        <v>4184532</v>
      </c>
      <c r="B9703" s="68" t="s">
        <v>10401</v>
      </c>
      <c r="C9703" s="53">
        <v>29.200000000000003</v>
      </c>
      <c r="D9703" s="38" t="s">
        <v>391</v>
      </c>
      <c r="E9703" s="13">
        <f>C9703*$H$4</f>
        <v>1489.2</v>
      </c>
      <c r="F9703" s="14">
        <f t="shared" si="768"/>
        <v>0</v>
      </c>
      <c r="G9703" s="13">
        <f t="shared" si="770"/>
        <v>1241</v>
      </c>
      <c r="H9703" s="13">
        <f t="shared" si="775"/>
        <v>1489.2</v>
      </c>
    </row>
    <row r="9704" spans="1:8" ht="12.4" customHeight="1" outlineLevel="2">
      <c r="A9704" s="19">
        <v>4184533</v>
      </c>
      <c r="B9704" s="68" t="s">
        <v>10402</v>
      </c>
      <c r="C9704" s="53">
        <v>29.200000000000003</v>
      </c>
      <c r="D9704" s="38" t="s">
        <v>391</v>
      </c>
      <c r="E9704" s="13">
        <f>C9704*$H$4</f>
        <v>1489.2</v>
      </c>
      <c r="F9704" s="14">
        <f t="shared" si="768"/>
        <v>0</v>
      </c>
      <c r="G9704" s="13">
        <f t="shared" si="770"/>
        <v>1241</v>
      </c>
      <c r="H9704" s="13">
        <f t="shared" si="775"/>
        <v>1489.2</v>
      </c>
    </row>
    <row r="9705" spans="1:8" ht="12.4" customHeight="1" outlineLevel="2">
      <c r="A9705" s="19">
        <v>4184534</v>
      </c>
      <c r="B9705" s="68" t="s">
        <v>10403</v>
      </c>
      <c r="C9705" s="53">
        <v>29.200000000000003</v>
      </c>
      <c r="D9705" s="38" t="s">
        <v>391</v>
      </c>
      <c r="E9705" s="13">
        <f>C9705*$H$4</f>
        <v>1489.2</v>
      </c>
      <c r="F9705" s="14">
        <f t="shared" si="768"/>
        <v>0</v>
      </c>
      <c r="G9705" s="13">
        <f t="shared" si="770"/>
        <v>1241</v>
      </c>
      <c r="H9705" s="13">
        <f t="shared" si="775"/>
        <v>1489.2</v>
      </c>
    </row>
    <row r="9706" spans="1:8" ht="12.4" customHeight="1" outlineLevel="2">
      <c r="A9706" s="19">
        <v>4184535</v>
      </c>
      <c r="B9706" s="68" t="s">
        <v>10404</v>
      </c>
      <c r="C9706" s="53">
        <v>29.200000000000003</v>
      </c>
      <c r="D9706" s="38" t="s">
        <v>391</v>
      </c>
      <c r="E9706" s="13">
        <f>C9706*$H$4</f>
        <v>1489.2</v>
      </c>
      <c r="F9706" s="14">
        <f t="shared" si="768"/>
        <v>0</v>
      </c>
      <c r="G9706" s="13">
        <f t="shared" si="770"/>
        <v>1241</v>
      </c>
      <c r="H9706" s="13">
        <f t="shared" si="775"/>
        <v>1489.2</v>
      </c>
    </row>
    <row r="9707" spans="1:8" ht="12.4" customHeight="1" outlineLevel="2">
      <c r="A9707" s="19">
        <v>4184536</v>
      </c>
      <c r="B9707" s="68" t="s">
        <v>10405</v>
      </c>
      <c r="C9707" s="53">
        <v>29.200000000000003</v>
      </c>
      <c r="D9707" s="38" t="s">
        <v>391</v>
      </c>
      <c r="E9707" s="13">
        <f>C9707*$H$4</f>
        <v>1489.2</v>
      </c>
      <c r="F9707" s="14">
        <f t="shared" si="768"/>
        <v>0</v>
      </c>
      <c r="G9707" s="13">
        <f t="shared" si="770"/>
        <v>1241</v>
      </c>
      <c r="H9707" s="13">
        <f t="shared" si="775"/>
        <v>1489.2</v>
      </c>
    </row>
    <row r="9708" spans="1:8" ht="12.4" customHeight="1" outlineLevel="2">
      <c r="A9708" s="19">
        <v>4184545</v>
      </c>
      <c r="B9708" s="68" t="s">
        <v>10406</v>
      </c>
      <c r="C9708" s="53">
        <v>32.200000000000003</v>
      </c>
      <c r="D9708" s="38" t="s">
        <v>391</v>
      </c>
      <c r="E9708" s="13">
        <f>C9708*$H$4</f>
        <v>1642.2</v>
      </c>
      <c r="F9708" s="14">
        <f t="shared" si="768"/>
        <v>0</v>
      </c>
      <c r="G9708" s="13">
        <f t="shared" si="770"/>
        <v>1368.5</v>
      </c>
      <c r="H9708" s="13">
        <f t="shared" ref="H9708:H9709" si="776">E9708-E9708*F9708</f>
        <v>1642.2</v>
      </c>
    </row>
    <row r="9709" spans="1:8" ht="12.4" customHeight="1" outlineLevel="2">
      <c r="A9709" s="19">
        <v>4184546</v>
      </c>
      <c r="B9709" s="68" t="s">
        <v>10407</v>
      </c>
      <c r="C9709" s="53">
        <v>32.200000000000003</v>
      </c>
      <c r="D9709" s="38" t="s">
        <v>391</v>
      </c>
      <c r="E9709" s="13">
        <f>C9709*$H$4</f>
        <v>1642.2</v>
      </c>
      <c r="F9709" s="14">
        <f t="shared" si="768"/>
        <v>0</v>
      </c>
      <c r="G9709" s="13">
        <f t="shared" si="770"/>
        <v>1368.5</v>
      </c>
      <c r="H9709" s="13">
        <f t="shared" si="776"/>
        <v>1642.2</v>
      </c>
    </row>
    <row r="9710" spans="1:8" ht="12.4" customHeight="1" outlineLevel="2">
      <c r="A9710" s="19">
        <v>4184524</v>
      </c>
      <c r="B9710" s="68" t="s">
        <v>10408</v>
      </c>
      <c r="C9710" s="53">
        <v>43.9</v>
      </c>
      <c r="D9710" s="38" t="s">
        <v>391</v>
      </c>
      <c r="E9710" s="13">
        <f>C9710*$H$4</f>
        <v>2238.9</v>
      </c>
      <c r="F9710" s="14">
        <f t="shared" si="768"/>
        <v>0</v>
      </c>
      <c r="G9710" s="13">
        <f t="shared" si="770"/>
        <v>1865.75</v>
      </c>
      <c r="H9710" s="13">
        <f t="shared" ref="H9710:H9714" si="777">E9710-E9710*F9710</f>
        <v>2238.9</v>
      </c>
    </row>
    <row r="9711" spans="1:8" ht="12.4" customHeight="1" outlineLevel="2">
      <c r="A9711" s="19">
        <v>4184525</v>
      </c>
      <c r="B9711" s="68" t="s">
        <v>10409</v>
      </c>
      <c r="C9711" s="53">
        <v>43.9</v>
      </c>
      <c r="D9711" s="38" t="s">
        <v>391</v>
      </c>
      <c r="E9711" s="13">
        <f>C9711*$H$4</f>
        <v>2238.9</v>
      </c>
      <c r="F9711" s="14">
        <f t="shared" si="768"/>
        <v>0</v>
      </c>
      <c r="G9711" s="13">
        <f t="shared" si="770"/>
        <v>1865.75</v>
      </c>
      <c r="H9711" s="13">
        <f t="shared" si="777"/>
        <v>2238.9</v>
      </c>
    </row>
    <row r="9712" spans="1:8" ht="12.4" customHeight="1" outlineLevel="2">
      <c r="A9712" s="19">
        <v>4184526</v>
      </c>
      <c r="B9712" s="68" t="s">
        <v>10410</v>
      </c>
      <c r="C9712" s="53">
        <v>43.9</v>
      </c>
      <c r="D9712" s="38" t="s">
        <v>391</v>
      </c>
      <c r="E9712" s="13">
        <f>C9712*$H$4</f>
        <v>2238.9</v>
      </c>
      <c r="F9712" s="14">
        <f t="shared" si="768"/>
        <v>0</v>
      </c>
      <c r="G9712" s="13">
        <f t="shared" si="770"/>
        <v>1865.75</v>
      </c>
      <c r="H9712" s="13">
        <f t="shared" si="777"/>
        <v>2238.9</v>
      </c>
    </row>
    <row r="9713" spans="1:8" ht="12.4" customHeight="1" outlineLevel="2">
      <c r="A9713" s="126">
        <v>4184549</v>
      </c>
      <c r="B9713" s="125" t="s">
        <v>10411</v>
      </c>
      <c r="C9713" s="53">
        <v>32.5</v>
      </c>
      <c r="D9713" s="38" t="s">
        <v>391</v>
      </c>
      <c r="E9713" s="13">
        <f>C9713*$H$4</f>
        <v>1657.5</v>
      </c>
      <c r="F9713" s="14">
        <f t="shared" si="768"/>
        <v>0</v>
      </c>
      <c r="G9713" s="13">
        <f t="shared" si="770"/>
        <v>1381.25</v>
      </c>
      <c r="H9713" s="13">
        <f>E9713-E9713*F9713</f>
        <v>1657.5</v>
      </c>
    </row>
    <row r="9714" spans="1:8" ht="12.4" customHeight="1" outlineLevel="2">
      <c r="A9714" s="19">
        <v>4184528</v>
      </c>
      <c r="B9714" s="68" t="s">
        <v>10412</v>
      </c>
      <c r="C9714" s="53">
        <v>69.8</v>
      </c>
      <c r="D9714" s="38" t="s">
        <v>391</v>
      </c>
      <c r="E9714" s="13">
        <f>C9714*$H$4</f>
        <v>3559.7999999999997</v>
      </c>
      <c r="F9714" s="14">
        <f t="shared" si="768"/>
        <v>0</v>
      </c>
      <c r="G9714" s="13">
        <f t="shared" si="770"/>
        <v>2966.5</v>
      </c>
      <c r="H9714" s="13">
        <f t="shared" si="777"/>
        <v>3559.7999999999997</v>
      </c>
    </row>
    <row r="9715" spans="1:8" ht="12.4" customHeight="1" outlineLevel="2">
      <c r="A9715" s="19">
        <v>4184529</v>
      </c>
      <c r="B9715" s="68" t="s">
        <v>10413</v>
      </c>
      <c r="C9715" s="53">
        <v>69.8</v>
      </c>
      <c r="D9715" s="38" t="s">
        <v>391</v>
      </c>
      <c r="E9715" s="13">
        <f>C9715*$H$4</f>
        <v>3559.7999999999997</v>
      </c>
      <c r="F9715" s="14">
        <f t="shared" si="768"/>
        <v>0</v>
      </c>
      <c r="G9715" s="13">
        <f t="shared" si="770"/>
        <v>2966.5</v>
      </c>
      <c r="H9715" s="13">
        <f t="shared" si="769"/>
        <v>3559.7999999999997</v>
      </c>
    </row>
    <row r="9716" spans="1:8" ht="12.4" customHeight="1" outlineLevel="1">
      <c r="A9716" s="42" t="s">
        <v>328</v>
      </c>
      <c r="B9716" s="68"/>
      <c r="C9716" s="9"/>
      <c r="D9716" s="9"/>
      <c r="E9716" s="13"/>
      <c r="F9716" s="14"/>
      <c r="G9716" s="13">
        <f t="shared" si="770"/>
        <v>0</v>
      </c>
      <c r="H9716" s="13"/>
    </row>
    <row r="9717" spans="1:8" ht="12.4" customHeight="1" outlineLevel="2">
      <c r="A9717" s="19">
        <v>4113703</v>
      </c>
      <c r="B9717" s="68" t="s">
        <v>9175</v>
      </c>
      <c r="C9717" s="53">
        <v>11.5</v>
      </c>
      <c r="D9717" s="38" t="s">
        <v>391</v>
      </c>
      <c r="E9717" s="13">
        <f>C9717*$H$4</f>
        <v>586.5</v>
      </c>
      <c r="F9717" s="14">
        <f t="shared" ref="F9717:F9730" si="778">$F$9446</f>
        <v>0</v>
      </c>
      <c r="G9717" s="13">
        <f t="shared" si="770"/>
        <v>488.75</v>
      </c>
      <c r="H9717" s="13">
        <f t="shared" si="769"/>
        <v>586.5</v>
      </c>
    </row>
    <row r="9718" spans="1:8" ht="12.4" customHeight="1" outlineLevel="2">
      <c r="A9718" s="19">
        <v>4113704</v>
      </c>
      <c r="B9718" s="68" t="s">
        <v>9176</v>
      </c>
      <c r="C9718" s="53">
        <v>11.5</v>
      </c>
      <c r="D9718" s="38" t="s">
        <v>391</v>
      </c>
      <c r="E9718" s="13">
        <f>C9718*$H$4</f>
        <v>586.5</v>
      </c>
      <c r="F9718" s="14">
        <f t="shared" si="778"/>
        <v>0</v>
      </c>
      <c r="G9718" s="13">
        <f t="shared" si="770"/>
        <v>488.75</v>
      </c>
      <c r="H9718" s="13">
        <f t="shared" si="769"/>
        <v>586.5</v>
      </c>
    </row>
    <row r="9719" spans="1:8" ht="12.4" customHeight="1" outlineLevel="2">
      <c r="A9719" s="19">
        <v>4113705</v>
      </c>
      <c r="B9719" s="68" t="s">
        <v>9177</v>
      </c>
      <c r="C9719" s="53">
        <v>11.5</v>
      </c>
      <c r="D9719" s="38" t="s">
        <v>391</v>
      </c>
      <c r="E9719" s="13">
        <f>C9719*$H$4</f>
        <v>586.5</v>
      </c>
      <c r="F9719" s="14">
        <f t="shared" si="778"/>
        <v>0</v>
      </c>
      <c r="G9719" s="13">
        <f t="shared" si="770"/>
        <v>488.75</v>
      </c>
      <c r="H9719" s="13">
        <f t="shared" si="769"/>
        <v>586.5</v>
      </c>
    </row>
    <row r="9720" spans="1:8" ht="12.4" customHeight="1" outlineLevel="2">
      <c r="A9720" s="19">
        <v>4113706</v>
      </c>
      <c r="B9720" s="68" t="s">
        <v>9178</v>
      </c>
      <c r="C9720" s="53">
        <v>11.4</v>
      </c>
      <c r="D9720" s="38" t="s">
        <v>391</v>
      </c>
      <c r="E9720" s="13">
        <f>C9720*$H$4</f>
        <v>581.4</v>
      </c>
      <c r="F9720" s="14">
        <f t="shared" si="778"/>
        <v>0</v>
      </c>
      <c r="G9720" s="13">
        <f t="shared" si="770"/>
        <v>484.5</v>
      </c>
      <c r="H9720" s="13">
        <f>E9720-E9720*F9720</f>
        <v>581.4</v>
      </c>
    </row>
    <row r="9721" spans="1:8" ht="12.4" customHeight="1" outlineLevel="2">
      <c r="A9721" s="19">
        <v>4113707</v>
      </c>
      <c r="B9721" s="68" t="s">
        <v>9179</v>
      </c>
      <c r="C9721" s="53">
        <v>11.799999999999999</v>
      </c>
      <c r="D9721" s="38" t="s">
        <v>391</v>
      </c>
      <c r="E9721" s="13">
        <f>C9721*$H$4</f>
        <v>601.79999999999995</v>
      </c>
      <c r="F9721" s="14">
        <f t="shared" si="778"/>
        <v>0</v>
      </c>
      <c r="G9721" s="13">
        <f t="shared" si="770"/>
        <v>501.5</v>
      </c>
      <c r="H9721" s="13">
        <f t="shared" si="769"/>
        <v>601.79999999999995</v>
      </c>
    </row>
    <row r="9722" spans="1:8" ht="12.4" customHeight="1" outlineLevel="2">
      <c r="A9722" s="19">
        <v>4113708</v>
      </c>
      <c r="B9722" s="68" t="s">
        <v>9180</v>
      </c>
      <c r="C9722" s="53">
        <v>11.5</v>
      </c>
      <c r="D9722" s="38" t="s">
        <v>391</v>
      </c>
      <c r="E9722" s="13">
        <f>C9722*$H$4</f>
        <v>586.5</v>
      </c>
      <c r="F9722" s="14">
        <f t="shared" si="778"/>
        <v>0</v>
      </c>
      <c r="G9722" s="13">
        <f t="shared" si="770"/>
        <v>488.75</v>
      </c>
      <c r="H9722" s="13">
        <f t="shared" si="769"/>
        <v>586.5</v>
      </c>
    </row>
    <row r="9723" spans="1:8" ht="12.4" customHeight="1" outlineLevel="2">
      <c r="A9723" s="19">
        <v>4113710</v>
      </c>
      <c r="B9723" s="68" t="s">
        <v>9181</v>
      </c>
      <c r="C9723" s="53">
        <v>11.799999999999999</v>
      </c>
      <c r="D9723" s="38" t="s">
        <v>390</v>
      </c>
      <c r="E9723" s="13">
        <f>C9723*$H$4</f>
        <v>601.79999999999995</v>
      </c>
      <c r="F9723" s="14">
        <f t="shared" si="778"/>
        <v>0</v>
      </c>
      <c r="G9723" s="13">
        <f t="shared" si="770"/>
        <v>501.5</v>
      </c>
      <c r="H9723" s="13">
        <f t="shared" si="769"/>
        <v>601.79999999999995</v>
      </c>
    </row>
    <row r="9724" spans="1:8" ht="12.4" customHeight="1" outlineLevel="2">
      <c r="A9724" s="19">
        <v>4113711</v>
      </c>
      <c r="B9724" s="68" t="s">
        <v>9182</v>
      </c>
      <c r="C9724" s="53">
        <v>12.7</v>
      </c>
      <c r="D9724" s="38" t="s">
        <v>391</v>
      </c>
      <c r="E9724" s="13">
        <f>C9724*$H$4</f>
        <v>647.69999999999993</v>
      </c>
      <c r="F9724" s="14">
        <f t="shared" si="778"/>
        <v>0</v>
      </c>
      <c r="G9724" s="13">
        <f t="shared" si="770"/>
        <v>539.75</v>
      </c>
      <c r="H9724" s="13">
        <f t="shared" si="769"/>
        <v>647.69999999999993</v>
      </c>
    </row>
    <row r="9725" spans="1:8" ht="12.4" customHeight="1" outlineLevel="2">
      <c r="A9725" s="19">
        <v>4113712</v>
      </c>
      <c r="B9725" s="68" t="s">
        <v>9183</v>
      </c>
      <c r="C9725" s="53">
        <v>12.7</v>
      </c>
      <c r="D9725" s="38" t="s">
        <v>391</v>
      </c>
      <c r="E9725" s="13">
        <f>C9725*$H$4</f>
        <v>647.69999999999993</v>
      </c>
      <c r="F9725" s="14">
        <f t="shared" si="778"/>
        <v>0</v>
      </c>
      <c r="G9725" s="13">
        <f t="shared" si="770"/>
        <v>539.75</v>
      </c>
      <c r="H9725" s="13">
        <f t="shared" si="769"/>
        <v>647.69999999999993</v>
      </c>
    </row>
    <row r="9726" spans="1:8" ht="12.4" customHeight="1" outlineLevel="2">
      <c r="A9726" s="19">
        <v>4113713</v>
      </c>
      <c r="B9726" s="68" t="s">
        <v>9184</v>
      </c>
      <c r="C9726" s="53">
        <v>12.799999999999999</v>
      </c>
      <c r="D9726" s="38" t="s">
        <v>391</v>
      </c>
      <c r="E9726" s="13">
        <f>C9726*$H$4</f>
        <v>652.79999999999995</v>
      </c>
      <c r="F9726" s="14">
        <f t="shared" si="778"/>
        <v>0</v>
      </c>
      <c r="G9726" s="13">
        <f t="shared" si="770"/>
        <v>544</v>
      </c>
      <c r="H9726" s="13">
        <f t="shared" si="769"/>
        <v>652.79999999999995</v>
      </c>
    </row>
    <row r="9727" spans="1:8" ht="12.4" customHeight="1" outlineLevel="2">
      <c r="A9727" s="19">
        <v>4113714</v>
      </c>
      <c r="B9727" s="68" t="s">
        <v>9185</v>
      </c>
      <c r="C9727" s="53">
        <v>12.799999999999999</v>
      </c>
      <c r="D9727" s="38" t="s">
        <v>391</v>
      </c>
      <c r="E9727" s="13">
        <f>C9727*$H$4</f>
        <v>652.79999999999995</v>
      </c>
      <c r="F9727" s="14">
        <f t="shared" si="778"/>
        <v>0</v>
      </c>
      <c r="G9727" s="13">
        <f t="shared" si="770"/>
        <v>544</v>
      </c>
      <c r="H9727" s="13">
        <f t="shared" si="769"/>
        <v>652.79999999999995</v>
      </c>
    </row>
    <row r="9728" spans="1:8" ht="12.4" customHeight="1" outlineLevel="2">
      <c r="A9728" s="19">
        <v>4113715</v>
      </c>
      <c r="B9728" s="68" t="s">
        <v>9186</v>
      </c>
      <c r="C9728" s="53">
        <v>14.1</v>
      </c>
      <c r="D9728" s="38" t="s">
        <v>391</v>
      </c>
      <c r="E9728" s="13">
        <f>C9728*$H$4</f>
        <v>719.1</v>
      </c>
      <c r="F9728" s="14">
        <f t="shared" si="778"/>
        <v>0</v>
      </c>
      <c r="G9728" s="13">
        <f t="shared" si="770"/>
        <v>599.25</v>
      </c>
      <c r="H9728" s="13">
        <f t="shared" si="769"/>
        <v>719.1</v>
      </c>
    </row>
    <row r="9729" spans="1:8" ht="12.4" customHeight="1" outlineLevel="2">
      <c r="A9729" s="19">
        <v>4113716</v>
      </c>
      <c r="B9729" s="68" t="s">
        <v>9187</v>
      </c>
      <c r="C9729" s="53">
        <v>14.2</v>
      </c>
      <c r="D9729" s="38" t="s">
        <v>391</v>
      </c>
      <c r="E9729" s="13">
        <f>C9729*$H$4</f>
        <v>724.19999999999993</v>
      </c>
      <c r="F9729" s="14">
        <f t="shared" si="778"/>
        <v>0</v>
      </c>
      <c r="G9729" s="13">
        <f t="shared" si="770"/>
        <v>603.5</v>
      </c>
      <c r="H9729" s="13">
        <f t="shared" si="769"/>
        <v>724.19999999999993</v>
      </c>
    </row>
    <row r="9730" spans="1:8" ht="12.4" customHeight="1" outlineLevel="2">
      <c r="A9730" s="19">
        <v>4113717</v>
      </c>
      <c r="B9730" s="68" t="s">
        <v>9188</v>
      </c>
      <c r="C9730" s="53">
        <v>14.2</v>
      </c>
      <c r="D9730" s="38" t="s">
        <v>391</v>
      </c>
      <c r="E9730" s="13">
        <f>C9730*$H$4</f>
        <v>724.19999999999993</v>
      </c>
      <c r="F9730" s="14">
        <f t="shared" si="778"/>
        <v>0</v>
      </c>
      <c r="G9730" s="13">
        <f t="shared" si="770"/>
        <v>603.5</v>
      </c>
      <c r="H9730" s="13">
        <f t="shared" si="769"/>
        <v>724.19999999999993</v>
      </c>
    </row>
    <row r="9731" spans="1:8" ht="12.4" customHeight="1" outlineLevel="1">
      <c r="A9731" s="42" t="s">
        <v>329</v>
      </c>
      <c r="B9731" s="68"/>
      <c r="C9731" s="9"/>
      <c r="D9731" s="9"/>
      <c r="E9731" s="13"/>
      <c r="F9731" s="14"/>
      <c r="G9731" s="13">
        <f t="shared" si="770"/>
        <v>0</v>
      </c>
      <c r="H9731" s="13"/>
    </row>
    <row r="9732" spans="1:8" ht="12.4" customHeight="1" outlineLevel="2">
      <c r="A9732" s="19">
        <v>4341020</v>
      </c>
      <c r="B9732" s="68" t="s">
        <v>9189</v>
      </c>
      <c r="C9732" s="53">
        <v>4.5</v>
      </c>
      <c r="D9732" s="38" t="s">
        <v>391</v>
      </c>
      <c r="E9732" s="13">
        <f>C9732*$H$4</f>
        <v>229.5</v>
      </c>
      <c r="F9732" s="14">
        <f t="shared" ref="F9732:F9743" si="779">$F$9446</f>
        <v>0</v>
      </c>
      <c r="G9732" s="13">
        <f t="shared" si="770"/>
        <v>191.25</v>
      </c>
      <c r="H9732" s="13">
        <f t="shared" si="769"/>
        <v>229.5</v>
      </c>
    </row>
    <row r="9733" spans="1:8" ht="12.4" customHeight="1" outlineLevel="2">
      <c r="A9733" s="19">
        <v>4341021</v>
      </c>
      <c r="B9733" s="68" t="s">
        <v>9190</v>
      </c>
      <c r="C9733" s="53">
        <v>4.5</v>
      </c>
      <c r="D9733" s="38" t="s">
        <v>391</v>
      </c>
      <c r="E9733" s="13">
        <f>C9733*$H$4</f>
        <v>229.5</v>
      </c>
      <c r="F9733" s="14">
        <f t="shared" si="779"/>
        <v>0</v>
      </c>
      <c r="G9733" s="13">
        <f t="shared" si="770"/>
        <v>191.25</v>
      </c>
      <c r="H9733" s="13">
        <f t="shared" si="769"/>
        <v>229.5</v>
      </c>
    </row>
    <row r="9734" spans="1:8" ht="12.4" customHeight="1" outlineLevel="2">
      <c r="A9734" s="19">
        <v>4341022</v>
      </c>
      <c r="B9734" s="68" t="s">
        <v>9191</v>
      </c>
      <c r="C9734" s="53">
        <v>4.5</v>
      </c>
      <c r="D9734" s="38" t="s">
        <v>391</v>
      </c>
      <c r="E9734" s="13">
        <f>C9734*$H$4</f>
        <v>229.5</v>
      </c>
      <c r="F9734" s="14">
        <f t="shared" si="779"/>
        <v>0</v>
      </c>
      <c r="G9734" s="13">
        <f t="shared" si="770"/>
        <v>191.25</v>
      </c>
      <c r="H9734" s="13">
        <f t="shared" si="769"/>
        <v>229.5</v>
      </c>
    </row>
    <row r="9735" spans="1:8" ht="12.4" customHeight="1" outlineLevel="2">
      <c r="A9735" s="19">
        <v>4341023</v>
      </c>
      <c r="B9735" s="68" t="s">
        <v>9192</v>
      </c>
      <c r="C9735" s="53">
        <v>4.5</v>
      </c>
      <c r="D9735" s="38" t="s">
        <v>391</v>
      </c>
      <c r="E9735" s="13">
        <f>C9735*$H$4</f>
        <v>229.5</v>
      </c>
      <c r="F9735" s="14">
        <f t="shared" si="779"/>
        <v>0</v>
      </c>
      <c r="G9735" s="13">
        <f t="shared" si="770"/>
        <v>191.25</v>
      </c>
      <c r="H9735" s="13">
        <f t="shared" si="769"/>
        <v>229.5</v>
      </c>
    </row>
    <row r="9736" spans="1:8" ht="12.4" customHeight="1" outlineLevel="2">
      <c r="A9736" s="19">
        <v>4341024</v>
      </c>
      <c r="B9736" s="68" t="s">
        <v>9193</v>
      </c>
      <c r="C9736" s="53">
        <v>4.5</v>
      </c>
      <c r="D9736" s="38" t="s">
        <v>390</v>
      </c>
      <c r="E9736" s="13">
        <f>C9736*$H$4</f>
        <v>229.5</v>
      </c>
      <c r="F9736" s="14">
        <f t="shared" si="779"/>
        <v>0</v>
      </c>
      <c r="G9736" s="13">
        <f t="shared" si="770"/>
        <v>191.25</v>
      </c>
      <c r="H9736" s="13">
        <f t="shared" ref="H9736:H9753" si="780">E9736-E9736*F9736</f>
        <v>229.5</v>
      </c>
    </row>
    <row r="9737" spans="1:8" ht="12.4" customHeight="1" outlineLevel="2">
      <c r="A9737" s="19">
        <v>4341025</v>
      </c>
      <c r="B9737" s="68" t="s">
        <v>9194</v>
      </c>
      <c r="C9737" s="53">
        <v>4.8999999999999995</v>
      </c>
      <c r="D9737" s="38" t="s">
        <v>391</v>
      </c>
      <c r="E9737" s="13">
        <f>C9737*$H$4</f>
        <v>249.89999999999998</v>
      </c>
      <c r="F9737" s="14">
        <f t="shared" si="779"/>
        <v>0</v>
      </c>
      <c r="G9737" s="13">
        <f t="shared" si="770"/>
        <v>208.25</v>
      </c>
      <c r="H9737" s="13">
        <f t="shared" si="780"/>
        <v>249.89999999999998</v>
      </c>
    </row>
    <row r="9738" spans="1:8" ht="12.4" customHeight="1" outlineLevel="2">
      <c r="A9738" s="19">
        <v>4341026</v>
      </c>
      <c r="B9738" s="68" t="s">
        <v>9195</v>
      </c>
      <c r="C9738" s="53">
        <v>4.8999999999999995</v>
      </c>
      <c r="D9738" s="38" t="s">
        <v>391</v>
      </c>
      <c r="E9738" s="13">
        <f>C9738*$H$4</f>
        <v>249.89999999999998</v>
      </c>
      <c r="F9738" s="14">
        <f t="shared" si="779"/>
        <v>0</v>
      </c>
      <c r="G9738" s="13">
        <f t="shared" si="770"/>
        <v>208.25</v>
      </c>
      <c r="H9738" s="13">
        <f t="shared" si="780"/>
        <v>249.89999999999998</v>
      </c>
    </row>
    <row r="9739" spans="1:8" ht="12.4" customHeight="1" outlineLevel="2">
      <c r="A9739" s="19">
        <v>4341027</v>
      </c>
      <c r="B9739" s="68" t="s">
        <v>9196</v>
      </c>
      <c r="C9739" s="53">
        <v>4.8999999999999995</v>
      </c>
      <c r="D9739" s="38" t="s">
        <v>391</v>
      </c>
      <c r="E9739" s="13">
        <f>C9739*$H$4</f>
        <v>249.89999999999998</v>
      </c>
      <c r="F9739" s="14">
        <f t="shared" si="779"/>
        <v>0</v>
      </c>
      <c r="G9739" s="13">
        <f t="shared" si="770"/>
        <v>208.25</v>
      </c>
      <c r="H9739" s="13">
        <f t="shared" si="780"/>
        <v>249.89999999999998</v>
      </c>
    </row>
    <row r="9740" spans="1:8" ht="12.4" customHeight="1" outlineLevel="2">
      <c r="A9740" s="19">
        <v>4341028</v>
      </c>
      <c r="B9740" s="68" t="s">
        <v>9197</v>
      </c>
      <c r="C9740" s="53">
        <v>5.0999999999999996</v>
      </c>
      <c r="D9740" s="38" t="s">
        <v>391</v>
      </c>
      <c r="E9740" s="13">
        <f>C9740*$H$4</f>
        <v>260.09999999999997</v>
      </c>
      <c r="F9740" s="14">
        <f t="shared" si="779"/>
        <v>0</v>
      </c>
      <c r="G9740" s="13">
        <f t="shared" si="770"/>
        <v>216.75</v>
      </c>
      <c r="H9740" s="13">
        <f t="shared" si="780"/>
        <v>260.09999999999997</v>
      </c>
    </row>
    <row r="9741" spans="1:8" ht="12.4" customHeight="1" outlineLevel="2">
      <c r="A9741" s="19">
        <v>4341029</v>
      </c>
      <c r="B9741" s="68" t="s">
        <v>9198</v>
      </c>
      <c r="C9741" s="53">
        <v>6.1</v>
      </c>
      <c r="D9741" s="38" t="s">
        <v>391</v>
      </c>
      <c r="E9741" s="13">
        <f>C9741*$H$4</f>
        <v>311.09999999999997</v>
      </c>
      <c r="F9741" s="14">
        <f t="shared" si="779"/>
        <v>0</v>
      </c>
      <c r="G9741" s="13">
        <f t="shared" si="770"/>
        <v>259.25</v>
      </c>
      <c r="H9741" s="13">
        <f t="shared" si="780"/>
        <v>311.09999999999997</v>
      </c>
    </row>
    <row r="9742" spans="1:8" ht="12.4" customHeight="1" outlineLevel="2">
      <c r="A9742" s="19">
        <v>4341030</v>
      </c>
      <c r="B9742" s="68" t="s">
        <v>9199</v>
      </c>
      <c r="C9742" s="53">
        <v>6.1</v>
      </c>
      <c r="D9742" s="38" t="s">
        <v>391</v>
      </c>
      <c r="E9742" s="13">
        <f>C9742*$H$4</f>
        <v>311.09999999999997</v>
      </c>
      <c r="F9742" s="14">
        <f t="shared" si="779"/>
        <v>0</v>
      </c>
      <c r="G9742" s="13">
        <f t="shared" ref="G9742:G9805" si="781">ROUND(H9742/1.2,2)</f>
        <v>259.25</v>
      </c>
      <c r="H9742" s="13">
        <f t="shared" si="780"/>
        <v>311.09999999999997</v>
      </c>
    </row>
    <row r="9743" spans="1:8" ht="12.4" customHeight="1" outlineLevel="2">
      <c r="A9743" s="19">
        <v>4341031</v>
      </c>
      <c r="B9743" s="68" t="s">
        <v>9200</v>
      </c>
      <c r="C9743" s="53">
        <v>6.1</v>
      </c>
      <c r="D9743" s="38" t="s">
        <v>391</v>
      </c>
      <c r="E9743" s="13">
        <f>C9743*$H$4</f>
        <v>311.09999999999997</v>
      </c>
      <c r="F9743" s="14">
        <f t="shared" si="779"/>
        <v>0</v>
      </c>
      <c r="G9743" s="13">
        <f t="shared" si="781"/>
        <v>259.25</v>
      </c>
      <c r="H9743" s="13">
        <f t="shared" si="780"/>
        <v>311.09999999999997</v>
      </c>
    </row>
    <row r="9744" spans="1:8" ht="12.4" customHeight="1" outlineLevel="1">
      <c r="A9744" s="42" t="s">
        <v>330</v>
      </c>
      <c r="B9744" s="68"/>
      <c r="C9744" s="9"/>
      <c r="D9744" s="9"/>
      <c r="E9744" s="13"/>
      <c r="F9744" s="14"/>
      <c r="G9744" s="13">
        <f t="shared" si="781"/>
        <v>0</v>
      </c>
      <c r="H9744" s="13"/>
    </row>
    <row r="9745" spans="1:8" ht="12.4" customHeight="1" outlineLevel="2">
      <c r="A9745" s="19">
        <v>2636004</v>
      </c>
      <c r="B9745" s="68" t="s">
        <v>9201</v>
      </c>
      <c r="C9745" s="53">
        <v>10.6</v>
      </c>
      <c r="D9745" s="38" t="s">
        <v>391</v>
      </c>
      <c r="E9745" s="13">
        <f>C9745*$H$4</f>
        <v>540.6</v>
      </c>
      <c r="F9745" s="14">
        <f t="shared" ref="F9745:F9753" si="782">$F$9446</f>
        <v>0</v>
      </c>
      <c r="G9745" s="13">
        <f t="shared" si="781"/>
        <v>450.5</v>
      </c>
      <c r="H9745" s="13">
        <f t="shared" si="780"/>
        <v>540.6</v>
      </c>
    </row>
    <row r="9746" spans="1:8" ht="12.4" customHeight="1" outlineLevel="2">
      <c r="A9746" s="19">
        <v>2636005</v>
      </c>
      <c r="B9746" s="68" t="s">
        <v>9202</v>
      </c>
      <c r="C9746" s="53">
        <v>10.6</v>
      </c>
      <c r="D9746" s="38" t="s">
        <v>391</v>
      </c>
      <c r="E9746" s="13">
        <f>C9746*$H$4</f>
        <v>540.6</v>
      </c>
      <c r="F9746" s="14">
        <f t="shared" si="782"/>
        <v>0</v>
      </c>
      <c r="G9746" s="13">
        <f t="shared" si="781"/>
        <v>450.5</v>
      </c>
      <c r="H9746" s="13">
        <f t="shared" si="780"/>
        <v>540.6</v>
      </c>
    </row>
    <row r="9747" spans="1:8" ht="12.4" customHeight="1" outlineLevel="2">
      <c r="A9747" s="19">
        <v>2636006</v>
      </c>
      <c r="B9747" s="68" t="s">
        <v>9203</v>
      </c>
      <c r="C9747" s="53">
        <v>10.6</v>
      </c>
      <c r="D9747" s="38" t="s">
        <v>391</v>
      </c>
      <c r="E9747" s="13">
        <f>C9747*$H$4</f>
        <v>540.6</v>
      </c>
      <c r="F9747" s="14">
        <f t="shared" si="782"/>
        <v>0</v>
      </c>
      <c r="G9747" s="13">
        <f t="shared" si="781"/>
        <v>450.5</v>
      </c>
      <c r="H9747" s="13">
        <f t="shared" si="780"/>
        <v>540.6</v>
      </c>
    </row>
    <row r="9748" spans="1:8" ht="12.4" customHeight="1" outlineLevel="2">
      <c r="A9748" s="19">
        <v>2636007</v>
      </c>
      <c r="B9748" s="68" t="s">
        <v>9204</v>
      </c>
      <c r="C9748" s="53">
        <v>10.6</v>
      </c>
      <c r="D9748" s="38" t="s">
        <v>391</v>
      </c>
      <c r="E9748" s="13">
        <f>C9748*$H$4</f>
        <v>540.6</v>
      </c>
      <c r="F9748" s="14">
        <f t="shared" si="782"/>
        <v>0</v>
      </c>
      <c r="G9748" s="13">
        <f t="shared" si="781"/>
        <v>450.5</v>
      </c>
      <c r="H9748" s="13">
        <f t="shared" si="780"/>
        <v>540.6</v>
      </c>
    </row>
    <row r="9749" spans="1:8" ht="12.4" customHeight="1" outlineLevel="2">
      <c r="A9749" s="19">
        <v>2646010</v>
      </c>
      <c r="B9749" s="68" t="s">
        <v>9205</v>
      </c>
      <c r="C9749" s="53">
        <v>14.7</v>
      </c>
      <c r="D9749" s="38" t="s">
        <v>391</v>
      </c>
      <c r="E9749" s="13">
        <f>C9749*$H$4</f>
        <v>749.69999999999993</v>
      </c>
      <c r="F9749" s="14">
        <f t="shared" si="782"/>
        <v>0</v>
      </c>
      <c r="G9749" s="13">
        <f t="shared" si="781"/>
        <v>624.75</v>
      </c>
      <c r="H9749" s="13">
        <f t="shared" si="780"/>
        <v>749.69999999999993</v>
      </c>
    </row>
    <row r="9750" spans="1:8" ht="12.4" customHeight="1" outlineLevel="2">
      <c r="A9750" s="19">
        <v>2646015</v>
      </c>
      <c r="B9750" s="68" t="s">
        <v>9206</v>
      </c>
      <c r="C9750" s="53">
        <v>20.400000000000002</v>
      </c>
      <c r="D9750" s="38" t="s">
        <v>391</v>
      </c>
      <c r="E9750" s="13">
        <f>C9750*$H$4</f>
        <v>1040.4000000000001</v>
      </c>
      <c r="F9750" s="14">
        <f t="shared" si="782"/>
        <v>0</v>
      </c>
      <c r="G9750" s="13">
        <f t="shared" si="781"/>
        <v>867</v>
      </c>
      <c r="H9750" s="13">
        <f t="shared" si="780"/>
        <v>1040.4000000000001</v>
      </c>
    </row>
    <row r="9751" spans="1:8" ht="12.4" customHeight="1" outlineLevel="2">
      <c r="A9751" s="19">
        <v>2646016</v>
      </c>
      <c r="B9751" s="68" t="s">
        <v>9207</v>
      </c>
      <c r="C9751" s="53">
        <v>24.400000000000002</v>
      </c>
      <c r="D9751" s="38" t="s">
        <v>391</v>
      </c>
      <c r="E9751" s="13">
        <f>C9751*$H$4</f>
        <v>1244.4000000000001</v>
      </c>
      <c r="F9751" s="14">
        <f t="shared" si="782"/>
        <v>0</v>
      </c>
      <c r="G9751" s="13">
        <f t="shared" si="781"/>
        <v>1037</v>
      </c>
      <c r="H9751" s="13">
        <f t="shared" si="780"/>
        <v>1244.4000000000001</v>
      </c>
    </row>
    <row r="9752" spans="1:8" ht="12.4" customHeight="1" outlineLevel="2">
      <c r="A9752" s="19">
        <v>2646017</v>
      </c>
      <c r="B9752" s="68" t="s">
        <v>9208</v>
      </c>
      <c r="C9752" s="53">
        <v>24.400000000000002</v>
      </c>
      <c r="D9752" s="38" t="s">
        <v>391</v>
      </c>
      <c r="E9752" s="13">
        <f>C9752*$H$4</f>
        <v>1244.4000000000001</v>
      </c>
      <c r="F9752" s="14">
        <f t="shared" si="782"/>
        <v>0</v>
      </c>
      <c r="G9752" s="13">
        <f t="shared" si="781"/>
        <v>1037</v>
      </c>
      <c r="H9752" s="13">
        <f t="shared" si="780"/>
        <v>1244.4000000000001</v>
      </c>
    </row>
    <row r="9753" spans="1:8" ht="12.4" customHeight="1" outlineLevel="2">
      <c r="A9753" s="19">
        <v>2646006</v>
      </c>
      <c r="B9753" s="68" t="s">
        <v>9209</v>
      </c>
      <c r="C9753" s="53">
        <v>13.4</v>
      </c>
      <c r="D9753" s="38" t="s">
        <v>391</v>
      </c>
      <c r="E9753" s="13">
        <f>C9753*$H$4</f>
        <v>683.4</v>
      </c>
      <c r="F9753" s="14">
        <f t="shared" si="782"/>
        <v>0</v>
      </c>
      <c r="G9753" s="13">
        <f t="shared" si="781"/>
        <v>569.5</v>
      </c>
      <c r="H9753" s="13">
        <f t="shared" si="780"/>
        <v>683.4</v>
      </c>
    </row>
    <row r="9754" spans="1:8" ht="12" customHeight="1">
      <c r="A9754" s="41" t="s">
        <v>11170</v>
      </c>
      <c r="B9754" s="69"/>
      <c r="C9754" s="22"/>
      <c r="D9754" s="22"/>
      <c r="E9754" s="22"/>
      <c r="F9754" s="18">
        <f>H6</f>
        <v>0</v>
      </c>
      <c r="G9754" s="13">
        <f t="shared" si="781"/>
        <v>0</v>
      </c>
      <c r="H9754" s="22"/>
    </row>
    <row r="9755" spans="1:8" ht="12" customHeight="1" outlineLevel="1">
      <c r="A9755" s="60" t="s">
        <v>10380</v>
      </c>
      <c r="B9755" s="68"/>
      <c r="C9755" s="9"/>
      <c r="D9755" s="9"/>
      <c r="E9755" s="9"/>
      <c r="F9755" s="40"/>
      <c r="G9755" s="13">
        <f t="shared" si="781"/>
        <v>0</v>
      </c>
      <c r="H9755" s="9"/>
    </row>
    <row r="9756" spans="1:8" ht="12.4" customHeight="1" outlineLevel="2">
      <c r="A9756" s="37">
        <v>2625101</v>
      </c>
      <c r="B9756" s="68" t="s">
        <v>9210</v>
      </c>
      <c r="C9756" s="53">
        <v>2.8</v>
      </c>
      <c r="D9756" s="38" t="s">
        <v>391</v>
      </c>
      <c r="E9756" s="13">
        <f>C9756*$H$4</f>
        <v>142.79999999999998</v>
      </c>
      <c r="F9756" s="14">
        <f t="shared" ref="F9756:F9787" si="783">$F$9754</f>
        <v>0</v>
      </c>
      <c r="G9756" s="13">
        <f t="shared" si="781"/>
        <v>119</v>
      </c>
      <c r="H9756" s="13">
        <f t="shared" ref="H9756:H9787" si="784">E9756-E9756*F9756</f>
        <v>142.79999999999998</v>
      </c>
    </row>
    <row r="9757" spans="1:8" ht="12.4" customHeight="1" outlineLevel="2">
      <c r="A9757" s="37">
        <v>2625100</v>
      </c>
      <c r="B9757" s="68" t="s">
        <v>9211</v>
      </c>
      <c r="C9757" s="53">
        <v>2.8</v>
      </c>
      <c r="D9757" s="38" t="s">
        <v>391</v>
      </c>
      <c r="E9757" s="13">
        <f>C9757*$H$4</f>
        <v>142.79999999999998</v>
      </c>
      <c r="F9757" s="14">
        <f t="shared" si="783"/>
        <v>0</v>
      </c>
      <c r="G9757" s="13">
        <f t="shared" si="781"/>
        <v>119</v>
      </c>
      <c r="H9757" s="13">
        <f t="shared" si="784"/>
        <v>142.79999999999998</v>
      </c>
    </row>
    <row r="9758" spans="1:8" ht="12.4" customHeight="1" outlineLevel="2">
      <c r="A9758" s="37">
        <v>2625135</v>
      </c>
      <c r="B9758" s="68" t="s">
        <v>9212</v>
      </c>
      <c r="C9758" s="53">
        <v>2.8</v>
      </c>
      <c r="D9758" s="38" t="s">
        <v>391</v>
      </c>
      <c r="E9758" s="13">
        <f>C9758*$H$4</f>
        <v>142.79999999999998</v>
      </c>
      <c r="F9758" s="14">
        <f t="shared" si="783"/>
        <v>0</v>
      </c>
      <c r="G9758" s="13">
        <f t="shared" si="781"/>
        <v>119</v>
      </c>
      <c r="H9758" s="13">
        <f t="shared" si="784"/>
        <v>142.79999999999998</v>
      </c>
    </row>
    <row r="9759" spans="1:8" ht="12.4" customHeight="1" outlineLevel="2">
      <c r="A9759" s="37">
        <v>2625102</v>
      </c>
      <c r="B9759" s="68" t="s">
        <v>9213</v>
      </c>
      <c r="C9759" s="53">
        <v>2.8</v>
      </c>
      <c r="D9759" s="38" t="s">
        <v>391</v>
      </c>
      <c r="E9759" s="13">
        <f>C9759*$H$4</f>
        <v>142.79999999999998</v>
      </c>
      <c r="F9759" s="14">
        <f t="shared" si="783"/>
        <v>0</v>
      </c>
      <c r="G9759" s="13">
        <f t="shared" si="781"/>
        <v>119</v>
      </c>
      <c r="H9759" s="13">
        <f t="shared" si="784"/>
        <v>142.79999999999998</v>
      </c>
    </row>
    <row r="9760" spans="1:8" ht="12.4" customHeight="1" outlineLevel="2">
      <c r="A9760" s="37">
        <v>2625111</v>
      </c>
      <c r="B9760" s="68" t="s">
        <v>9214</v>
      </c>
      <c r="C9760" s="53">
        <v>2.8</v>
      </c>
      <c r="D9760" s="38" t="s">
        <v>391</v>
      </c>
      <c r="E9760" s="13">
        <f>C9760*$H$4</f>
        <v>142.79999999999998</v>
      </c>
      <c r="F9760" s="14">
        <f t="shared" si="783"/>
        <v>0</v>
      </c>
      <c r="G9760" s="13">
        <f t="shared" si="781"/>
        <v>119</v>
      </c>
      <c r="H9760" s="13">
        <f t="shared" si="784"/>
        <v>142.79999999999998</v>
      </c>
    </row>
    <row r="9761" spans="1:8" ht="12.4" customHeight="1" outlineLevel="2">
      <c r="A9761" s="37">
        <v>2625103</v>
      </c>
      <c r="B9761" s="68" t="s">
        <v>9215</v>
      </c>
      <c r="C9761" s="53">
        <v>2.8</v>
      </c>
      <c r="D9761" s="38" t="s">
        <v>391</v>
      </c>
      <c r="E9761" s="13">
        <f>C9761*$H$4</f>
        <v>142.79999999999998</v>
      </c>
      <c r="F9761" s="14">
        <f t="shared" si="783"/>
        <v>0</v>
      </c>
      <c r="G9761" s="13">
        <f t="shared" si="781"/>
        <v>119</v>
      </c>
      <c r="H9761" s="13">
        <f t="shared" si="784"/>
        <v>142.79999999999998</v>
      </c>
    </row>
    <row r="9762" spans="1:8" ht="12.4" customHeight="1" outlineLevel="2">
      <c r="A9762" s="37">
        <v>2625110</v>
      </c>
      <c r="B9762" s="68" t="s">
        <v>9216</v>
      </c>
      <c r="C9762" s="53">
        <v>2.8</v>
      </c>
      <c r="D9762" s="38" t="s">
        <v>391</v>
      </c>
      <c r="E9762" s="13">
        <f>C9762*$H$4</f>
        <v>142.79999999999998</v>
      </c>
      <c r="F9762" s="14">
        <f t="shared" si="783"/>
        <v>0</v>
      </c>
      <c r="G9762" s="13">
        <f t="shared" si="781"/>
        <v>119</v>
      </c>
      <c r="H9762" s="13">
        <f t="shared" si="784"/>
        <v>142.79999999999998</v>
      </c>
    </row>
    <row r="9763" spans="1:8" ht="12.4" customHeight="1" outlineLevel="2">
      <c r="A9763" s="37">
        <v>2625104</v>
      </c>
      <c r="B9763" s="68" t="s">
        <v>9217</v>
      </c>
      <c r="C9763" s="53">
        <v>2.8</v>
      </c>
      <c r="D9763" s="38" t="s">
        <v>391</v>
      </c>
      <c r="E9763" s="13">
        <f>C9763*$H$4</f>
        <v>142.79999999999998</v>
      </c>
      <c r="F9763" s="14">
        <f t="shared" si="783"/>
        <v>0</v>
      </c>
      <c r="G9763" s="13">
        <f t="shared" si="781"/>
        <v>119</v>
      </c>
      <c r="H9763" s="13">
        <f t="shared" si="784"/>
        <v>142.79999999999998</v>
      </c>
    </row>
    <row r="9764" spans="1:8" ht="12.4" customHeight="1" outlineLevel="2">
      <c r="A9764" s="37">
        <v>2625105</v>
      </c>
      <c r="B9764" s="68" t="s">
        <v>9218</v>
      </c>
      <c r="C9764" s="53">
        <v>2.8</v>
      </c>
      <c r="D9764" s="38" t="s">
        <v>390</v>
      </c>
      <c r="E9764" s="13">
        <f>C9764*$H$4</f>
        <v>142.79999999999998</v>
      </c>
      <c r="F9764" s="14">
        <f t="shared" si="783"/>
        <v>0</v>
      </c>
      <c r="G9764" s="13">
        <f t="shared" si="781"/>
        <v>119</v>
      </c>
      <c r="H9764" s="13">
        <f t="shared" si="784"/>
        <v>142.79999999999998</v>
      </c>
    </row>
    <row r="9765" spans="1:8" ht="12.4" customHeight="1" outlineLevel="2">
      <c r="A9765" s="37">
        <v>2625106</v>
      </c>
      <c r="B9765" s="68" t="s">
        <v>9219</v>
      </c>
      <c r="C9765" s="53">
        <v>2.8</v>
      </c>
      <c r="D9765" s="38" t="s">
        <v>390</v>
      </c>
      <c r="E9765" s="13">
        <f>C9765*$H$4</f>
        <v>142.79999999999998</v>
      </c>
      <c r="F9765" s="14">
        <f t="shared" si="783"/>
        <v>0</v>
      </c>
      <c r="G9765" s="13">
        <f t="shared" si="781"/>
        <v>119</v>
      </c>
      <c r="H9765" s="13">
        <f t="shared" si="784"/>
        <v>142.79999999999998</v>
      </c>
    </row>
    <row r="9766" spans="1:8" ht="12.4" customHeight="1" outlineLevel="2">
      <c r="A9766" s="37">
        <v>2625137</v>
      </c>
      <c r="B9766" s="68" t="s">
        <v>9220</v>
      </c>
      <c r="C9766" s="53">
        <v>2.8</v>
      </c>
      <c r="D9766" s="38" t="s">
        <v>390</v>
      </c>
      <c r="E9766" s="13">
        <f>C9766*$H$4</f>
        <v>142.79999999999998</v>
      </c>
      <c r="F9766" s="14">
        <f t="shared" si="783"/>
        <v>0</v>
      </c>
      <c r="G9766" s="13">
        <f t="shared" si="781"/>
        <v>119</v>
      </c>
      <c r="H9766" s="13">
        <f t="shared" si="784"/>
        <v>142.79999999999998</v>
      </c>
    </row>
    <row r="9767" spans="1:8" ht="12.4" customHeight="1" outlineLevel="2">
      <c r="A9767" s="37">
        <v>2625136</v>
      </c>
      <c r="B9767" s="68" t="s">
        <v>9221</v>
      </c>
      <c r="C9767" s="53">
        <v>2.8</v>
      </c>
      <c r="D9767" s="38" t="s">
        <v>391</v>
      </c>
      <c r="E9767" s="13">
        <f>C9767*$H$4</f>
        <v>142.79999999999998</v>
      </c>
      <c r="F9767" s="14">
        <f t="shared" si="783"/>
        <v>0</v>
      </c>
      <c r="G9767" s="13">
        <f t="shared" si="781"/>
        <v>119</v>
      </c>
      <c r="H9767" s="13">
        <f t="shared" si="784"/>
        <v>142.79999999999998</v>
      </c>
    </row>
    <row r="9768" spans="1:8" ht="12.4" customHeight="1" outlineLevel="2">
      <c r="A9768" s="37">
        <v>2625112</v>
      </c>
      <c r="B9768" s="68" t="s">
        <v>9222</v>
      </c>
      <c r="C9768" s="53">
        <v>2.8</v>
      </c>
      <c r="D9768" s="38" t="s">
        <v>390</v>
      </c>
      <c r="E9768" s="13">
        <f>C9768*$H$4</f>
        <v>142.79999999999998</v>
      </c>
      <c r="F9768" s="14">
        <f t="shared" si="783"/>
        <v>0</v>
      </c>
      <c r="G9768" s="13">
        <f t="shared" si="781"/>
        <v>119</v>
      </c>
      <c r="H9768" s="13">
        <f t="shared" si="784"/>
        <v>142.79999999999998</v>
      </c>
    </row>
    <row r="9769" spans="1:8" ht="12.4" customHeight="1" outlineLevel="2">
      <c r="A9769" s="37">
        <v>2625107</v>
      </c>
      <c r="B9769" s="68" t="s">
        <v>9223</v>
      </c>
      <c r="C9769" s="53">
        <v>2.8</v>
      </c>
      <c r="D9769" s="38" t="s">
        <v>390</v>
      </c>
      <c r="E9769" s="13">
        <f>C9769*$H$4</f>
        <v>142.79999999999998</v>
      </c>
      <c r="F9769" s="14">
        <f t="shared" si="783"/>
        <v>0</v>
      </c>
      <c r="G9769" s="13">
        <f t="shared" si="781"/>
        <v>119</v>
      </c>
      <c r="H9769" s="13">
        <f t="shared" si="784"/>
        <v>142.79999999999998</v>
      </c>
    </row>
    <row r="9770" spans="1:8" ht="12.4" customHeight="1" outlineLevel="2">
      <c r="A9770" s="37">
        <v>2625108</v>
      </c>
      <c r="B9770" s="68" t="s">
        <v>9224</v>
      </c>
      <c r="C9770" s="53">
        <v>2.8</v>
      </c>
      <c r="D9770" s="38" t="s">
        <v>390</v>
      </c>
      <c r="E9770" s="13">
        <f>C9770*$H$4</f>
        <v>142.79999999999998</v>
      </c>
      <c r="F9770" s="14">
        <f t="shared" si="783"/>
        <v>0</v>
      </c>
      <c r="G9770" s="13">
        <f t="shared" si="781"/>
        <v>119</v>
      </c>
      <c r="H9770" s="13">
        <f t="shared" si="784"/>
        <v>142.79999999999998</v>
      </c>
    </row>
    <row r="9771" spans="1:8" ht="12.4" customHeight="1" outlineLevel="2">
      <c r="A9771" s="19">
        <v>2625134</v>
      </c>
      <c r="B9771" s="68" t="s">
        <v>9225</v>
      </c>
      <c r="C9771" s="53">
        <v>4</v>
      </c>
      <c r="D9771" s="38" t="s">
        <v>391</v>
      </c>
      <c r="E9771" s="13">
        <f>C9771*$H$4</f>
        <v>204</v>
      </c>
      <c r="F9771" s="14">
        <f t="shared" si="783"/>
        <v>0</v>
      </c>
      <c r="G9771" s="13">
        <f t="shared" si="781"/>
        <v>170</v>
      </c>
      <c r="H9771" s="13">
        <f t="shared" si="784"/>
        <v>204</v>
      </c>
    </row>
    <row r="9772" spans="1:8" ht="12.4" customHeight="1" outlineLevel="2">
      <c r="A9772" s="19">
        <v>2625138</v>
      </c>
      <c r="B9772" s="68" t="s">
        <v>9226</v>
      </c>
      <c r="C9772" s="53">
        <v>3.1</v>
      </c>
      <c r="D9772" s="38" t="s">
        <v>391</v>
      </c>
      <c r="E9772" s="13">
        <f>C9772*$H$4</f>
        <v>158.1</v>
      </c>
      <c r="F9772" s="14">
        <f t="shared" si="783"/>
        <v>0</v>
      </c>
      <c r="G9772" s="13">
        <f t="shared" si="781"/>
        <v>131.75</v>
      </c>
      <c r="H9772" s="13">
        <f t="shared" si="784"/>
        <v>158.1</v>
      </c>
    </row>
    <row r="9773" spans="1:8" ht="12.4" customHeight="1" outlineLevel="2">
      <c r="A9773" s="19">
        <v>2625065</v>
      </c>
      <c r="B9773" s="68" t="s">
        <v>9227</v>
      </c>
      <c r="C9773" s="53">
        <v>3.1</v>
      </c>
      <c r="D9773" s="38" t="s">
        <v>391</v>
      </c>
      <c r="E9773" s="13">
        <f>C9773*$H$4</f>
        <v>158.1</v>
      </c>
      <c r="F9773" s="14">
        <f t="shared" si="783"/>
        <v>0</v>
      </c>
      <c r="G9773" s="13">
        <f t="shared" si="781"/>
        <v>131.75</v>
      </c>
      <c r="H9773" s="13">
        <f t="shared" si="784"/>
        <v>158.1</v>
      </c>
    </row>
    <row r="9774" spans="1:8" ht="12.4" customHeight="1" outlineLevel="2">
      <c r="A9774" s="19">
        <v>2625067</v>
      </c>
      <c r="B9774" s="68" t="s">
        <v>9228</v>
      </c>
      <c r="C9774" s="53">
        <v>3.1</v>
      </c>
      <c r="D9774" s="38" t="s">
        <v>391</v>
      </c>
      <c r="E9774" s="13">
        <f>C9774*$H$4</f>
        <v>158.1</v>
      </c>
      <c r="F9774" s="14">
        <f t="shared" si="783"/>
        <v>0</v>
      </c>
      <c r="G9774" s="13">
        <f t="shared" si="781"/>
        <v>131.75</v>
      </c>
      <c r="H9774" s="13">
        <f t="shared" si="784"/>
        <v>158.1</v>
      </c>
    </row>
    <row r="9775" spans="1:8" ht="12.4" customHeight="1" outlineLevel="2">
      <c r="A9775" s="19">
        <v>2625068</v>
      </c>
      <c r="B9775" s="68" t="s">
        <v>9229</v>
      </c>
      <c r="C9775" s="53">
        <v>3.1</v>
      </c>
      <c r="D9775" s="38" t="s">
        <v>391</v>
      </c>
      <c r="E9775" s="13">
        <f>C9775*$H$4</f>
        <v>158.1</v>
      </c>
      <c r="F9775" s="14">
        <f t="shared" si="783"/>
        <v>0</v>
      </c>
      <c r="G9775" s="13">
        <f t="shared" si="781"/>
        <v>131.75</v>
      </c>
      <c r="H9775" s="13">
        <f t="shared" si="784"/>
        <v>158.1</v>
      </c>
    </row>
    <row r="9776" spans="1:8" ht="12.4" customHeight="1" outlineLevel="2">
      <c r="A9776" s="19">
        <v>2625069</v>
      </c>
      <c r="B9776" s="68" t="s">
        <v>9230</v>
      </c>
      <c r="C9776" s="53">
        <v>3.1</v>
      </c>
      <c r="D9776" s="38" t="s">
        <v>391</v>
      </c>
      <c r="E9776" s="13">
        <f>C9776*$H$4</f>
        <v>158.1</v>
      </c>
      <c r="F9776" s="14">
        <f t="shared" si="783"/>
        <v>0</v>
      </c>
      <c r="G9776" s="13">
        <f t="shared" si="781"/>
        <v>131.75</v>
      </c>
      <c r="H9776" s="13">
        <f t="shared" si="784"/>
        <v>158.1</v>
      </c>
    </row>
    <row r="9777" spans="1:8" ht="12.4" customHeight="1" outlineLevel="2">
      <c r="A9777" s="19">
        <v>2625070</v>
      </c>
      <c r="B9777" s="68" t="s">
        <v>9231</v>
      </c>
      <c r="C9777" s="53">
        <v>3.1</v>
      </c>
      <c r="D9777" s="38" t="s">
        <v>391</v>
      </c>
      <c r="E9777" s="13">
        <f>C9777*$H$4</f>
        <v>158.1</v>
      </c>
      <c r="F9777" s="14">
        <f t="shared" si="783"/>
        <v>0</v>
      </c>
      <c r="G9777" s="13">
        <f t="shared" si="781"/>
        <v>131.75</v>
      </c>
      <c r="H9777" s="13">
        <f t="shared" si="784"/>
        <v>158.1</v>
      </c>
    </row>
    <row r="9778" spans="1:8" ht="12.4" customHeight="1" outlineLevel="2">
      <c r="A9778" s="19">
        <v>2625071</v>
      </c>
      <c r="B9778" s="68" t="s">
        <v>9232</v>
      </c>
      <c r="C9778" s="53">
        <v>3.1</v>
      </c>
      <c r="D9778" s="38" t="s">
        <v>391</v>
      </c>
      <c r="E9778" s="13">
        <f>C9778*$H$4</f>
        <v>158.1</v>
      </c>
      <c r="F9778" s="14">
        <f t="shared" si="783"/>
        <v>0</v>
      </c>
      <c r="G9778" s="13">
        <f t="shared" si="781"/>
        <v>131.75</v>
      </c>
      <c r="H9778" s="13">
        <f t="shared" si="784"/>
        <v>158.1</v>
      </c>
    </row>
    <row r="9779" spans="1:8" ht="12.4" customHeight="1" outlineLevel="2">
      <c r="A9779" s="19">
        <v>2625072</v>
      </c>
      <c r="B9779" s="68" t="s">
        <v>9233</v>
      </c>
      <c r="C9779" s="53">
        <v>3.1</v>
      </c>
      <c r="D9779" s="38" t="s">
        <v>391</v>
      </c>
      <c r="E9779" s="13">
        <f>C9779*$H$4</f>
        <v>158.1</v>
      </c>
      <c r="F9779" s="14">
        <f t="shared" si="783"/>
        <v>0</v>
      </c>
      <c r="G9779" s="13">
        <f t="shared" si="781"/>
        <v>131.75</v>
      </c>
      <c r="H9779" s="13">
        <f t="shared" si="784"/>
        <v>158.1</v>
      </c>
    </row>
    <row r="9780" spans="1:8" ht="12.4" customHeight="1" outlineLevel="2">
      <c r="A9780" s="19">
        <v>2625073</v>
      </c>
      <c r="B9780" s="68" t="s">
        <v>9234</v>
      </c>
      <c r="C9780" s="53">
        <v>3.1</v>
      </c>
      <c r="D9780" s="38" t="s">
        <v>391</v>
      </c>
      <c r="E9780" s="13">
        <f>C9780*$H$4</f>
        <v>158.1</v>
      </c>
      <c r="F9780" s="14">
        <f t="shared" si="783"/>
        <v>0</v>
      </c>
      <c r="G9780" s="13">
        <f t="shared" si="781"/>
        <v>131.75</v>
      </c>
      <c r="H9780" s="13">
        <f t="shared" si="784"/>
        <v>158.1</v>
      </c>
    </row>
    <row r="9781" spans="1:8" ht="12.4" customHeight="1" outlineLevel="2">
      <c r="A9781" s="19">
        <v>2625075</v>
      </c>
      <c r="B9781" s="68" t="s">
        <v>9235</v>
      </c>
      <c r="C9781" s="53">
        <v>3.1</v>
      </c>
      <c r="D9781" s="38" t="s">
        <v>390</v>
      </c>
      <c r="E9781" s="13">
        <f>C9781*$H$4</f>
        <v>158.1</v>
      </c>
      <c r="F9781" s="14">
        <f t="shared" si="783"/>
        <v>0</v>
      </c>
      <c r="G9781" s="13">
        <f t="shared" si="781"/>
        <v>131.75</v>
      </c>
      <c r="H9781" s="13">
        <f t="shared" si="784"/>
        <v>158.1</v>
      </c>
    </row>
    <row r="9782" spans="1:8" ht="12.4" customHeight="1" outlineLevel="2">
      <c r="A9782" s="19">
        <v>2625077</v>
      </c>
      <c r="B9782" s="68" t="s">
        <v>9236</v>
      </c>
      <c r="C9782" s="53">
        <v>3.1</v>
      </c>
      <c r="D9782" s="38" t="s">
        <v>390</v>
      </c>
      <c r="E9782" s="13">
        <f>C9782*$H$4</f>
        <v>158.1</v>
      </c>
      <c r="F9782" s="14">
        <f t="shared" si="783"/>
        <v>0</v>
      </c>
      <c r="G9782" s="13">
        <f t="shared" si="781"/>
        <v>131.75</v>
      </c>
      <c r="H9782" s="13">
        <f t="shared" si="784"/>
        <v>158.1</v>
      </c>
    </row>
    <row r="9783" spans="1:8" ht="12.4" customHeight="1" outlineLevel="2">
      <c r="A9783" s="19">
        <v>2625078</v>
      </c>
      <c r="B9783" s="68" t="s">
        <v>9237</v>
      </c>
      <c r="C9783" s="53">
        <v>3.1</v>
      </c>
      <c r="D9783" s="38" t="s">
        <v>390</v>
      </c>
      <c r="E9783" s="13">
        <f>C9783*$H$4</f>
        <v>158.1</v>
      </c>
      <c r="F9783" s="14">
        <f t="shared" si="783"/>
        <v>0</v>
      </c>
      <c r="G9783" s="13">
        <f t="shared" si="781"/>
        <v>131.75</v>
      </c>
      <c r="H9783" s="13">
        <f t="shared" si="784"/>
        <v>158.1</v>
      </c>
    </row>
    <row r="9784" spans="1:8" ht="12.4" customHeight="1" outlineLevel="2">
      <c r="A9784" s="19">
        <v>2625079</v>
      </c>
      <c r="B9784" s="68" t="s">
        <v>9238</v>
      </c>
      <c r="C9784" s="53">
        <v>3.1</v>
      </c>
      <c r="D9784" s="38" t="s">
        <v>391</v>
      </c>
      <c r="E9784" s="13">
        <f>C9784*$H$4</f>
        <v>158.1</v>
      </c>
      <c r="F9784" s="14">
        <f t="shared" si="783"/>
        <v>0</v>
      </c>
      <c r="G9784" s="13">
        <f t="shared" si="781"/>
        <v>131.75</v>
      </c>
      <c r="H9784" s="13">
        <f t="shared" si="784"/>
        <v>158.1</v>
      </c>
    </row>
    <row r="9785" spans="1:8" ht="12.4" customHeight="1" outlineLevel="2">
      <c r="A9785" s="19">
        <v>2625080</v>
      </c>
      <c r="B9785" s="68" t="s">
        <v>9239</v>
      </c>
      <c r="C9785" s="53">
        <v>3.1</v>
      </c>
      <c r="D9785" s="38" t="s">
        <v>390</v>
      </c>
      <c r="E9785" s="13">
        <f>C9785*$H$4</f>
        <v>158.1</v>
      </c>
      <c r="F9785" s="14">
        <f t="shared" si="783"/>
        <v>0</v>
      </c>
      <c r="G9785" s="13">
        <f t="shared" si="781"/>
        <v>131.75</v>
      </c>
      <c r="H9785" s="13">
        <f t="shared" si="784"/>
        <v>158.1</v>
      </c>
    </row>
    <row r="9786" spans="1:8" ht="12.4" customHeight="1" outlineLevel="2">
      <c r="A9786" s="19">
        <v>2625081</v>
      </c>
      <c r="B9786" s="68" t="s">
        <v>9240</v>
      </c>
      <c r="C9786" s="53">
        <v>3.1</v>
      </c>
      <c r="D9786" s="38" t="s">
        <v>390</v>
      </c>
      <c r="E9786" s="13">
        <f>C9786*$H$4</f>
        <v>158.1</v>
      </c>
      <c r="F9786" s="14">
        <f t="shared" si="783"/>
        <v>0</v>
      </c>
      <c r="G9786" s="13">
        <f t="shared" si="781"/>
        <v>131.75</v>
      </c>
      <c r="H9786" s="13">
        <f t="shared" si="784"/>
        <v>158.1</v>
      </c>
    </row>
    <row r="9787" spans="1:8" ht="12.4" customHeight="1" outlineLevel="2">
      <c r="A9787" s="19">
        <v>2625085</v>
      </c>
      <c r="B9787" s="68" t="s">
        <v>9241</v>
      </c>
      <c r="C9787" s="53">
        <v>3.1</v>
      </c>
      <c r="D9787" s="38" t="s">
        <v>390</v>
      </c>
      <c r="E9787" s="13">
        <f>C9787*$H$4</f>
        <v>158.1</v>
      </c>
      <c r="F9787" s="14">
        <f t="shared" si="783"/>
        <v>0</v>
      </c>
      <c r="G9787" s="13">
        <f t="shared" si="781"/>
        <v>131.75</v>
      </c>
      <c r="H9787" s="13">
        <f t="shared" si="784"/>
        <v>158.1</v>
      </c>
    </row>
    <row r="9788" spans="1:8" ht="12.4" customHeight="1" outlineLevel="2">
      <c r="A9788" s="19">
        <v>2625109</v>
      </c>
      <c r="B9788" s="68" t="s">
        <v>9242</v>
      </c>
      <c r="C9788" s="53">
        <v>3.4</v>
      </c>
      <c r="D9788" s="38" t="s">
        <v>390</v>
      </c>
      <c r="E9788" s="13">
        <f>C9788*$H$4</f>
        <v>173.4</v>
      </c>
      <c r="F9788" s="14">
        <f t="shared" ref="F9788:F9816" si="785">$F$9754</f>
        <v>0</v>
      </c>
      <c r="G9788" s="13">
        <f t="shared" si="781"/>
        <v>144.5</v>
      </c>
      <c r="H9788" s="13">
        <f t="shared" ref="H9788:H9816" si="786">E9788-E9788*F9788</f>
        <v>173.4</v>
      </c>
    </row>
    <row r="9789" spans="1:8" ht="12.4" customHeight="1" outlineLevel="2">
      <c r="A9789" s="19">
        <v>2625139</v>
      </c>
      <c r="B9789" s="68" t="s">
        <v>9243</v>
      </c>
      <c r="C9789" s="53">
        <v>3.85</v>
      </c>
      <c r="D9789" s="38" t="s">
        <v>390</v>
      </c>
      <c r="E9789" s="13">
        <f>C9789*$H$4</f>
        <v>196.35</v>
      </c>
      <c r="F9789" s="14">
        <f t="shared" si="785"/>
        <v>0</v>
      </c>
      <c r="G9789" s="13">
        <f t="shared" si="781"/>
        <v>163.63</v>
      </c>
      <c r="H9789" s="13">
        <f t="shared" si="786"/>
        <v>196.35</v>
      </c>
    </row>
    <row r="9790" spans="1:8" ht="12.4" customHeight="1" outlineLevel="2">
      <c r="A9790" s="19">
        <v>2625200</v>
      </c>
      <c r="B9790" s="68" t="s">
        <v>9244</v>
      </c>
      <c r="C9790" s="53">
        <v>6.3</v>
      </c>
      <c r="D9790" s="38" t="s">
        <v>391</v>
      </c>
      <c r="E9790" s="13">
        <f>C9790*$H$4</f>
        <v>321.3</v>
      </c>
      <c r="F9790" s="14">
        <f t="shared" si="785"/>
        <v>0</v>
      </c>
      <c r="G9790" s="13">
        <f t="shared" si="781"/>
        <v>267.75</v>
      </c>
      <c r="H9790" s="13">
        <f t="shared" si="786"/>
        <v>321.3</v>
      </c>
    </row>
    <row r="9791" spans="1:8" ht="12.4" customHeight="1" outlineLevel="2">
      <c r="A9791" s="19">
        <v>2625274</v>
      </c>
      <c r="B9791" s="68" t="s">
        <v>9245</v>
      </c>
      <c r="C9791" s="53">
        <v>6.3</v>
      </c>
      <c r="D9791" s="38" t="s">
        <v>391</v>
      </c>
      <c r="E9791" s="13">
        <f>C9791*$H$4</f>
        <v>321.3</v>
      </c>
      <c r="F9791" s="14">
        <f t="shared" si="785"/>
        <v>0</v>
      </c>
      <c r="G9791" s="13">
        <f t="shared" si="781"/>
        <v>267.75</v>
      </c>
      <c r="H9791" s="13">
        <f t="shared" si="786"/>
        <v>321.3</v>
      </c>
    </row>
    <row r="9792" spans="1:8" ht="12.4" customHeight="1" outlineLevel="2">
      <c r="A9792" s="19">
        <v>2625276</v>
      </c>
      <c r="B9792" s="68" t="s">
        <v>9246</v>
      </c>
      <c r="C9792" s="53">
        <v>6.3</v>
      </c>
      <c r="D9792" s="38" t="s">
        <v>391</v>
      </c>
      <c r="E9792" s="13">
        <f>C9792*$H$4</f>
        <v>321.3</v>
      </c>
      <c r="F9792" s="14">
        <f t="shared" si="785"/>
        <v>0</v>
      </c>
      <c r="G9792" s="13">
        <f t="shared" si="781"/>
        <v>267.75</v>
      </c>
      <c r="H9792" s="13">
        <f t="shared" si="786"/>
        <v>321.3</v>
      </c>
    </row>
    <row r="9793" spans="1:8" ht="12.4" customHeight="1" outlineLevel="2">
      <c r="A9793" s="19">
        <v>2625277</v>
      </c>
      <c r="B9793" s="68" t="s">
        <v>9247</v>
      </c>
      <c r="C9793" s="53">
        <v>6.3</v>
      </c>
      <c r="D9793" s="38" t="s">
        <v>391</v>
      </c>
      <c r="E9793" s="13">
        <f>C9793*$H$4</f>
        <v>321.3</v>
      </c>
      <c r="F9793" s="14">
        <f t="shared" si="785"/>
        <v>0</v>
      </c>
      <c r="G9793" s="13">
        <f t="shared" si="781"/>
        <v>267.75</v>
      </c>
      <c r="H9793" s="13">
        <f t="shared" si="786"/>
        <v>321.3</v>
      </c>
    </row>
    <row r="9794" spans="1:8" ht="12.4" customHeight="1" outlineLevel="2">
      <c r="A9794" s="19">
        <v>2625279</v>
      </c>
      <c r="B9794" s="68" t="s">
        <v>9248</v>
      </c>
      <c r="C9794" s="53">
        <v>6.3</v>
      </c>
      <c r="D9794" s="38" t="s">
        <v>391</v>
      </c>
      <c r="E9794" s="13">
        <f>C9794*$H$4</f>
        <v>321.3</v>
      </c>
      <c r="F9794" s="14">
        <f t="shared" si="785"/>
        <v>0</v>
      </c>
      <c r="G9794" s="13">
        <f t="shared" si="781"/>
        <v>267.75</v>
      </c>
      <c r="H9794" s="13">
        <f t="shared" si="786"/>
        <v>321.3</v>
      </c>
    </row>
    <row r="9795" spans="1:8" ht="12.4" customHeight="1" outlineLevel="2">
      <c r="A9795" s="19">
        <v>2625280</v>
      </c>
      <c r="B9795" s="68" t="s">
        <v>9249</v>
      </c>
      <c r="C9795" s="53">
        <v>6.3</v>
      </c>
      <c r="D9795" s="38" t="s">
        <v>391</v>
      </c>
      <c r="E9795" s="13">
        <f>C9795*$H$4</f>
        <v>321.3</v>
      </c>
      <c r="F9795" s="14">
        <f t="shared" si="785"/>
        <v>0</v>
      </c>
      <c r="G9795" s="13">
        <f t="shared" si="781"/>
        <v>267.75</v>
      </c>
      <c r="H9795" s="13">
        <f t="shared" si="786"/>
        <v>321.3</v>
      </c>
    </row>
    <row r="9796" spans="1:8" ht="12.4" customHeight="1" outlineLevel="2">
      <c r="A9796" s="19">
        <v>2625282</v>
      </c>
      <c r="B9796" s="68" t="s">
        <v>9250</v>
      </c>
      <c r="C9796" s="53">
        <v>6.3</v>
      </c>
      <c r="D9796" s="38" t="s">
        <v>391</v>
      </c>
      <c r="E9796" s="13">
        <f>C9796*$H$4</f>
        <v>321.3</v>
      </c>
      <c r="F9796" s="14">
        <f t="shared" si="785"/>
        <v>0</v>
      </c>
      <c r="G9796" s="13">
        <f t="shared" si="781"/>
        <v>267.75</v>
      </c>
      <c r="H9796" s="13">
        <f t="shared" si="786"/>
        <v>321.3</v>
      </c>
    </row>
    <row r="9797" spans="1:8" ht="12.4" customHeight="1" outlineLevel="2">
      <c r="A9797" s="19">
        <v>2625285</v>
      </c>
      <c r="B9797" s="68" t="s">
        <v>9251</v>
      </c>
      <c r="C9797" s="53">
        <v>6.4</v>
      </c>
      <c r="D9797" s="38" t="s">
        <v>390</v>
      </c>
      <c r="E9797" s="13">
        <f>C9797*$H$4</f>
        <v>326.40000000000003</v>
      </c>
      <c r="F9797" s="14">
        <f t="shared" si="785"/>
        <v>0</v>
      </c>
      <c r="G9797" s="13">
        <f t="shared" si="781"/>
        <v>272</v>
      </c>
      <c r="H9797" s="13">
        <f t="shared" si="786"/>
        <v>326.40000000000003</v>
      </c>
    </row>
    <row r="9798" spans="1:8" ht="12.4" customHeight="1" outlineLevel="2">
      <c r="A9798" s="19">
        <v>2625286</v>
      </c>
      <c r="B9798" s="68" t="s">
        <v>9252</v>
      </c>
      <c r="C9798" s="53">
        <v>6.5</v>
      </c>
      <c r="D9798" s="38" t="s">
        <v>391</v>
      </c>
      <c r="E9798" s="13">
        <f>C9798*$H$4</f>
        <v>331.5</v>
      </c>
      <c r="F9798" s="14">
        <f t="shared" si="785"/>
        <v>0</v>
      </c>
      <c r="G9798" s="13">
        <f t="shared" si="781"/>
        <v>276.25</v>
      </c>
      <c r="H9798" s="13">
        <f t="shared" si="786"/>
        <v>331.5</v>
      </c>
    </row>
    <row r="9799" spans="1:8" ht="12.4" customHeight="1" outlineLevel="2">
      <c r="A9799" s="19">
        <v>2626234</v>
      </c>
      <c r="B9799" s="68" t="s">
        <v>9253</v>
      </c>
      <c r="C9799" s="53">
        <v>7.1</v>
      </c>
      <c r="D9799" s="38" t="s">
        <v>391</v>
      </c>
      <c r="E9799" s="13">
        <f>C9799*$H$4</f>
        <v>362.09999999999997</v>
      </c>
      <c r="F9799" s="14">
        <f t="shared" si="785"/>
        <v>0</v>
      </c>
      <c r="G9799" s="13">
        <f t="shared" si="781"/>
        <v>301.75</v>
      </c>
      <c r="H9799" s="13">
        <f t="shared" si="786"/>
        <v>362.09999999999997</v>
      </c>
    </row>
    <row r="9800" spans="1:8" ht="12.4" customHeight="1" outlineLevel="2">
      <c r="A9800" s="19">
        <v>2625220</v>
      </c>
      <c r="B9800" s="68" t="s">
        <v>9254</v>
      </c>
      <c r="C9800" s="53">
        <v>6.6</v>
      </c>
      <c r="D9800" s="38" t="s">
        <v>391</v>
      </c>
      <c r="E9800" s="13">
        <f>C9800*$H$4</f>
        <v>336.59999999999997</v>
      </c>
      <c r="F9800" s="14">
        <f t="shared" si="785"/>
        <v>0</v>
      </c>
      <c r="G9800" s="13">
        <f t="shared" si="781"/>
        <v>280.5</v>
      </c>
      <c r="H9800" s="13">
        <f t="shared" si="786"/>
        <v>336.59999999999997</v>
      </c>
    </row>
    <row r="9801" spans="1:8" ht="12.4" customHeight="1" outlineLevel="2">
      <c r="A9801" s="19">
        <v>2625221</v>
      </c>
      <c r="B9801" s="68" t="s">
        <v>9255</v>
      </c>
      <c r="C9801" s="53">
        <v>6.6</v>
      </c>
      <c r="D9801" s="38" t="s">
        <v>391</v>
      </c>
      <c r="E9801" s="13">
        <f>C9801*$H$4</f>
        <v>336.59999999999997</v>
      </c>
      <c r="F9801" s="14">
        <f t="shared" si="785"/>
        <v>0</v>
      </c>
      <c r="G9801" s="13">
        <f t="shared" si="781"/>
        <v>280.5</v>
      </c>
      <c r="H9801" s="13">
        <f t="shared" si="786"/>
        <v>336.59999999999997</v>
      </c>
    </row>
    <row r="9802" spans="1:8" ht="12.4" customHeight="1" outlineLevel="2">
      <c r="A9802" s="19">
        <v>2625222</v>
      </c>
      <c r="B9802" s="68" t="s">
        <v>9256</v>
      </c>
      <c r="C9802" s="53">
        <v>6.6</v>
      </c>
      <c r="D9802" s="38" t="s">
        <v>391</v>
      </c>
      <c r="E9802" s="13">
        <f>C9802*$H$4</f>
        <v>336.59999999999997</v>
      </c>
      <c r="F9802" s="14">
        <f t="shared" si="785"/>
        <v>0</v>
      </c>
      <c r="G9802" s="13">
        <f t="shared" si="781"/>
        <v>280.5</v>
      </c>
      <c r="H9802" s="13">
        <f t="shared" si="786"/>
        <v>336.59999999999997</v>
      </c>
    </row>
    <row r="9803" spans="1:8" ht="12.4" customHeight="1" outlineLevel="2">
      <c r="A9803" s="19">
        <v>2625223</v>
      </c>
      <c r="B9803" s="68" t="s">
        <v>9257</v>
      </c>
      <c r="C9803" s="53">
        <v>6.6</v>
      </c>
      <c r="D9803" s="38" t="s">
        <v>391</v>
      </c>
      <c r="E9803" s="13">
        <f>C9803*$H$4</f>
        <v>336.59999999999997</v>
      </c>
      <c r="F9803" s="14">
        <f t="shared" si="785"/>
        <v>0</v>
      </c>
      <c r="G9803" s="13">
        <f t="shared" si="781"/>
        <v>280.5</v>
      </c>
      <c r="H9803" s="13">
        <f t="shared" si="786"/>
        <v>336.59999999999997</v>
      </c>
    </row>
    <row r="9804" spans="1:8" ht="12.4" customHeight="1" outlineLevel="2">
      <c r="A9804" s="19">
        <v>2625224</v>
      </c>
      <c r="B9804" s="68" t="s">
        <v>9258</v>
      </c>
      <c r="C9804" s="53">
        <v>6.6</v>
      </c>
      <c r="D9804" s="38" t="s">
        <v>391</v>
      </c>
      <c r="E9804" s="13">
        <f>C9804*$H$4</f>
        <v>336.59999999999997</v>
      </c>
      <c r="F9804" s="14">
        <f t="shared" si="785"/>
        <v>0</v>
      </c>
      <c r="G9804" s="13">
        <f t="shared" si="781"/>
        <v>280.5</v>
      </c>
      <c r="H9804" s="13">
        <f t="shared" si="786"/>
        <v>336.59999999999997</v>
      </c>
    </row>
    <row r="9805" spans="1:8" ht="12.4" customHeight="1" outlineLevel="2">
      <c r="A9805" s="19">
        <v>2625225</v>
      </c>
      <c r="B9805" s="68" t="s">
        <v>9259</v>
      </c>
      <c r="C9805" s="53">
        <v>6.6</v>
      </c>
      <c r="D9805" s="38" t="s">
        <v>391</v>
      </c>
      <c r="E9805" s="13">
        <f>C9805*$H$4</f>
        <v>336.59999999999997</v>
      </c>
      <c r="F9805" s="14">
        <f t="shared" si="785"/>
        <v>0</v>
      </c>
      <c r="G9805" s="13">
        <f t="shared" si="781"/>
        <v>280.5</v>
      </c>
      <c r="H9805" s="13">
        <f t="shared" si="786"/>
        <v>336.59999999999997</v>
      </c>
    </row>
    <row r="9806" spans="1:8" ht="12.4" customHeight="1" outlineLevel="2">
      <c r="A9806" s="19">
        <v>2625226</v>
      </c>
      <c r="B9806" s="68" t="s">
        <v>9260</v>
      </c>
      <c r="C9806" s="53">
        <v>6.6</v>
      </c>
      <c r="D9806" s="38" t="s">
        <v>391</v>
      </c>
      <c r="E9806" s="13">
        <f>C9806*$H$4</f>
        <v>336.59999999999997</v>
      </c>
      <c r="F9806" s="14">
        <f t="shared" si="785"/>
        <v>0</v>
      </c>
      <c r="G9806" s="13">
        <f t="shared" ref="G9806:G9869" si="787">ROUND(H9806/1.2,2)</f>
        <v>280.5</v>
      </c>
      <c r="H9806" s="13">
        <f t="shared" si="786"/>
        <v>336.59999999999997</v>
      </c>
    </row>
    <row r="9807" spans="1:8" ht="12.4" customHeight="1" outlineLevel="2">
      <c r="A9807" s="19">
        <v>2625227</v>
      </c>
      <c r="B9807" s="68" t="s">
        <v>9261</v>
      </c>
      <c r="C9807" s="53">
        <v>6.6</v>
      </c>
      <c r="D9807" s="38" t="s">
        <v>391</v>
      </c>
      <c r="E9807" s="13">
        <f>C9807*$H$4</f>
        <v>336.59999999999997</v>
      </c>
      <c r="F9807" s="14">
        <f t="shared" si="785"/>
        <v>0</v>
      </c>
      <c r="G9807" s="13">
        <f t="shared" si="787"/>
        <v>280.5</v>
      </c>
      <c r="H9807" s="13">
        <f t="shared" si="786"/>
        <v>336.59999999999997</v>
      </c>
    </row>
    <row r="9808" spans="1:8" ht="12.4" customHeight="1" outlineLevel="2">
      <c r="A9808" s="19">
        <v>2625228</v>
      </c>
      <c r="B9808" s="68" t="s">
        <v>9262</v>
      </c>
      <c r="C9808" s="53">
        <v>16.900000000000002</v>
      </c>
      <c r="D9808" s="38" t="s">
        <v>391</v>
      </c>
      <c r="E9808" s="13">
        <f>C9808*$H$4</f>
        <v>861.90000000000009</v>
      </c>
      <c r="F9808" s="14">
        <f t="shared" si="785"/>
        <v>0</v>
      </c>
      <c r="G9808" s="13">
        <f t="shared" si="787"/>
        <v>718.25</v>
      </c>
      <c r="H9808" s="13">
        <f t="shared" si="786"/>
        <v>861.90000000000009</v>
      </c>
    </row>
    <row r="9809" spans="1:8" ht="12.4" customHeight="1" outlineLevel="2">
      <c r="A9809" s="19">
        <v>2637105</v>
      </c>
      <c r="B9809" s="68" t="s">
        <v>9263</v>
      </c>
      <c r="C9809" s="53">
        <v>9.6999999999999993</v>
      </c>
      <c r="D9809" s="38" t="s">
        <v>391</v>
      </c>
      <c r="E9809" s="13">
        <f>C9809*$H$4</f>
        <v>494.7</v>
      </c>
      <c r="F9809" s="14">
        <f t="shared" si="785"/>
        <v>0</v>
      </c>
      <c r="G9809" s="13">
        <f t="shared" si="787"/>
        <v>412.25</v>
      </c>
      <c r="H9809" s="13">
        <f t="shared" si="786"/>
        <v>494.7</v>
      </c>
    </row>
    <row r="9810" spans="1:8" ht="12.4" customHeight="1" outlineLevel="2">
      <c r="A9810" s="19">
        <v>2637107</v>
      </c>
      <c r="B9810" s="68" t="s">
        <v>9264</v>
      </c>
      <c r="C9810" s="53">
        <v>9.6999999999999993</v>
      </c>
      <c r="D9810" s="38" t="s">
        <v>391</v>
      </c>
      <c r="E9810" s="13">
        <f>C9810*$H$4</f>
        <v>494.7</v>
      </c>
      <c r="F9810" s="14">
        <f t="shared" si="785"/>
        <v>0</v>
      </c>
      <c r="G9810" s="13">
        <f t="shared" si="787"/>
        <v>412.25</v>
      </c>
      <c r="H9810" s="13">
        <f t="shared" si="786"/>
        <v>494.7</v>
      </c>
    </row>
    <row r="9811" spans="1:8" ht="12.4" customHeight="1" outlineLevel="2">
      <c r="A9811" s="19">
        <v>2637109</v>
      </c>
      <c r="B9811" s="68" t="s">
        <v>9265</v>
      </c>
      <c r="C9811" s="53">
        <v>9.6999999999999993</v>
      </c>
      <c r="D9811" s="38" t="s">
        <v>391</v>
      </c>
      <c r="E9811" s="13">
        <f>C9811*$H$4</f>
        <v>494.7</v>
      </c>
      <c r="F9811" s="14">
        <f t="shared" si="785"/>
        <v>0</v>
      </c>
      <c r="G9811" s="13">
        <f t="shared" si="787"/>
        <v>412.25</v>
      </c>
      <c r="H9811" s="13">
        <f t="shared" si="786"/>
        <v>494.7</v>
      </c>
    </row>
    <row r="9812" spans="1:8" ht="12.4" customHeight="1" outlineLevel="2">
      <c r="A9812" s="19">
        <v>2637115</v>
      </c>
      <c r="B9812" s="68" t="s">
        <v>9266</v>
      </c>
      <c r="C9812" s="53">
        <v>9.9</v>
      </c>
      <c r="D9812" s="38" t="s">
        <v>390</v>
      </c>
      <c r="E9812" s="13">
        <f>C9812*$H$4</f>
        <v>504.90000000000003</v>
      </c>
      <c r="F9812" s="14">
        <f t="shared" si="785"/>
        <v>0</v>
      </c>
      <c r="G9812" s="13">
        <f t="shared" si="787"/>
        <v>420.75</v>
      </c>
      <c r="H9812" s="13">
        <f t="shared" si="786"/>
        <v>504.90000000000003</v>
      </c>
    </row>
    <row r="9813" spans="1:8" ht="12.4" customHeight="1" outlineLevel="2">
      <c r="A9813" s="19">
        <v>2637111</v>
      </c>
      <c r="B9813" s="68" t="s">
        <v>9267</v>
      </c>
      <c r="C9813" s="53">
        <v>9.8000000000000007</v>
      </c>
      <c r="D9813" s="38" t="s">
        <v>390</v>
      </c>
      <c r="E9813" s="13">
        <f>C9813*$H$4</f>
        <v>499.8</v>
      </c>
      <c r="F9813" s="14">
        <f t="shared" si="785"/>
        <v>0</v>
      </c>
      <c r="G9813" s="13">
        <f t="shared" si="787"/>
        <v>416.5</v>
      </c>
      <c r="H9813" s="13">
        <f t="shared" si="786"/>
        <v>499.8</v>
      </c>
    </row>
    <row r="9814" spans="1:8" ht="12.4" customHeight="1" outlineLevel="2">
      <c r="A9814" s="19">
        <v>2626235</v>
      </c>
      <c r="B9814" s="68" t="s">
        <v>9268</v>
      </c>
      <c r="C9814" s="53">
        <v>13.7</v>
      </c>
      <c r="D9814" s="38" t="s">
        <v>391</v>
      </c>
      <c r="E9814" s="13">
        <f>C9814*$H$4</f>
        <v>698.69999999999993</v>
      </c>
      <c r="F9814" s="14">
        <f t="shared" si="785"/>
        <v>0</v>
      </c>
      <c r="G9814" s="13">
        <f t="shared" si="787"/>
        <v>582.25</v>
      </c>
      <c r="H9814" s="13">
        <f t="shared" si="786"/>
        <v>698.69999999999993</v>
      </c>
    </row>
    <row r="9815" spans="1:8" ht="12.4" customHeight="1" outlineLevel="2">
      <c r="A9815" s="19">
        <v>2626236</v>
      </c>
      <c r="B9815" s="68" t="s">
        <v>9269</v>
      </c>
      <c r="C9815" s="53">
        <v>14.299999999999999</v>
      </c>
      <c r="D9815" s="38" t="s">
        <v>391</v>
      </c>
      <c r="E9815" s="13">
        <f>C9815*$H$4</f>
        <v>729.3</v>
      </c>
      <c r="F9815" s="14">
        <f t="shared" si="785"/>
        <v>0</v>
      </c>
      <c r="G9815" s="13">
        <f t="shared" si="787"/>
        <v>607.75</v>
      </c>
      <c r="H9815" s="13">
        <f t="shared" si="786"/>
        <v>729.3</v>
      </c>
    </row>
    <row r="9816" spans="1:8" ht="12.4" customHeight="1" outlineLevel="2">
      <c r="A9816" s="19">
        <v>2626237</v>
      </c>
      <c r="B9816" s="68" t="s">
        <v>9270</v>
      </c>
      <c r="C9816" s="53">
        <v>14.4</v>
      </c>
      <c r="D9816" s="38" t="s">
        <v>391</v>
      </c>
      <c r="E9816" s="13">
        <f>C9816*$H$4</f>
        <v>734.4</v>
      </c>
      <c r="F9816" s="14">
        <f t="shared" si="785"/>
        <v>0</v>
      </c>
      <c r="G9816" s="13">
        <f t="shared" si="787"/>
        <v>612</v>
      </c>
      <c r="H9816" s="13">
        <f t="shared" si="786"/>
        <v>734.4</v>
      </c>
    </row>
    <row r="9817" spans="1:8" ht="12.4" customHeight="1" outlineLevel="2">
      <c r="A9817" s="19">
        <v>2626238</v>
      </c>
      <c r="B9817" s="68" t="s">
        <v>776</v>
      </c>
      <c r="C9817" s="53">
        <v>16.3</v>
      </c>
      <c r="D9817" s="38" t="s">
        <v>391</v>
      </c>
      <c r="E9817" s="13">
        <f>C9817*$H$4</f>
        <v>831.30000000000007</v>
      </c>
      <c r="F9817" s="14">
        <f t="shared" ref="F9817:F9820" si="788">$F$9754</f>
        <v>0</v>
      </c>
      <c r="G9817" s="13">
        <f t="shared" si="787"/>
        <v>692.75</v>
      </c>
      <c r="H9817" s="13">
        <f t="shared" ref="H9817:H9820" si="789">E9817-E9817*F9817</f>
        <v>831.30000000000007</v>
      </c>
    </row>
    <row r="9818" spans="1:8" ht="12.4" customHeight="1" outlineLevel="2">
      <c r="A9818" s="19">
        <v>2626239</v>
      </c>
      <c r="B9818" s="68" t="s">
        <v>777</v>
      </c>
      <c r="C9818" s="53">
        <v>16.5</v>
      </c>
      <c r="D9818" s="38" t="s">
        <v>391</v>
      </c>
      <c r="E9818" s="13">
        <f>C9818*$H$4</f>
        <v>841.5</v>
      </c>
      <c r="F9818" s="14">
        <f t="shared" si="788"/>
        <v>0</v>
      </c>
      <c r="G9818" s="13">
        <f t="shared" si="787"/>
        <v>701.25</v>
      </c>
      <c r="H9818" s="13">
        <f t="shared" si="789"/>
        <v>841.5</v>
      </c>
    </row>
    <row r="9819" spans="1:8" ht="12.4" customHeight="1" outlineLevel="2">
      <c r="A9819" s="19">
        <v>2626240</v>
      </c>
      <c r="B9819" s="68" t="s">
        <v>778</v>
      </c>
      <c r="C9819" s="53">
        <v>23.700000000000003</v>
      </c>
      <c r="D9819" s="38" t="s">
        <v>391</v>
      </c>
      <c r="E9819" s="13">
        <f>C9819*$H$4</f>
        <v>1208.7</v>
      </c>
      <c r="F9819" s="14">
        <f t="shared" si="788"/>
        <v>0</v>
      </c>
      <c r="G9819" s="13">
        <f t="shared" si="787"/>
        <v>1007.25</v>
      </c>
      <c r="H9819" s="13">
        <f t="shared" si="789"/>
        <v>1208.7</v>
      </c>
    </row>
    <row r="9820" spans="1:8" ht="12.4" customHeight="1" outlineLevel="2">
      <c r="A9820" s="19">
        <v>2626241</v>
      </c>
      <c r="B9820" s="68" t="s">
        <v>779</v>
      </c>
      <c r="C9820" s="53">
        <v>23.9</v>
      </c>
      <c r="D9820" s="38" t="s">
        <v>391</v>
      </c>
      <c r="E9820" s="13">
        <f>C9820*$H$4</f>
        <v>1218.8999999999999</v>
      </c>
      <c r="F9820" s="14">
        <f t="shared" si="788"/>
        <v>0</v>
      </c>
      <c r="G9820" s="13">
        <f t="shared" si="787"/>
        <v>1015.75</v>
      </c>
      <c r="H9820" s="13">
        <f t="shared" si="789"/>
        <v>1218.8999999999999</v>
      </c>
    </row>
    <row r="9821" spans="1:8" ht="12.4" customHeight="1" outlineLevel="2">
      <c r="A9821" s="19">
        <v>2625131</v>
      </c>
      <c r="B9821" s="68" t="s">
        <v>9271</v>
      </c>
      <c r="C9821" s="53">
        <v>12.6</v>
      </c>
      <c r="D9821" s="38" t="s">
        <v>391</v>
      </c>
      <c r="E9821" s="13">
        <f>C9821*$H$4</f>
        <v>642.6</v>
      </c>
      <c r="F9821" s="14">
        <f t="shared" ref="F9821:F9852" si="790">$F$9754</f>
        <v>0</v>
      </c>
      <c r="G9821" s="13">
        <f t="shared" si="787"/>
        <v>535.5</v>
      </c>
      <c r="H9821" s="13">
        <f t="shared" ref="H9821:H9852" si="791">E9821-E9821*F9821</f>
        <v>642.6</v>
      </c>
    </row>
    <row r="9822" spans="1:8" ht="12.4" customHeight="1" outlineLevel="2">
      <c r="A9822" s="19">
        <v>2625129</v>
      </c>
      <c r="B9822" s="68" t="s">
        <v>9272</v>
      </c>
      <c r="C9822" s="53">
        <v>11.4</v>
      </c>
      <c r="D9822" s="38" t="s">
        <v>391</v>
      </c>
      <c r="E9822" s="13">
        <f>C9822*$H$4</f>
        <v>581.4</v>
      </c>
      <c r="F9822" s="14">
        <f t="shared" si="790"/>
        <v>0</v>
      </c>
      <c r="G9822" s="13">
        <f t="shared" si="787"/>
        <v>484.5</v>
      </c>
      <c r="H9822" s="13">
        <f t="shared" si="791"/>
        <v>581.4</v>
      </c>
    </row>
    <row r="9823" spans="1:8" ht="12.4" customHeight="1" outlineLevel="2">
      <c r="A9823" s="19">
        <v>2625115</v>
      </c>
      <c r="B9823" s="68" t="s">
        <v>9273</v>
      </c>
      <c r="C9823" s="53">
        <v>11.4</v>
      </c>
      <c r="D9823" s="38" t="s">
        <v>391</v>
      </c>
      <c r="E9823" s="13">
        <f>C9823*$H$4</f>
        <v>581.4</v>
      </c>
      <c r="F9823" s="14">
        <f t="shared" si="790"/>
        <v>0</v>
      </c>
      <c r="G9823" s="13">
        <f t="shared" si="787"/>
        <v>484.5</v>
      </c>
      <c r="H9823" s="13">
        <f t="shared" si="791"/>
        <v>581.4</v>
      </c>
    </row>
    <row r="9824" spans="1:8" ht="12.4" customHeight="1" outlineLevel="2">
      <c r="A9824" s="19">
        <v>2625113</v>
      </c>
      <c r="B9824" s="68" t="s">
        <v>9274</v>
      </c>
      <c r="C9824" s="53">
        <v>11.4</v>
      </c>
      <c r="D9824" s="38" t="s">
        <v>391</v>
      </c>
      <c r="E9824" s="13">
        <f>C9824*$H$4</f>
        <v>581.4</v>
      </c>
      <c r="F9824" s="14">
        <f t="shared" si="790"/>
        <v>0</v>
      </c>
      <c r="G9824" s="13">
        <f t="shared" si="787"/>
        <v>484.5</v>
      </c>
      <c r="H9824" s="13">
        <f t="shared" si="791"/>
        <v>581.4</v>
      </c>
    </row>
    <row r="9825" spans="1:8" ht="12.4" customHeight="1" outlineLevel="2">
      <c r="A9825" s="19">
        <v>2625127</v>
      </c>
      <c r="B9825" s="68" t="s">
        <v>9275</v>
      </c>
      <c r="C9825" s="53">
        <v>11.4</v>
      </c>
      <c r="D9825" s="38" t="s">
        <v>391</v>
      </c>
      <c r="E9825" s="13">
        <f>C9825*$H$4</f>
        <v>581.4</v>
      </c>
      <c r="F9825" s="14">
        <f t="shared" si="790"/>
        <v>0</v>
      </c>
      <c r="G9825" s="13">
        <f t="shared" si="787"/>
        <v>484.5</v>
      </c>
      <c r="H9825" s="13">
        <f t="shared" si="791"/>
        <v>581.4</v>
      </c>
    </row>
    <row r="9826" spans="1:8" ht="12.4" customHeight="1" outlineLevel="2">
      <c r="A9826" s="19">
        <v>2625116</v>
      </c>
      <c r="B9826" s="68" t="s">
        <v>9276</v>
      </c>
      <c r="C9826" s="53">
        <v>11.4</v>
      </c>
      <c r="D9826" s="38" t="s">
        <v>391</v>
      </c>
      <c r="E9826" s="13">
        <f>C9826*$H$4</f>
        <v>581.4</v>
      </c>
      <c r="F9826" s="14">
        <f t="shared" si="790"/>
        <v>0</v>
      </c>
      <c r="G9826" s="13">
        <f t="shared" si="787"/>
        <v>484.5</v>
      </c>
      <c r="H9826" s="13">
        <f t="shared" si="791"/>
        <v>581.4</v>
      </c>
    </row>
    <row r="9827" spans="1:8" ht="12.4" customHeight="1" outlineLevel="2">
      <c r="A9827" s="19">
        <v>2625124</v>
      </c>
      <c r="B9827" s="68" t="s">
        <v>9277</v>
      </c>
      <c r="C9827" s="53">
        <v>11.4</v>
      </c>
      <c r="D9827" s="38" t="s">
        <v>391</v>
      </c>
      <c r="E9827" s="13">
        <f>C9827*$H$4</f>
        <v>581.4</v>
      </c>
      <c r="F9827" s="14">
        <f t="shared" si="790"/>
        <v>0</v>
      </c>
      <c r="G9827" s="13">
        <f t="shared" si="787"/>
        <v>484.5</v>
      </c>
      <c r="H9827" s="13">
        <f t="shared" si="791"/>
        <v>581.4</v>
      </c>
    </row>
    <row r="9828" spans="1:8" ht="12.4" customHeight="1" outlineLevel="2">
      <c r="A9828" s="19">
        <v>2625117</v>
      </c>
      <c r="B9828" s="68" t="s">
        <v>9278</v>
      </c>
      <c r="C9828" s="53">
        <v>11.4</v>
      </c>
      <c r="D9828" s="38" t="s">
        <v>391</v>
      </c>
      <c r="E9828" s="13">
        <f>C9828*$H$4</f>
        <v>581.4</v>
      </c>
      <c r="F9828" s="14">
        <f t="shared" si="790"/>
        <v>0</v>
      </c>
      <c r="G9828" s="13">
        <f t="shared" si="787"/>
        <v>484.5</v>
      </c>
      <c r="H9828" s="13">
        <f t="shared" si="791"/>
        <v>581.4</v>
      </c>
    </row>
    <row r="9829" spans="1:8" ht="12.4" customHeight="1" outlineLevel="2">
      <c r="A9829" s="19">
        <v>2625114</v>
      </c>
      <c r="B9829" s="68" t="s">
        <v>9279</v>
      </c>
      <c r="C9829" s="53">
        <v>11.4</v>
      </c>
      <c r="D9829" s="38" t="s">
        <v>391</v>
      </c>
      <c r="E9829" s="13">
        <f>C9829*$H$4</f>
        <v>581.4</v>
      </c>
      <c r="F9829" s="14">
        <f t="shared" si="790"/>
        <v>0</v>
      </c>
      <c r="G9829" s="13">
        <f t="shared" si="787"/>
        <v>484.5</v>
      </c>
      <c r="H9829" s="13">
        <f t="shared" si="791"/>
        <v>581.4</v>
      </c>
    </row>
    <row r="9830" spans="1:8" ht="12.4" customHeight="1" outlineLevel="2">
      <c r="A9830" s="19">
        <v>2625118</v>
      </c>
      <c r="B9830" s="68" t="s">
        <v>9280</v>
      </c>
      <c r="C9830" s="53">
        <v>11.4</v>
      </c>
      <c r="D9830" s="38" t="s">
        <v>391</v>
      </c>
      <c r="E9830" s="13">
        <f>C9830*$H$4</f>
        <v>581.4</v>
      </c>
      <c r="F9830" s="14">
        <f t="shared" si="790"/>
        <v>0</v>
      </c>
      <c r="G9830" s="13">
        <f t="shared" si="787"/>
        <v>484.5</v>
      </c>
      <c r="H9830" s="13">
        <f t="shared" si="791"/>
        <v>581.4</v>
      </c>
    </row>
    <row r="9831" spans="1:8" ht="12.4" customHeight="1" outlineLevel="2">
      <c r="A9831" s="19">
        <v>2625119</v>
      </c>
      <c r="B9831" s="68" t="s">
        <v>9281</v>
      </c>
      <c r="C9831" s="53">
        <v>11.4</v>
      </c>
      <c r="D9831" s="38" t="s">
        <v>391</v>
      </c>
      <c r="E9831" s="13">
        <f>C9831*$H$4</f>
        <v>581.4</v>
      </c>
      <c r="F9831" s="14">
        <f t="shared" si="790"/>
        <v>0</v>
      </c>
      <c r="G9831" s="13">
        <f t="shared" si="787"/>
        <v>484.5</v>
      </c>
      <c r="H9831" s="13">
        <f t="shared" si="791"/>
        <v>581.4</v>
      </c>
    </row>
    <row r="9832" spans="1:8" ht="12.4" customHeight="1" outlineLevel="2">
      <c r="A9832" s="19">
        <v>2625120</v>
      </c>
      <c r="B9832" s="68" t="s">
        <v>9282</v>
      </c>
      <c r="C9832" s="53">
        <v>11.4</v>
      </c>
      <c r="D9832" s="38" t="s">
        <v>391</v>
      </c>
      <c r="E9832" s="13">
        <f>C9832*$H$4</f>
        <v>581.4</v>
      </c>
      <c r="F9832" s="14">
        <f t="shared" si="790"/>
        <v>0</v>
      </c>
      <c r="G9832" s="13">
        <f t="shared" si="787"/>
        <v>484.5</v>
      </c>
      <c r="H9832" s="13">
        <f t="shared" si="791"/>
        <v>581.4</v>
      </c>
    </row>
    <row r="9833" spans="1:8" ht="12.4" customHeight="1" outlineLevel="2">
      <c r="A9833" s="19">
        <v>2625128</v>
      </c>
      <c r="B9833" s="68" t="s">
        <v>9283</v>
      </c>
      <c r="C9833" s="53">
        <v>11.4</v>
      </c>
      <c r="D9833" s="38" t="s">
        <v>391</v>
      </c>
      <c r="E9833" s="13">
        <f>C9833*$H$4</f>
        <v>581.4</v>
      </c>
      <c r="F9833" s="14">
        <f t="shared" si="790"/>
        <v>0</v>
      </c>
      <c r="G9833" s="13">
        <f t="shared" si="787"/>
        <v>484.5</v>
      </c>
      <c r="H9833" s="13">
        <f t="shared" si="791"/>
        <v>581.4</v>
      </c>
    </row>
    <row r="9834" spans="1:8" ht="12.4" customHeight="1" outlineLevel="2">
      <c r="A9834" s="19">
        <v>2625126</v>
      </c>
      <c r="B9834" s="68" t="s">
        <v>9284</v>
      </c>
      <c r="C9834" s="53">
        <v>11.5</v>
      </c>
      <c r="D9834" s="38" t="s">
        <v>391</v>
      </c>
      <c r="E9834" s="13">
        <f>C9834*$H$4</f>
        <v>586.5</v>
      </c>
      <c r="F9834" s="14">
        <f t="shared" si="790"/>
        <v>0</v>
      </c>
      <c r="G9834" s="13">
        <f t="shared" si="787"/>
        <v>488.75</v>
      </c>
      <c r="H9834" s="13">
        <f t="shared" si="791"/>
        <v>586.5</v>
      </c>
    </row>
    <row r="9835" spans="1:8" ht="12.4" customHeight="1" outlineLevel="2">
      <c r="A9835" s="19">
        <v>2625125</v>
      </c>
      <c r="B9835" s="68" t="s">
        <v>9285</v>
      </c>
      <c r="C9835" s="53">
        <v>11.6</v>
      </c>
      <c r="D9835" s="38" t="s">
        <v>391</v>
      </c>
      <c r="E9835" s="13">
        <f>C9835*$H$4</f>
        <v>591.6</v>
      </c>
      <c r="F9835" s="14">
        <f t="shared" si="790"/>
        <v>0</v>
      </c>
      <c r="G9835" s="13">
        <f t="shared" si="787"/>
        <v>493</v>
      </c>
      <c r="H9835" s="13">
        <f t="shared" si="791"/>
        <v>591.6</v>
      </c>
    </row>
    <row r="9836" spans="1:8" ht="12.4" customHeight="1" outlineLevel="2">
      <c r="A9836" s="19">
        <v>2625121</v>
      </c>
      <c r="B9836" s="68" t="s">
        <v>9286</v>
      </c>
      <c r="C9836" s="53">
        <v>11.7</v>
      </c>
      <c r="D9836" s="38" t="s">
        <v>391</v>
      </c>
      <c r="E9836" s="13">
        <f>C9836*$H$4</f>
        <v>596.69999999999993</v>
      </c>
      <c r="F9836" s="14">
        <f t="shared" si="790"/>
        <v>0</v>
      </c>
      <c r="G9836" s="13">
        <f t="shared" si="787"/>
        <v>497.25</v>
      </c>
      <c r="H9836" s="13">
        <f t="shared" si="791"/>
        <v>596.69999999999993</v>
      </c>
    </row>
    <row r="9837" spans="1:8" ht="12.4" customHeight="1" outlineLevel="2">
      <c r="A9837" s="19">
        <v>2625122</v>
      </c>
      <c r="B9837" s="68" t="s">
        <v>9287</v>
      </c>
      <c r="C9837" s="53">
        <v>11.8</v>
      </c>
      <c r="D9837" s="38" t="s">
        <v>391</v>
      </c>
      <c r="E9837" s="13">
        <f>C9837*$H$4</f>
        <v>601.80000000000007</v>
      </c>
      <c r="F9837" s="14">
        <f t="shared" si="790"/>
        <v>0</v>
      </c>
      <c r="G9837" s="13">
        <f t="shared" si="787"/>
        <v>501.5</v>
      </c>
      <c r="H9837" s="13">
        <f t="shared" si="791"/>
        <v>601.80000000000007</v>
      </c>
    </row>
    <row r="9838" spans="1:8" ht="12.4" customHeight="1" outlineLevel="2">
      <c r="A9838" s="19">
        <v>2625140</v>
      </c>
      <c r="B9838" s="68" t="s">
        <v>9288</v>
      </c>
      <c r="C9838" s="53">
        <v>14.6</v>
      </c>
      <c r="D9838" s="38" t="s">
        <v>391</v>
      </c>
      <c r="E9838" s="13">
        <f>C9838*$H$4</f>
        <v>744.6</v>
      </c>
      <c r="F9838" s="14">
        <f t="shared" si="790"/>
        <v>0</v>
      </c>
      <c r="G9838" s="13">
        <f t="shared" si="787"/>
        <v>620.5</v>
      </c>
      <c r="H9838" s="13">
        <f t="shared" si="791"/>
        <v>744.6</v>
      </c>
    </row>
    <row r="9839" spans="1:8" ht="12.4" customHeight="1" outlineLevel="2">
      <c r="A9839" s="19">
        <v>2625123</v>
      </c>
      <c r="B9839" s="68" t="s">
        <v>9289</v>
      </c>
      <c r="C9839" s="53">
        <v>11.4</v>
      </c>
      <c r="D9839" s="38" t="s">
        <v>391</v>
      </c>
      <c r="E9839" s="13">
        <f>C9839*$H$4</f>
        <v>581.4</v>
      </c>
      <c r="F9839" s="14">
        <f t="shared" si="790"/>
        <v>0</v>
      </c>
      <c r="G9839" s="13">
        <f t="shared" si="787"/>
        <v>484.5</v>
      </c>
      <c r="H9839" s="13">
        <f t="shared" si="791"/>
        <v>581.4</v>
      </c>
    </row>
    <row r="9840" spans="1:8" ht="12.4" customHeight="1" outlineLevel="2">
      <c r="A9840" s="19">
        <v>2625300</v>
      </c>
      <c r="B9840" s="68" t="s">
        <v>9290</v>
      </c>
      <c r="C9840" s="53">
        <v>5.5</v>
      </c>
      <c r="D9840" s="38" t="s">
        <v>391</v>
      </c>
      <c r="E9840" s="13">
        <f>C9840*$H$4</f>
        <v>280.5</v>
      </c>
      <c r="F9840" s="14">
        <f t="shared" si="790"/>
        <v>0</v>
      </c>
      <c r="G9840" s="13">
        <f t="shared" si="787"/>
        <v>233.75</v>
      </c>
      <c r="H9840" s="13">
        <f t="shared" si="791"/>
        <v>280.5</v>
      </c>
    </row>
    <row r="9841" spans="1:8" ht="12.4" customHeight="1" outlineLevel="2">
      <c r="A9841" s="19">
        <v>2625301</v>
      </c>
      <c r="B9841" s="68" t="s">
        <v>9291</v>
      </c>
      <c r="C9841" s="53">
        <v>5.5</v>
      </c>
      <c r="D9841" s="38" t="s">
        <v>391</v>
      </c>
      <c r="E9841" s="13">
        <f>C9841*$H$4</f>
        <v>280.5</v>
      </c>
      <c r="F9841" s="14">
        <f t="shared" si="790"/>
        <v>0</v>
      </c>
      <c r="G9841" s="13">
        <f t="shared" si="787"/>
        <v>233.75</v>
      </c>
      <c r="H9841" s="13">
        <f t="shared" si="791"/>
        <v>280.5</v>
      </c>
    </row>
    <row r="9842" spans="1:8" ht="12.4" customHeight="1" outlineLevel="2">
      <c r="A9842" s="19">
        <v>2625302</v>
      </c>
      <c r="B9842" s="68" t="s">
        <v>9292</v>
      </c>
      <c r="C9842" s="53">
        <v>5.5</v>
      </c>
      <c r="D9842" s="38" t="s">
        <v>391</v>
      </c>
      <c r="E9842" s="13">
        <f>C9842*$H$4</f>
        <v>280.5</v>
      </c>
      <c r="F9842" s="14">
        <f t="shared" si="790"/>
        <v>0</v>
      </c>
      <c r="G9842" s="13">
        <f t="shared" si="787"/>
        <v>233.75</v>
      </c>
      <c r="H9842" s="13">
        <f t="shared" si="791"/>
        <v>280.5</v>
      </c>
    </row>
    <row r="9843" spans="1:8" ht="12.4" customHeight="1" outlineLevel="2">
      <c r="A9843" s="19">
        <v>2625303</v>
      </c>
      <c r="B9843" s="68" t="s">
        <v>9293</v>
      </c>
      <c r="C9843" s="53">
        <v>5.5</v>
      </c>
      <c r="D9843" s="38" t="s">
        <v>391</v>
      </c>
      <c r="E9843" s="13">
        <f>C9843*$H$4</f>
        <v>280.5</v>
      </c>
      <c r="F9843" s="14">
        <f t="shared" si="790"/>
        <v>0</v>
      </c>
      <c r="G9843" s="13">
        <f t="shared" si="787"/>
        <v>233.75</v>
      </c>
      <c r="H9843" s="13">
        <f t="shared" si="791"/>
        <v>280.5</v>
      </c>
    </row>
    <row r="9844" spans="1:8" ht="12.4" customHeight="1" outlineLevel="2">
      <c r="A9844" s="19">
        <v>2625304</v>
      </c>
      <c r="B9844" s="68" t="s">
        <v>9294</v>
      </c>
      <c r="C9844" s="53">
        <v>5.5</v>
      </c>
      <c r="D9844" s="38" t="s">
        <v>391</v>
      </c>
      <c r="E9844" s="13">
        <f>C9844*$H$4</f>
        <v>280.5</v>
      </c>
      <c r="F9844" s="14">
        <f t="shared" si="790"/>
        <v>0</v>
      </c>
      <c r="G9844" s="13">
        <f t="shared" si="787"/>
        <v>233.75</v>
      </c>
      <c r="H9844" s="13">
        <f t="shared" si="791"/>
        <v>280.5</v>
      </c>
    </row>
    <row r="9845" spans="1:8" ht="12.4" customHeight="1" outlineLevel="2">
      <c r="A9845" s="19">
        <v>2625305</v>
      </c>
      <c r="B9845" s="68" t="s">
        <v>9295</v>
      </c>
      <c r="C9845" s="53">
        <v>5.5</v>
      </c>
      <c r="D9845" s="38" t="s">
        <v>391</v>
      </c>
      <c r="E9845" s="13">
        <f>C9845*$H$4</f>
        <v>280.5</v>
      </c>
      <c r="F9845" s="14">
        <f t="shared" si="790"/>
        <v>0</v>
      </c>
      <c r="G9845" s="13">
        <f t="shared" si="787"/>
        <v>233.75</v>
      </c>
      <c r="H9845" s="13">
        <f t="shared" si="791"/>
        <v>280.5</v>
      </c>
    </row>
    <row r="9846" spans="1:8" ht="12.4" customHeight="1" outlineLevel="2">
      <c r="A9846" s="19">
        <v>2625306</v>
      </c>
      <c r="B9846" s="68" t="s">
        <v>9296</v>
      </c>
      <c r="C9846" s="53">
        <v>5.5</v>
      </c>
      <c r="D9846" s="38" t="s">
        <v>391</v>
      </c>
      <c r="E9846" s="13">
        <f>C9846*$H$4</f>
        <v>280.5</v>
      </c>
      <c r="F9846" s="14">
        <f t="shared" si="790"/>
        <v>0</v>
      </c>
      <c r="G9846" s="13">
        <f t="shared" si="787"/>
        <v>233.75</v>
      </c>
      <c r="H9846" s="13">
        <f t="shared" si="791"/>
        <v>280.5</v>
      </c>
    </row>
    <row r="9847" spans="1:8" ht="12.4" customHeight="1" outlineLevel="2">
      <c r="A9847" s="19">
        <v>2625307</v>
      </c>
      <c r="B9847" s="68" t="s">
        <v>9297</v>
      </c>
      <c r="C9847" s="53">
        <v>5.5</v>
      </c>
      <c r="D9847" s="38" t="s">
        <v>391</v>
      </c>
      <c r="E9847" s="13">
        <f>C9847*$H$4</f>
        <v>280.5</v>
      </c>
      <c r="F9847" s="14">
        <f t="shared" si="790"/>
        <v>0</v>
      </c>
      <c r="G9847" s="13">
        <f t="shared" si="787"/>
        <v>233.75</v>
      </c>
      <c r="H9847" s="13">
        <f t="shared" si="791"/>
        <v>280.5</v>
      </c>
    </row>
    <row r="9848" spans="1:8" ht="12.4" customHeight="1" outlineLevel="2">
      <c r="A9848" s="19">
        <v>2625308</v>
      </c>
      <c r="B9848" s="68" t="s">
        <v>9298</v>
      </c>
      <c r="C9848" s="53">
        <v>5.5</v>
      </c>
      <c r="D9848" s="38" t="s">
        <v>391</v>
      </c>
      <c r="E9848" s="13">
        <f>C9848*$H$4</f>
        <v>280.5</v>
      </c>
      <c r="F9848" s="14">
        <f t="shared" si="790"/>
        <v>0</v>
      </c>
      <c r="G9848" s="13">
        <f t="shared" si="787"/>
        <v>233.75</v>
      </c>
      <c r="H9848" s="13">
        <f t="shared" si="791"/>
        <v>280.5</v>
      </c>
    </row>
    <row r="9849" spans="1:8" ht="12.4" customHeight="1" outlineLevel="2">
      <c r="A9849" s="19">
        <v>2625310</v>
      </c>
      <c r="B9849" s="68" t="s">
        <v>9299</v>
      </c>
      <c r="C9849" s="53">
        <v>7.6</v>
      </c>
      <c r="D9849" s="38" t="s">
        <v>391</v>
      </c>
      <c r="E9849" s="13">
        <f>C9849*$H$4</f>
        <v>387.59999999999997</v>
      </c>
      <c r="F9849" s="14">
        <f t="shared" si="790"/>
        <v>0</v>
      </c>
      <c r="G9849" s="13">
        <f t="shared" si="787"/>
        <v>323</v>
      </c>
      <c r="H9849" s="13">
        <f t="shared" si="791"/>
        <v>387.59999999999997</v>
      </c>
    </row>
    <row r="9850" spans="1:8" ht="12.4" customHeight="1" outlineLevel="2">
      <c r="A9850" s="19">
        <v>2625311</v>
      </c>
      <c r="B9850" s="68" t="s">
        <v>9300</v>
      </c>
      <c r="C9850" s="53">
        <v>7.6</v>
      </c>
      <c r="D9850" s="38" t="s">
        <v>391</v>
      </c>
      <c r="E9850" s="13">
        <f>C9850*$H$4</f>
        <v>387.59999999999997</v>
      </c>
      <c r="F9850" s="14">
        <f t="shared" si="790"/>
        <v>0</v>
      </c>
      <c r="G9850" s="13">
        <f t="shared" si="787"/>
        <v>323</v>
      </c>
      <c r="H9850" s="13">
        <f t="shared" si="791"/>
        <v>387.59999999999997</v>
      </c>
    </row>
    <row r="9851" spans="1:8" ht="12.4" customHeight="1" outlineLevel="2">
      <c r="A9851" s="19">
        <v>2625312</v>
      </c>
      <c r="B9851" s="68" t="s">
        <v>9301</v>
      </c>
      <c r="C9851" s="53">
        <v>7.6</v>
      </c>
      <c r="D9851" s="38" t="s">
        <v>391</v>
      </c>
      <c r="E9851" s="13">
        <f>C9851*$H$4</f>
        <v>387.59999999999997</v>
      </c>
      <c r="F9851" s="14">
        <f t="shared" si="790"/>
        <v>0</v>
      </c>
      <c r="G9851" s="13">
        <f t="shared" si="787"/>
        <v>323</v>
      </c>
      <c r="H9851" s="13">
        <f t="shared" si="791"/>
        <v>387.59999999999997</v>
      </c>
    </row>
    <row r="9852" spans="1:8" ht="12.4" customHeight="1" outlineLevel="2">
      <c r="A9852" s="19">
        <v>2625313</v>
      </c>
      <c r="B9852" s="68" t="s">
        <v>9302</v>
      </c>
      <c r="C9852" s="53">
        <v>7.6</v>
      </c>
      <c r="D9852" s="38" t="s">
        <v>391</v>
      </c>
      <c r="E9852" s="13">
        <f>C9852*$H$4</f>
        <v>387.59999999999997</v>
      </c>
      <c r="F9852" s="14">
        <f t="shared" si="790"/>
        <v>0</v>
      </c>
      <c r="G9852" s="13">
        <f t="shared" si="787"/>
        <v>323</v>
      </c>
      <c r="H9852" s="13">
        <f t="shared" si="791"/>
        <v>387.59999999999997</v>
      </c>
    </row>
    <row r="9853" spans="1:8" ht="12.4" customHeight="1" outlineLevel="2">
      <c r="A9853" s="19">
        <v>2625314</v>
      </c>
      <c r="B9853" s="68" t="s">
        <v>9303</v>
      </c>
      <c r="C9853" s="53">
        <v>7.6</v>
      </c>
      <c r="D9853" s="38" t="s">
        <v>391</v>
      </c>
      <c r="E9853" s="13">
        <f>C9853*$H$4</f>
        <v>387.59999999999997</v>
      </c>
      <c r="F9853" s="14">
        <f t="shared" ref="F9853:F9883" si="792">$F$9754</f>
        <v>0</v>
      </c>
      <c r="G9853" s="13">
        <f t="shared" si="787"/>
        <v>323</v>
      </c>
      <c r="H9853" s="13">
        <f t="shared" ref="H9853:H9883" si="793">E9853-E9853*F9853</f>
        <v>387.59999999999997</v>
      </c>
    </row>
    <row r="9854" spans="1:8" ht="12.4" customHeight="1" outlineLevel="2">
      <c r="A9854" s="19">
        <v>2625315</v>
      </c>
      <c r="B9854" s="68" t="s">
        <v>9304</v>
      </c>
      <c r="C9854" s="53">
        <v>7.6</v>
      </c>
      <c r="D9854" s="38" t="s">
        <v>391</v>
      </c>
      <c r="E9854" s="13">
        <f>C9854*$H$4</f>
        <v>387.59999999999997</v>
      </c>
      <c r="F9854" s="14">
        <f t="shared" si="792"/>
        <v>0</v>
      </c>
      <c r="G9854" s="13">
        <f t="shared" si="787"/>
        <v>323</v>
      </c>
      <c r="H9854" s="13">
        <f t="shared" si="793"/>
        <v>387.59999999999997</v>
      </c>
    </row>
    <row r="9855" spans="1:8" ht="12.4" customHeight="1" outlineLevel="2">
      <c r="A9855" s="19">
        <v>2625316</v>
      </c>
      <c r="B9855" s="68" t="s">
        <v>9305</v>
      </c>
      <c r="C9855" s="53">
        <v>7.6</v>
      </c>
      <c r="D9855" s="38" t="s">
        <v>391</v>
      </c>
      <c r="E9855" s="13">
        <f>C9855*$H$4</f>
        <v>387.59999999999997</v>
      </c>
      <c r="F9855" s="14">
        <f t="shared" si="792"/>
        <v>0</v>
      </c>
      <c r="G9855" s="13">
        <f t="shared" si="787"/>
        <v>323</v>
      </c>
      <c r="H9855" s="13">
        <f t="shared" si="793"/>
        <v>387.59999999999997</v>
      </c>
    </row>
    <row r="9856" spans="1:8" ht="12.4" customHeight="1" outlineLevel="2">
      <c r="A9856" s="19">
        <v>2625317</v>
      </c>
      <c r="B9856" s="68" t="s">
        <v>9306</v>
      </c>
      <c r="C9856" s="53">
        <v>7.6</v>
      </c>
      <c r="D9856" s="38" t="s">
        <v>391</v>
      </c>
      <c r="E9856" s="13">
        <f>C9856*$H$4</f>
        <v>387.59999999999997</v>
      </c>
      <c r="F9856" s="14">
        <f t="shared" si="792"/>
        <v>0</v>
      </c>
      <c r="G9856" s="13">
        <f t="shared" si="787"/>
        <v>323</v>
      </c>
      <c r="H9856" s="13">
        <f t="shared" si="793"/>
        <v>387.59999999999997</v>
      </c>
    </row>
    <row r="9857" spans="1:8" ht="12.4" customHeight="1" outlineLevel="2">
      <c r="A9857" s="19">
        <v>2625318</v>
      </c>
      <c r="B9857" s="68" t="s">
        <v>9307</v>
      </c>
      <c r="C9857" s="53">
        <v>7.6</v>
      </c>
      <c r="D9857" s="38" t="s">
        <v>391</v>
      </c>
      <c r="E9857" s="13">
        <f>C9857*$H$4</f>
        <v>387.59999999999997</v>
      </c>
      <c r="F9857" s="14">
        <f t="shared" si="792"/>
        <v>0</v>
      </c>
      <c r="G9857" s="13">
        <f t="shared" si="787"/>
        <v>323</v>
      </c>
      <c r="H9857" s="13">
        <f t="shared" si="793"/>
        <v>387.59999999999997</v>
      </c>
    </row>
    <row r="9858" spans="1:8" ht="12.4" customHeight="1" outlineLevel="2">
      <c r="A9858" s="19">
        <v>2625210</v>
      </c>
      <c r="B9858" s="68" t="s">
        <v>9308</v>
      </c>
      <c r="C9858" s="53">
        <v>7.8999999999999995</v>
      </c>
      <c r="D9858" s="38" t="s">
        <v>391</v>
      </c>
      <c r="E9858" s="13">
        <f>C9858*$H$4</f>
        <v>402.9</v>
      </c>
      <c r="F9858" s="14">
        <f t="shared" si="792"/>
        <v>0</v>
      </c>
      <c r="G9858" s="13">
        <f t="shared" si="787"/>
        <v>335.75</v>
      </c>
      <c r="H9858" s="13">
        <f t="shared" si="793"/>
        <v>402.9</v>
      </c>
    </row>
    <row r="9859" spans="1:8" ht="12.4" customHeight="1" outlineLevel="2">
      <c r="A9859" s="19">
        <v>2625211</v>
      </c>
      <c r="B9859" s="68" t="s">
        <v>9309</v>
      </c>
      <c r="C9859" s="53">
        <v>7.8999999999999995</v>
      </c>
      <c r="D9859" s="38" t="s">
        <v>391</v>
      </c>
      <c r="E9859" s="13">
        <f>C9859*$H$4</f>
        <v>402.9</v>
      </c>
      <c r="F9859" s="14">
        <f t="shared" si="792"/>
        <v>0</v>
      </c>
      <c r="G9859" s="13">
        <f t="shared" si="787"/>
        <v>335.75</v>
      </c>
      <c r="H9859" s="13">
        <f t="shared" si="793"/>
        <v>402.9</v>
      </c>
    </row>
    <row r="9860" spans="1:8" ht="12.4" customHeight="1" outlineLevel="2">
      <c r="A9860" s="19">
        <v>2625209</v>
      </c>
      <c r="B9860" s="68" t="s">
        <v>9310</v>
      </c>
      <c r="C9860" s="53">
        <v>7.8999999999999995</v>
      </c>
      <c r="D9860" s="38" t="s">
        <v>391</v>
      </c>
      <c r="E9860" s="13">
        <f>C9860*$H$4</f>
        <v>402.9</v>
      </c>
      <c r="F9860" s="14">
        <f t="shared" si="792"/>
        <v>0</v>
      </c>
      <c r="G9860" s="13">
        <f t="shared" si="787"/>
        <v>335.75</v>
      </c>
      <c r="H9860" s="13">
        <f t="shared" si="793"/>
        <v>402.9</v>
      </c>
    </row>
    <row r="9861" spans="1:8" ht="12.4" customHeight="1" outlineLevel="2">
      <c r="A9861" s="19">
        <v>2625212</v>
      </c>
      <c r="B9861" s="68" t="s">
        <v>9311</v>
      </c>
      <c r="C9861" s="53">
        <v>7.8999999999999995</v>
      </c>
      <c r="D9861" s="38" t="s">
        <v>391</v>
      </c>
      <c r="E9861" s="13">
        <f>C9861*$H$4</f>
        <v>402.9</v>
      </c>
      <c r="F9861" s="14">
        <f t="shared" si="792"/>
        <v>0</v>
      </c>
      <c r="G9861" s="13">
        <f t="shared" si="787"/>
        <v>335.75</v>
      </c>
      <c r="H9861" s="13">
        <f t="shared" si="793"/>
        <v>402.9</v>
      </c>
    </row>
    <row r="9862" spans="1:8" ht="12.4" customHeight="1" outlineLevel="2">
      <c r="A9862" s="19">
        <v>2625213</v>
      </c>
      <c r="B9862" s="68" t="s">
        <v>9312</v>
      </c>
      <c r="C9862" s="53">
        <v>7.8999999999999995</v>
      </c>
      <c r="D9862" s="38" t="s">
        <v>391</v>
      </c>
      <c r="E9862" s="13">
        <f>C9862*$H$4</f>
        <v>402.9</v>
      </c>
      <c r="F9862" s="14">
        <f t="shared" si="792"/>
        <v>0</v>
      </c>
      <c r="G9862" s="13">
        <f t="shared" si="787"/>
        <v>335.75</v>
      </c>
      <c r="H9862" s="13">
        <f t="shared" si="793"/>
        <v>402.9</v>
      </c>
    </row>
    <row r="9863" spans="1:8" ht="12.4" customHeight="1" outlineLevel="2">
      <c r="A9863" s="19">
        <v>2625214</v>
      </c>
      <c r="B9863" s="68" t="s">
        <v>9313</v>
      </c>
      <c r="C9863" s="53">
        <v>7.8999999999999995</v>
      </c>
      <c r="D9863" s="38" t="s">
        <v>391</v>
      </c>
      <c r="E9863" s="13">
        <f>C9863*$H$4</f>
        <v>402.9</v>
      </c>
      <c r="F9863" s="14">
        <f t="shared" si="792"/>
        <v>0</v>
      </c>
      <c r="G9863" s="13">
        <f t="shared" si="787"/>
        <v>335.75</v>
      </c>
      <c r="H9863" s="13">
        <f t="shared" si="793"/>
        <v>402.9</v>
      </c>
    </row>
    <row r="9864" spans="1:8" ht="12.4" customHeight="1" outlineLevel="2">
      <c r="A9864" s="19">
        <v>2625215</v>
      </c>
      <c r="B9864" s="68" t="s">
        <v>9314</v>
      </c>
      <c r="C9864" s="53">
        <v>7.8999999999999995</v>
      </c>
      <c r="D9864" s="38" t="s">
        <v>391</v>
      </c>
      <c r="E9864" s="13">
        <f>C9864*$H$4</f>
        <v>402.9</v>
      </c>
      <c r="F9864" s="14">
        <f t="shared" si="792"/>
        <v>0</v>
      </c>
      <c r="G9864" s="13">
        <f t="shared" si="787"/>
        <v>335.75</v>
      </c>
      <c r="H9864" s="13">
        <f t="shared" si="793"/>
        <v>402.9</v>
      </c>
    </row>
    <row r="9865" spans="1:8" ht="12.4" customHeight="1" outlineLevel="2">
      <c r="A9865" s="19">
        <v>2625219</v>
      </c>
      <c r="B9865" s="68" t="s">
        <v>9315</v>
      </c>
      <c r="C9865" s="53">
        <v>7.8999999999999995</v>
      </c>
      <c r="D9865" s="38" t="s">
        <v>391</v>
      </c>
      <c r="E9865" s="13">
        <f>C9865*$H$4</f>
        <v>402.9</v>
      </c>
      <c r="F9865" s="14">
        <f t="shared" si="792"/>
        <v>0</v>
      </c>
      <c r="G9865" s="13">
        <f t="shared" si="787"/>
        <v>335.75</v>
      </c>
      <c r="H9865" s="13">
        <f t="shared" si="793"/>
        <v>402.9</v>
      </c>
    </row>
    <row r="9866" spans="1:8" ht="12.4" customHeight="1" outlineLevel="2">
      <c r="A9866" s="19">
        <v>2625216</v>
      </c>
      <c r="B9866" s="68" t="s">
        <v>9316</v>
      </c>
      <c r="C9866" s="53">
        <v>7.8999999999999995</v>
      </c>
      <c r="D9866" s="38" t="s">
        <v>391</v>
      </c>
      <c r="E9866" s="13">
        <f>C9866*$H$4</f>
        <v>402.9</v>
      </c>
      <c r="F9866" s="14">
        <f t="shared" si="792"/>
        <v>0</v>
      </c>
      <c r="G9866" s="13">
        <f t="shared" si="787"/>
        <v>335.75</v>
      </c>
      <c r="H9866" s="13">
        <f t="shared" si="793"/>
        <v>402.9</v>
      </c>
    </row>
    <row r="9867" spans="1:8" ht="12.4" customHeight="1" outlineLevel="2">
      <c r="A9867" s="19">
        <v>2625230</v>
      </c>
      <c r="B9867" s="68" t="s">
        <v>9317</v>
      </c>
      <c r="C9867" s="53">
        <v>8.5</v>
      </c>
      <c r="D9867" s="38" t="s">
        <v>391</v>
      </c>
      <c r="E9867" s="13">
        <f>C9867*$H$4</f>
        <v>433.5</v>
      </c>
      <c r="F9867" s="14">
        <f t="shared" si="792"/>
        <v>0</v>
      </c>
      <c r="G9867" s="13">
        <f t="shared" si="787"/>
        <v>361.25</v>
      </c>
      <c r="H9867" s="13">
        <f t="shared" si="793"/>
        <v>433.5</v>
      </c>
    </row>
    <row r="9868" spans="1:8" ht="12.4" customHeight="1" outlineLevel="2">
      <c r="A9868" s="19">
        <v>2625231</v>
      </c>
      <c r="B9868" s="68" t="s">
        <v>9318</v>
      </c>
      <c r="C9868" s="53">
        <v>8.5</v>
      </c>
      <c r="D9868" s="38" t="s">
        <v>391</v>
      </c>
      <c r="E9868" s="13">
        <f>C9868*$H$4</f>
        <v>433.5</v>
      </c>
      <c r="F9868" s="14">
        <f t="shared" si="792"/>
        <v>0</v>
      </c>
      <c r="G9868" s="13">
        <f t="shared" si="787"/>
        <v>361.25</v>
      </c>
      <c r="H9868" s="13">
        <f t="shared" si="793"/>
        <v>433.5</v>
      </c>
    </row>
    <row r="9869" spans="1:8" ht="12.4" customHeight="1" outlineLevel="2">
      <c r="A9869" s="19">
        <v>2625232</v>
      </c>
      <c r="B9869" s="68" t="s">
        <v>9319</v>
      </c>
      <c r="C9869" s="53">
        <v>8.5</v>
      </c>
      <c r="D9869" s="38" t="s">
        <v>391</v>
      </c>
      <c r="E9869" s="13">
        <f>C9869*$H$4</f>
        <v>433.5</v>
      </c>
      <c r="F9869" s="14">
        <f t="shared" si="792"/>
        <v>0</v>
      </c>
      <c r="G9869" s="13">
        <f t="shared" si="787"/>
        <v>361.25</v>
      </c>
      <c r="H9869" s="13">
        <f t="shared" si="793"/>
        <v>433.5</v>
      </c>
    </row>
    <row r="9870" spans="1:8" ht="12.4" customHeight="1" outlineLevel="2">
      <c r="A9870" s="19">
        <v>2625233</v>
      </c>
      <c r="B9870" s="68" t="s">
        <v>9320</v>
      </c>
      <c r="C9870" s="53">
        <v>8.5</v>
      </c>
      <c r="D9870" s="38" t="s">
        <v>391</v>
      </c>
      <c r="E9870" s="13">
        <f>C9870*$H$4</f>
        <v>433.5</v>
      </c>
      <c r="F9870" s="14">
        <f t="shared" si="792"/>
        <v>0</v>
      </c>
      <c r="G9870" s="13">
        <f t="shared" ref="G9870:G9933" si="794">ROUND(H9870/1.2,2)</f>
        <v>361.25</v>
      </c>
      <c r="H9870" s="13">
        <f t="shared" si="793"/>
        <v>433.5</v>
      </c>
    </row>
    <row r="9871" spans="1:8" ht="12.4" customHeight="1" outlineLevel="2">
      <c r="A9871" s="19">
        <v>2625234</v>
      </c>
      <c r="B9871" s="68" t="s">
        <v>9321</v>
      </c>
      <c r="C9871" s="53">
        <v>8.5</v>
      </c>
      <c r="D9871" s="38" t="s">
        <v>391</v>
      </c>
      <c r="E9871" s="13">
        <f>C9871*$H$4</f>
        <v>433.5</v>
      </c>
      <c r="F9871" s="14">
        <f t="shared" si="792"/>
        <v>0</v>
      </c>
      <c r="G9871" s="13">
        <f t="shared" si="794"/>
        <v>361.25</v>
      </c>
      <c r="H9871" s="13">
        <f t="shared" si="793"/>
        <v>433.5</v>
      </c>
    </row>
    <row r="9872" spans="1:8" ht="12.4" customHeight="1" outlineLevel="2">
      <c r="A9872" s="19">
        <v>2625235</v>
      </c>
      <c r="B9872" s="68" t="s">
        <v>9322</v>
      </c>
      <c r="C9872" s="53">
        <v>8.5</v>
      </c>
      <c r="D9872" s="38" t="s">
        <v>391</v>
      </c>
      <c r="E9872" s="13">
        <f>C9872*$H$4</f>
        <v>433.5</v>
      </c>
      <c r="F9872" s="14">
        <f t="shared" si="792"/>
        <v>0</v>
      </c>
      <c r="G9872" s="13">
        <f t="shared" si="794"/>
        <v>361.25</v>
      </c>
      <c r="H9872" s="13">
        <f t="shared" si="793"/>
        <v>433.5</v>
      </c>
    </row>
    <row r="9873" spans="1:8" ht="12.4" customHeight="1" outlineLevel="2">
      <c r="A9873" s="19">
        <v>2625236</v>
      </c>
      <c r="B9873" s="68" t="s">
        <v>9323</v>
      </c>
      <c r="C9873" s="53">
        <v>8.5</v>
      </c>
      <c r="D9873" s="38" t="s">
        <v>391</v>
      </c>
      <c r="E9873" s="13">
        <f>C9873*$H$4</f>
        <v>433.5</v>
      </c>
      <c r="F9873" s="14">
        <f t="shared" si="792"/>
        <v>0</v>
      </c>
      <c r="G9873" s="13">
        <f t="shared" si="794"/>
        <v>361.25</v>
      </c>
      <c r="H9873" s="13">
        <f t="shared" si="793"/>
        <v>433.5</v>
      </c>
    </row>
    <row r="9874" spans="1:8" ht="12.4" customHeight="1" outlineLevel="2">
      <c r="A9874" s="19">
        <v>2625237</v>
      </c>
      <c r="B9874" s="68" t="s">
        <v>9324</v>
      </c>
      <c r="C9874" s="53">
        <v>8.5</v>
      </c>
      <c r="D9874" s="38" t="s">
        <v>391</v>
      </c>
      <c r="E9874" s="13">
        <f>C9874*$H$4</f>
        <v>433.5</v>
      </c>
      <c r="F9874" s="14">
        <f t="shared" si="792"/>
        <v>0</v>
      </c>
      <c r="G9874" s="13">
        <f t="shared" si="794"/>
        <v>361.25</v>
      </c>
      <c r="H9874" s="13">
        <f t="shared" si="793"/>
        <v>433.5</v>
      </c>
    </row>
    <row r="9875" spans="1:8" ht="12.4" customHeight="1" outlineLevel="2">
      <c r="A9875" s="19">
        <v>2625238</v>
      </c>
      <c r="B9875" s="68" t="s">
        <v>9325</v>
      </c>
      <c r="C9875" s="53">
        <v>8.5</v>
      </c>
      <c r="D9875" s="38" t="s">
        <v>391</v>
      </c>
      <c r="E9875" s="13">
        <f>C9875*$H$4</f>
        <v>433.5</v>
      </c>
      <c r="F9875" s="14">
        <f t="shared" si="792"/>
        <v>0</v>
      </c>
      <c r="G9875" s="13">
        <f t="shared" si="794"/>
        <v>361.25</v>
      </c>
      <c r="H9875" s="13">
        <f t="shared" si="793"/>
        <v>433.5</v>
      </c>
    </row>
    <row r="9876" spans="1:8" ht="12.4" customHeight="1" outlineLevel="2">
      <c r="A9876" s="19">
        <v>2637305</v>
      </c>
      <c r="B9876" s="68" t="s">
        <v>9326</v>
      </c>
      <c r="C9876" s="53">
        <v>9.6999999999999993</v>
      </c>
      <c r="D9876" s="38" t="s">
        <v>391</v>
      </c>
      <c r="E9876" s="13">
        <f>C9876*$H$4</f>
        <v>494.7</v>
      </c>
      <c r="F9876" s="14">
        <f t="shared" si="792"/>
        <v>0</v>
      </c>
      <c r="G9876" s="13">
        <f t="shared" si="794"/>
        <v>412.25</v>
      </c>
      <c r="H9876" s="13">
        <f t="shared" si="793"/>
        <v>494.7</v>
      </c>
    </row>
    <row r="9877" spans="1:8" ht="12.4" customHeight="1" outlineLevel="2">
      <c r="A9877" s="19">
        <v>2637307</v>
      </c>
      <c r="B9877" s="68" t="s">
        <v>9327</v>
      </c>
      <c r="C9877" s="53">
        <v>9.6999999999999993</v>
      </c>
      <c r="D9877" s="38" t="s">
        <v>391</v>
      </c>
      <c r="E9877" s="13">
        <f>C9877*$H$4</f>
        <v>494.7</v>
      </c>
      <c r="F9877" s="14">
        <f t="shared" si="792"/>
        <v>0</v>
      </c>
      <c r="G9877" s="13">
        <f t="shared" si="794"/>
        <v>412.25</v>
      </c>
      <c r="H9877" s="13">
        <f t="shared" si="793"/>
        <v>494.7</v>
      </c>
    </row>
    <row r="9878" spans="1:8" ht="12.4" customHeight="1" outlineLevel="2">
      <c r="A9878" s="19">
        <v>2637309</v>
      </c>
      <c r="B9878" s="68" t="s">
        <v>9328</v>
      </c>
      <c r="C9878" s="53">
        <v>9.6999999999999993</v>
      </c>
      <c r="D9878" s="38" t="s">
        <v>391</v>
      </c>
      <c r="E9878" s="13">
        <f>C9878*$H$4</f>
        <v>494.7</v>
      </c>
      <c r="F9878" s="14">
        <f t="shared" si="792"/>
        <v>0</v>
      </c>
      <c r="G9878" s="13">
        <f t="shared" si="794"/>
        <v>412.25</v>
      </c>
      <c r="H9878" s="13">
        <f t="shared" si="793"/>
        <v>494.7</v>
      </c>
    </row>
    <row r="9879" spans="1:8" ht="12.4" customHeight="1" outlineLevel="2">
      <c r="A9879" s="19">
        <v>2637315</v>
      </c>
      <c r="B9879" s="68" t="s">
        <v>9329</v>
      </c>
      <c r="C9879" s="53">
        <v>9.7999999999999989</v>
      </c>
      <c r="D9879" s="38" t="s">
        <v>391</v>
      </c>
      <c r="E9879" s="13">
        <f>C9879*$H$4</f>
        <v>499.79999999999995</v>
      </c>
      <c r="F9879" s="14">
        <f t="shared" si="792"/>
        <v>0</v>
      </c>
      <c r="G9879" s="13">
        <f t="shared" si="794"/>
        <v>416.5</v>
      </c>
      <c r="H9879" s="13">
        <f t="shared" si="793"/>
        <v>499.79999999999995</v>
      </c>
    </row>
    <row r="9880" spans="1:8" ht="12.4" customHeight="1" outlineLevel="2">
      <c r="A9880" s="19">
        <v>2540201</v>
      </c>
      <c r="B9880" s="68" t="s">
        <v>9330</v>
      </c>
      <c r="C9880" s="53">
        <v>3.3</v>
      </c>
      <c r="D9880" s="38" t="s">
        <v>390</v>
      </c>
      <c r="E9880" s="13">
        <f>C9880*$H$4</f>
        <v>168.29999999999998</v>
      </c>
      <c r="F9880" s="14">
        <f t="shared" si="792"/>
        <v>0</v>
      </c>
      <c r="G9880" s="13">
        <f t="shared" si="794"/>
        <v>140.25</v>
      </c>
      <c r="H9880" s="13">
        <f t="shared" si="793"/>
        <v>168.29999999999998</v>
      </c>
    </row>
    <row r="9881" spans="1:8" ht="12.4" customHeight="1" outlineLevel="2">
      <c r="A9881" s="19">
        <v>2540211</v>
      </c>
      <c r="B9881" s="68" t="s">
        <v>9331</v>
      </c>
      <c r="C9881" s="53">
        <v>6.4</v>
      </c>
      <c r="D9881" s="38" t="s">
        <v>390</v>
      </c>
      <c r="E9881" s="13">
        <f>C9881*$H$4</f>
        <v>326.40000000000003</v>
      </c>
      <c r="F9881" s="14">
        <f t="shared" si="792"/>
        <v>0</v>
      </c>
      <c r="G9881" s="13">
        <f t="shared" si="794"/>
        <v>272</v>
      </c>
      <c r="H9881" s="13">
        <f t="shared" si="793"/>
        <v>326.40000000000003</v>
      </c>
    </row>
    <row r="9882" spans="1:8" ht="12.4" customHeight="1" outlineLevel="2">
      <c r="A9882" s="19">
        <v>2540203</v>
      </c>
      <c r="B9882" s="68" t="s">
        <v>9332</v>
      </c>
      <c r="C9882" s="53">
        <v>6.6</v>
      </c>
      <c r="D9882" s="38" t="s">
        <v>390</v>
      </c>
      <c r="E9882" s="13">
        <f>C9882*$H$4</f>
        <v>336.59999999999997</v>
      </c>
      <c r="F9882" s="14">
        <f t="shared" si="792"/>
        <v>0</v>
      </c>
      <c r="G9882" s="13">
        <f t="shared" si="794"/>
        <v>280.5</v>
      </c>
      <c r="H9882" s="13">
        <f t="shared" si="793"/>
        <v>336.59999999999997</v>
      </c>
    </row>
    <row r="9883" spans="1:8" ht="12.4" customHeight="1" outlineLevel="2">
      <c r="A9883" s="19">
        <v>2540213</v>
      </c>
      <c r="B9883" s="68" t="s">
        <v>9333</v>
      </c>
      <c r="C9883" s="53">
        <v>14.4</v>
      </c>
      <c r="D9883" s="38" t="s">
        <v>390</v>
      </c>
      <c r="E9883" s="13">
        <f>C9883*$H$4</f>
        <v>734.4</v>
      </c>
      <c r="F9883" s="14">
        <f t="shared" si="792"/>
        <v>0</v>
      </c>
      <c r="G9883" s="13">
        <f t="shared" si="794"/>
        <v>612</v>
      </c>
      <c r="H9883" s="13">
        <f t="shared" si="793"/>
        <v>734.4</v>
      </c>
    </row>
    <row r="9884" spans="1:8" ht="12.4" customHeight="1" outlineLevel="2">
      <c r="A9884" s="19">
        <v>2580001</v>
      </c>
      <c r="B9884" s="68" t="s">
        <v>772</v>
      </c>
      <c r="C9884" s="53">
        <v>5.6</v>
      </c>
      <c r="D9884" s="38" t="s">
        <v>391</v>
      </c>
      <c r="E9884" s="13">
        <f>C9884*$H$4</f>
        <v>285.59999999999997</v>
      </c>
      <c r="F9884" s="14">
        <f t="shared" ref="F9884:F9887" si="795">$F$9754</f>
        <v>0</v>
      </c>
      <c r="G9884" s="13">
        <f t="shared" si="794"/>
        <v>238</v>
      </c>
      <c r="H9884" s="13">
        <f t="shared" ref="H9884:H9887" si="796">E9884-E9884*F9884</f>
        <v>285.59999999999997</v>
      </c>
    </row>
    <row r="9885" spans="1:8" ht="12.4" customHeight="1" outlineLevel="2">
      <c r="A9885" s="19">
        <v>2580006</v>
      </c>
      <c r="B9885" s="68" t="s">
        <v>773</v>
      </c>
      <c r="C9885" s="53">
        <v>7.8</v>
      </c>
      <c r="D9885" s="38" t="s">
        <v>391</v>
      </c>
      <c r="E9885" s="13">
        <f>C9885*$H$4</f>
        <v>397.8</v>
      </c>
      <c r="F9885" s="14">
        <f t="shared" si="795"/>
        <v>0</v>
      </c>
      <c r="G9885" s="13">
        <f t="shared" si="794"/>
        <v>331.5</v>
      </c>
      <c r="H9885" s="13">
        <f t="shared" si="796"/>
        <v>397.8</v>
      </c>
    </row>
    <row r="9886" spans="1:8" ht="12.4" customHeight="1" outlineLevel="2">
      <c r="A9886" s="19">
        <v>2580011</v>
      </c>
      <c r="B9886" s="68" t="s">
        <v>774</v>
      </c>
      <c r="C9886" s="53">
        <v>10.7</v>
      </c>
      <c r="D9886" s="38" t="s">
        <v>391</v>
      </c>
      <c r="E9886" s="13">
        <f>C9886*$H$4</f>
        <v>545.69999999999993</v>
      </c>
      <c r="F9886" s="14">
        <f t="shared" si="795"/>
        <v>0</v>
      </c>
      <c r="G9886" s="13">
        <f t="shared" si="794"/>
        <v>454.75</v>
      </c>
      <c r="H9886" s="13">
        <f t="shared" si="796"/>
        <v>545.69999999999993</v>
      </c>
    </row>
    <row r="9887" spans="1:8" ht="12.4" customHeight="1" outlineLevel="2">
      <c r="A9887" s="19">
        <v>2580016</v>
      </c>
      <c r="B9887" s="68" t="s">
        <v>775</v>
      </c>
      <c r="C9887" s="53">
        <v>11.2</v>
      </c>
      <c r="D9887" s="38" t="s">
        <v>391</v>
      </c>
      <c r="E9887" s="13">
        <f>C9887*$H$4</f>
        <v>571.19999999999993</v>
      </c>
      <c r="F9887" s="14">
        <f t="shared" si="795"/>
        <v>0</v>
      </c>
      <c r="G9887" s="13">
        <f t="shared" si="794"/>
        <v>476</v>
      </c>
      <c r="H9887" s="13">
        <f t="shared" si="796"/>
        <v>571.19999999999993</v>
      </c>
    </row>
    <row r="9888" spans="1:8" ht="12.4" customHeight="1" outlineLevel="2">
      <c r="A9888" s="19">
        <v>2560201</v>
      </c>
      <c r="B9888" s="68" t="s">
        <v>9335</v>
      </c>
      <c r="C9888" s="53">
        <v>6.6</v>
      </c>
      <c r="D9888" s="38" t="s">
        <v>390</v>
      </c>
      <c r="E9888" s="13">
        <f>C9888*$H$4</f>
        <v>336.59999999999997</v>
      </c>
      <c r="F9888" s="14">
        <f t="shared" ref="F9888:F9922" si="797">$F$9754</f>
        <v>0</v>
      </c>
      <c r="G9888" s="13">
        <f t="shared" si="794"/>
        <v>280.5</v>
      </c>
      <c r="H9888" s="13">
        <f t="shared" ref="H9888:H9917" si="798">E9888-E9888*F9888</f>
        <v>336.59999999999997</v>
      </c>
    </row>
    <row r="9889" spans="1:8" ht="12.4" customHeight="1" outlineLevel="2">
      <c r="A9889" s="19">
        <v>2560211</v>
      </c>
      <c r="B9889" s="68" t="s">
        <v>9336</v>
      </c>
      <c r="C9889" s="53">
        <v>9.9</v>
      </c>
      <c r="D9889" s="38" t="s">
        <v>391</v>
      </c>
      <c r="E9889" s="13">
        <f>C9889*$H$4</f>
        <v>504.90000000000003</v>
      </c>
      <c r="F9889" s="14">
        <f t="shared" si="797"/>
        <v>0</v>
      </c>
      <c r="G9889" s="13">
        <f t="shared" si="794"/>
        <v>420.75</v>
      </c>
      <c r="H9889" s="13">
        <f t="shared" si="798"/>
        <v>504.90000000000003</v>
      </c>
    </row>
    <row r="9890" spans="1:8" ht="12.4" customHeight="1" outlineLevel="2">
      <c r="A9890" s="19">
        <v>2560203</v>
      </c>
      <c r="B9890" s="68" t="s">
        <v>9337</v>
      </c>
      <c r="C9890" s="53">
        <v>13.9</v>
      </c>
      <c r="D9890" s="38" t="s">
        <v>390</v>
      </c>
      <c r="E9890" s="13">
        <f>C9890*$H$4</f>
        <v>708.9</v>
      </c>
      <c r="F9890" s="14">
        <f t="shared" si="797"/>
        <v>0</v>
      </c>
      <c r="G9890" s="13">
        <f t="shared" si="794"/>
        <v>590.75</v>
      </c>
      <c r="H9890" s="13">
        <f t="shared" si="798"/>
        <v>708.9</v>
      </c>
    </row>
    <row r="9891" spans="1:8" ht="12.4" customHeight="1" outlineLevel="2">
      <c r="A9891" s="19">
        <v>2560213</v>
      </c>
      <c r="B9891" s="68" t="s">
        <v>9338</v>
      </c>
      <c r="C9891" s="53">
        <v>22.5</v>
      </c>
      <c r="D9891" s="38" t="s">
        <v>391</v>
      </c>
      <c r="E9891" s="13">
        <f>C9891*$H$4</f>
        <v>1147.5</v>
      </c>
      <c r="F9891" s="14">
        <f t="shared" si="797"/>
        <v>0</v>
      </c>
      <c r="G9891" s="13">
        <f t="shared" si="794"/>
        <v>956.25</v>
      </c>
      <c r="H9891" s="13">
        <f t="shared" si="798"/>
        <v>1147.5</v>
      </c>
    </row>
    <row r="9892" spans="1:8" ht="12.4" customHeight="1" outlineLevel="2">
      <c r="A9892" s="19">
        <v>2570201</v>
      </c>
      <c r="B9892" s="68" t="s">
        <v>11041</v>
      </c>
      <c r="C9892" s="53">
        <v>13.9</v>
      </c>
      <c r="D9892" s="38" t="s">
        <v>391</v>
      </c>
      <c r="E9892" s="13">
        <f>C9892*$H$4</f>
        <v>708.9</v>
      </c>
      <c r="F9892" s="14">
        <f t="shared" si="797"/>
        <v>0</v>
      </c>
      <c r="G9892" s="13">
        <f t="shared" si="794"/>
        <v>590.75</v>
      </c>
      <c r="H9892" s="13">
        <f t="shared" ref="H9892:H9895" si="799">E9892-E9892*F9892</f>
        <v>708.9</v>
      </c>
    </row>
    <row r="9893" spans="1:8" ht="12.4" customHeight="1" outlineLevel="2">
      <c r="A9893" s="19">
        <v>2570203</v>
      </c>
      <c r="B9893" s="68" t="s">
        <v>11042</v>
      </c>
      <c r="C9893" s="53">
        <v>27.2</v>
      </c>
      <c r="D9893" s="38" t="s">
        <v>391</v>
      </c>
      <c r="E9893" s="13">
        <f>C9893*$H$4</f>
        <v>1387.2</v>
      </c>
      <c r="F9893" s="14">
        <f t="shared" si="797"/>
        <v>0</v>
      </c>
      <c r="G9893" s="13">
        <f t="shared" si="794"/>
        <v>1156</v>
      </c>
      <c r="H9893" s="13">
        <f t="shared" si="799"/>
        <v>1387.2</v>
      </c>
    </row>
    <row r="9894" spans="1:8" ht="12.4" customHeight="1" outlineLevel="2">
      <c r="A9894" s="19">
        <v>2570211</v>
      </c>
      <c r="B9894" s="68" t="s">
        <v>11043</v>
      </c>
      <c r="C9894" s="53">
        <v>15.9</v>
      </c>
      <c r="D9894" s="38" t="s">
        <v>391</v>
      </c>
      <c r="E9894" s="13">
        <f>C9894*$H$4</f>
        <v>810.9</v>
      </c>
      <c r="F9894" s="14">
        <f t="shared" si="797"/>
        <v>0</v>
      </c>
      <c r="G9894" s="13">
        <f t="shared" si="794"/>
        <v>675.75</v>
      </c>
      <c r="H9894" s="13">
        <f t="shared" si="799"/>
        <v>810.9</v>
      </c>
    </row>
    <row r="9895" spans="1:8" ht="12.4" customHeight="1" outlineLevel="2">
      <c r="A9895" s="19">
        <v>2570213</v>
      </c>
      <c r="B9895" s="68" t="s">
        <v>11044</v>
      </c>
      <c r="C9895" s="53">
        <v>32.700000000000003</v>
      </c>
      <c r="D9895" s="38" t="s">
        <v>391</v>
      </c>
      <c r="E9895" s="13">
        <f>C9895*$H$4</f>
        <v>1667.7</v>
      </c>
      <c r="F9895" s="14">
        <f t="shared" si="797"/>
        <v>0</v>
      </c>
      <c r="G9895" s="13">
        <f t="shared" si="794"/>
        <v>1389.75</v>
      </c>
      <c r="H9895" s="13">
        <f t="shared" si="799"/>
        <v>1667.7</v>
      </c>
    </row>
    <row r="9896" spans="1:8" ht="12.4" customHeight="1" outlineLevel="2">
      <c r="A9896" s="19">
        <v>2550601</v>
      </c>
      <c r="B9896" s="68" t="s">
        <v>11171</v>
      </c>
      <c r="C9896" s="53">
        <v>4.2</v>
      </c>
      <c r="D9896" s="38" t="s">
        <v>391</v>
      </c>
      <c r="E9896" s="13">
        <f>C9896*$H$4</f>
        <v>214.20000000000002</v>
      </c>
      <c r="F9896" s="14">
        <f t="shared" si="797"/>
        <v>0</v>
      </c>
      <c r="G9896" s="13">
        <f t="shared" si="794"/>
        <v>178.5</v>
      </c>
      <c r="H9896" s="13">
        <f t="shared" ref="H9896:H9903" si="800">E9896-E9896*F9896</f>
        <v>214.20000000000002</v>
      </c>
    </row>
    <row r="9897" spans="1:8" ht="12.4" customHeight="1" outlineLevel="2">
      <c r="A9897" s="19">
        <v>2550603</v>
      </c>
      <c r="B9897" s="68" t="s">
        <v>11172</v>
      </c>
      <c r="C9897" s="53">
        <v>8.9</v>
      </c>
      <c r="D9897" s="38" t="s">
        <v>391</v>
      </c>
      <c r="E9897" s="13">
        <f>C9897*$H$4</f>
        <v>453.90000000000003</v>
      </c>
      <c r="F9897" s="14">
        <f t="shared" si="797"/>
        <v>0</v>
      </c>
      <c r="G9897" s="13">
        <f t="shared" si="794"/>
        <v>378.25</v>
      </c>
      <c r="H9897" s="13">
        <f t="shared" si="800"/>
        <v>453.90000000000003</v>
      </c>
    </row>
    <row r="9898" spans="1:8" ht="12.4" customHeight="1" outlineLevel="2">
      <c r="A9898" s="19">
        <v>2550611</v>
      </c>
      <c r="B9898" s="68" t="s">
        <v>11173</v>
      </c>
      <c r="C9898" s="53">
        <v>13.9</v>
      </c>
      <c r="D9898" s="38" t="s">
        <v>391</v>
      </c>
      <c r="E9898" s="13">
        <f>C9898*$H$4</f>
        <v>708.9</v>
      </c>
      <c r="F9898" s="14">
        <f t="shared" si="797"/>
        <v>0</v>
      </c>
      <c r="G9898" s="13">
        <f t="shared" si="794"/>
        <v>590.75</v>
      </c>
      <c r="H9898" s="13">
        <f t="shared" si="800"/>
        <v>708.9</v>
      </c>
    </row>
    <row r="9899" spans="1:8" ht="12.4" customHeight="1" outlineLevel="2">
      <c r="A9899" s="19">
        <v>2550613</v>
      </c>
      <c r="B9899" s="68" t="s">
        <v>11174</v>
      </c>
      <c r="C9899" s="53">
        <v>18.899999999999999</v>
      </c>
      <c r="D9899" s="38" t="s">
        <v>391</v>
      </c>
      <c r="E9899" s="13">
        <f>C9899*$H$4</f>
        <v>963.9</v>
      </c>
      <c r="F9899" s="14">
        <f t="shared" si="797"/>
        <v>0</v>
      </c>
      <c r="G9899" s="13">
        <f t="shared" si="794"/>
        <v>803.25</v>
      </c>
      <c r="H9899" s="13">
        <f t="shared" si="800"/>
        <v>963.9</v>
      </c>
    </row>
    <row r="9900" spans="1:8" ht="12.4" customHeight="1" outlineLevel="2">
      <c r="A9900" s="19">
        <v>2550621</v>
      </c>
      <c r="B9900" s="68" t="s">
        <v>11175</v>
      </c>
      <c r="C9900" s="53">
        <v>4.5999999999999996</v>
      </c>
      <c r="D9900" s="38" t="s">
        <v>391</v>
      </c>
      <c r="E9900" s="13">
        <f>C9900*$H$4</f>
        <v>234.6</v>
      </c>
      <c r="F9900" s="14">
        <f t="shared" si="797"/>
        <v>0</v>
      </c>
      <c r="G9900" s="13">
        <f t="shared" si="794"/>
        <v>195.5</v>
      </c>
      <c r="H9900" s="13">
        <f t="shared" si="800"/>
        <v>234.6</v>
      </c>
    </row>
    <row r="9901" spans="1:8" ht="12.4" customHeight="1" outlineLevel="2">
      <c r="A9901" s="19">
        <v>2550623</v>
      </c>
      <c r="B9901" s="68" t="s">
        <v>11176</v>
      </c>
      <c r="C9901" s="53">
        <v>10.199999999999999</v>
      </c>
      <c r="D9901" s="38" t="s">
        <v>391</v>
      </c>
      <c r="E9901" s="13">
        <f>C9901*$H$4</f>
        <v>520.19999999999993</v>
      </c>
      <c r="F9901" s="14">
        <f t="shared" si="797"/>
        <v>0</v>
      </c>
      <c r="G9901" s="13">
        <f t="shared" si="794"/>
        <v>433.5</v>
      </c>
      <c r="H9901" s="13">
        <f t="shared" si="800"/>
        <v>520.19999999999993</v>
      </c>
    </row>
    <row r="9902" spans="1:8" ht="12.4" customHeight="1" outlineLevel="2">
      <c r="A9902" s="19">
        <v>2550631</v>
      </c>
      <c r="B9902" s="68" t="s">
        <v>11177</v>
      </c>
      <c r="C9902" s="53">
        <v>15.2</v>
      </c>
      <c r="D9902" s="38" t="s">
        <v>391</v>
      </c>
      <c r="E9902" s="13">
        <f>C9902*$H$4</f>
        <v>775.19999999999993</v>
      </c>
      <c r="F9902" s="14">
        <f t="shared" si="797"/>
        <v>0</v>
      </c>
      <c r="G9902" s="13">
        <f t="shared" si="794"/>
        <v>646</v>
      </c>
      <c r="H9902" s="13">
        <f t="shared" si="800"/>
        <v>775.19999999999993</v>
      </c>
    </row>
    <row r="9903" spans="1:8" ht="12.4" customHeight="1" outlineLevel="2">
      <c r="A9903" s="19">
        <v>2550633</v>
      </c>
      <c r="B9903" s="68" t="s">
        <v>11178</v>
      </c>
      <c r="C9903" s="53">
        <v>28.200000000000003</v>
      </c>
      <c r="D9903" s="38" t="s">
        <v>391</v>
      </c>
      <c r="E9903" s="13">
        <f>C9903*$H$4</f>
        <v>1438.2</v>
      </c>
      <c r="F9903" s="14">
        <f t="shared" si="797"/>
        <v>0</v>
      </c>
      <c r="G9903" s="13">
        <f t="shared" si="794"/>
        <v>1198.5</v>
      </c>
      <c r="H9903" s="13">
        <f t="shared" si="800"/>
        <v>1438.2</v>
      </c>
    </row>
    <row r="9904" spans="1:8" ht="12.4" customHeight="1" outlineLevel="2">
      <c r="A9904" s="28">
        <v>2440580</v>
      </c>
      <c r="B9904" s="68" t="s">
        <v>9339</v>
      </c>
      <c r="C9904" s="53">
        <v>94</v>
      </c>
      <c r="D9904" s="38" t="s">
        <v>390</v>
      </c>
      <c r="E9904" s="13">
        <f>C9904*$H$4</f>
        <v>4794</v>
      </c>
      <c r="F9904" s="14">
        <f t="shared" si="797"/>
        <v>0</v>
      </c>
      <c r="G9904" s="13">
        <f t="shared" si="794"/>
        <v>3995</v>
      </c>
      <c r="H9904" s="13">
        <f t="shared" si="798"/>
        <v>4794</v>
      </c>
    </row>
    <row r="9905" spans="1:8" ht="12.4" customHeight="1" outlineLevel="2">
      <c r="A9905" s="28">
        <v>2440581</v>
      </c>
      <c r="B9905" s="68" t="s">
        <v>9340</v>
      </c>
      <c r="C9905" s="53">
        <v>106</v>
      </c>
      <c r="D9905" s="38" t="s">
        <v>391</v>
      </c>
      <c r="E9905" s="13">
        <f>C9905*$H$4</f>
        <v>5406</v>
      </c>
      <c r="F9905" s="14">
        <f t="shared" si="797"/>
        <v>0</v>
      </c>
      <c r="G9905" s="13">
        <f t="shared" si="794"/>
        <v>4505</v>
      </c>
      <c r="H9905" s="13">
        <f t="shared" si="798"/>
        <v>5406</v>
      </c>
    </row>
    <row r="9906" spans="1:8" ht="12.4" customHeight="1" outlineLevel="2">
      <c r="A9906" s="28">
        <v>2440582</v>
      </c>
      <c r="B9906" s="68" t="s">
        <v>9341</v>
      </c>
      <c r="C9906" s="53">
        <v>106</v>
      </c>
      <c r="D9906" s="38" t="s">
        <v>391</v>
      </c>
      <c r="E9906" s="13">
        <f>C9906*$H$4</f>
        <v>5406</v>
      </c>
      <c r="F9906" s="14">
        <f t="shared" si="797"/>
        <v>0</v>
      </c>
      <c r="G9906" s="13">
        <f t="shared" si="794"/>
        <v>4505</v>
      </c>
      <c r="H9906" s="13">
        <f t="shared" si="798"/>
        <v>5406</v>
      </c>
    </row>
    <row r="9907" spans="1:8" ht="12.4" customHeight="1" outlineLevel="2">
      <c r="A9907" s="28">
        <v>2440583</v>
      </c>
      <c r="B9907" s="68" t="s">
        <v>9342</v>
      </c>
      <c r="C9907" s="53">
        <v>116</v>
      </c>
      <c r="D9907" s="38" t="s">
        <v>391</v>
      </c>
      <c r="E9907" s="13">
        <f>C9907*$H$4</f>
        <v>5916</v>
      </c>
      <c r="F9907" s="14">
        <f t="shared" si="797"/>
        <v>0</v>
      </c>
      <c r="G9907" s="13">
        <f t="shared" si="794"/>
        <v>4930</v>
      </c>
      <c r="H9907" s="13">
        <f t="shared" si="798"/>
        <v>5916</v>
      </c>
    </row>
    <row r="9908" spans="1:8" ht="12.4" customHeight="1" outlineLevel="2">
      <c r="A9908" s="19">
        <v>2440623</v>
      </c>
      <c r="B9908" s="68" t="s">
        <v>9343</v>
      </c>
      <c r="C9908" s="53">
        <v>59</v>
      </c>
      <c r="D9908" s="38" t="s">
        <v>390</v>
      </c>
      <c r="E9908" s="13">
        <f>C9908*$H$4</f>
        <v>3009</v>
      </c>
      <c r="F9908" s="14">
        <f t="shared" si="797"/>
        <v>0</v>
      </c>
      <c r="G9908" s="13">
        <f t="shared" si="794"/>
        <v>2507.5</v>
      </c>
      <c r="H9908" s="13">
        <f t="shared" si="798"/>
        <v>3009</v>
      </c>
    </row>
    <row r="9909" spans="1:8" ht="12.4" customHeight="1" outlineLevel="2">
      <c r="A9909" s="19">
        <v>2440624</v>
      </c>
      <c r="B9909" s="68" t="s">
        <v>9344</v>
      </c>
      <c r="C9909" s="53">
        <v>67</v>
      </c>
      <c r="D9909" s="38" t="s">
        <v>391</v>
      </c>
      <c r="E9909" s="13">
        <f>C9909*$H$4</f>
        <v>3417</v>
      </c>
      <c r="F9909" s="14">
        <f t="shared" si="797"/>
        <v>0</v>
      </c>
      <c r="G9909" s="13">
        <f t="shared" si="794"/>
        <v>2847.5</v>
      </c>
      <c r="H9909" s="13">
        <f t="shared" si="798"/>
        <v>3417</v>
      </c>
    </row>
    <row r="9910" spans="1:8" ht="12.4" customHeight="1" outlineLevel="2">
      <c r="A9910" s="19">
        <v>2440625</v>
      </c>
      <c r="B9910" s="68" t="s">
        <v>9345</v>
      </c>
      <c r="C9910" s="53">
        <v>78</v>
      </c>
      <c r="D9910" s="38" t="s">
        <v>391</v>
      </c>
      <c r="E9910" s="13">
        <f>C9910*$H$4</f>
        <v>3978</v>
      </c>
      <c r="F9910" s="14">
        <f t="shared" si="797"/>
        <v>0</v>
      </c>
      <c r="G9910" s="13">
        <f t="shared" si="794"/>
        <v>3315</v>
      </c>
      <c r="H9910" s="13">
        <f t="shared" si="798"/>
        <v>3978</v>
      </c>
    </row>
    <row r="9911" spans="1:8" ht="12.4" customHeight="1" outlineLevel="2">
      <c r="A9911" s="19">
        <v>2440626</v>
      </c>
      <c r="B9911" s="68" t="s">
        <v>9346</v>
      </c>
      <c r="C9911" s="53">
        <v>85</v>
      </c>
      <c r="D9911" s="38" t="s">
        <v>391</v>
      </c>
      <c r="E9911" s="13">
        <f>C9911*$H$4</f>
        <v>4335</v>
      </c>
      <c r="F9911" s="14">
        <f t="shared" si="797"/>
        <v>0</v>
      </c>
      <c r="G9911" s="13">
        <f t="shared" si="794"/>
        <v>3612.5</v>
      </c>
      <c r="H9911" s="13">
        <f t="shared" si="798"/>
        <v>4335</v>
      </c>
    </row>
    <row r="9912" spans="1:8" ht="12.4" customHeight="1" outlineLevel="2">
      <c r="A9912" s="19">
        <v>2440732</v>
      </c>
      <c r="B9912" s="68" t="s">
        <v>686</v>
      </c>
      <c r="C9912" s="53">
        <v>73</v>
      </c>
      <c r="D9912" s="38" t="s">
        <v>390</v>
      </c>
      <c r="E9912" s="13">
        <f>C9912*$H$4</f>
        <v>3723</v>
      </c>
      <c r="F9912" s="14">
        <f t="shared" si="797"/>
        <v>0</v>
      </c>
      <c r="G9912" s="13">
        <f t="shared" si="794"/>
        <v>3102.5</v>
      </c>
      <c r="H9912" s="13">
        <f t="shared" si="798"/>
        <v>3723</v>
      </c>
    </row>
    <row r="9913" spans="1:8" ht="12.4" customHeight="1" outlineLevel="2">
      <c r="A9913" s="19">
        <v>2440733</v>
      </c>
      <c r="B9913" s="68" t="s">
        <v>687</v>
      </c>
      <c r="C9913" s="53">
        <v>77</v>
      </c>
      <c r="D9913" s="38" t="s">
        <v>391</v>
      </c>
      <c r="E9913" s="13">
        <f>C9913*$H$4</f>
        <v>3927</v>
      </c>
      <c r="F9913" s="14">
        <f t="shared" si="797"/>
        <v>0</v>
      </c>
      <c r="G9913" s="13">
        <f t="shared" si="794"/>
        <v>3272.5</v>
      </c>
      <c r="H9913" s="13">
        <f t="shared" si="798"/>
        <v>3927</v>
      </c>
    </row>
    <row r="9914" spans="1:8" ht="12.4" customHeight="1" outlineLevel="2">
      <c r="A9914" s="28">
        <v>2440620</v>
      </c>
      <c r="B9914" s="68" t="s">
        <v>771</v>
      </c>
      <c r="C9914" s="53">
        <v>69</v>
      </c>
      <c r="D9914" s="38" t="s">
        <v>391</v>
      </c>
      <c r="E9914" s="13">
        <f>C9914*$H$4</f>
        <v>3519</v>
      </c>
      <c r="F9914" s="14">
        <f t="shared" si="797"/>
        <v>0</v>
      </c>
      <c r="G9914" s="13">
        <f t="shared" si="794"/>
        <v>2932.5</v>
      </c>
      <c r="H9914" s="13">
        <f t="shared" si="798"/>
        <v>3519</v>
      </c>
    </row>
    <row r="9915" spans="1:8" ht="12.4" customHeight="1" outlineLevel="2">
      <c r="A9915" s="19">
        <v>2440621</v>
      </c>
      <c r="B9915" s="68" t="s">
        <v>10806</v>
      </c>
      <c r="C9915" s="53">
        <v>77</v>
      </c>
      <c r="D9915" s="38" t="s">
        <v>391</v>
      </c>
      <c r="E9915" s="13">
        <f>C9915*$H$4</f>
        <v>3927</v>
      </c>
      <c r="F9915" s="14">
        <f t="shared" ref="F9915:F9953" si="801">$F$9754</f>
        <v>0</v>
      </c>
      <c r="G9915" s="13">
        <f t="shared" si="794"/>
        <v>3272.5</v>
      </c>
      <c r="H9915" s="13">
        <f t="shared" ref="H9915" si="802">E9915-E9915*F9915</f>
        <v>3927</v>
      </c>
    </row>
    <row r="9916" spans="1:8" ht="12.4" customHeight="1" outlineLevel="2">
      <c r="A9916" s="19">
        <v>2440735</v>
      </c>
      <c r="B9916" s="68" t="s">
        <v>688</v>
      </c>
      <c r="C9916" s="53">
        <v>73</v>
      </c>
      <c r="D9916" s="38" t="s">
        <v>390</v>
      </c>
      <c r="E9916" s="13">
        <f>C9916*$H$4</f>
        <v>3723</v>
      </c>
      <c r="F9916" s="14">
        <f t="shared" si="797"/>
        <v>0</v>
      </c>
      <c r="G9916" s="13">
        <f t="shared" si="794"/>
        <v>3102.5</v>
      </c>
      <c r="H9916" s="13">
        <f t="shared" si="798"/>
        <v>3723</v>
      </c>
    </row>
    <row r="9917" spans="1:8" ht="12.4" customHeight="1" outlineLevel="2">
      <c r="A9917" s="19">
        <v>2440736</v>
      </c>
      <c r="B9917" s="68" t="s">
        <v>689</v>
      </c>
      <c r="C9917" s="53">
        <v>79</v>
      </c>
      <c r="D9917" s="38" t="s">
        <v>391</v>
      </c>
      <c r="E9917" s="13">
        <f>C9917*$H$4</f>
        <v>4029</v>
      </c>
      <c r="F9917" s="14">
        <f t="shared" si="797"/>
        <v>0</v>
      </c>
      <c r="G9917" s="13">
        <f t="shared" si="794"/>
        <v>3357.5</v>
      </c>
      <c r="H9917" s="13">
        <f t="shared" si="798"/>
        <v>4029</v>
      </c>
    </row>
    <row r="9918" spans="1:8" ht="12.4" customHeight="1" outlineLevel="2">
      <c r="A9918" s="19">
        <v>2443004</v>
      </c>
      <c r="B9918" s="68" t="s">
        <v>11153</v>
      </c>
      <c r="C9918" s="53">
        <v>39</v>
      </c>
      <c r="D9918" s="38" t="s">
        <v>391</v>
      </c>
      <c r="E9918" s="13">
        <f>C9918*$H$4</f>
        <v>1989</v>
      </c>
      <c r="F9918" s="14">
        <f t="shared" si="797"/>
        <v>0</v>
      </c>
      <c r="G9918" s="13">
        <f t="shared" si="794"/>
        <v>1657.5</v>
      </c>
      <c r="H9918" s="13">
        <f t="shared" ref="H9918:H9922" si="803">E9918-E9918*F9918</f>
        <v>1989</v>
      </c>
    </row>
    <row r="9919" spans="1:8" ht="12.4" customHeight="1" outlineLevel="2">
      <c r="A9919" s="19">
        <v>2443002</v>
      </c>
      <c r="B9919" s="68" t="s">
        <v>11151</v>
      </c>
      <c r="C9919" s="53">
        <v>54</v>
      </c>
      <c r="D9919" s="38" t="s">
        <v>391</v>
      </c>
      <c r="E9919" s="13">
        <f>C9919*$H$4</f>
        <v>2754</v>
      </c>
      <c r="F9919" s="14">
        <f t="shared" si="797"/>
        <v>0</v>
      </c>
      <c r="G9919" s="13">
        <f t="shared" si="794"/>
        <v>2295</v>
      </c>
      <c r="H9919" s="13">
        <f t="shared" si="803"/>
        <v>2754</v>
      </c>
    </row>
    <row r="9920" spans="1:8" ht="12.4" customHeight="1" outlineLevel="2">
      <c r="A9920" s="19">
        <v>2443003</v>
      </c>
      <c r="B9920" s="68" t="s">
        <v>11152</v>
      </c>
      <c r="C9920" s="53">
        <v>60</v>
      </c>
      <c r="D9920" s="38" t="s">
        <v>391</v>
      </c>
      <c r="E9920" s="13">
        <f>C9920*$H$4</f>
        <v>3060</v>
      </c>
      <c r="F9920" s="14">
        <f t="shared" si="797"/>
        <v>0</v>
      </c>
      <c r="G9920" s="13">
        <f t="shared" si="794"/>
        <v>2550</v>
      </c>
      <c r="H9920" s="13">
        <f t="shared" si="803"/>
        <v>3060</v>
      </c>
    </row>
    <row r="9921" spans="1:8" ht="12.4" customHeight="1" outlineLevel="2">
      <c r="A9921" s="19">
        <v>2443000</v>
      </c>
      <c r="B9921" s="68" t="s">
        <v>11149</v>
      </c>
      <c r="C9921" s="53">
        <v>78</v>
      </c>
      <c r="D9921" s="38" t="s">
        <v>391</v>
      </c>
      <c r="E9921" s="13">
        <f>C9921*$H$4</f>
        <v>3978</v>
      </c>
      <c r="F9921" s="14">
        <f t="shared" si="797"/>
        <v>0</v>
      </c>
      <c r="G9921" s="13">
        <f t="shared" si="794"/>
        <v>3315</v>
      </c>
      <c r="H9921" s="13">
        <f t="shared" si="803"/>
        <v>3978</v>
      </c>
    </row>
    <row r="9922" spans="1:8" ht="12.4" customHeight="1" outlineLevel="2">
      <c r="A9922" s="19">
        <v>2443001</v>
      </c>
      <c r="B9922" s="68" t="s">
        <v>11150</v>
      </c>
      <c r="C9922" s="53">
        <v>85</v>
      </c>
      <c r="D9922" s="38" t="s">
        <v>391</v>
      </c>
      <c r="E9922" s="13">
        <f>C9922*$H$4</f>
        <v>4335</v>
      </c>
      <c r="F9922" s="14">
        <f t="shared" si="797"/>
        <v>0</v>
      </c>
      <c r="G9922" s="13">
        <f t="shared" si="794"/>
        <v>3612.5</v>
      </c>
      <c r="H9922" s="13">
        <f t="shared" si="803"/>
        <v>4335</v>
      </c>
    </row>
    <row r="9923" spans="1:8" ht="12.4" customHeight="1" outlineLevel="2">
      <c r="A9923" s="19">
        <v>2440675</v>
      </c>
      <c r="B9923" s="68" t="s">
        <v>780</v>
      </c>
      <c r="C9923" s="53">
        <v>200</v>
      </c>
      <c r="D9923" s="38" t="s">
        <v>391</v>
      </c>
      <c r="E9923" s="13">
        <f>C9923*$H$4</f>
        <v>10200</v>
      </c>
      <c r="F9923" s="14">
        <f t="shared" ref="F9923:F9924" si="804">$F$9754</f>
        <v>0</v>
      </c>
      <c r="G9923" s="13">
        <f t="shared" si="794"/>
        <v>8500</v>
      </c>
      <c r="H9923" s="13">
        <f t="shared" ref="H9923:H9924" si="805">E9923-E9923*F9923</f>
        <v>10200</v>
      </c>
    </row>
    <row r="9924" spans="1:8" ht="12.4" customHeight="1" outlineLevel="2">
      <c r="A9924" s="19">
        <v>2440676</v>
      </c>
      <c r="B9924" s="68" t="s">
        <v>781</v>
      </c>
      <c r="C9924" s="53">
        <v>205</v>
      </c>
      <c r="D9924" s="38" t="s">
        <v>391</v>
      </c>
      <c r="E9924" s="13">
        <f>C9924*$H$4</f>
        <v>10455</v>
      </c>
      <c r="F9924" s="14">
        <f t="shared" si="804"/>
        <v>0</v>
      </c>
      <c r="G9924" s="13">
        <f t="shared" si="794"/>
        <v>8712.5</v>
      </c>
      <c r="H9924" s="13">
        <f t="shared" si="805"/>
        <v>10455</v>
      </c>
    </row>
    <row r="9925" spans="1:8" ht="12.4" customHeight="1" outlineLevel="2">
      <c r="A9925" s="19">
        <v>2440511</v>
      </c>
      <c r="B9925" s="68" t="s">
        <v>9347</v>
      </c>
      <c r="C9925" s="53">
        <v>155</v>
      </c>
      <c r="D9925" s="38" t="s">
        <v>390</v>
      </c>
      <c r="E9925" s="13">
        <f>C9925*$H$4</f>
        <v>7905</v>
      </c>
      <c r="F9925" s="14">
        <f t="shared" si="801"/>
        <v>0</v>
      </c>
      <c r="G9925" s="13">
        <f t="shared" si="794"/>
        <v>6587.5</v>
      </c>
      <c r="H9925" s="13">
        <f t="shared" ref="H9925:H9934" si="806">E9925-E9925*F9925</f>
        <v>7905</v>
      </c>
    </row>
    <row r="9926" spans="1:8" ht="12.4" customHeight="1" outlineLevel="2">
      <c r="A9926" s="19">
        <v>2440512</v>
      </c>
      <c r="B9926" s="68" t="s">
        <v>9348</v>
      </c>
      <c r="C9926" s="53">
        <v>165</v>
      </c>
      <c r="D9926" s="38" t="s">
        <v>390</v>
      </c>
      <c r="E9926" s="13">
        <f>C9926*$H$4</f>
        <v>8415</v>
      </c>
      <c r="F9926" s="14">
        <f t="shared" si="801"/>
        <v>0</v>
      </c>
      <c r="G9926" s="13">
        <f t="shared" si="794"/>
        <v>7012.5</v>
      </c>
      <c r="H9926" s="13">
        <f t="shared" si="806"/>
        <v>8415</v>
      </c>
    </row>
    <row r="9927" spans="1:8" ht="12.4" customHeight="1" outlineLevel="2">
      <c r="A9927" s="19">
        <v>2440513</v>
      </c>
      <c r="B9927" s="68" t="s">
        <v>9349</v>
      </c>
      <c r="C9927" s="53">
        <v>198</v>
      </c>
      <c r="D9927" s="38" t="s">
        <v>390</v>
      </c>
      <c r="E9927" s="13">
        <f>C9927*$H$4</f>
        <v>10098</v>
      </c>
      <c r="F9927" s="14">
        <f t="shared" si="801"/>
        <v>0</v>
      </c>
      <c r="G9927" s="13">
        <f t="shared" si="794"/>
        <v>8415</v>
      </c>
      <c r="H9927" s="13">
        <f t="shared" si="806"/>
        <v>10098</v>
      </c>
    </row>
    <row r="9928" spans="1:8" ht="12.4" customHeight="1" outlineLevel="2">
      <c r="A9928" s="19">
        <v>2440514</v>
      </c>
      <c r="B9928" s="68" t="s">
        <v>9350</v>
      </c>
      <c r="C9928" s="53">
        <v>210</v>
      </c>
      <c r="D9928" s="38" t="s">
        <v>390</v>
      </c>
      <c r="E9928" s="13">
        <f>C9928*$H$4</f>
        <v>10710</v>
      </c>
      <c r="F9928" s="14">
        <f t="shared" si="801"/>
        <v>0</v>
      </c>
      <c r="G9928" s="13">
        <f t="shared" si="794"/>
        <v>8925</v>
      </c>
      <c r="H9928" s="13">
        <f t="shared" si="806"/>
        <v>10710</v>
      </c>
    </row>
    <row r="9929" spans="1:8" ht="12.4" customHeight="1" outlineLevel="2">
      <c r="A9929" s="19">
        <v>2440515</v>
      </c>
      <c r="B9929" s="68" t="s">
        <v>9351</v>
      </c>
      <c r="C9929" s="53">
        <v>72</v>
      </c>
      <c r="D9929" s="38" t="s">
        <v>390</v>
      </c>
      <c r="E9929" s="13">
        <f>C9929*$H$4</f>
        <v>3672</v>
      </c>
      <c r="F9929" s="14">
        <f t="shared" si="801"/>
        <v>0</v>
      </c>
      <c r="G9929" s="13">
        <f t="shared" si="794"/>
        <v>3060</v>
      </c>
      <c r="H9929" s="13">
        <f t="shared" si="806"/>
        <v>3672</v>
      </c>
    </row>
    <row r="9930" spans="1:8" ht="12.4" customHeight="1" outlineLevel="2">
      <c r="A9930" s="19">
        <v>2440516</v>
      </c>
      <c r="B9930" s="68" t="s">
        <v>9352</v>
      </c>
      <c r="C9930" s="53">
        <v>78</v>
      </c>
      <c r="D9930" s="38" t="s">
        <v>390</v>
      </c>
      <c r="E9930" s="13">
        <f>C9930*$H$4</f>
        <v>3978</v>
      </c>
      <c r="F9930" s="14">
        <f t="shared" si="801"/>
        <v>0</v>
      </c>
      <c r="G9930" s="13">
        <f t="shared" si="794"/>
        <v>3315</v>
      </c>
      <c r="H9930" s="13">
        <f t="shared" si="806"/>
        <v>3978</v>
      </c>
    </row>
    <row r="9931" spans="1:8" ht="12.4" customHeight="1" outlineLevel="2">
      <c r="A9931" s="19">
        <v>2440517</v>
      </c>
      <c r="B9931" s="68" t="s">
        <v>9353</v>
      </c>
      <c r="C9931" s="53">
        <v>92</v>
      </c>
      <c r="D9931" s="38" t="s">
        <v>390</v>
      </c>
      <c r="E9931" s="13">
        <f>C9931*$H$4</f>
        <v>4692</v>
      </c>
      <c r="F9931" s="14">
        <f t="shared" si="801"/>
        <v>0</v>
      </c>
      <c r="G9931" s="13">
        <f t="shared" si="794"/>
        <v>3910</v>
      </c>
      <c r="H9931" s="13">
        <f t="shared" si="806"/>
        <v>4692</v>
      </c>
    </row>
    <row r="9932" spans="1:8" ht="12.4" customHeight="1" outlineLevel="2">
      <c r="A9932" s="19">
        <v>2440518</v>
      </c>
      <c r="B9932" s="68" t="s">
        <v>9354</v>
      </c>
      <c r="C9932" s="53">
        <v>104</v>
      </c>
      <c r="D9932" s="38" t="s">
        <v>390</v>
      </c>
      <c r="E9932" s="13">
        <f>C9932*$H$4</f>
        <v>5304</v>
      </c>
      <c r="F9932" s="14">
        <f t="shared" si="801"/>
        <v>0</v>
      </c>
      <c r="G9932" s="13">
        <f t="shared" si="794"/>
        <v>4420</v>
      </c>
      <c r="H9932" s="13">
        <f t="shared" si="806"/>
        <v>5304</v>
      </c>
    </row>
    <row r="9933" spans="1:8" ht="12.4" customHeight="1" outlineLevel="2">
      <c r="A9933" s="19">
        <v>2442988</v>
      </c>
      <c r="B9933" s="68" t="s">
        <v>9355</v>
      </c>
      <c r="C9933" s="53">
        <v>84</v>
      </c>
      <c r="D9933" s="38" t="s">
        <v>390</v>
      </c>
      <c r="E9933" s="13">
        <f>C9933*$H$4</f>
        <v>4284</v>
      </c>
      <c r="F9933" s="14">
        <f t="shared" si="801"/>
        <v>0</v>
      </c>
      <c r="G9933" s="13">
        <f t="shared" si="794"/>
        <v>3570</v>
      </c>
      <c r="H9933" s="13">
        <f t="shared" si="806"/>
        <v>4284</v>
      </c>
    </row>
    <row r="9934" spans="1:8" ht="12.4" customHeight="1" outlineLevel="2">
      <c r="A9934" s="19">
        <v>2442989</v>
      </c>
      <c r="B9934" s="68" t="s">
        <v>9356</v>
      </c>
      <c r="C9934" s="53">
        <v>105</v>
      </c>
      <c r="D9934" s="38" t="s">
        <v>390</v>
      </c>
      <c r="E9934" s="13">
        <f>C9934*$H$4</f>
        <v>5355</v>
      </c>
      <c r="F9934" s="14">
        <f t="shared" si="801"/>
        <v>0</v>
      </c>
      <c r="G9934" s="13">
        <f t="shared" ref="G9934:G9997" si="807">ROUND(H9934/1.2,2)</f>
        <v>4462.5</v>
      </c>
      <c r="H9934" s="13">
        <f t="shared" si="806"/>
        <v>5355</v>
      </c>
    </row>
    <row r="9935" spans="1:8" ht="12.4" customHeight="1" outlineLevel="2">
      <c r="A9935" s="19">
        <v>2440810</v>
      </c>
      <c r="B9935" s="68" t="s">
        <v>10386</v>
      </c>
      <c r="C9935" s="53">
        <v>190</v>
      </c>
      <c r="D9935" s="38" t="s">
        <v>391</v>
      </c>
      <c r="E9935" s="13">
        <f>C9935*$H$4</f>
        <v>9690</v>
      </c>
      <c r="F9935" s="14">
        <f t="shared" si="801"/>
        <v>0</v>
      </c>
      <c r="G9935" s="13">
        <f t="shared" si="807"/>
        <v>8075</v>
      </c>
      <c r="H9935" s="13">
        <f t="shared" ref="H9935:H9938" si="808">E9935-E9935*F9935</f>
        <v>9690</v>
      </c>
    </row>
    <row r="9936" spans="1:8" ht="12.4" customHeight="1" outlineLevel="2">
      <c r="A9936" s="19">
        <v>2440811</v>
      </c>
      <c r="B9936" s="68" t="s">
        <v>10387</v>
      </c>
      <c r="C9936" s="53">
        <v>199</v>
      </c>
      <c r="D9936" s="38" t="s">
        <v>391</v>
      </c>
      <c r="E9936" s="13">
        <f>C9936*$H$4</f>
        <v>10149</v>
      </c>
      <c r="F9936" s="14">
        <f t="shared" si="801"/>
        <v>0</v>
      </c>
      <c r="G9936" s="13">
        <f t="shared" si="807"/>
        <v>8457.5</v>
      </c>
      <c r="H9936" s="13">
        <f t="shared" si="808"/>
        <v>10149</v>
      </c>
    </row>
    <row r="9937" spans="1:8" ht="12.4" customHeight="1" outlineLevel="2">
      <c r="A9937" s="19">
        <v>2440820</v>
      </c>
      <c r="B9937" s="68" t="s">
        <v>10388</v>
      </c>
      <c r="C9937" s="53">
        <v>122</v>
      </c>
      <c r="D9937" s="38" t="s">
        <v>391</v>
      </c>
      <c r="E9937" s="13">
        <f>C9937*$H$4</f>
        <v>6222</v>
      </c>
      <c r="F9937" s="14">
        <f t="shared" si="801"/>
        <v>0</v>
      </c>
      <c r="G9937" s="13">
        <f t="shared" si="807"/>
        <v>5185</v>
      </c>
      <c r="H9937" s="13">
        <f t="shared" si="808"/>
        <v>6222</v>
      </c>
    </row>
    <row r="9938" spans="1:8" ht="12.4" customHeight="1" outlineLevel="2">
      <c r="A9938" s="19">
        <v>2440821</v>
      </c>
      <c r="B9938" s="68" t="s">
        <v>10389</v>
      </c>
      <c r="C9938" s="53">
        <v>130</v>
      </c>
      <c r="D9938" s="38" t="s">
        <v>391</v>
      </c>
      <c r="E9938" s="13">
        <f>C9938*$H$4</f>
        <v>6630</v>
      </c>
      <c r="F9938" s="14">
        <f t="shared" si="801"/>
        <v>0</v>
      </c>
      <c r="G9938" s="13">
        <f t="shared" si="807"/>
        <v>5525</v>
      </c>
      <c r="H9938" s="13">
        <f t="shared" si="808"/>
        <v>6630</v>
      </c>
    </row>
    <row r="9939" spans="1:8" ht="12.4" customHeight="1" outlineLevel="2">
      <c r="A9939" s="19">
        <v>1691062</v>
      </c>
      <c r="B9939" s="68" t="s">
        <v>9357</v>
      </c>
      <c r="C9939" s="53">
        <v>57</v>
      </c>
      <c r="D9939" s="38" t="s">
        <v>391</v>
      </c>
      <c r="E9939" s="13">
        <f>C9939*$H$4</f>
        <v>2907</v>
      </c>
      <c r="F9939" s="14">
        <f t="shared" si="801"/>
        <v>0</v>
      </c>
      <c r="G9939" s="13">
        <f t="shared" si="807"/>
        <v>2422.5</v>
      </c>
      <c r="H9939" s="13">
        <f t="shared" ref="H9939:H9956" si="809">E9939-E9939*F9939</f>
        <v>2907</v>
      </c>
    </row>
    <row r="9940" spans="1:8" ht="12.4" customHeight="1" outlineLevel="2">
      <c r="A9940" s="19">
        <v>4122040</v>
      </c>
      <c r="B9940" s="68" t="s">
        <v>9358</v>
      </c>
      <c r="C9940" s="53">
        <v>396</v>
      </c>
      <c r="D9940" s="38" t="s">
        <v>391</v>
      </c>
      <c r="E9940" s="13">
        <f>C9940*$H$4</f>
        <v>20196</v>
      </c>
      <c r="F9940" s="14">
        <f t="shared" si="801"/>
        <v>0</v>
      </c>
      <c r="G9940" s="13">
        <f t="shared" si="807"/>
        <v>16830</v>
      </c>
      <c r="H9940" s="13">
        <f t="shared" si="809"/>
        <v>20196</v>
      </c>
    </row>
    <row r="9941" spans="1:8" ht="12.4" customHeight="1" outlineLevel="2">
      <c r="A9941" s="19">
        <v>4122039</v>
      </c>
      <c r="B9941" s="68" t="s">
        <v>9359</v>
      </c>
      <c r="C9941" s="53">
        <v>373</v>
      </c>
      <c r="D9941" s="38" t="s">
        <v>391</v>
      </c>
      <c r="E9941" s="13">
        <f>C9941*$H$4</f>
        <v>19023</v>
      </c>
      <c r="F9941" s="14">
        <f t="shared" si="801"/>
        <v>0</v>
      </c>
      <c r="G9941" s="13">
        <f t="shared" si="807"/>
        <v>15852.5</v>
      </c>
      <c r="H9941" s="13">
        <f t="shared" si="809"/>
        <v>19023</v>
      </c>
    </row>
    <row r="9942" spans="1:8" ht="12.4" customHeight="1" outlineLevel="2">
      <c r="A9942" s="19">
        <v>4122042</v>
      </c>
      <c r="B9942" s="68" t="s">
        <v>9360</v>
      </c>
      <c r="C9942" s="53">
        <v>468</v>
      </c>
      <c r="D9942" s="38" t="s">
        <v>391</v>
      </c>
      <c r="E9942" s="13">
        <f>C9942*$H$4</f>
        <v>23868</v>
      </c>
      <c r="F9942" s="14">
        <f t="shared" si="801"/>
        <v>0</v>
      </c>
      <c r="G9942" s="13">
        <f t="shared" si="807"/>
        <v>19890</v>
      </c>
      <c r="H9942" s="13">
        <f t="shared" si="809"/>
        <v>23868</v>
      </c>
    </row>
    <row r="9943" spans="1:8" ht="12.4" customHeight="1" outlineLevel="2">
      <c r="A9943" s="19">
        <v>4122041</v>
      </c>
      <c r="B9943" s="68" t="s">
        <v>9361</v>
      </c>
      <c r="C9943" s="53">
        <v>446</v>
      </c>
      <c r="D9943" s="38" t="s">
        <v>391</v>
      </c>
      <c r="E9943" s="13">
        <f>C9943*$H$4</f>
        <v>22746</v>
      </c>
      <c r="F9943" s="14">
        <f t="shared" si="801"/>
        <v>0</v>
      </c>
      <c r="G9943" s="13">
        <f t="shared" si="807"/>
        <v>18955</v>
      </c>
      <c r="H9943" s="13">
        <f t="shared" si="809"/>
        <v>22746</v>
      </c>
    </row>
    <row r="9944" spans="1:8" ht="12.4" customHeight="1" outlineLevel="2">
      <c r="A9944" s="19">
        <v>4660060</v>
      </c>
      <c r="B9944" s="68" t="s">
        <v>11180</v>
      </c>
      <c r="C9944" s="53">
        <v>39</v>
      </c>
      <c r="D9944" s="38" t="s">
        <v>390</v>
      </c>
      <c r="E9944" s="13">
        <f>C9944*$H$4</f>
        <v>1989</v>
      </c>
      <c r="F9944" s="14">
        <f t="shared" si="801"/>
        <v>0</v>
      </c>
      <c r="G9944" s="13">
        <f t="shared" si="807"/>
        <v>1657.5</v>
      </c>
      <c r="H9944" s="13">
        <f t="shared" si="809"/>
        <v>1989</v>
      </c>
    </row>
    <row r="9945" spans="1:8" ht="12.4" customHeight="1" outlineLevel="2">
      <c r="A9945" s="19">
        <v>4660063</v>
      </c>
      <c r="B9945" s="68" t="s">
        <v>11181</v>
      </c>
      <c r="C9945" s="53">
        <v>44</v>
      </c>
      <c r="D9945" s="38" t="s">
        <v>390</v>
      </c>
      <c r="E9945" s="13">
        <f>C9945*$H$4</f>
        <v>2244</v>
      </c>
      <c r="F9945" s="14">
        <f t="shared" si="801"/>
        <v>0</v>
      </c>
      <c r="G9945" s="13">
        <f t="shared" si="807"/>
        <v>1870</v>
      </c>
      <c r="H9945" s="13">
        <f t="shared" si="809"/>
        <v>2244</v>
      </c>
    </row>
    <row r="9946" spans="1:8" ht="12.4" customHeight="1" outlineLevel="2">
      <c r="A9946" s="19">
        <v>4660061</v>
      </c>
      <c r="B9946" s="68" t="s">
        <v>11182</v>
      </c>
      <c r="C9946" s="53">
        <v>45</v>
      </c>
      <c r="D9946" s="38" t="s">
        <v>390</v>
      </c>
      <c r="E9946" s="13">
        <f>C9946*$H$4</f>
        <v>2295</v>
      </c>
      <c r="F9946" s="14">
        <f t="shared" si="801"/>
        <v>0</v>
      </c>
      <c r="G9946" s="13">
        <f t="shared" si="807"/>
        <v>1912.5</v>
      </c>
      <c r="H9946" s="13">
        <f t="shared" si="809"/>
        <v>2295</v>
      </c>
    </row>
    <row r="9947" spans="1:8" ht="12.4" customHeight="1" outlineLevel="2">
      <c r="A9947" s="19">
        <v>4660064</v>
      </c>
      <c r="B9947" s="68" t="s">
        <v>11183</v>
      </c>
      <c r="C9947" s="53">
        <v>57</v>
      </c>
      <c r="D9947" s="38" t="s">
        <v>390</v>
      </c>
      <c r="E9947" s="13">
        <f>C9947*$H$4</f>
        <v>2907</v>
      </c>
      <c r="F9947" s="14">
        <f t="shared" si="801"/>
        <v>0</v>
      </c>
      <c r="G9947" s="13">
        <f t="shared" si="807"/>
        <v>2422.5</v>
      </c>
      <c r="H9947" s="13">
        <f t="shared" si="809"/>
        <v>2907</v>
      </c>
    </row>
    <row r="9948" spans="1:8" ht="12.4" customHeight="1" outlineLevel="2">
      <c r="A9948" s="19">
        <v>4660062</v>
      </c>
      <c r="B9948" s="68" t="s">
        <v>11184</v>
      </c>
      <c r="C9948" s="53">
        <v>53.5</v>
      </c>
      <c r="D9948" s="38" t="s">
        <v>390</v>
      </c>
      <c r="E9948" s="13">
        <f>C9948*$H$4</f>
        <v>2728.5</v>
      </c>
      <c r="F9948" s="14">
        <f t="shared" si="801"/>
        <v>0</v>
      </c>
      <c r="G9948" s="13">
        <f t="shared" si="807"/>
        <v>2273.75</v>
      </c>
      <c r="H9948" s="13">
        <f t="shared" si="809"/>
        <v>2728.5</v>
      </c>
    </row>
    <row r="9949" spans="1:8" ht="12.4" customHeight="1" outlineLevel="2">
      <c r="A9949" s="19">
        <v>4660065</v>
      </c>
      <c r="B9949" s="68" t="s">
        <v>11185</v>
      </c>
      <c r="C9949" s="53">
        <v>63</v>
      </c>
      <c r="D9949" s="38" t="s">
        <v>390</v>
      </c>
      <c r="E9949" s="13">
        <f>C9949*$H$4</f>
        <v>3213</v>
      </c>
      <c r="F9949" s="14">
        <f t="shared" si="801"/>
        <v>0</v>
      </c>
      <c r="G9949" s="13">
        <f t="shared" si="807"/>
        <v>2677.5</v>
      </c>
      <c r="H9949" s="13">
        <f t="shared" si="809"/>
        <v>3213</v>
      </c>
    </row>
    <row r="9950" spans="1:8" ht="12.4" customHeight="1" outlineLevel="2">
      <c r="A9950" s="19">
        <v>4660066</v>
      </c>
      <c r="B9950" s="68" t="s">
        <v>11186</v>
      </c>
      <c r="C9950" s="53">
        <v>252</v>
      </c>
      <c r="D9950" s="38" t="s">
        <v>391</v>
      </c>
      <c r="E9950" s="13">
        <f>C9950*$H$4</f>
        <v>12852</v>
      </c>
      <c r="F9950" s="14">
        <f t="shared" si="801"/>
        <v>0</v>
      </c>
      <c r="G9950" s="13">
        <f t="shared" si="807"/>
        <v>10710</v>
      </c>
      <c r="H9950" s="13">
        <f t="shared" si="809"/>
        <v>12852</v>
      </c>
    </row>
    <row r="9951" spans="1:8" ht="12.4" customHeight="1" outlineLevel="2">
      <c r="A9951" s="19">
        <v>4661853</v>
      </c>
      <c r="B9951" s="68" t="s">
        <v>9362</v>
      </c>
      <c r="C9951" s="53">
        <v>110</v>
      </c>
      <c r="D9951" s="38" t="s">
        <v>391</v>
      </c>
      <c r="E9951" s="13">
        <f>C9951*$H$4</f>
        <v>5610</v>
      </c>
      <c r="F9951" s="14">
        <f t="shared" si="801"/>
        <v>0</v>
      </c>
      <c r="G9951" s="13">
        <f t="shared" si="807"/>
        <v>4675</v>
      </c>
      <c r="H9951" s="13">
        <f t="shared" si="809"/>
        <v>5610</v>
      </c>
    </row>
    <row r="9952" spans="1:8" ht="12.4" customHeight="1" outlineLevel="2">
      <c r="A9952" s="19">
        <v>4661854</v>
      </c>
      <c r="B9952" s="68" t="s">
        <v>9363</v>
      </c>
      <c r="C9952" s="53">
        <v>130</v>
      </c>
      <c r="D9952" s="38" t="s">
        <v>390</v>
      </c>
      <c r="E9952" s="13">
        <f>C9952*$H$4</f>
        <v>6630</v>
      </c>
      <c r="F9952" s="14">
        <f t="shared" si="801"/>
        <v>0</v>
      </c>
      <c r="G9952" s="13">
        <f t="shared" si="807"/>
        <v>5525</v>
      </c>
      <c r="H9952" s="13">
        <f t="shared" si="809"/>
        <v>6630</v>
      </c>
    </row>
    <row r="9953" spans="1:8" ht="12.4" customHeight="1" outlineLevel="2">
      <c r="A9953" s="19">
        <v>4661855</v>
      </c>
      <c r="B9953" s="68" t="s">
        <v>9364</v>
      </c>
      <c r="C9953" s="53">
        <v>158</v>
      </c>
      <c r="D9953" s="38" t="s">
        <v>390</v>
      </c>
      <c r="E9953" s="13">
        <f>C9953*$H$4</f>
        <v>8058</v>
      </c>
      <c r="F9953" s="14">
        <f t="shared" si="801"/>
        <v>0</v>
      </c>
      <c r="G9953" s="13">
        <f t="shared" si="807"/>
        <v>6715</v>
      </c>
      <c r="H9953" s="13">
        <f t="shared" si="809"/>
        <v>8058</v>
      </c>
    </row>
    <row r="9954" spans="1:8" ht="12.4" customHeight="1" outlineLevel="2">
      <c r="A9954" s="19">
        <v>4661923</v>
      </c>
      <c r="B9954" s="68" t="s">
        <v>9366</v>
      </c>
      <c r="C9954" s="53">
        <v>155</v>
      </c>
      <c r="D9954" s="38" t="s">
        <v>391</v>
      </c>
      <c r="E9954" s="13">
        <f>C9954*$H$4</f>
        <v>7905</v>
      </c>
      <c r="F9954" s="14">
        <f>$F$3847</f>
        <v>0</v>
      </c>
      <c r="G9954" s="13">
        <f t="shared" si="807"/>
        <v>6587.5</v>
      </c>
      <c r="H9954" s="13">
        <f t="shared" si="809"/>
        <v>7905</v>
      </c>
    </row>
    <row r="9955" spans="1:8" ht="12.4" customHeight="1" outlineLevel="2">
      <c r="A9955" s="19">
        <v>4661924</v>
      </c>
      <c r="B9955" s="68" t="s">
        <v>9367</v>
      </c>
      <c r="C9955" s="53">
        <v>239</v>
      </c>
      <c r="D9955" s="38" t="s">
        <v>391</v>
      </c>
      <c r="E9955" s="13">
        <f>C9955*$H$4</f>
        <v>12189</v>
      </c>
      <c r="F9955" s="14">
        <f>$F$3847</f>
        <v>0</v>
      </c>
      <c r="G9955" s="13">
        <f t="shared" si="807"/>
        <v>10157.5</v>
      </c>
      <c r="H9955" s="13">
        <f t="shared" si="809"/>
        <v>12189</v>
      </c>
    </row>
    <row r="9956" spans="1:8" ht="12.4" customHeight="1" outlineLevel="2">
      <c r="A9956" s="19">
        <v>4661864</v>
      </c>
      <c r="B9956" s="68" t="s">
        <v>9370</v>
      </c>
      <c r="C9956" s="53">
        <v>12</v>
      </c>
      <c r="D9956" s="38" t="s">
        <v>391</v>
      </c>
      <c r="E9956" s="13">
        <f>C9956*$H$4</f>
        <v>612</v>
      </c>
      <c r="F9956" s="14">
        <f t="shared" ref="F9956:F9986" si="810">$F$9754</f>
        <v>0</v>
      </c>
      <c r="G9956" s="13">
        <f t="shared" si="807"/>
        <v>510</v>
      </c>
      <c r="H9956" s="13">
        <f t="shared" si="809"/>
        <v>612</v>
      </c>
    </row>
    <row r="9957" spans="1:8" ht="12.4" customHeight="1" outlineLevel="2">
      <c r="A9957" s="19">
        <v>4661992</v>
      </c>
      <c r="B9957" s="68" t="s">
        <v>10596</v>
      </c>
      <c r="C9957" s="53">
        <v>154</v>
      </c>
      <c r="D9957" s="38" t="s">
        <v>391</v>
      </c>
      <c r="E9957" s="13">
        <f>C9957*$H$4</f>
        <v>7854</v>
      </c>
      <c r="F9957" s="14">
        <f t="shared" si="810"/>
        <v>0</v>
      </c>
      <c r="G9957" s="13">
        <f t="shared" si="807"/>
        <v>6545</v>
      </c>
      <c r="H9957" s="13">
        <f t="shared" ref="H9957:H9958" si="811">E9957-E9957*F9957</f>
        <v>7854</v>
      </c>
    </row>
    <row r="9958" spans="1:8" ht="12.4" customHeight="1" outlineLevel="2">
      <c r="A9958" s="19">
        <v>4661993</v>
      </c>
      <c r="B9958" s="68" t="s">
        <v>10597</v>
      </c>
      <c r="C9958" s="53">
        <v>170</v>
      </c>
      <c r="D9958" s="38" t="s">
        <v>391</v>
      </c>
      <c r="E9958" s="13">
        <f>C9958*$H$4</f>
        <v>8670</v>
      </c>
      <c r="F9958" s="14">
        <f t="shared" si="810"/>
        <v>0</v>
      </c>
      <c r="G9958" s="13">
        <f t="shared" si="807"/>
        <v>7225</v>
      </c>
      <c r="H9958" s="13">
        <f t="shared" si="811"/>
        <v>8670</v>
      </c>
    </row>
    <row r="9959" spans="1:8" ht="12.4" customHeight="1" outlineLevel="2">
      <c r="A9959" s="19">
        <v>4661865</v>
      </c>
      <c r="B9959" s="68" t="s">
        <v>9371</v>
      </c>
      <c r="C9959" s="53">
        <v>13</v>
      </c>
      <c r="D9959" s="38" t="s">
        <v>391</v>
      </c>
      <c r="E9959" s="13">
        <f>C9959*$H$4</f>
        <v>663</v>
      </c>
      <c r="F9959" s="14">
        <f t="shared" si="810"/>
        <v>0</v>
      </c>
      <c r="G9959" s="13">
        <f t="shared" si="807"/>
        <v>552.5</v>
      </c>
      <c r="H9959" s="13">
        <f t="shared" ref="H9959:H9990" si="812">E9959-E9959*F9959</f>
        <v>663</v>
      </c>
    </row>
    <row r="9960" spans="1:8" ht="12.4" customHeight="1" outlineLevel="2">
      <c r="A9960" s="19">
        <v>4110308</v>
      </c>
      <c r="B9960" s="68" t="s">
        <v>9373</v>
      </c>
      <c r="C9960" s="53">
        <v>83</v>
      </c>
      <c r="D9960" s="38" t="s">
        <v>391</v>
      </c>
      <c r="E9960" s="13">
        <f>C9960*$H$4</f>
        <v>4233</v>
      </c>
      <c r="F9960" s="14">
        <f t="shared" si="810"/>
        <v>0</v>
      </c>
      <c r="G9960" s="13">
        <f t="shared" si="807"/>
        <v>3527.5</v>
      </c>
      <c r="H9960" s="13">
        <f t="shared" si="812"/>
        <v>4233</v>
      </c>
    </row>
    <row r="9961" spans="1:8" ht="12.4" customHeight="1" outlineLevel="2">
      <c r="A9961" s="19">
        <v>4110310</v>
      </c>
      <c r="B9961" s="68" t="s">
        <v>9374</v>
      </c>
      <c r="C9961" s="53">
        <v>83</v>
      </c>
      <c r="D9961" s="38" t="s">
        <v>391</v>
      </c>
      <c r="E9961" s="13">
        <f>C9961*$H$4</f>
        <v>4233</v>
      </c>
      <c r="F9961" s="14">
        <f t="shared" si="810"/>
        <v>0</v>
      </c>
      <c r="G9961" s="13">
        <f t="shared" si="807"/>
        <v>3527.5</v>
      </c>
      <c r="H9961" s="13">
        <f t="shared" si="812"/>
        <v>4233</v>
      </c>
    </row>
    <row r="9962" spans="1:8" ht="12.4" customHeight="1" outlineLevel="2">
      <c r="A9962" s="19">
        <v>4110311</v>
      </c>
      <c r="B9962" s="68" t="s">
        <v>9375</v>
      </c>
      <c r="C9962" s="53">
        <v>83</v>
      </c>
      <c r="D9962" s="38" t="s">
        <v>391</v>
      </c>
      <c r="E9962" s="13">
        <f>C9962*$H$4</f>
        <v>4233</v>
      </c>
      <c r="F9962" s="14">
        <f t="shared" si="810"/>
        <v>0</v>
      </c>
      <c r="G9962" s="13">
        <f t="shared" si="807"/>
        <v>3527.5</v>
      </c>
      <c r="H9962" s="13">
        <f t="shared" si="812"/>
        <v>4233</v>
      </c>
    </row>
    <row r="9963" spans="1:8" ht="12.4" customHeight="1" outlineLevel="2">
      <c r="A9963" s="19">
        <v>4110312</v>
      </c>
      <c r="B9963" s="68" t="s">
        <v>9376</v>
      </c>
      <c r="C9963" s="53">
        <v>83</v>
      </c>
      <c r="D9963" s="38" t="s">
        <v>391</v>
      </c>
      <c r="E9963" s="13">
        <f>C9963*$H$4</f>
        <v>4233</v>
      </c>
      <c r="F9963" s="14">
        <f t="shared" si="810"/>
        <v>0</v>
      </c>
      <c r="G9963" s="13">
        <f t="shared" si="807"/>
        <v>3527.5</v>
      </c>
      <c r="H9963" s="13">
        <f t="shared" si="812"/>
        <v>4233</v>
      </c>
    </row>
    <row r="9964" spans="1:8" ht="12.4" customHeight="1" outlineLevel="2">
      <c r="A9964" s="19">
        <v>4110313</v>
      </c>
      <c r="B9964" s="68" t="s">
        <v>9377</v>
      </c>
      <c r="C9964" s="53">
        <v>83</v>
      </c>
      <c r="D9964" s="38" t="s">
        <v>391</v>
      </c>
      <c r="E9964" s="13">
        <f>C9964*$H$4</f>
        <v>4233</v>
      </c>
      <c r="F9964" s="14">
        <f t="shared" si="810"/>
        <v>0</v>
      </c>
      <c r="G9964" s="13">
        <f t="shared" si="807"/>
        <v>3527.5</v>
      </c>
      <c r="H9964" s="13">
        <f t="shared" si="812"/>
        <v>4233</v>
      </c>
    </row>
    <row r="9965" spans="1:8" ht="12.4" customHeight="1" outlineLevel="2">
      <c r="A9965" s="19">
        <v>4110314</v>
      </c>
      <c r="B9965" s="68" t="s">
        <v>9378</v>
      </c>
      <c r="C9965" s="53">
        <v>83</v>
      </c>
      <c r="D9965" s="38" t="s">
        <v>391</v>
      </c>
      <c r="E9965" s="13">
        <f>C9965*$H$4</f>
        <v>4233</v>
      </c>
      <c r="F9965" s="14">
        <f t="shared" si="810"/>
        <v>0</v>
      </c>
      <c r="G9965" s="13">
        <f t="shared" si="807"/>
        <v>3527.5</v>
      </c>
      <c r="H9965" s="13">
        <f t="shared" si="812"/>
        <v>4233</v>
      </c>
    </row>
    <row r="9966" spans="1:8" ht="12.4" customHeight="1" outlineLevel="2">
      <c r="A9966" s="19">
        <v>4110315</v>
      </c>
      <c r="B9966" s="68" t="s">
        <v>9379</v>
      </c>
      <c r="C9966" s="53">
        <v>83</v>
      </c>
      <c r="D9966" s="38" t="s">
        <v>391</v>
      </c>
      <c r="E9966" s="13">
        <f>C9966*$H$4</f>
        <v>4233</v>
      </c>
      <c r="F9966" s="14">
        <f t="shared" si="810"/>
        <v>0</v>
      </c>
      <c r="G9966" s="13">
        <f t="shared" si="807"/>
        <v>3527.5</v>
      </c>
      <c r="H9966" s="13">
        <f t="shared" si="812"/>
        <v>4233</v>
      </c>
    </row>
    <row r="9967" spans="1:8" ht="12.4" customHeight="1" outlineLevel="2">
      <c r="A9967" s="19">
        <v>4110316</v>
      </c>
      <c r="B9967" s="68" t="s">
        <v>9380</v>
      </c>
      <c r="C9967" s="53">
        <v>83</v>
      </c>
      <c r="D9967" s="38" t="s">
        <v>391</v>
      </c>
      <c r="E9967" s="13">
        <f>C9967*$H$4</f>
        <v>4233</v>
      </c>
      <c r="F9967" s="14">
        <f t="shared" si="810"/>
        <v>0</v>
      </c>
      <c r="G9967" s="13">
        <f t="shared" si="807"/>
        <v>3527.5</v>
      </c>
      <c r="H9967" s="13">
        <f t="shared" si="812"/>
        <v>4233</v>
      </c>
    </row>
    <row r="9968" spans="1:8" ht="12.4" customHeight="1" outlineLevel="2">
      <c r="A9968" s="19">
        <v>4110381</v>
      </c>
      <c r="B9968" s="68" t="s">
        <v>9381</v>
      </c>
      <c r="C9968" s="53">
        <v>108</v>
      </c>
      <c r="D9968" s="38" t="s">
        <v>391</v>
      </c>
      <c r="E9968" s="13">
        <f>C9968*$H$4</f>
        <v>5508</v>
      </c>
      <c r="F9968" s="14">
        <f t="shared" si="810"/>
        <v>0</v>
      </c>
      <c r="G9968" s="13">
        <f t="shared" si="807"/>
        <v>4590</v>
      </c>
      <c r="H9968" s="13">
        <f t="shared" si="812"/>
        <v>5508</v>
      </c>
    </row>
    <row r="9969" spans="1:8" ht="12.4" customHeight="1" outlineLevel="2">
      <c r="A9969" s="19">
        <v>4110383</v>
      </c>
      <c r="B9969" s="68" t="s">
        <v>9382</v>
      </c>
      <c r="C9969" s="53">
        <v>108</v>
      </c>
      <c r="D9969" s="38" t="s">
        <v>391</v>
      </c>
      <c r="E9969" s="13">
        <f>C9969*$H$4</f>
        <v>5508</v>
      </c>
      <c r="F9969" s="14">
        <f t="shared" si="810"/>
        <v>0</v>
      </c>
      <c r="G9969" s="13">
        <f t="shared" si="807"/>
        <v>4590</v>
      </c>
      <c r="H9969" s="13">
        <f t="shared" si="812"/>
        <v>5508</v>
      </c>
    </row>
    <row r="9970" spans="1:8" ht="12.4" customHeight="1" outlineLevel="2">
      <c r="A9970" s="19">
        <v>4110384</v>
      </c>
      <c r="B9970" s="68" t="s">
        <v>9383</v>
      </c>
      <c r="C9970" s="53">
        <v>108</v>
      </c>
      <c r="D9970" s="38" t="s">
        <v>391</v>
      </c>
      <c r="E9970" s="13">
        <f>C9970*$H$4</f>
        <v>5508</v>
      </c>
      <c r="F9970" s="14">
        <f t="shared" si="810"/>
        <v>0</v>
      </c>
      <c r="G9970" s="13">
        <f t="shared" si="807"/>
        <v>4590</v>
      </c>
      <c r="H9970" s="13">
        <f t="shared" si="812"/>
        <v>5508</v>
      </c>
    </row>
    <row r="9971" spans="1:8" ht="12.4" customHeight="1" outlineLevel="2">
      <c r="A9971" s="19">
        <v>4110385</v>
      </c>
      <c r="B9971" s="68" t="s">
        <v>9384</v>
      </c>
      <c r="C9971" s="53">
        <v>108</v>
      </c>
      <c r="D9971" s="38" t="s">
        <v>391</v>
      </c>
      <c r="E9971" s="13">
        <f>C9971*$H$4</f>
        <v>5508</v>
      </c>
      <c r="F9971" s="14">
        <f t="shared" si="810"/>
        <v>0</v>
      </c>
      <c r="G9971" s="13">
        <f t="shared" si="807"/>
        <v>4590</v>
      </c>
      <c r="H9971" s="13">
        <f t="shared" si="812"/>
        <v>5508</v>
      </c>
    </row>
    <row r="9972" spans="1:8" ht="12.4" customHeight="1" outlineLevel="2">
      <c r="A9972" s="19">
        <v>4110386</v>
      </c>
      <c r="B9972" s="68" t="s">
        <v>9385</v>
      </c>
      <c r="C9972" s="53">
        <v>108</v>
      </c>
      <c r="D9972" s="38" t="s">
        <v>391</v>
      </c>
      <c r="E9972" s="13">
        <f>C9972*$H$4</f>
        <v>5508</v>
      </c>
      <c r="F9972" s="14">
        <f t="shared" si="810"/>
        <v>0</v>
      </c>
      <c r="G9972" s="13">
        <f t="shared" si="807"/>
        <v>4590</v>
      </c>
      <c r="H9972" s="13">
        <f t="shared" si="812"/>
        <v>5508</v>
      </c>
    </row>
    <row r="9973" spans="1:8" ht="12.4" customHeight="1" outlineLevel="2">
      <c r="A9973" s="19">
        <v>4110387</v>
      </c>
      <c r="B9973" s="68" t="s">
        <v>9386</v>
      </c>
      <c r="C9973" s="53">
        <v>108</v>
      </c>
      <c r="D9973" s="38" t="s">
        <v>391</v>
      </c>
      <c r="E9973" s="13">
        <f>C9973*$H$4</f>
        <v>5508</v>
      </c>
      <c r="F9973" s="14">
        <f t="shared" si="810"/>
        <v>0</v>
      </c>
      <c r="G9973" s="13">
        <f t="shared" si="807"/>
        <v>4590</v>
      </c>
      <c r="H9973" s="13">
        <f t="shared" si="812"/>
        <v>5508</v>
      </c>
    </row>
    <row r="9974" spans="1:8" ht="12.4" customHeight="1" outlineLevel="2">
      <c r="A9974" s="19">
        <v>4110388</v>
      </c>
      <c r="B9974" s="68" t="s">
        <v>9387</v>
      </c>
      <c r="C9974" s="53">
        <v>108</v>
      </c>
      <c r="D9974" s="38" t="s">
        <v>391</v>
      </c>
      <c r="E9974" s="13">
        <f>C9974*$H$4</f>
        <v>5508</v>
      </c>
      <c r="F9974" s="14">
        <f t="shared" si="810"/>
        <v>0</v>
      </c>
      <c r="G9974" s="13">
        <f t="shared" si="807"/>
        <v>4590</v>
      </c>
      <c r="H9974" s="13">
        <f t="shared" si="812"/>
        <v>5508</v>
      </c>
    </row>
    <row r="9975" spans="1:8" ht="12.4" customHeight="1" outlineLevel="2">
      <c r="A9975" s="19">
        <v>4110389</v>
      </c>
      <c r="B9975" s="68" t="s">
        <v>9388</v>
      </c>
      <c r="C9975" s="53">
        <v>108</v>
      </c>
      <c r="D9975" s="38" t="s">
        <v>391</v>
      </c>
      <c r="E9975" s="13">
        <f>C9975*$H$4</f>
        <v>5508</v>
      </c>
      <c r="F9975" s="14">
        <f t="shared" si="810"/>
        <v>0</v>
      </c>
      <c r="G9975" s="13">
        <f t="shared" si="807"/>
        <v>4590</v>
      </c>
      <c r="H9975" s="13">
        <f t="shared" si="812"/>
        <v>5508</v>
      </c>
    </row>
    <row r="9976" spans="1:8" ht="12.4" customHeight="1" outlineLevel="2">
      <c r="A9976" s="19">
        <v>4110500</v>
      </c>
      <c r="B9976" s="68" t="s">
        <v>9389</v>
      </c>
      <c r="C9976" s="53">
        <v>73</v>
      </c>
      <c r="D9976" s="38" t="s">
        <v>391</v>
      </c>
      <c r="E9976" s="13">
        <f>C9976*$H$4</f>
        <v>3723</v>
      </c>
      <c r="F9976" s="14">
        <f t="shared" si="810"/>
        <v>0</v>
      </c>
      <c r="G9976" s="13">
        <f t="shared" si="807"/>
        <v>3102.5</v>
      </c>
      <c r="H9976" s="13">
        <f t="shared" si="812"/>
        <v>3723</v>
      </c>
    </row>
    <row r="9977" spans="1:8" ht="12.4" customHeight="1" outlineLevel="2">
      <c r="A9977" s="19">
        <v>4110502</v>
      </c>
      <c r="B9977" s="68" t="s">
        <v>9390</v>
      </c>
      <c r="C9977" s="53">
        <v>73</v>
      </c>
      <c r="D9977" s="38" t="s">
        <v>391</v>
      </c>
      <c r="E9977" s="13">
        <f>C9977*$H$4</f>
        <v>3723</v>
      </c>
      <c r="F9977" s="14">
        <f t="shared" si="810"/>
        <v>0</v>
      </c>
      <c r="G9977" s="13">
        <f t="shared" si="807"/>
        <v>3102.5</v>
      </c>
      <c r="H9977" s="13">
        <f t="shared" si="812"/>
        <v>3723</v>
      </c>
    </row>
    <row r="9978" spans="1:8" ht="12.4" customHeight="1" outlineLevel="2">
      <c r="A9978" s="19">
        <v>4110503</v>
      </c>
      <c r="B9978" s="68" t="s">
        <v>9391</v>
      </c>
      <c r="C9978" s="53">
        <v>73</v>
      </c>
      <c r="D9978" s="38" t="s">
        <v>391</v>
      </c>
      <c r="E9978" s="13">
        <f>C9978*$H$4</f>
        <v>3723</v>
      </c>
      <c r="F9978" s="14">
        <f t="shared" si="810"/>
        <v>0</v>
      </c>
      <c r="G9978" s="13">
        <f t="shared" si="807"/>
        <v>3102.5</v>
      </c>
      <c r="H9978" s="13">
        <f t="shared" si="812"/>
        <v>3723</v>
      </c>
    </row>
    <row r="9979" spans="1:8" ht="12.4" customHeight="1" outlineLevel="2">
      <c r="A9979" s="19">
        <v>4110504</v>
      </c>
      <c r="B9979" s="68" t="s">
        <v>9392</v>
      </c>
      <c r="C9979" s="53">
        <v>73</v>
      </c>
      <c r="D9979" s="38" t="s">
        <v>391</v>
      </c>
      <c r="E9979" s="13">
        <f>C9979*$H$4</f>
        <v>3723</v>
      </c>
      <c r="F9979" s="14">
        <f t="shared" si="810"/>
        <v>0</v>
      </c>
      <c r="G9979" s="13">
        <f t="shared" si="807"/>
        <v>3102.5</v>
      </c>
      <c r="H9979" s="13">
        <f t="shared" si="812"/>
        <v>3723</v>
      </c>
    </row>
    <row r="9980" spans="1:8" ht="12.4" customHeight="1" outlineLevel="2">
      <c r="A9980" s="19">
        <v>4110505</v>
      </c>
      <c r="B9980" s="68" t="s">
        <v>9393</v>
      </c>
      <c r="C9980" s="53">
        <v>73</v>
      </c>
      <c r="D9980" s="38" t="s">
        <v>391</v>
      </c>
      <c r="E9980" s="13">
        <f>C9980*$H$4</f>
        <v>3723</v>
      </c>
      <c r="F9980" s="14">
        <f t="shared" si="810"/>
        <v>0</v>
      </c>
      <c r="G9980" s="13">
        <f t="shared" si="807"/>
        <v>3102.5</v>
      </c>
      <c r="H9980" s="13">
        <f t="shared" si="812"/>
        <v>3723</v>
      </c>
    </row>
    <row r="9981" spans="1:8" ht="12.4" customHeight="1" outlineLevel="2">
      <c r="A9981" s="19">
        <v>4110506</v>
      </c>
      <c r="B9981" s="68" t="s">
        <v>9394</v>
      </c>
      <c r="C9981" s="53">
        <v>73</v>
      </c>
      <c r="D9981" s="38" t="s">
        <v>391</v>
      </c>
      <c r="E9981" s="13">
        <f>C9981*$H$4</f>
        <v>3723</v>
      </c>
      <c r="F9981" s="14">
        <f t="shared" si="810"/>
        <v>0</v>
      </c>
      <c r="G9981" s="13">
        <f t="shared" si="807"/>
        <v>3102.5</v>
      </c>
      <c r="H9981" s="13">
        <f t="shared" si="812"/>
        <v>3723</v>
      </c>
    </row>
    <row r="9982" spans="1:8" ht="12.4" customHeight="1" outlineLevel="2">
      <c r="A9982" s="19">
        <v>4110507</v>
      </c>
      <c r="B9982" s="68" t="s">
        <v>9395</v>
      </c>
      <c r="C9982" s="53">
        <v>73</v>
      </c>
      <c r="D9982" s="38" t="s">
        <v>391</v>
      </c>
      <c r="E9982" s="13">
        <f>C9982*$H$4</f>
        <v>3723</v>
      </c>
      <c r="F9982" s="14">
        <f t="shared" si="810"/>
        <v>0</v>
      </c>
      <c r="G9982" s="13">
        <f t="shared" si="807"/>
        <v>3102.5</v>
      </c>
      <c r="H9982" s="13">
        <f t="shared" si="812"/>
        <v>3723</v>
      </c>
    </row>
    <row r="9983" spans="1:8" ht="12.4" customHeight="1" outlineLevel="2">
      <c r="A9983" s="19">
        <v>4110508</v>
      </c>
      <c r="B9983" s="68" t="s">
        <v>9396</v>
      </c>
      <c r="C9983" s="53">
        <v>73</v>
      </c>
      <c r="D9983" s="38" t="s">
        <v>391</v>
      </c>
      <c r="E9983" s="13">
        <f>C9983*$H$4</f>
        <v>3723</v>
      </c>
      <c r="F9983" s="14">
        <f t="shared" si="810"/>
        <v>0</v>
      </c>
      <c r="G9983" s="13">
        <f t="shared" si="807"/>
        <v>3102.5</v>
      </c>
      <c r="H9983" s="13">
        <f t="shared" si="812"/>
        <v>3723</v>
      </c>
    </row>
    <row r="9984" spans="1:8" ht="12.4" customHeight="1" outlineLevel="2">
      <c r="A9984" s="19">
        <v>4110520</v>
      </c>
      <c r="B9984" s="68" t="s">
        <v>9397</v>
      </c>
      <c r="C9984" s="53">
        <v>95</v>
      </c>
      <c r="D9984" s="38" t="s">
        <v>391</v>
      </c>
      <c r="E9984" s="13">
        <f>C9984*$H$4</f>
        <v>4845</v>
      </c>
      <c r="F9984" s="14">
        <f t="shared" si="810"/>
        <v>0</v>
      </c>
      <c r="G9984" s="13">
        <f t="shared" si="807"/>
        <v>4037.5</v>
      </c>
      <c r="H9984" s="13">
        <f t="shared" si="812"/>
        <v>4845</v>
      </c>
    </row>
    <row r="9985" spans="1:8" ht="12.4" customHeight="1" outlineLevel="2">
      <c r="A9985" s="19">
        <v>4110522</v>
      </c>
      <c r="B9985" s="68" t="s">
        <v>9398</v>
      </c>
      <c r="C9985" s="53">
        <v>95</v>
      </c>
      <c r="D9985" s="38" t="s">
        <v>391</v>
      </c>
      <c r="E9985" s="13">
        <f>C9985*$H$4</f>
        <v>4845</v>
      </c>
      <c r="F9985" s="14">
        <f t="shared" si="810"/>
        <v>0</v>
      </c>
      <c r="G9985" s="13">
        <f t="shared" si="807"/>
        <v>4037.5</v>
      </c>
      <c r="H9985" s="13">
        <f t="shared" si="812"/>
        <v>4845</v>
      </c>
    </row>
    <row r="9986" spans="1:8" ht="12.4" customHeight="1" outlineLevel="2">
      <c r="A9986" s="19">
        <v>4110523</v>
      </c>
      <c r="B9986" s="68" t="s">
        <v>9399</v>
      </c>
      <c r="C9986" s="53">
        <v>95</v>
      </c>
      <c r="D9986" s="38" t="s">
        <v>391</v>
      </c>
      <c r="E9986" s="13">
        <f>C9986*$H$4</f>
        <v>4845</v>
      </c>
      <c r="F9986" s="14">
        <f t="shared" si="810"/>
        <v>0</v>
      </c>
      <c r="G9986" s="13">
        <f t="shared" si="807"/>
        <v>4037.5</v>
      </c>
      <c r="H9986" s="13">
        <f t="shared" si="812"/>
        <v>4845</v>
      </c>
    </row>
    <row r="9987" spans="1:8" ht="12.4" customHeight="1" outlineLevel="2">
      <c r="A9987" s="19">
        <v>4110524</v>
      </c>
      <c r="B9987" s="68" t="s">
        <v>9400</v>
      </c>
      <c r="C9987" s="53">
        <v>95</v>
      </c>
      <c r="D9987" s="38" t="s">
        <v>391</v>
      </c>
      <c r="E9987" s="13">
        <f>C9987*$H$4</f>
        <v>4845</v>
      </c>
      <c r="F9987" s="14">
        <f t="shared" ref="F9987:F10018" si="813">$F$9754</f>
        <v>0</v>
      </c>
      <c r="G9987" s="13">
        <f t="shared" si="807"/>
        <v>4037.5</v>
      </c>
      <c r="H9987" s="13">
        <f t="shared" si="812"/>
        <v>4845</v>
      </c>
    </row>
    <row r="9988" spans="1:8" ht="12.4" customHeight="1" outlineLevel="2">
      <c r="A9988" s="19">
        <v>4110525</v>
      </c>
      <c r="B9988" s="68" t="s">
        <v>9401</v>
      </c>
      <c r="C9988" s="53">
        <v>95</v>
      </c>
      <c r="D9988" s="38" t="s">
        <v>391</v>
      </c>
      <c r="E9988" s="13">
        <f>C9988*$H$4</f>
        <v>4845</v>
      </c>
      <c r="F9988" s="14">
        <f t="shared" si="813"/>
        <v>0</v>
      </c>
      <c r="G9988" s="13">
        <f t="shared" si="807"/>
        <v>4037.5</v>
      </c>
      <c r="H9988" s="13">
        <f t="shared" si="812"/>
        <v>4845</v>
      </c>
    </row>
    <row r="9989" spans="1:8" ht="12.4" customHeight="1" outlineLevel="2">
      <c r="A9989" s="19">
        <v>4110526</v>
      </c>
      <c r="B9989" s="68" t="s">
        <v>9402</v>
      </c>
      <c r="C9989" s="53">
        <v>95</v>
      </c>
      <c r="D9989" s="38" t="s">
        <v>391</v>
      </c>
      <c r="E9989" s="13">
        <f>C9989*$H$4</f>
        <v>4845</v>
      </c>
      <c r="F9989" s="14">
        <f t="shared" si="813"/>
        <v>0</v>
      </c>
      <c r="G9989" s="13">
        <f t="shared" si="807"/>
        <v>4037.5</v>
      </c>
      <c r="H9989" s="13">
        <f t="shared" si="812"/>
        <v>4845</v>
      </c>
    </row>
    <row r="9990" spans="1:8" ht="12.4" customHeight="1" outlineLevel="2">
      <c r="A9990" s="19">
        <v>4110527</v>
      </c>
      <c r="B9990" s="68" t="s">
        <v>9403</v>
      </c>
      <c r="C9990" s="53">
        <v>95</v>
      </c>
      <c r="D9990" s="38" t="s">
        <v>391</v>
      </c>
      <c r="E9990" s="13">
        <f>C9990*$H$4</f>
        <v>4845</v>
      </c>
      <c r="F9990" s="14">
        <f t="shared" si="813"/>
        <v>0</v>
      </c>
      <c r="G9990" s="13">
        <f t="shared" si="807"/>
        <v>4037.5</v>
      </c>
      <c r="H9990" s="13">
        <f t="shared" si="812"/>
        <v>4845</v>
      </c>
    </row>
    <row r="9991" spans="1:8" ht="12.4" customHeight="1" outlineLevel="2">
      <c r="A9991" s="19">
        <v>4110528</v>
      </c>
      <c r="B9991" s="68" t="s">
        <v>9404</v>
      </c>
      <c r="C9991" s="53">
        <v>95</v>
      </c>
      <c r="D9991" s="38" t="s">
        <v>391</v>
      </c>
      <c r="E9991" s="13">
        <f>C9991*$H$4</f>
        <v>4845</v>
      </c>
      <c r="F9991" s="14">
        <f t="shared" si="813"/>
        <v>0</v>
      </c>
      <c r="G9991" s="13">
        <f t="shared" si="807"/>
        <v>4037.5</v>
      </c>
      <c r="H9991" s="13">
        <f t="shared" ref="H9991:H10054" si="814">E9991-E9991*F9991</f>
        <v>4845</v>
      </c>
    </row>
    <row r="9992" spans="1:8" ht="12.4" customHeight="1" outlineLevel="2">
      <c r="A9992" s="19">
        <v>4110300</v>
      </c>
      <c r="B9992" s="68" t="s">
        <v>9405</v>
      </c>
      <c r="C9992" s="53">
        <v>93</v>
      </c>
      <c r="D9992" s="38" t="s">
        <v>391</v>
      </c>
      <c r="E9992" s="13">
        <f>C9992*$H$4</f>
        <v>4743</v>
      </c>
      <c r="F9992" s="14">
        <f t="shared" si="813"/>
        <v>0</v>
      </c>
      <c r="G9992" s="13">
        <f t="shared" si="807"/>
        <v>3952.5</v>
      </c>
      <c r="H9992" s="13">
        <f t="shared" si="814"/>
        <v>4743</v>
      </c>
    </row>
    <row r="9993" spans="1:8" ht="12.4" customHeight="1" outlineLevel="2">
      <c r="A9993" s="19">
        <v>4110301</v>
      </c>
      <c r="B9993" s="68" t="s">
        <v>9406</v>
      </c>
      <c r="C9993" s="53">
        <v>93</v>
      </c>
      <c r="D9993" s="38" t="s">
        <v>391</v>
      </c>
      <c r="E9993" s="13">
        <f>C9993*$H$4</f>
        <v>4743</v>
      </c>
      <c r="F9993" s="14">
        <f t="shared" si="813"/>
        <v>0</v>
      </c>
      <c r="G9993" s="13">
        <f t="shared" si="807"/>
        <v>3952.5</v>
      </c>
      <c r="H9993" s="13">
        <f t="shared" si="814"/>
        <v>4743</v>
      </c>
    </row>
    <row r="9994" spans="1:8" ht="12.4" customHeight="1" outlineLevel="2">
      <c r="A9994" s="19">
        <v>4110302</v>
      </c>
      <c r="B9994" s="68" t="s">
        <v>9407</v>
      </c>
      <c r="C9994" s="53">
        <v>93</v>
      </c>
      <c r="D9994" s="38" t="s">
        <v>391</v>
      </c>
      <c r="E9994" s="13">
        <f>C9994*$H$4</f>
        <v>4743</v>
      </c>
      <c r="F9994" s="14">
        <f t="shared" si="813"/>
        <v>0</v>
      </c>
      <c r="G9994" s="13">
        <f t="shared" si="807"/>
        <v>3952.5</v>
      </c>
      <c r="H9994" s="13">
        <f t="shared" si="814"/>
        <v>4743</v>
      </c>
    </row>
    <row r="9995" spans="1:8" ht="12.4" customHeight="1" outlineLevel="2">
      <c r="A9995" s="19">
        <v>4110303</v>
      </c>
      <c r="B9995" s="68" t="s">
        <v>9408</v>
      </c>
      <c r="C9995" s="53">
        <v>93</v>
      </c>
      <c r="D9995" s="38" t="s">
        <v>391</v>
      </c>
      <c r="E9995" s="13">
        <f>C9995*$H$4</f>
        <v>4743</v>
      </c>
      <c r="F9995" s="14">
        <f t="shared" si="813"/>
        <v>0</v>
      </c>
      <c r="G9995" s="13">
        <f t="shared" si="807"/>
        <v>3952.5</v>
      </c>
      <c r="H9995" s="13">
        <f t="shared" si="814"/>
        <v>4743</v>
      </c>
    </row>
    <row r="9996" spans="1:8" ht="12.4" customHeight="1" outlineLevel="2">
      <c r="A9996" s="19">
        <v>4110304</v>
      </c>
      <c r="B9996" s="68" t="s">
        <v>9409</v>
      </c>
      <c r="C9996" s="53">
        <v>93</v>
      </c>
      <c r="D9996" s="38" t="s">
        <v>391</v>
      </c>
      <c r="E9996" s="13">
        <f>C9996*$H$4</f>
        <v>4743</v>
      </c>
      <c r="F9996" s="14">
        <f t="shared" si="813"/>
        <v>0</v>
      </c>
      <c r="G9996" s="13">
        <f t="shared" si="807"/>
        <v>3952.5</v>
      </c>
      <c r="H9996" s="13">
        <f t="shared" si="814"/>
        <v>4743</v>
      </c>
    </row>
    <row r="9997" spans="1:8" ht="12.4" customHeight="1" outlineLevel="2">
      <c r="A9997" s="19">
        <v>4110305</v>
      </c>
      <c r="B9997" s="68" t="s">
        <v>9410</v>
      </c>
      <c r="C9997" s="53">
        <v>93</v>
      </c>
      <c r="D9997" s="38" t="s">
        <v>391</v>
      </c>
      <c r="E9997" s="13">
        <f>C9997*$H$4</f>
        <v>4743</v>
      </c>
      <c r="F9997" s="14">
        <f t="shared" si="813"/>
        <v>0</v>
      </c>
      <c r="G9997" s="13">
        <f t="shared" si="807"/>
        <v>3952.5</v>
      </c>
      <c r="H9997" s="13">
        <f t="shared" si="814"/>
        <v>4743</v>
      </c>
    </row>
    <row r="9998" spans="1:8" ht="12.4" customHeight="1" outlineLevel="2">
      <c r="A9998" s="19">
        <v>4110306</v>
      </c>
      <c r="B9998" s="68" t="s">
        <v>9411</v>
      </c>
      <c r="C9998" s="53">
        <v>93</v>
      </c>
      <c r="D9998" s="38" t="s">
        <v>391</v>
      </c>
      <c r="E9998" s="13">
        <f>C9998*$H$4</f>
        <v>4743</v>
      </c>
      <c r="F9998" s="14">
        <f t="shared" si="813"/>
        <v>0</v>
      </c>
      <c r="G9998" s="13">
        <f t="shared" ref="G9998:G10061" si="815">ROUND(H9998/1.2,2)</f>
        <v>3952.5</v>
      </c>
      <c r="H9998" s="13">
        <f t="shared" si="814"/>
        <v>4743</v>
      </c>
    </row>
    <row r="9999" spans="1:8" ht="12.4" customHeight="1" outlineLevel="2">
      <c r="A9999" s="19">
        <v>4110307</v>
      </c>
      <c r="B9999" s="68" t="s">
        <v>9412</v>
      </c>
      <c r="C9999" s="53">
        <v>93</v>
      </c>
      <c r="D9999" s="38" t="s">
        <v>391</v>
      </c>
      <c r="E9999" s="13">
        <f>C9999*$H$4</f>
        <v>4743</v>
      </c>
      <c r="F9999" s="14">
        <f t="shared" si="813"/>
        <v>0</v>
      </c>
      <c r="G9999" s="13">
        <f t="shared" si="815"/>
        <v>3952.5</v>
      </c>
      <c r="H9999" s="13">
        <f t="shared" si="814"/>
        <v>4743</v>
      </c>
    </row>
    <row r="10000" spans="1:8" ht="12.4" customHeight="1" outlineLevel="2">
      <c r="A10000" s="19">
        <v>4110371</v>
      </c>
      <c r="B10000" s="68" t="s">
        <v>9413</v>
      </c>
      <c r="C10000" s="53">
        <v>118</v>
      </c>
      <c r="D10000" s="38" t="s">
        <v>391</v>
      </c>
      <c r="E10000" s="13">
        <f>C10000*$H$4</f>
        <v>6018</v>
      </c>
      <c r="F10000" s="14">
        <f t="shared" si="813"/>
        <v>0</v>
      </c>
      <c r="G10000" s="13">
        <f t="shared" si="815"/>
        <v>5015</v>
      </c>
      <c r="H10000" s="13">
        <f t="shared" si="814"/>
        <v>6018</v>
      </c>
    </row>
    <row r="10001" spans="1:8" ht="12.4" customHeight="1" outlineLevel="2">
      <c r="A10001" s="19">
        <v>4110373</v>
      </c>
      <c r="B10001" s="68" t="s">
        <v>9414</v>
      </c>
      <c r="C10001" s="53">
        <v>118</v>
      </c>
      <c r="D10001" s="38" t="s">
        <v>391</v>
      </c>
      <c r="E10001" s="13">
        <f>C10001*$H$4</f>
        <v>6018</v>
      </c>
      <c r="F10001" s="14">
        <f t="shared" si="813"/>
        <v>0</v>
      </c>
      <c r="G10001" s="13">
        <f t="shared" si="815"/>
        <v>5015</v>
      </c>
      <c r="H10001" s="13">
        <f t="shared" si="814"/>
        <v>6018</v>
      </c>
    </row>
    <row r="10002" spans="1:8" ht="12.4" customHeight="1" outlineLevel="2">
      <c r="A10002" s="19">
        <v>4110374</v>
      </c>
      <c r="B10002" s="68" t="s">
        <v>9415</v>
      </c>
      <c r="C10002" s="53">
        <v>118</v>
      </c>
      <c r="D10002" s="38" t="s">
        <v>391</v>
      </c>
      <c r="E10002" s="13">
        <f>C10002*$H$4</f>
        <v>6018</v>
      </c>
      <c r="F10002" s="14">
        <f t="shared" si="813"/>
        <v>0</v>
      </c>
      <c r="G10002" s="13">
        <f t="shared" si="815"/>
        <v>5015</v>
      </c>
      <c r="H10002" s="13">
        <f t="shared" si="814"/>
        <v>6018</v>
      </c>
    </row>
    <row r="10003" spans="1:8" ht="12.4" customHeight="1" outlineLevel="2">
      <c r="A10003" s="19">
        <v>4110375</v>
      </c>
      <c r="B10003" s="68" t="s">
        <v>9416</v>
      </c>
      <c r="C10003" s="53">
        <v>118</v>
      </c>
      <c r="D10003" s="38" t="s">
        <v>391</v>
      </c>
      <c r="E10003" s="13">
        <f>C10003*$H$4</f>
        <v>6018</v>
      </c>
      <c r="F10003" s="14">
        <f t="shared" si="813"/>
        <v>0</v>
      </c>
      <c r="G10003" s="13">
        <f t="shared" si="815"/>
        <v>5015</v>
      </c>
      <c r="H10003" s="13">
        <f t="shared" si="814"/>
        <v>6018</v>
      </c>
    </row>
    <row r="10004" spans="1:8" ht="12.4" customHeight="1" outlineLevel="2">
      <c r="A10004" s="19">
        <v>4110376</v>
      </c>
      <c r="B10004" s="68" t="s">
        <v>9417</v>
      </c>
      <c r="C10004" s="53">
        <v>118</v>
      </c>
      <c r="D10004" s="38" t="s">
        <v>391</v>
      </c>
      <c r="E10004" s="13">
        <f>C10004*$H$4</f>
        <v>6018</v>
      </c>
      <c r="F10004" s="14">
        <f t="shared" si="813"/>
        <v>0</v>
      </c>
      <c r="G10004" s="13">
        <f t="shared" si="815"/>
        <v>5015</v>
      </c>
      <c r="H10004" s="13">
        <f t="shared" si="814"/>
        <v>6018</v>
      </c>
    </row>
    <row r="10005" spans="1:8" ht="12.4" customHeight="1" outlineLevel="2">
      <c r="A10005" s="19">
        <v>4110377</v>
      </c>
      <c r="B10005" s="68" t="s">
        <v>9418</v>
      </c>
      <c r="C10005" s="53">
        <v>118</v>
      </c>
      <c r="D10005" s="38" t="s">
        <v>391</v>
      </c>
      <c r="E10005" s="13">
        <f>C10005*$H$4</f>
        <v>6018</v>
      </c>
      <c r="F10005" s="14">
        <f t="shared" si="813"/>
        <v>0</v>
      </c>
      <c r="G10005" s="13">
        <f t="shared" si="815"/>
        <v>5015</v>
      </c>
      <c r="H10005" s="13">
        <f t="shared" si="814"/>
        <v>6018</v>
      </c>
    </row>
    <row r="10006" spans="1:8" ht="12.4" customHeight="1" outlineLevel="2">
      <c r="A10006" s="19">
        <v>4110378</v>
      </c>
      <c r="B10006" s="68" t="s">
        <v>9419</v>
      </c>
      <c r="C10006" s="53">
        <v>118</v>
      </c>
      <c r="D10006" s="38" t="s">
        <v>391</v>
      </c>
      <c r="E10006" s="13">
        <f>C10006*$H$4</f>
        <v>6018</v>
      </c>
      <c r="F10006" s="14">
        <f t="shared" si="813"/>
        <v>0</v>
      </c>
      <c r="G10006" s="13">
        <f t="shared" si="815"/>
        <v>5015</v>
      </c>
      <c r="H10006" s="13">
        <f t="shared" si="814"/>
        <v>6018</v>
      </c>
    </row>
    <row r="10007" spans="1:8" ht="12.4" customHeight="1" outlineLevel="2">
      <c r="A10007" s="19">
        <v>4110379</v>
      </c>
      <c r="B10007" s="68" t="s">
        <v>9420</v>
      </c>
      <c r="C10007" s="53">
        <v>118</v>
      </c>
      <c r="D10007" s="38" t="s">
        <v>391</v>
      </c>
      <c r="E10007" s="13">
        <f>C10007*$H$4</f>
        <v>6018</v>
      </c>
      <c r="F10007" s="14">
        <f t="shared" si="813"/>
        <v>0</v>
      </c>
      <c r="G10007" s="13">
        <f t="shared" si="815"/>
        <v>5015</v>
      </c>
      <c r="H10007" s="13">
        <f t="shared" si="814"/>
        <v>6018</v>
      </c>
    </row>
    <row r="10008" spans="1:8" ht="12.4" customHeight="1" outlineLevel="2">
      <c r="A10008" s="19">
        <v>4110510</v>
      </c>
      <c r="B10008" s="68" t="s">
        <v>9421</v>
      </c>
      <c r="C10008" s="53">
        <v>82</v>
      </c>
      <c r="D10008" s="38" t="s">
        <v>391</v>
      </c>
      <c r="E10008" s="13">
        <f>C10008*$H$4</f>
        <v>4182</v>
      </c>
      <c r="F10008" s="14">
        <f t="shared" si="813"/>
        <v>0</v>
      </c>
      <c r="G10008" s="13">
        <f t="shared" si="815"/>
        <v>3485</v>
      </c>
      <c r="H10008" s="13">
        <f t="shared" si="814"/>
        <v>4182</v>
      </c>
    </row>
    <row r="10009" spans="1:8" ht="12.4" customHeight="1" outlineLevel="2">
      <c r="A10009" s="19">
        <v>4110512</v>
      </c>
      <c r="B10009" s="68" t="s">
        <v>9422</v>
      </c>
      <c r="C10009" s="53">
        <v>82</v>
      </c>
      <c r="D10009" s="38" t="s">
        <v>391</v>
      </c>
      <c r="E10009" s="13">
        <f>C10009*$H$4</f>
        <v>4182</v>
      </c>
      <c r="F10009" s="14">
        <f t="shared" si="813"/>
        <v>0</v>
      </c>
      <c r="G10009" s="13">
        <f t="shared" si="815"/>
        <v>3485</v>
      </c>
      <c r="H10009" s="13">
        <f t="shared" si="814"/>
        <v>4182</v>
      </c>
    </row>
    <row r="10010" spans="1:8" ht="12.4" customHeight="1" outlineLevel="2">
      <c r="A10010" s="19">
        <v>4110513</v>
      </c>
      <c r="B10010" s="68" t="s">
        <v>9423</v>
      </c>
      <c r="C10010" s="53">
        <v>82</v>
      </c>
      <c r="D10010" s="38" t="s">
        <v>391</v>
      </c>
      <c r="E10010" s="13">
        <f>C10010*$H$4</f>
        <v>4182</v>
      </c>
      <c r="F10010" s="14">
        <f t="shared" si="813"/>
        <v>0</v>
      </c>
      <c r="G10010" s="13">
        <f t="shared" si="815"/>
        <v>3485</v>
      </c>
      <c r="H10010" s="13">
        <f t="shared" si="814"/>
        <v>4182</v>
      </c>
    </row>
    <row r="10011" spans="1:8" ht="12.4" customHeight="1" outlineLevel="2">
      <c r="A10011" s="19">
        <v>4110514</v>
      </c>
      <c r="B10011" s="68" t="s">
        <v>9424</v>
      </c>
      <c r="C10011" s="53">
        <v>82</v>
      </c>
      <c r="D10011" s="38" t="s">
        <v>391</v>
      </c>
      <c r="E10011" s="13">
        <f>C10011*$H$4</f>
        <v>4182</v>
      </c>
      <c r="F10011" s="14">
        <f t="shared" si="813"/>
        <v>0</v>
      </c>
      <c r="G10011" s="13">
        <f t="shared" si="815"/>
        <v>3485</v>
      </c>
      <c r="H10011" s="13">
        <f t="shared" si="814"/>
        <v>4182</v>
      </c>
    </row>
    <row r="10012" spans="1:8" ht="12.4" customHeight="1" outlineLevel="2">
      <c r="A10012" s="19">
        <v>4110515</v>
      </c>
      <c r="B10012" s="68" t="s">
        <v>9425</v>
      </c>
      <c r="C10012" s="53">
        <v>82</v>
      </c>
      <c r="D10012" s="38" t="s">
        <v>391</v>
      </c>
      <c r="E10012" s="13">
        <f>C10012*$H$4</f>
        <v>4182</v>
      </c>
      <c r="F10012" s="14">
        <f t="shared" si="813"/>
        <v>0</v>
      </c>
      <c r="G10012" s="13">
        <f t="shared" si="815"/>
        <v>3485</v>
      </c>
      <c r="H10012" s="13">
        <f t="shared" si="814"/>
        <v>4182</v>
      </c>
    </row>
    <row r="10013" spans="1:8" ht="12.4" customHeight="1" outlineLevel="2">
      <c r="A10013" s="19">
        <v>4110516</v>
      </c>
      <c r="B10013" s="68" t="s">
        <v>9426</v>
      </c>
      <c r="C10013" s="53">
        <v>82</v>
      </c>
      <c r="D10013" s="38" t="s">
        <v>391</v>
      </c>
      <c r="E10013" s="13">
        <f>C10013*$H$4</f>
        <v>4182</v>
      </c>
      <c r="F10013" s="14">
        <f t="shared" si="813"/>
        <v>0</v>
      </c>
      <c r="G10013" s="13">
        <f t="shared" si="815"/>
        <v>3485</v>
      </c>
      <c r="H10013" s="13">
        <f t="shared" si="814"/>
        <v>4182</v>
      </c>
    </row>
    <row r="10014" spans="1:8" ht="12.4" customHeight="1" outlineLevel="2">
      <c r="A10014" s="19">
        <v>4110517</v>
      </c>
      <c r="B10014" s="68" t="s">
        <v>9427</v>
      </c>
      <c r="C10014" s="53">
        <v>82</v>
      </c>
      <c r="D10014" s="38" t="s">
        <v>391</v>
      </c>
      <c r="E10014" s="13">
        <f>C10014*$H$4</f>
        <v>4182</v>
      </c>
      <c r="F10014" s="14">
        <f t="shared" si="813"/>
        <v>0</v>
      </c>
      <c r="G10014" s="13">
        <f t="shared" si="815"/>
        <v>3485</v>
      </c>
      <c r="H10014" s="13">
        <f t="shared" si="814"/>
        <v>4182</v>
      </c>
    </row>
    <row r="10015" spans="1:8" ht="12.4" customHeight="1" outlineLevel="2">
      <c r="A10015" s="19">
        <v>4110518</v>
      </c>
      <c r="B10015" s="68" t="s">
        <v>9428</v>
      </c>
      <c r="C10015" s="53">
        <v>82</v>
      </c>
      <c r="D10015" s="38" t="s">
        <v>391</v>
      </c>
      <c r="E10015" s="13">
        <f>C10015*$H$4</f>
        <v>4182</v>
      </c>
      <c r="F10015" s="14">
        <f t="shared" si="813"/>
        <v>0</v>
      </c>
      <c r="G10015" s="13">
        <f t="shared" si="815"/>
        <v>3485</v>
      </c>
      <c r="H10015" s="13">
        <f t="shared" si="814"/>
        <v>4182</v>
      </c>
    </row>
    <row r="10016" spans="1:8" ht="12.4" customHeight="1" outlineLevel="2">
      <c r="A10016" s="19">
        <v>4110530</v>
      </c>
      <c r="B10016" s="68" t="s">
        <v>9429</v>
      </c>
      <c r="C10016" s="53">
        <v>104</v>
      </c>
      <c r="D10016" s="38" t="s">
        <v>391</v>
      </c>
      <c r="E10016" s="13">
        <f>C10016*$H$4</f>
        <v>5304</v>
      </c>
      <c r="F10016" s="14">
        <f t="shared" si="813"/>
        <v>0</v>
      </c>
      <c r="G10016" s="13">
        <f t="shared" si="815"/>
        <v>4420</v>
      </c>
      <c r="H10016" s="13">
        <f t="shared" si="814"/>
        <v>5304</v>
      </c>
    </row>
    <row r="10017" spans="1:8" ht="12.4" customHeight="1" outlineLevel="2">
      <c r="A10017" s="19">
        <v>4110532</v>
      </c>
      <c r="B10017" s="68" t="s">
        <v>9430</v>
      </c>
      <c r="C10017" s="53">
        <v>104</v>
      </c>
      <c r="D10017" s="38" t="s">
        <v>391</v>
      </c>
      <c r="E10017" s="13">
        <f>C10017*$H$4</f>
        <v>5304</v>
      </c>
      <c r="F10017" s="14">
        <f t="shared" si="813"/>
        <v>0</v>
      </c>
      <c r="G10017" s="13">
        <f t="shared" si="815"/>
        <v>4420</v>
      </c>
      <c r="H10017" s="13">
        <f t="shared" si="814"/>
        <v>5304</v>
      </c>
    </row>
    <row r="10018" spans="1:8" ht="12.4" customHeight="1" outlineLevel="2">
      <c r="A10018" s="19">
        <v>4110533</v>
      </c>
      <c r="B10018" s="68" t="s">
        <v>9431</v>
      </c>
      <c r="C10018" s="53">
        <v>104</v>
      </c>
      <c r="D10018" s="38" t="s">
        <v>391</v>
      </c>
      <c r="E10018" s="13">
        <f>C10018*$H$4</f>
        <v>5304</v>
      </c>
      <c r="F10018" s="14">
        <f t="shared" si="813"/>
        <v>0</v>
      </c>
      <c r="G10018" s="13">
        <f t="shared" si="815"/>
        <v>4420</v>
      </c>
      <c r="H10018" s="13">
        <f t="shared" si="814"/>
        <v>5304</v>
      </c>
    </row>
    <row r="10019" spans="1:8" ht="12.4" customHeight="1" outlineLevel="2">
      <c r="A10019" s="19">
        <v>4110534</v>
      </c>
      <c r="B10019" s="68" t="s">
        <v>9432</v>
      </c>
      <c r="C10019" s="53">
        <v>104</v>
      </c>
      <c r="D10019" s="38" t="s">
        <v>391</v>
      </c>
      <c r="E10019" s="13">
        <f>C10019*$H$4</f>
        <v>5304</v>
      </c>
      <c r="F10019" s="14">
        <f t="shared" ref="F10019:F10050" si="816">$F$9754</f>
        <v>0</v>
      </c>
      <c r="G10019" s="13">
        <f t="shared" si="815"/>
        <v>4420</v>
      </c>
      <c r="H10019" s="13">
        <f t="shared" si="814"/>
        <v>5304</v>
      </c>
    </row>
    <row r="10020" spans="1:8" ht="12.4" customHeight="1" outlineLevel="2">
      <c r="A10020" s="19">
        <v>4110535</v>
      </c>
      <c r="B10020" s="68" t="s">
        <v>9433</v>
      </c>
      <c r="C10020" s="53">
        <v>104</v>
      </c>
      <c r="D10020" s="38" t="s">
        <v>391</v>
      </c>
      <c r="E10020" s="13">
        <f>C10020*$H$4</f>
        <v>5304</v>
      </c>
      <c r="F10020" s="14">
        <f t="shared" si="816"/>
        <v>0</v>
      </c>
      <c r="G10020" s="13">
        <f t="shared" si="815"/>
        <v>4420</v>
      </c>
      <c r="H10020" s="13">
        <f t="shared" si="814"/>
        <v>5304</v>
      </c>
    </row>
    <row r="10021" spans="1:8" ht="12.4" customHeight="1" outlineLevel="2">
      <c r="A10021" s="19">
        <v>4110536</v>
      </c>
      <c r="B10021" s="68" t="s">
        <v>9434</v>
      </c>
      <c r="C10021" s="53">
        <v>104</v>
      </c>
      <c r="D10021" s="38" t="s">
        <v>391</v>
      </c>
      <c r="E10021" s="13">
        <f>C10021*$H$4</f>
        <v>5304</v>
      </c>
      <c r="F10021" s="14">
        <f t="shared" si="816"/>
        <v>0</v>
      </c>
      <c r="G10021" s="13">
        <f t="shared" si="815"/>
        <v>4420</v>
      </c>
      <c r="H10021" s="13">
        <f t="shared" si="814"/>
        <v>5304</v>
      </c>
    </row>
    <row r="10022" spans="1:8" ht="12.4" customHeight="1" outlineLevel="2">
      <c r="A10022" s="19">
        <v>4110537</v>
      </c>
      <c r="B10022" s="68" t="s">
        <v>9435</v>
      </c>
      <c r="C10022" s="53">
        <v>104</v>
      </c>
      <c r="D10022" s="38" t="s">
        <v>391</v>
      </c>
      <c r="E10022" s="13">
        <f>C10022*$H$4</f>
        <v>5304</v>
      </c>
      <c r="F10022" s="14">
        <f t="shared" si="816"/>
        <v>0</v>
      </c>
      <c r="G10022" s="13">
        <f t="shared" si="815"/>
        <v>4420</v>
      </c>
      <c r="H10022" s="13">
        <f t="shared" si="814"/>
        <v>5304</v>
      </c>
    </row>
    <row r="10023" spans="1:8" ht="12.4" customHeight="1" outlineLevel="2">
      <c r="A10023" s="19">
        <v>4110538</v>
      </c>
      <c r="B10023" s="68" t="s">
        <v>9436</v>
      </c>
      <c r="C10023" s="53">
        <v>104</v>
      </c>
      <c r="D10023" s="38" t="s">
        <v>391</v>
      </c>
      <c r="E10023" s="13">
        <f>C10023*$H$4</f>
        <v>5304</v>
      </c>
      <c r="F10023" s="14">
        <f t="shared" si="816"/>
        <v>0</v>
      </c>
      <c r="G10023" s="13">
        <f t="shared" si="815"/>
        <v>4420</v>
      </c>
      <c r="H10023" s="13">
        <f t="shared" si="814"/>
        <v>5304</v>
      </c>
    </row>
    <row r="10024" spans="1:8" ht="12.4" customHeight="1" outlineLevel="2">
      <c r="A10024" s="19">
        <v>4110391</v>
      </c>
      <c r="B10024" s="68" t="s">
        <v>9437</v>
      </c>
      <c r="C10024" s="53">
        <v>59</v>
      </c>
      <c r="D10024" s="38" t="s">
        <v>391</v>
      </c>
      <c r="E10024" s="13">
        <f>C10024*$H$4</f>
        <v>3009</v>
      </c>
      <c r="F10024" s="14">
        <f t="shared" si="816"/>
        <v>0</v>
      </c>
      <c r="G10024" s="13">
        <f t="shared" si="815"/>
        <v>2507.5</v>
      </c>
      <c r="H10024" s="13">
        <f t="shared" si="814"/>
        <v>3009</v>
      </c>
    </row>
    <row r="10025" spans="1:8" ht="12.4" customHeight="1" outlineLevel="2">
      <c r="A10025" s="19">
        <v>4110392</v>
      </c>
      <c r="B10025" s="68" t="s">
        <v>9438</v>
      </c>
      <c r="C10025" s="53">
        <v>60</v>
      </c>
      <c r="D10025" s="38" t="s">
        <v>391</v>
      </c>
      <c r="E10025" s="13">
        <f>C10025*$H$4</f>
        <v>3060</v>
      </c>
      <c r="F10025" s="14">
        <f t="shared" si="816"/>
        <v>0</v>
      </c>
      <c r="G10025" s="13">
        <f t="shared" si="815"/>
        <v>2550</v>
      </c>
      <c r="H10025" s="13">
        <f t="shared" si="814"/>
        <v>3060</v>
      </c>
    </row>
    <row r="10026" spans="1:8" ht="12.4" customHeight="1" outlineLevel="2">
      <c r="A10026" s="19">
        <v>4110393</v>
      </c>
      <c r="B10026" s="68" t="s">
        <v>9439</v>
      </c>
      <c r="C10026" s="53">
        <v>83</v>
      </c>
      <c r="D10026" s="38" t="s">
        <v>391</v>
      </c>
      <c r="E10026" s="13">
        <f>C10026*$H$4</f>
        <v>4233</v>
      </c>
      <c r="F10026" s="14">
        <f t="shared" si="816"/>
        <v>0</v>
      </c>
      <c r="G10026" s="13">
        <f t="shared" si="815"/>
        <v>3527.5</v>
      </c>
      <c r="H10026" s="13">
        <f t="shared" si="814"/>
        <v>4233</v>
      </c>
    </row>
    <row r="10027" spans="1:8" ht="12.4" customHeight="1" outlineLevel="2">
      <c r="A10027" s="19">
        <v>4110394</v>
      </c>
      <c r="B10027" s="68" t="s">
        <v>9440</v>
      </c>
      <c r="C10027" s="53">
        <v>91</v>
      </c>
      <c r="D10027" s="38" t="s">
        <v>391</v>
      </c>
      <c r="E10027" s="13">
        <f>C10027*$H$4</f>
        <v>4641</v>
      </c>
      <c r="F10027" s="14">
        <f t="shared" si="816"/>
        <v>0</v>
      </c>
      <c r="G10027" s="13">
        <f t="shared" si="815"/>
        <v>3867.5</v>
      </c>
      <c r="H10027" s="13">
        <f t="shared" si="814"/>
        <v>4641</v>
      </c>
    </row>
    <row r="10028" spans="1:8" ht="12.4" customHeight="1" outlineLevel="2">
      <c r="A10028" s="19">
        <v>4110395</v>
      </c>
      <c r="B10028" s="68" t="s">
        <v>9441</v>
      </c>
      <c r="C10028" s="53">
        <v>100</v>
      </c>
      <c r="D10028" s="38" t="s">
        <v>391</v>
      </c>
      <c r="E10028" s="13">
        <f>C10028*$H$4</f>
        <v>5100</v>
      </c>
      <c r="F10028" s="14">
        <f t="shared" si="816"/>
        <v>0</v>
      </c>
      <c r="G10028" s="13">
        <f t="shared" si="815"/>
        <v>4250</v>
      </c>
      <c r="H10028" s="13">
        <f t="shared" si="814"/>
        <v>5100</v>
      </c>
    </row>
    <row r="10029" spans="1:8" ht="12.4" customHeight="1" outlineLevel="2">
      <c r="A10029" s="19">
        <v>4110396</v>
      </c>
      <c r="B10029" s="68" t="s">
        <v>9442</v>
      </c>
      <c r="C10029" s="53">
        <v>112</v>
      </c>
      <c r="D10029" s="38" t="s">
        <v>391</v>
      </c>
      <c r="E10029" s="13">
        <f>C10029*$H$4</f>
        <v>5712</v>
      </c>
      <c r="F10029" s="14">
        <f t="shared" si="816"/>
        <v>0</v>
      </c>
      <c r="G10029" s="13">
        <f t="shared" si="815"/>
        <v>4760</v>
      </c>
      <c r="H10029" s="13">
        <f t="shared" si="814"/>
        <v>5712</v>
      </c>
    </row>
    <row r="10030" spans="1:8" ht="12.4" customHeight="1" outlineLevel="2">
      <c r="A10030" s="19">
        <v>4110562</v>
      </c>
      <c r="B10030" s="68" t="s">
        <v>9443</v>
      </c>
      <c r="C10030" s="53">
        <v>74</v>
      </c>
      <c r="D10030" s="38" t="s">
        <v>391</v>
      </c>
      <c r="E10030" s="13">
        <f>C10030*$H$4</f>
        <v>3774</v>
      </c>
      <c r="F10030" s="14">
        <f t="shared" si="816"/>
        <v>0</v>
      </c>
      <c r="G10030" s="13">
        <f t="shared" si="815"/>
        <v>3145</v>
      </c>
      <c r="H10030" s="13">
        <f t="shared" si="814"/>
        <v>3774</v>
      </c>
    </row>
    <row r="10031" spans="1:8" ht="12.4" customHeight="1" outlineLevel="2">
      <c r="A10031" s="19">
        <v>4110563</v>
      </c>
      <c r="B10031" s="68" t="s">
        <v>9444</v>
      </c>
      <c r="C10031" s="53">
        <v>83</v>
      </c>
      <c r="D10031" s="38" t="s">
        <v>391</v>
      </c>
      <c r="E10031" s="13">
        <f>C10031*$H$4</f>
        <v>4233</v>
      </c>
      <c r="F10031" s="14">
        <f t="shared" si="816"/>
        <v>0</v>
      </c>
      <c r="G10031" s="13">
        <f t="shared" si="815"/>
        <v>3527.5</v>
      </c>
      <c r="H10031" s="13">
        <f t="shared" si="814"/>
        <v>4233</v>
      </c>
    </row>
    <row r="10032" spans="1:8" ht="12.4" customHeight="1" outlineLevel="2">
      <c r="A10032" s="19">
        <v>4110564</v>
      </c>
      <c r="B10032" s="68" t="s">
        <v>9445</v>
      </c>
      <c r="C10032" s="53">
        <v>92</v>
      </c>
      <c r="D10032" s="38" t="s">
        <v>391</v>
      </c>
      <c r="E10032" s="13">
        <f>C10032*$H$4</f>
        <v>4692</v>
      </c>
      <c r="F10032" s="14">
        <f t="shared" si="816"/>
        <v>0</v>
      </c>
      <c r="G10032" s="13">
        <f t="shared" si="815"/>
        <v>3910</v>
      </c>
      <c r="H10032" s="13">
        <f t="shared" si="814"/>
        <v>4692</v>
      </c>
    </row>
    <row r="10033" spans="1:8" ht="12.4" customHeight="1" outlineLevel="2">
      <c r="A10033" s="19">
        <v>4110560</v>
      </c>
      <c r="B10033" s="68" t="s">
        <v>9446</v>
      </c>
      <c r="C10033" s="53">
        <v>61</v>
      </c>
      <c r="D10033" s="38" t="s">
        <v>391</v>
      </c>
      <c r="E10033" s="13">
        <f>C10033*$H$4</f>
        <v>3111</v>
      </c>
      <c r="F10033" s="14">
        <f t="shared" si="816"/>
        <v>0</v>
      </c>
      <c r="G10033" s="13">
        <f t="shared" si="815"/>
        <v>2592.5</v>
      </c>
      <c r="H10033" s="13">
        <f t="shared" si="814"/>
        <v>3111</v>
      </c>
    </row>
    <row r="10034" spans="1:8" ht="12.4" customHeight="1" outlineLevel="2">
      <c r="A10034" s="19">
        <v>4110561</v>
      </c>
      <c r="B10034" s="68" t="s">
        <v>9447</v>
      </c>
      <c r="C10034" s="53">
        <v>62</v>
      </c>
      <c r="D10034" s="38" t="s">
        <v>391</v>
      </c>
      <c r="E10034" s="13">
        <f>C10034*$H$4</f>
        <v>3162</v>
      </c>
      <c r="F10034" s="14">
        <f t="shared" si="816"/>
        <v>0</v>
      </c>
      <c r="G10034" s="13">
        <f t="shared" si="815"/>
        <v>2635</v>
      </c>
      <c r="H10034" s="13">
        <f t="shared" si="814"/>
        <v>3162</v>
      </c>
    </row>
    <row r="10035" spans="1:8" ht="12.4" customHeight="1" outlineLevel="2">
      <c r="A10035" s="19">
        <v>4110426</v>
      </c>
      <c r="B10035" s="68" t="s">
        <v>9448</v>
      </c>
      <c r="C10035" s="53">
        <v>138</v>
      </c>
      <c r="D10035" s="38" t="s">
        <v>391</v>
      </c>
      <c r="E10035" s="13">
        <f>C10035*$H$4</f>
        <v>7038</v>
      </c>
      <c r="F10035" s="14">
        <f t="shared" si="816"/>
        <v>0</v>
      </c>
      <c r="G10035" s="13">
        <f t="shared" si="815"/>
        <v>5865</v>
      </c>
      <c r="H10035" s="13">
        <f t="shared" si="814"/>
        <v>7038</v>
      </c>
    </row>
    <row r="10036" spans="1:8" ht="12.4" customHeight="1" outlineLevel="2">
      <c r="A10036" s="19">
        <v>4110427</v>
      </c>
      <c r="B10036" s="68" t="s">
        <v>9449</v>
      </c>
      <c r="C10036" s="53">
        <v>138</v>
      </c>
      <c r="D10036" s="38" t="s">
        <v>391</v>
      </c>
      <c r="E10036" s="13">
        <f>C10036*$H$4</f>
        <v>7038</v>
      </c>
      <c r="F10036" s="14">
        <f t="shared" si="816"/>
        <v>0</v>
      </c>
      <c r="G10036" s="13">
        <f t="shared" si="815"/>
        <v>5865</v>
      </c>
      <c r="H10036" s="13">
        <f t="shared" si="814"/>
        <v>7038</v>
      </c>
    </row>
    <row r="10037" spans="1:8" ht="12.4" customHeight="1" outlineLevel="2">
      <c r="A10037" s="19">
        <v>4110428</v>
      </c>
      <c r="B10037" s="68" t="s">
        <v>9450</v>
      </c>
      <c r="C10037" s="53">
        <v>138</v>
      </c>
      <c r="D10037" s="38" t="s">
        <v>391</v>
      </c>
      <c r="E10037" s="13">
        <f>C10037*$H$4</f>
        <v>7038</v>
      </c>
      <c r="F10037" s="14">
        <f t="shared" si="816"/>
        <v>0</v>
      </c>
      <c r="G10037" s="13">
        <f t="shared" si="815"/>
        <v>5865</v>
      </c>
      <c r="H10037" s="13">
        <f t="shared" si="814"/>
        <v>7038</v>
      </c>
    </row>
    <row r="10038" spans="1:8" ht="12.4" customHeight="1" outlineLevel="2">
      <c r="A10038" s="19">
        <v>4110429</v>
      </c>
      <c r="B10038" s="68" t="s">
        <v>9451</v>
      </c>
      <c r="C10038" s="53">
        <v>138</v>
      </c>
      <c r="D10038" s="38" t="s">
        <v>391</v>
      </c>
      <c r="E10038" s="13">
        <f>C10038*$H$4</f>
        <v>7038</v>
      </c>
      <c r="F10038" s="14">
        <f t="shared" si="816"/>
        <v>0</v>
      </c>
      <c r="G10038" s="13">
        <f t="shared" si="815"/>
        <v>5865</v>
      </c>
      <c r="H10038" s="13">
        <f t="shared" si="814"/>
        <v>7038</v>
      </c>
    </row>
    <row r="10039" spans="1:8" ht="12.4" customHeight="1" outlineLevel="2">
      <c r="A10039" s="19">
        <v>4110410</v>
      </c>
      <c r="B10039" s="68" t="s">
        <v>9452</v>
      </c>
      <c r="C10039" s="53">
        <v>138</v>
      </c>
      <c r="D10039" s="38" t="s">
        <v>391</v>
      </c>
      <c r="E10039" s="13">
        <f>C10039*$H$4</f>
        <v>7038</v>
      </c>
      <c r="F10039" s="14">
        <f t="shared" si="816"/>
        <v>0</v>
      </c>
      <c r="G10039" s="13">
        <f t="shared" si="815"/>
        <v>5865</v>
      </c>
      <c r="H10039" s="13">
        <f t="shared" si="814"/>
        <v>7038</v>
      </c>
    </row>
    <row r="10040" spans="1:8" ht="12.4" customHeight="1" outlineLevel="2">
      <c r="A10040" s="19">
        <v>4110540</v>
      </c>
      <c r="B10040" s="68" t="s">
        <v>9453</v>
      </c>
      <c r="C10040" s="53">
        <v>135</v>
      </c>
      <c r="D10040" s="38" t="s">
        <v>391</v>
      </c>
      <c r="E10040" s="13">
        <f>C10040*$H$4</f>
        <v>6885</v>
      </c>
      <c r="F10040" s="14">
        <f t="shared" si="816"/>
        <v>0</v>
      </c>
      <c r="G10040" s="13">
        <f t="shared" si="815"/>
        <v>5737.5</v>
      </c>
      <c r="H10040" s="13">
        <f t="shared" si="814"/>
        <v>6885</v>
      </c>
    </row>
    <row r="10041" spans="1:8" ht="12.4" customHeight="1" outlineLevel="2">
      <c r="A10041" s="19">
        <v>4110541</v>
      </c>
      <c r="B10041" s="68" t="s">
        <v>9454</v>
      </c>
      <c r="C10041" s="53">
        <v>135</v>
      </c>
      <c r="D10041" s="38" t="s">
        <v>391</v>
      </c>
      <c r="E10041" s="13">
        <f>C10041*$H$4</f>
        <v>6885</v>
      </c>
      <c r="F10041" s="14">
        <f t="shared" si="816"/>
        <v>0</v>
      </c>
      <c r="G10041" s="13">
        <f t="shared" si="815"/>
        <v>5737.5</v>
      </c>
      <c r="H10041" s="13">
        <f t="shared" si="814"/>
        <v>6885</v>
      </c>
    </row>
    <row r="10042" spans="1:8" ht="12.4" customHeight="1" outlineLevel="2">
      <c r="A10042" s="19">
        <v>4110542</v>
      </c>
      <c r="B10042" s="68" t="s">
        <v>9455</v>
      </c>
      <c r="C10042" s="53">
        <v>135</v>
      </c>
      <c r="D10042" s="38" t="s">
        <v>391</v>
      </c>
      <c r="E10042" s="13">
        <f>C10042*$H$4</f>
        <v>6885</v>
      </c>
      <c r="F10042" s="14">
        <f t="shared" si="816"/>
        <v>0</v>
      </c>
      <c r="G10042" s="13">
        <f t="shared" si="815"/>
        <v>5737.5</v>
      </c>
      <c r="H10042" s="13">
        <f t="shared" si="814"/>
        <v>6885</v>
      </c>
    </row>
    <row r="10043" spans="1:8" ht="12.4" customHeight="1" outlineLevel="2">
      <c r="A10043" s="19">
        <v>4110543</v>
      </c>
      <c r="B10043" s="68" t="s">
        <v>9456</v>
      </c>
      <c r="C10043" s="53">
        <v>135</v>
      </c>
      <c r="D10043" s="38" t="s">
        <v>391</v>
      </c>
      <c r="E10043" s="13">
        <f>C10043*$H$4</f>
        <v>6885</v>
      </c>
      <c r="F10043" s="14">
        <f t="shared" si="816"/>
        <v>0</v>
      </c>
      <c r="G10043" s="13">
        <f t="shared" si="815"/>
        <v>5737.5</v>
      </c>
      <c r="H10043" s="13">
        <f t="shared" si="814"/>
        <v>6885</v>
      </c>
    </row>
    <row r="10044" spans="1:8" ht="12.4" customHeight="1" outlineLevel="2">
      <c r="A10044" s="19">
        <v>4110544</v>
      </c>
      <c r="B10044" s="68" t="s">
        <v>9457</v>
      </c>
      <c r="C10044" s="53">
        <v>135</v>
      </c>
      <c r="D10044" s="38" t="s">
        <v>391</v>
      </c>
      <c r="E10044" s="13">
        <f>C10044*$H$4</f>
        <v>6885</v>
      </c>
      <c r="F10044" s="14">
        <f t="shared" si="816"/>
        <v>0</v>
      </c>
      <c r="G10044" s="13">
        <f t="shared" si="815"/>
        <v>5737.5</v>
      </c>
      <c r="H10044" s="13">
        <f t="shared" si="814"/>
        <v>6885</v>
      </c>
    </row>
    <row r="10045" spans="1:8" ht="12.4" customHeight="1" outlineLevel="2">
      <c r="A10045" s="19">
        <v>4110585</v>
      </c>
      <c r="B10045" s="68" t="s">
        <v>9458</v>
      </c>
      <c r="C10045" s="53">
        <v>167</v>
      </c>
      <c r="D10045" s="38" t="s">
        <v>391</v>
      </c>
      <c r="E10045" s="13">
        <f>C10045*$H$4</f>
        <v>8517</v>
      </c>
      <c r="F10045" s="14">
        <f t="shared" si="816"/>
        <v>0</v>
      </c>
      <c r="G10045" s="13">
        <f t="shared" si="815"/>
        <v>7097.5</v>
      </c>
      <c r="H10045" s="13">
        <f t="shared" si="814"/>
        <v>8517</v>
      </c>
    </row>
    <row r="10046" spans="1:8" ht="12.4" customHeight="1" outlineLevel="2">
      <c r="A10046" s="19">
        <v>4110431</v>
      </c>
      <c r="B10046" s="68" t="s">
        <v>9459</v>
      </c>
      <c r="C10046" s="53">
        <v>179</v>
      </c>
      <c r="D10046" s="38" t="s">
        <v>391</v>
      </c>
      <c r="E10046" s="13">
        <f>C10046*$H$4</f>
        <v>9129</v>
      </c>
      <c r="F10046" s="14">
        <f t="shared" si="816"/>
        <v>0</v>
      </c>
      <c r="G10046" s="13">
        <f t="shared" si="815"/>
        <v>7607.5</v>
      </c>
      <c r="H10046" s="13">
        <f t="shared" si="814"/>
        <v>9129</v>
      </c>
    </row>
    <row r="10047" spans="1:8" ht="12.4" customHeight="1" outlineLevel="2">
      <c r="A10047" s="19">
        <v>4110432</v>
      </c>
      <c r="B10047" s="68" t="s">
        <v>9460</v>
      </c>
      <c r="C10047" s="53">
        <v>179</v>
      </c>
      <c r="D10047" s="38" t="s">
        <v>391</v>
      </c>
      <c r="E10047" s="13">
        <f>C10047*$H$4</f>
        <v>9129</v>
      </c>
      <c r="F10047" s="14">
        <f t="shared" si="816"/>
        <v>0</v>
      </c>
      <c r="G10047" s="13">
        <f t="shared" si="815"/>
        <v>7607.5</v>
      </c>
      <c r="H10047" s="13">
        <f t="shared" si="814"/>
        <v>9129</v>
      </c>
    </row>
    <row r="10048" spans="1:8" ht="12.4" customHeight="1" outlineLevel="2">
      <c r="A10048" s="19">
        <v>4110433</v>
      </c>
      <c r="B10048" s="68" t="s">
        <v>9461</v>
      </c>
      <c r="C10048" s="53">
        <v>179</v>
      </c>
      <c r="D10048" s="38" t="s">
        <v>391</v>
      </c>
      <c r="E10048" s="13">
        <f>C10048*$H$4</f>
        <v>9129</v>
      </c>
      <c r="F10048" s="14">
        <f t="shared" si="816"/>
        <v>0</v>
      </c>
      <c r="G10048" s="13">
        <f t="shared" si="815"/>
        <v>7607.5</v>
      </c>
      <c r="H10048" s="13">
        <f t="shared" si="814"/>
        <v>9129</v>
      </c>
    </row>
    <row r="10049" spans="1:8" ht="12.4" customHeight="1" outlineLevel="2">
      <c r="A10049" s="19">
        <v>4110434</v>
      </c>
      <c r="B10049" s="68" t="s">
        <v>9462</v>
      </c>
      <c r="C10049" s="53">
        <v>179</v>
      </c>
      <c r="D10049" s="38" t="s">
        <v>391</v>
      </c>
      <c r="E10049" s="13">
        <f>C10049*$H$4</f>
        <v>9129</v>
      </c>
      <c r="F10049" s="14">
        <f t="shared" si="816"/>
        <v>0</v>
      </c>
      <c r="G10049" s="13">
        <f t="shared" si="815"/>
        <v>7607.5</v>
      </c>
      <c r="H10049" s="13">
        <f t="shared" si="814"/>
        <v>9129</v>
      </c>
    </row>
    <row r="10050" spans="1:8" ht="12.4" customHeight="1" outlineLevel="2">
      <c r="A10050" s="19">
        <v>4110414</v>
      </c>
      <c r="B10050" s="68" t="s">
        <v>9463</v>
      </c>
      <c r="C10050" s="53">
        <v>179</v>
      </c>
      <c r="D10050" s="38" t="s">
        <v>391</v>
      </c>
      <c r="E10050" s="13">
        <f>C10050*$H$4</f>
        <v>9129</v>
      </c>
      <c r="F10050" s="14">
        <f t="shared" si="816"/>
        <v>0</v>
      </c>
      <c r="G10050" s="13">
        <f t="shared" si="815"/>
        <v>7607.5</v>
      </c>
      <c r="H10050" s="13">
        <f t="shared" si="814"/>
        <v>9129</v>
      </c>
    </row>
    <row r="10051" spans="1:8" ht="12.4" customHeight="1" outlineLevel="2">
      <c r="A10051" s="19">
        <v>4110550</v>
      </c>
      <c r="B10051" s="68" t="s">
        <v>9464</v>
      </c>
      <c r="C10051" s="53">
        <v>175</v>
      </c>
      <c r="D10051" s="38" t="s">
        <v>391</v>
      </c>
      <c r="E10051" s="13">
        <f>C10051*$H$4</f>
        <v>8925</v>
      </c>
      <c r="F10051" s="14">
        <f t="shared" ref="F10051:F10082" si="817">$F$9754</f>
        <v>0</v>
      </c>
      <c r="G10051" s="13">
        <f t="shared" si="815"/>
        <v>7437.5</v>
      </c>
      <c r="H10051" s="13">
        <f t="shared" si="814"/>
        <v>8925</v>
      </c>
    </row>
    <row r="10052" spans="1:8" ht="12.4" customHeight="1" outlineLevel="2">
      <c r="A10052" s="19">
        <v>4110551</v>
      </c>
      <c r="B10052" s="68" t="s">
        <v>9465</v>
      </c>
      <c r="C10052" s="53">
        <v>175</v>
      </c>
      <c r="D10052" s="38" t="s">
        <v>391</v>
      </c>
      <c r="E10052" s="13">
        <f>C10052*$H$4</f>
        <v>8925</v>
      </c>
      <c r="F10052" s="14">
        <f t="shared" si="817"/>
        <v>0</v>
      </c>
      <c r="G10052" s="13">
        <f t="shared" si="815"/>
        <v>7437.5</v>
      </c>
      <c r="H10052" s="13">
        <f t="shared" si="814"/>
        <v>8925</v>
      </c>
    </row>
    <row r="10053" spans="1:8" ht="12.4" customHeight="1" outlineLevel="2">
      <c r="A10053" s="19">
        <v>4110552</v>
      </c>
      <c r="B10053" s="68" t="s">
        <v>9466</v>
      </c>
      <c r="C10053" s="53">
        <v>175</v>
      </c>
      <c r="D10053" s="38" t="s">
        <v>391</v>
      </c>
      <c r="E10053" s="13">
        <f>C10053*$H$4</f>
        <v>8925</v>
      </c>
      <c r="F10053" s="14">
        <f t="shared" si="817"/>
        <v>0</v>
      </c>
      <c r="G10053" s="13">
        <f t="shared" si="815"/>
        <v>7437.5</v>
      </c>
      <c r="H10053" s="13">
        <f t="shared" si="814"/>
        <v>8925</v>
      </c>
    </row>
    <row r="10054" spans="1:8" ht="12.4" customHeight="1" outlineLevel="2">
      <c r="A10054" s="19">
        <v>4110553</v>
      </c>
      <c r="B10054" s="68" t="s">
        <v>9467</v>
      </c>
      <c r="C10054" s="53">
        <v>175</v>
      </c>
      <c r="D10054" s="38" t="s">
        <v>391</v>
      </c>
      <c r="E10054" s="13">
        <f>C10054*$H$4</f>
        <v>8925</v>
      </c>
      <c r="F10054" s="14">
        <f t="shared" si="817"/>
        <v>0</v>
      </c>
      <c r="G10054" s="13">
        <f t="shared" si="815"/>
        <v>7437.5</v>
      </c>
      <c r="H10054" s="13">
        <f t="shared" si="814"/>
        <v>8925</v>
      </c>
    </row>
    <row r="10055" spans="1:8" ht="12.4" customHeight="1" outlineLevel="2">
      <c r="A10055" s="19">
        <v>4110554</v>
      </c>
      <c r="B10055" s="68" t="s">
        <v>9468</v>
      </c>
      <c r="C10055" s="53">
        <v>175</v>
      </c>
      <c r="D10055" s="38" t="s">
        <v>391</v>
      </c>
      <c r="E10055" s="13">
        <f>C10055*$H$4</f>
        <v>8925</v>
      </c>
      <c r="F10055" s="14">
        <f t="shared" si="817"/>
        <v>0</v>
      </c>
      <c r="G10055" s="13">
        <f t="shared" si="815"/>
        <v>7437.5</v>
      </c>
      <c r="H10055" s="13">
        <f t="shared" ref="H10055:H10117" si="818">E10055-E10055*F10055</f>
        <v>8925</v>
      </c>
    </row>
    <row r="10056" spans="1:8" ht="12.4" customHeight="1" outlineLevel="2">
      <c r="A10056" s="19">
        <v>4110586</v>
      </c>
      <c r="B10056" s="68" t="s">
        <v>9469</v>
      </c>
      <c r="C10056" s="53">
        <v>175</v>
      </c>
      <c r="D10056" s="38" t="s">
        <v>391</v>
      </c>
      <c r="E10056" s="13">
        <f>C10056*$H$4</f>
        <v>8925</v>
      </c>
      <c r="F10056" s="14">
        <f t="shared" si="817"/>
        <v>0</v>
      </c>
      <c r="G10056" s="13">
        <f t="shared" si="815"/>
        <v>7437.5</v>
      </c>
      <c r="H10056" s="13">
        <f t="shared" si="818"/>
        <v>8925</v>
      </c>
    </row>
    <row r="10057" spans="1:8" ht="12.4" customHeight="1" outlineLevel="2">
      <c r="A10057" s="19">
        <v>4110472</v>
      </c>
      <c r="B10057" s="68" t="s">
        <v>9470</v>
      </c>
      <c r="C10057" s="53">
        <v>61</v>
      </c>
      <c r="D10057" s="38" t="s">
        <v>391</v>
      </c>
      <c r="E10057" s="13">
        <f>C10057*$H$4</f>
        <v>3111</v>
      </c>
      <c r="F10057" s="14">
        <f t="shared" si="817"/>
        <v>0</v>
      </c>
      <c r="G10057" s="13">
        <f t="shared" si="815"/>
        <v>2592.5</v>
      </c>
      <c r="H10057" s="13">
        <f t="shared" si="818"/>
        <v>3111</v>
      </c>
    </row>
    <row r="10058" spans="1:8" ht="12.4" customHeight="1" outlineLevel="2">
      <c r="A10058" s="19">
        <v>4110473</v>
      </c>
      <c r="B10058" s="68" t="s">
        <v>9471</v>
      </c>
      <c r="C10058" s="53">
        <v>55</v>
      </c>
      <c r="D10058" s="38" t="s">
        <v>391</v>
      </c>
      <c r="E10058" s="13">
        <f>C10058*$H$4</f>
        <v>2805</v>
      </c>
      <c r="F10058" s="14">
        <f t="shared" si="817"/>
        <v>0</v>
      </c>
      <c r="G10058" s="13">
        <f t="shared" si="815"/>
        <v>2337.5</v>
      </c>
      <c r="H10058" s="13">
        <f t="shared" si="818"/>
        <v>2805</v>
      </c>
    </row>
    <row r="10059" spans="1:8" ht="12.4" customHeight="1" outlineLevel="2">
      <c r="A10059" s="19">
        <v>4110474</v>
      </c>
      <c r="B10059" s="68" t="s">
        <v>9472</v>
      </c>
      <c r="C10059" s="53">
        <v>83</v>
      </c>
      <c r="D10059" s="38" t="s">
        <v>391</v>
      </c>
      <c r="E10059" s="13">
        <f>C10059*$H$4</f>
        <v>4233</v>
      </c>
      <c r="F10059" s="14">
        <f t="shared" si="817"/>
        <v>0</v>
      </c>
      <c r="G10059" s="13">
        <f t="shared" si="815"/>
        <v>3527.5</v>
      </c>
      <c r="H10059" s="13">
        <f t="shared" si="818"/>
        <v>4233</v>
      </c>
    </row>
    <row r="10060" spans="1:8" ht="12.4" customHeight="1" outlineLevel="2">
      <c r="A10060" s="19">
        <v>4110475</v>
      </c>
      <c r="B10060" s="68" t="s">
        <v>9473</v>
      </c>
      <c r="C10060" s="53">
        <v>96</v>
      </c>
      <c r="D10060" s="38" t="s">
        <v>391</v>
      </c>
      <c r="E10060" s="13">
        <f>C10060*$H$4</f>
        <v>4896</v>
      </c>
      <c r="F10060" s="14">
        <f t="shared" si="817"/>
        <v>0</v>
      </c>
      <c r="G10060" s="13">
        <f t="shared" si="815"/>
        <v>4080</v>
      </c>
      <c r="H10060" s="13">
        <f t="shared" si="818"/>
        <v>4896</v>
      </c>
    </row>
    <row r="10061" spans="1:8" ht="12.4" customHeight="1" outlineLevel="2">
      <c r="A10061" s="19">
        <v>4110476</v>
      </c>
      <c r="B10061" s="68" t="s">
        <v>9474</v>
      </c>
      <c r="C10061" s="53">
        <v>105</v>
      </c>
      <c r="D10061" s="38" t="s">
        <v>391</v>
      </c>
      <c r="E10061" s="13">
        <f>C10061*$H$4</f>
        <v>5355</v>
      </c>
      <c r="F10061" s="14">
        <f t="shared" si="817"/>
        <v>0</v>
      </c>
      <c r="G10061" s="13">
        <f t="shared" si="815"/>
        <v>4462.5</v>
      </c>
      <c r="H10061" s="13">
        <f t="shared" si="818"/>
        <v>5355</v>
      </c>
    </row>
    <row r="10062" spans="1:8" ht="12.4" customHeight="1" outlineLevel="2">
      <c r="A10062" s="19">
        <v>4110477</v>
      </c>
      <c r="B10062" s="68" t="s">
        <v>9475</v>
      </c>
      <c r="C10062" s="53">
        <v>100</v>
      </c>
      <c r="D10062" s="38" t="s">
        <v>391</v>
      </c>
      <c r="E10062" s="13">
        <f>C10062*$H$4</f>
        <v>5100</v>
      </c>
      <c r="F10062" s="14">
        <f t="shared" si="817"/>
        <v>0</v>
      </c>
      <c r="G10062" s="13">
        <f t="shared" ref="G10062:G10125" si="819">ROUND(H10062/1.2,2)</f>
        <v>4250</v>
      </c>
      <c r="H10062" s="13">
        <f t="shared" si="818"/>
        <v>5100</v>
      </c>
    </row>
    <row r="10063" spans="1:8" ht="12.4" customHeight="1" outlineLevel="2">
      <c r="A10063" s="19">
        <v>4110435</v>
      </c>
      <c r="B10063" s="68" t="s">
        <v>9476</v>
      </c>
      <c r="C10063" s="53">
        <v>145</v>
      </c>
      <c r="D10063" s="38" t="s">
        <v>391</v>
      </c>
      <c r="E10063" s="13">
        <f>C10063*$H$4</f>
        <v>7395</v>
      </c>
      <c r="F10063" s="14">
        <f t="shared" si="817"/>
        <v>0</v>
      </c>
      <c r="G10063" s="13">
        <f t="shared" si="819"/>
        <v>6162.5</v>
      </c>
      <c r="H10063" s="13">
        <f t="shared" si="818"/>
        <v>7395</v>
      </c>
    </row>
    <row r="10064" spans="1:8" ht="12.4" customHeight="1" outlineLevel="2">
      <c r="A10064" s="19">
        <v>4110436</v>
      </c>
      <c r="B10064" s="68" t="s">
        <v>9477</v>
      </c>
      <c r="C10064" s="53">
        <v>145</v>
      </c>
      <c r="D10064" s="38" t="s">
        <v>391</v>
      </c>
      <c r="E10064" s="13">
        <f>C10064*$H$4</f>
        <v>7395</v>
      </c>
      <c r="F10064" s="14">
        <f t="shared" si="817"/>
        <v>0</v>
      </c>
      <c r="G10064" s="13">
        <f t="shared" si="819"/>
        <v>6162.5</v>
      </c>
      <c r="H10064" s="13">
        <f t="shared" si="818"/>
        <v>7395</v>
      </c>
    </row>
    <row r="10065" spans="1:8" ht="12.4" customHeight="1" outlineLevel="2">
      <c r="A10065" s="19">
        <v>4110437</v>
      </c>
      <c r="B10065" s="68" t="s">
        <v>9478</v>
      </c>
      <c r="C10065" s="53">
        <v>145</v>
      </c>
      <c r="D10065" s="38" t="s">
        <v>391</v>
      </c>
      <c r="E10065" s="13">
        <f>C10065*$H$4</f>
        <v>7395</v>
      </c>
      <c r="F10065" s="14">
        <f t="shared" si="817"/>
        <v>0</v>
      </c>
      <c r="G10065" s="13">
        <f t="shared" si="819"/>
        <v>6162.5</v>
      </c>
      <c r="H10065" s="13">
        <f t="shared" si="818"/>
        <v>7395</v>
      </c>
    </row>
    <row r="10066" spans="1:8" ht="12.4" customHeight="1" outlineLevel="2">
      <c r="A10066" s="19">
        <v>4110438</v>
      </c>
      <c r="B10066" s="68" t="s">
        <v>9479</v>
      </c>
      <c r="C10066" s="53">
        <v>145</v>
      </c>
      <c r="D10066" s="38" t="s">
        <v>391</v>
      </c>
      <c r="E10066" s="13">
        <f>C10066*$H$4</f>
        <v>7395</v>
      </c>
      <c r="F10066" s="14">
        <f t="shared" si="817"/>
        <v>0</v>
      </c>
      <c r="G10066" s="13">
        <f t="shared" si="819"/>
        <v>6162.5</v>
      </c>
      <c r="H10066" s="13">
        <f t="shared" si="818"/>
        <v>7395</v>
      </c>
    </row>
    <row r="10067" spans="1:8" ht="12.4" customHeight="1" outlineLevel="2">
      <c r="A10067" s="19">
        <v>4110420</v>
      </c>
      <c r="B10067" s="68" t="s">
        <v>9480</v>
      </c>
      <c r="C10067" s="53">
        <v>145</v>
      </c>
      <c r="D10067" s="38" t="s">
        <v>391</v>
      </c>
      <c r="E10067" s="13">
        <f>C10067*$H$4</f>
        <v>7395</v>
      </c>
      <c r="F10067" s="14">
        <f t="shared" si="817"/>
        <v>0</v>
      </c>
      <c r="G10067" s="13">
        <f t="shared" si="819"/>
        <v>6162.5</v>
      </c>
      <c r="H10067" s="13">
        <f t="shared" si="818"/>
        <v>7395</v>
      </c>
    </row>
    <row r="10068" spans="1:8" ht="12.4" customHeight="1" outlineLevel="2">
      <c r="A10068" s="19">
        <v>4110397</v>
      </c>
      <c r="B10068" s="68" t="s">
        <v>9481</v>
      </c>
      <c r="C10068" s="53">
        <v>123</v>
      </c>
      <c r="D10068" s="38" t="s">
        <v>391</v>
      </c>
      <c r="E10068" s="13">
        <f>C10068*$H$4</f>
        <v>6273</v>
      </c>
      <c r="F10068" s="14">
        <f t="shared" si="817"/>
        <v>0</v>
      </c>
      <c r="G10068" s="13">
        <f t="shared" si="819"/>
        <v>5227.5</v>
      </c>
      <c r="H10068" s="13">
        <f t="shared" si="818"/>
        <v>6273</v>
      </c>
    </row>
    <row r="10069" spans="1:8" ht="12.4" customHeight="1" outlineLevel="2">
      <c r="A10069" s="19">
        <v>4110398</v>
      </c>
      <c r="B10069" s="68" t="s">
        <v>9482</v>
      </c>
      <c r="C10069" s="53">
        <v>129</v>
      </c>
      <c r="D10069" s="38" t="s">
        <v>391</v>
      </c>
      <c r="E10069" s="13">
        <f>C10069*$H$4</f>
        <v>6579</v>
      </c>
      <c r="F10069" s="14">
        <f t="shared" si="817"/>
        <v>0</v>
      </c>
      <c r="G10069" s="13">
        <f t="shared" si="819"/>
        <v>5482.5</v>
      </c>
      <c r="H10069" s="13">
        <f t="shared" si="818"/>
        <v>6579</v>
      </c>
    </row>
    <row r="10070" spans="1:8" ht="12.4" customHeight="1" outlineLevel="2">
      <c r="A10070" s="19">
        <v>4110566</v>
      </c>
      <c r="B10070" s="68" t="s">
        <v>9483</v>
      </c>
      <c r="C10070" s="53">
        <v>105</v>
      </c>
      <c r="D10070" s="38" t="s">
        <v>391</v>
      </c>
      <c r="E10070" s="13">
        <f>C10070*$H$4</f>
        <v>5355</v>
      </c>
      <c r="F10070" s="14">
        <f t="shared" si="817"/>
        <v>0</v>
      </c>
      <c r="G10070" s="13">
        <f t="shared" si="819"/>
        <v>4462.5</v>
      </c>
      <c r="H10070" s="13">
        <f t="shared" si="818"/>
        <v>5355</v>
      </c>
    </row>
    <row r="10071" spans="1:8" ht="12.4" customHeight="1" outlineLevel="2">
      <c r="A10071" s="19">
        <v>4110567</v>
      </c>
      <c r="B10071" s="68" t="s">
        <v>9484</v>
      </c>
      <c r="C10071" s="53">
        <v>122</v>
      </c>
      <c r="D10071" s="38" t="s">
        <v>391</v>
      </c>
      <c r="E10071" s="13">
        <f>C10071*$H$4</f>
        <v>6222</v>
      </c>
      <c r="F10071" s="14">
        <f t="shared" si="817"/>
        <v>0</v>
      </c>
      <c r="G10071" s="13">
        <f t="shared" si="819"/>
        <v>5185</v>
      </c>
      <c r="H10071" s="13">
        <f t="shared" si="818"/>
        <v>6222</v>
      </c>
    </row>
    <row r="10072" spans="1:8" ht="12.4" customHeight="1" outlineLevel="2">
      <c r="A10072" s="19">
        <v>4110430</v>
      </c>
      <c r="B10072" s="68" t="s">
        <v>9485</v>
      </c>
      <c r="C10072" s="53">
        <v>158</v>
      </c>
      <c r="D10072" s="38" t="s">
        <v>391</v>
      </c>
      <c r="E10072" s="13">
        <f>C10072*$H$4</f>
        <v>8058</v>
      </c>
      <c r="F10072" s="14">
        <f t="shared" si="817"/>
        <v>0</v>
      </c>
      <c r="G10072" s="13">
        <f t="shared" si="819"/>
        <v>6715</v>
      </c>
      <c r="H10072" s="13">
        <f t="shared" si="818"/>
        <v>8058</v>
      </c>
    </row>
    <row r="10073" spans="1:8" ht="12.4" customHeight="1" outlineLevel="2">
      <c r="A10073" s="19">
        <v>4110413</v>
      </c>
      <c r="B10073" s="68" t="s">
        <v>9486</v>
      </c>
      <c r="C10073" s="53">
        <v>158</v>
      </c>
      <c r="D10073" s="38" t="s">
        <v>391</v>
      </c>
      <c r="E10073" s="13">
        <f>C10073*$H$4</f>
        <v>8058</v>
      </c>
      <c r="F10073" s="14">
        <f t="shared" si="817"/>
        <v>0</v>
      </c>
      <c r="G10073" s="13">
        <f t="shared" si="819"/>
        <v>6715</v>
      </c>
      <c r="H10073" s="13">
        <f t="shared" si="818"/>
        <v>8058</v>
      </c>
    </row>
    <row r="10074" spans="1:8" ht="12.4" customHeight="1" outlineLevel="2">
      <c r="A10074" s="19">
        <v>4110545</v>
      </c>
      <c r="B10074" s="68" t="s">
        <v>9487</v>
      </c>
      <c r="C10074" s="53">
        <v>159</v>
      </c>
      <c r="D10074" s="38" t="s">
        <v>391</v>
      </c>
      <c r="E10074" s="13">
        <f>C10074*$H$4</f>
        <v>8109</v>
      </c>
      <c r="F10074" s="14">
        <f t="shared" si="817"/>
        <v>0</v>
      </c>
      <c r="G10074" s="13">
        <f t="shared" si="819"/>
        <v>6757.5</v>
      </c>
      <c r="H10074" s="13">
        <f t="shared" si="818"/>
        <v>8109</v>
      </c>
    </row>
    <row r="10075" spans="1:8" ht="12.4" customHeight="1" outlineLevel="2">
      <c r="A10075" s="19">
        <v>4110546</v>
      </c>
      <c r="B10075" s="68" t="s">
        <v>9488</v>
      </c>
      <c r="C10075" s="53">
        <v>159</v>
      </c>
      <c r="D10075" s="38" t="s">
        <v>391</v>
      </c>
      <c r="E10075" s="13">
        <f>C10075*$H$4</f>
        <v>8109</v>
      </c>
      <c r="F10075" s="14">
        <f t="shared" si="817"/>
        <v>0</v>
      </c>
      <c r="G10075" s="13">
        <f t="shared" si="819"/>
        <v>6757.5</v>
      </c>
      <c r="H10075" s="13">
        <f t="shared" si="818"/>
        <v>8109</v>
      </c>
    </row>
    <row r="10076" spans="1:8" ht="12.4" customHeight="1" outlineLevel="2">
      <c r="A10076" s="19">
        <v>4110415</v>
      </c>
      <c r="B10076" s="68" t="s">
        <v>9489</v>
      </c>
      <c r="C10076" s="53">
        <v>205</v>
      </c>
      <c r="D10076" s="38" t="s">
        <v>391</v>
      </c>
      <c r="E10076" s="13">
        <f>C10076*$H$4</f>
        <v>10455</v>
      </c>
      <c r="F10076" s="14">
        <f t="shared" si="817"/>
        <v>0</v>
      </c>
      <c r="G10076" s="13">
        <f t="shared" si="819"/>
        <v>8712.5</v>
      </c>
      <c r="H10076" s="13">
        <f t="shared" si="818"/>
        <v>10455</v>
      </c>
    </row>
    <row r="10077" spans="1:8" ht="12.4" customHeight="1" outlineLevel="2">
      <c r="A10077" s="19">
        <v>4110417</v>
      </c>
      <c r="B10077" s="68" t="s">
        <v>9490</v>
      </c>
      <c r="C10077" s="53">
        <v>205</v>
      </c>
      <c r="D10077" s="38" t="s">
        <v>391</v>
      </c>
      <c r="E10077" s="13">
        <f>C10077*$H$4</f>
        <v>10455</v>
      </c>
      <c r="F10077" s="14">
        <f t="shared" si="817"/>
        <v>0</v>
      </c>
      <c r="G10077" s="13">
        <f t="shared" si="819"/>
        <v>8712.5</v>
      </c>
      <c r="H10077" s="13">
        <f t="shared" si="818"/>
        <v>10455</v>
      </c>
    </row>
    <row r="10078" spans="1:8" ht="12.4" customHeight="1" outlineLevel="2">
      <c r="A10078" s="19">
        <v>4110555</v>
      </c>
      <c r="B10078" s="68" t="s">
        <v>9491</v>
      </c>
      <c r="C10078" s="53">
        <v>201</v>
      </c>
      <c r="D10078" s="38" t="s">
        <v>391</v>
      </c>
      <c r="E10078" s="13">
        <f>C10078*$H$4</f>
        <v>10251</v>
      </c>
      <c r="F10078" s="14">
        <f t="shared" si="817"/>
        <v>0</v>
      </c>
      <c r="G10078" s="13">
        <f t="shared" si="819"/>
        <v>8542.5</v>
      </c>
      <c r="H10078" s="13">
        <f t="shared" si="818"/>
        <v>10251</v>
      </c>
    </row>
    <row r="10079" spans="1:8" ht="12.4" customHeight="1" outlineLevel="2">
      <c r="A10079" s="19">
        <v>4110556</v>
      </c>
      <c r="B10079" s="68" t="s">
        <v>9492</v>
      </c>
      <c r="C10079" s="53">
        <v>201</v>
      </c>
      <c r="D10079" s="38" t="s">
        <v>391</v>
      </c>
      <c r="E10079" s="13">
        <f>C10079*$H$4</f>
        <v>10251</v>
      </c>
      <c r="F10079" s="14">
        <f t="shared" si="817"/>
        <v>0</v>
      </c>
      <c r="G10079" s="13">
        <f t="shared" si="819"/>
        <v>8542.5</v>
      </c>
      <c r="H10079" s="13">
        <f t="shared" si="818"/>
        <v>10251</v>
      </c>
    </row>
    <row r="10080" spans="1:8" ht="12.4" customHeight="1" outlineLevel="2">
      <c r="A10080" s="19">
        <v>4110478</v>
      </c>
      <c r="B10080" s="68" t="s">
        <v>9493</v>
      </c>
      <c r="C10080" s="53">
        <v>124</v>
      </c>
      <c r="D10080" s="38" t="s">
        <v>391</v>
      </c>
      <c r="E10080" s="13">
        <f>C10080*$H$4</f>
        <v>6324</v>
      </c>
      <c r="F10080" s="14">
        <f t="shared" si="817"/>
        <v>0</v>
      </c>
      <c r="G10080" s="13">
        <f t="shared" si="819"/>
        <v>5270</v>
      </c>
      <c r="H10080" s="13">
        <f t="shared" si="818"/>
        <v>6324</v>
      </c>
    </row>
    <row r="10081" spans="1:8" ht="12.4" customHeight="1" outlineLevel="2">
      <c r="A10081" s="19">
        <v>4110479</v>
      </c>
      <c r="B10081" s="68" t="s">
        <v>9494</v>
      </c>
      <c r="C10081" s="53">
        <v>126</v>
      </c>
      <c r="D10081" s="38" t="s">
        <v>391</v>
      </c>
      <c r="E10081" s="13">
        <f>C10081*$H$4</f>
        <v>6426</v>
      </c>
      <c r="F10081" s="14">
        <f t="shared" si="817"/>
        <v>0</v>
      </c>
      <c r="G10081" s="13">
        <f t="shared" si="819"/>
        <v>5355</v>
      </c>
      <c r="H10081" s="13">
        <f t="shared" si="818"/>
        <v>6426</v>
      </c>
    </row>
    <row r="10082" spans="1:8" ht="12.4" customHeight="1" outlineLevel="2">
      <c r="A10082" s="19">
        <v>4110421</v>
      </c>
      <c r="B10082" s="68" t="s">
        <v>9495</v>
      </c>
      <c r="C10082" s="53">
        <v>166</v>
      </c>
      <c r="D10082" s="38" t="s">
        <v>391</v>
      </c>
      <c r="E10082" s="13">
        <f>C10082*$H$4</f>
        <v>8466</v>
      </c>
      <c r="F10082" s="14">
        <f t="shared" si="817"/>
        <v>0</v>
      </c>
      <c r="G10082" s="13">
        <f t="shared" si="819"/>
        <v>7055</v>
      </c>
      <c r="H10082" s="13">
        <f t="shared" si="818"/>
        <v>8466</v>
      </c>
    </row>
    <row r="10083" spans="1:8" ht="12.4" customHeight="1" outlineLevel="2">
      <c r="A10083" s="19">
        <v>4110423</v>
      </c>
      <c r="B10083" s="68" t="s">
        <v>9496</v>
      </c>
      <c r="C10083" s="53">
        <v>166</v>
      </c>
      <c r="D10083" s="38" t="s">
        <v>391</v>
      </c>
      <c r="E10083" s="13">
        <f>C10083*$H$4</f>
        <v>8466</v>
      </c>
      <c r="F10083" s="14">
        <f t="shared" ref="F10083:F10113" si="820">$F$9754</f>
        <v>0</v>
      </c>
      <c r="G10083" s="13">
        <f t="shared" si="819"/>
        <v>7055</v>
      </c>
      <c r="H10083" s="13">
        <f t="shared" si="818"/>
        <v>8466</v>
      </c>
    </row>
    <row r="10084" spans="1:8" ht="12.4" customHeight="1" outlineLevel="2">
      <c r="A10084" s="19">
        <v>4110342</v>
      </c>
      <c r="B10084" s="68" t="s">
        <v>9497</v>
      </c>
      <c r="C10084" s="53">
        <v>116</v>
      </c>
      <c r="D10084" s="38" t="s">
        <v>391</v>
      </c>
      <c r="E10084" s="13">
        <f>C10084*$H$4</f>
        <v>5916</v>
      </c>
      <c r="F10084" s="14">
        <f t="shared" si="820"/>
        <v>0</v>
      </c>
      <c r="G10084" s="13">
        <f t="shared" si="819"/>
        <v>4930</v>
      </c>
      <c r="H10084" s="13">
        <f t="shared" si="818"/>
        <v>5916</v>
      </c>
    </row>
    <row r="10085" spans="1:8" ht="12.4" customHeight="1" outlineLevel="2">
      <c r="A10085" s="19">
        <v>4110343</v>
      </c>
      <c r="B10085" s="68" t="s">
        <v>9498</v>
      </c>
      <c r="C10085" s="53">
        <v>116</v>
      </c>
      <c r="D10085" s="38" t="s">
        <v>391</v>
      </c>
      <c r="E10085" s="13">
        <f>C10085*$H$4</f>
        <v>5916</v>
      </c>
      <c r="F10085" s="14">
        <f t="shared" si="820"/>
        <v>0</v>
      </c>
      <c r="G10085" s="13">
        <f t="shared" si="819"/>
        <v>4930</v>
      </c>
      <c r="H10085" s="13">
        <f t="shared" si="818"/>
        <v>5916</v>
      </c>
    </row>
    <row r="10086" spans="1:8" ht="12.4" customHeight="1" outlineLevel="2">
      <c r="A10086" s="19">
        <v>4110344</v>
      </c>
      <c r="B10086" s="68" t="s">
        <v>9499</v>
      </c>
      <c r="C10086" s="53">
        <v>116</v>
      </c>
      <c r="D10086" s="38" t="s">
        <v>391</v>
      </c>
      <c r="E10086" s="13">
        <f>C10086*$H$4</f>
        <v>5916</v>
      </c>
      <c r="F10086" s="14">
        <f t="shared" si="820"/>
        <v>0</v>
      </c>
      <c r="G10086" s="13">
        <f t="shared" si="819"/>
        <v>4930</v>
      </c>
      <c r="H10086" s="13">
        <f t="shared" si="818"/>
        <v>5916</v>
      </c>
    </row>
    <row r="10087" spans="1:8" ht="12.4" customHeight="1" outlineLevel="2">
      <c r="A10087" s="19">
        <v>4110456</v>
      </c>
      <c r="B10087" s="68" t="s">
        <v>9500</v>
      </c>
      <c r="C10087" s="53">
        <v>112</v>
      </c>
      <c r="D10087" s="38" t="s">
        <v>391</v>
      </c>
      <c r="E10087" s="13">
        <f>C10087*$H$4</f>
        <v>5712</v>
      </c>
      <c r="F10087" s="14">
        <f t="shared" si="820"/>
        <v>0</v>
      </c>
      <c r="G10087" s="13">
        <f t="shared" si="819"/>
        <v>4760</v>
      </c>
      <c r="H10087" s="13">
        <f t="shared" si="818"/>
        <v>5712</v>
      </c>
    </row>
    <row r="10088" spans="1:8" ht="12.4" customHeight="1" outlineLevel="2">
      <c r="A10088" s="19">
        <v>4110455</v>
      </c>
      <c r="B10088" s="68" t="s">
        <v>9501</v>
      </c>
      <c r="C10088" s="53">
        <v>111</v>
      </c>
      <c r="D10088" s="38" t="s">
        <v>391</v>
      </c>
      <c r="E10088" s="13">
        <f>C10088*$H$4</f>
        <v>5661</v>
      </c>
      <c r="F10088" s="14">
        <f t="shared" si="820"/>
        <v>0</v>
      </c>
      <c r="G10088" s="13">
        <f t="shared" si="819"/>
        <v>4717.5</v>
      </c>
      <c r="H10088" s="13">
        <f t="shared" si="818"/>
        <v>5661</v>
      </c>
    </row>
    <row r="10089" spans="1:8" ht="12.4" customHeight="1" outlineLevel="2">
      <c r="A10089" s="19">
        <v>4110458</v>
      </c>
      <c r="B10089" s="68" t="s">
        <v>9502</v>
      </c>
      <c r="C10089" s="53">
        <v>123</v>
      </c>
      <c r="D10089" s="38" t="s">
        <v>391</v>
      </c>
      <c r="E10089" s="13">
        <f>C10089*$H$4</f>
        <v>6273</v>
      </c>
      <c r="F10089" s="14">
        <f t="shared" si="820"/>
        <v>0</v>
      </c>
      <c r="G10089" s="13">
        <f t="shared" si="819"/>
        <v>5227.5</v>
      </c>
      <c r="H10089" s="13">
        <f t="shared" si="818"/>
        <v>6273</v>
      </c>
    </row>
    <row r="10090" spans="1:8" ht="12.4" customHeight="1" outlineLevel="2">
      <c r="A10090" s="19">
        <v>4110460</v>
      </c>
      <c r="B10090" s="68" t="s">
        <v>9503</v>
      </c>
      <c r="C10090" s="53">
        <v>130</v>
      </c>
      <c r="D10090" s="38" t="s">
        <v>391</v>
      </c>
      <c r="E10090" s="13">
        <f>C10090*$H$4</f>
        <v>6630</v>
      </c>
      <c r="F10090" s="14">
        <f t="shared" si="820"/>
        <v>0</v>
      </c>
      <c r="G10090" s="13">
        <f t="shared" si="819"/>
        <v>5525</v>
      </c>
      <c r="H10090" s="13">
        <f t="shared" si="818"/>
        <v>6630</v>
      </c>
    </row>
    <row r="10091" spans="1:8" ht="12.4" customHeight="1" outlineLevel="2">
      <c r="A10091" s="19">
        <v>4110459</v>
      </c>
      <c r="B10091" s="68" t="s">
        <v>9504</v>
      </c>
      <c r="C10091" s="53">
        <v>144</v>
      </c>
      <c r="D10091" s="38" t="s">
        <v>391</v>
      </c>
      <c r="E10091" s="13">
        <f>C10091*$H$4</f>
        <v>7344</v>
      </c>
      <c r="F10091" s="14">
        <f t="shared" si="820"/>
        <v>0</v>
      </c>
      <c r="G10091" s="13">
        <f t="shared" si="819"/>
        <v>6120</v>
      </c>
      <c r="H10091" s="13">
        <f t="shared" si="818"/>
        <v>7344</v>
      </c>
    </row>
    <row r="10092" spans="1:8" ht="12.4" customHeight="1" outlineLevel="2">
      <c r="A10092" s="19">
        <v>4110457</v>
      </c>
      <c r="B10092" s="68" t="s">
        <v>9505</v>
      </c>
      <c r="C10092" s="53">
        <v>185</v>
      </c>
      <c r="D10092" s="38" t="s">
        <v>391</v>
      </c>
      <c r="E10092" s="13">
        <f>C10092*$H$4</f>
        <v>9435</v>
      </c>
      <c r="F10092" s="14">
        <f t="shared" si="820"/>
        <v>0</v>
      </c>
      <c r="G10092" s="13">
        <f t="shared" si="819"/>
        <v>7862.5</v>
      </c>
      <c r="H10092" s="13">
        <f t="shared" si="818"/>
        <v>9435</v>
      </c>
    </row>
    <row r="10093" spans="1:8" ht="12.4" customHeight="1" outlineLevel="2">
      <c r="A10093" s="19">
        <v>4110399</v>
      </c>
      <c r="B10093" s="68" t="s">
        <v>9506</v>
      </c>
      <c r="C10093" s="53">
        <v>167</v>
      </c>
      <c r="D10093" s="38" t="s">
        <v>391</v>
      </c>
      <c r="E10093" s="13">
        <f>C10093*$H$4</f>
        <v>8517</v>
      </c>
      <c r="F10093" s="14">
        <f t="shared" si="820"/>
        <v>0</v>
      </c>
      <c r="G10093" s="13">
        <f t="shared" si="819"/>
        <v>7097.5</v>
      </c>
      <c r="H10093" s="13">
        <f t="shared" si="818"/>
        <v>8517</v>
      </c>
    </row>
    <row r="10094" spans="1:8" ht="12.4" customHeight="1" outlineLevel="2">
      <c r="A10094" s="19">
        <v>4110400</v>
      </c>
      <c r="B10094" s="68" t="s">
        <v>9507</v>
      </c>
      <c r="C10094" s="53">
        <v>170</v>
      </c>
      <c r="D10094" s="38" t="s">
        <v>391</v>
      </c>
      <c r="E10094" s="13">
        <f>C10094*$H$4</f>
        <v>8670</v>
      </c>
      <c r="F10094" s="14">
        <f t="shared" si="820"/>
        <v>0</v>
      </c>
      <c r="G10094" s="13">
        <f t="shared" si="819"/>
        <v>7225</v>
      </c>
      <c r="H10094" s="13">
        <f t="shared" si="818"/>
        <v>8670</v>
      </c>
    </row>
    <row r="10095" spans="1:8" ht="12.4" customHeight="1" outlineLevel="2">
      <c r="A10095" s="19">
        <v>4110401</v>
      </c>
      <c r="B10095" s="68" t="s">
        <v>9508</v>
      </c>
      <c r="C10095" s="53">
        <v>185</v>
      </c>
      <c r="D10095" s="38" t="s">
        <v>391</v>
      </c>
      <c r="E10095" s="13">
        <f>C10095*$H$4</f>
        <v>9435</v>
      </c>
      <c r="F10095" s="14">
        <f t="shared" si="820"/>
        <v>0</v>
      </c>
      <c r="G10095" s="13">
        <f t="shared" si="819"/>
        <v>7862.5</v>
      </c>
      <c r="H10095" s="13">
        <f t="shared" si="818"/>
        <v>9435</v>
      </c>
    </row>
    <row r="10096" spans="1:8" ht="12.4" customHeight="1" outlineLevel="2">
      <c r="A10096" s="19">
        <v>4110451</v>
      </c>
      <c r="B10096" s="68" t="s">
        <v>9509</v>
      </c>
      <c r="C10096" s="53">
        <v>146</v>
      </c>
      <c r="D10096" s="38" t="s">
        <v>391</v>
      </c>
      <c r="E10096" s="13">
        <f>C10096*$H$4</f>
        <v>7446</v>
      </c>
      <c r="F10096" s="14">
        <f t="shared" si="820"/>
        <v>0</v>
      </c>
      <c r="G10096" s="13">
        <f t="shared" si="819"/>
        <v>6205</v>
      </c>
      <c r="H10096" s="13">
        <f t="shared" si="818"/>
        <v>7446</v>
      </c>
    </row>
    <row r="10097" spans="1:8" ht="12.4" customHeight="1" outlineLevel="2">
      <c r="A10097" s="19">
        <v>4110452</v>
      </c>
      <c r="B10097" s="68" t="s">
        <v>9510</v>
      </c>
      <c r="C10097" s="53">
        <v>147</v>
      </c>
      <c r="D10097" s="38" t="s">
        <v>391</v>
      </c>
      <c r="E10097" s="13">
        <f>C10097*$H$4</f>
        <v>7497</v>
      </c>
      <c r="F10097" s="14">
        <f t="shared" si="820"/>
        <v>0</v>
      </c>
      <c r="G10097" s="13">
        <f t="shared" si="819"/>
        <v>6247.5</v>
      </c>
      <c r="H10097" s="13">
        <f t="shared" si="818"/>
        <v>7497</v>
      </c>
    </row>
    <row r="10098" spans="1:8" ht="12.4" customHeight="1" outlineLevel="2">
      <c r="A10098" s="19">
        <v>4110453</v>
      </c>
      <c r="B10098" s="68" t="s">
        <v>9511</v>
      </c>
      <c r="C10098" s="53">
        <v>149</v>
      </c>
      <c r="D10098" s="38" t="s">
        <v>391</v>
      </c>
      <c r="E10098" s="13">
        <f>C10098*$H$4</f>
        <v>7599</v>
      </c>
      <c r="F10098" s="14">
        <f t="shared" si="820"/>
        <v>0</v>
      </c>
      <c r="G10098" s="13">
        <f t="shared" si="819"/>
        <v>6332.5</v>
      </c>
      <c r="H10098" s="13">
        <f t="shared" si="818"/>
        <v>7599</v>
      </c>
    </row>
    <row r="10099" spans="1:8" ht="12.4" customHeight="1" outlineLevel="2">
      <c r="A10099" s="19">
        <v>4110454</v>
      </c>
      <c r="B10099" s="68" t="s">
        <v>9512</v>
      </c>
      <c r="C10099" s="53">
        <v>172</v>
      </c>
      <c r="D10099" s="38" t="s">
        <v>391</v>
      </c>
      <c r="E10099" s="13">
        <f>C10099*$H$4</f>
        <v>8772</v>
      </c>
      <c r="F10099" s="14">
        <f t="shared" si="820"/>
        <v>0</v>
      </c>
      <c r="G10099" s="13">
        <f t="shared" si="819"/>
        <v>7310</v>
      </c>
      <c r="H10099" s="13">
        <f t="shared" si="818"/>
        <v>8772</v>
      </c>
    </row>
    <row r="10100" spans="1:8" ht="12.4" customHeight="1" outlineLevel="2">
      <c r="A10100" s="19">
        <v>4110425</v>
      </c>
      <c r="B10100" s="68" t="s">
        <v>9513</v>
      </c>
      <c r="C10100" s="53">
        <v>177</v>
      </c>
      <c r="D10100" s="38" t="s">
        <v>391</v>
      </c>
      <c r="E10100" s="13">
        <f>C10100*$H$4</f>
        <v>9027</v>
      </c>
      <c r="F10100" s="14">
        <f t="shared" si="820"/>
        <v>0</v>
      </c>
      <c r="G10100" s="13">
        <f t="shared" si="819"/>
        <v>7522.5</v>
      </c>
      <c r="H10100" s="13">
        <f t="shared" si="818"/>
        <v>9027</v>
      </c>
    </row>
    <row r="10101" spans="1:8" ht="12.4" customHeight="1" outlineLevel="2">
      <c r="A10101" s="19">
        <v>4110440</v>
      </c>
      <c r="B10101" s="68" t="s">
        <v>9514</v>
      </c>
      <c r="C10101" s="53">
        <v>177</v>
      </c>
      <c r="D10101" s="38" t="s">
        <v>391</v>
      </c>
      <c r="E10101" s="13">
        <f>C10101*$H$4</f>
        <v>9027</v>
      </c>
      <c r="F10101" s="14">
        <f t="shared" si="820"/>
        <v>0</v>
      </c>
      <c r="G10101" s="13">
        <f t="shared" si="819"/>
        <v>7522.5</v>
      </c>
      <c r="H10101" s="13">
        <f t="shared" si="818"/>
        <v>9027</v>
      </c>
    </row>
    <row r="10102" spans="1:8" ht="12.4" customHeight="1" outlineLevel="2">
      <c r="A10102" s="19">
        <v>4110441</v>
      </c>
      <c r="B10102" s="68" t="s">
        <v>9515</v>
      </c>
      <c r="C10102" s="53">
        <v>177</v>
      </c>
      <c r="D10102" s="38" t="s">
        <v>391</v>
      </c>
      <c r="E10102" s="13">
        <f>C10102*$H$4</f>
        <v>9027</v>
      </c>
      <c r="F10102" s="14">
        <f t="shared" si="820"/>
        <v>0</v>
      </c>
      <c r="G10102" s="13">
        <f t="shared" si="819"/>
        <v>7522.5</v>
      </c>
      <c r="H10102" s="13">
        <f t="shared" si="818"/>
        <v>9027</v>
      </c>
    </row>
    <row r="10103" spans="1:8" ht="12.4" customHeight="1" outlineLevel="2">
      <c r="A10103" s="19">
        <v>4110547</v>
      </c>
      <c r="B10103" s="68" t="s">
        <v>9516</v>
      </c>
      <c r="C10103" s="53">
        <v>203</v>
      </c>
      <c r="D10103" s="38" t="s">
        <v>391</v>
      </c>
      <c r="E10103" s="13">
        <f>C10103*$H$4</f>
        <v>10353</v>
      </c>
      <c r="F10103" s="14">
        <f t="shared" si="820"/>
        <v>0</v>
      </c>
      <c r="G10103" s="13">
        <f t="shared" si="819"/>
        <v>8627.5</v>
      </c>
      <c r="H10103" s="13">
        <f t="shared" si="818"/>
        <v>10353</v>
      </c>
    </row>
    <row r="10104" spans="1:8" ht="12.4" customHeight="1" outlineLevel="2">
      <c r="A10104" s="19">
        <v>4110548</v>
      </c>
      <c r="B10104" s="68" t="s">
        <v>9517</v>
      </c>
      <c r="C10104" s="53">
        <v>203</v>
      </c>
      <c r="D10104" s="38" t="s">
        <v>391</v>
      </c>
      <c r="E10104" s="13">
        <f>C10104*$H$4</f>
        <v>10353</v>
      </c>
      <c r="F10104" s="14">
        <f t="shared" si="820"/>
        <v>0</v>
      </c>
      <c r="G10104" s="13">
        <f t="shared" si="819"/>
        <v>8627.5</v>
      </c>
      <c r="H10104" s="13">
        <f t="shared" si="818"/>
        <v>10353</v>
      </c>
    </row>
    <row r="10105" spans="1:8" ht="12.4" customHeight="1" outlineLevel="2">
      <c r="A10105" s="19">
        <v>4110549</v>
      </c>
      <c r="B10105" s="68" t="s">
        <v>9518</v>
      </c>
      <c r="C10105" s="53">
        <v>203</v>
      </c>
      <c r="D10105" s="38" t="s">
        <v>391</v>
      </c>
      <c r="E10105" s="13">
        <f>C10105*$H$4</f>
        <v>10353</v>
      </c>
      <c r="F10105" s="14">
        <f t="shared" si="820"/>
        <v>0</v>
      </c>
      <c r="G10105" s="13">
        <f t="shared" si="819"/>
        <v>8627.5</v>
      </c>
      <c r="H10105" s="13">
        <f t="shared" si="818"/>
        <v>10353</v>
      </c>
    </row>
    <row r="10106" spans="1:8" ht="12.4" customHeight="1" outlineLevel="2">
      <c r="A10106" s="19">
        <v>4110419</v>
      </c>
      <c r="B10106" s="68" t="s">
        <v>9519</v>
      </c>
      <c r="C10106" s="53">
        <v>231</v>
      </c>
      <c r="D10106" s="38" t="s">
        <v>391</v>
      </c>
      <c r="E10106" s="13">
        <f>C10106*$H$4</f>
        <v>11781</v>
      </c>
      <c r="F10106" s="14">
        <f t="shared" si="820"/>
        <v>0</v>
      </c>
      <c r="G10106" s="13">
        <f t="shared" si="819"/>
        <v>9817.5</v>
      </c>
      <c r="H10106" s="13">
        <f t="shared" si="818"/>
        <v>11781</v>
      </c>
    </row>
    <row r="10107" spans="1:8" ht="12.4" customHeight="1" outlineLevel="2">
      <c r="A10107" s="19">
        <v>4110442</v>
      </c>
      <c r="B10107" s="68" t="s">
        <v>9520</v>
      </c>
      <c r="C10107" s="53">
        <v>231</v>
      </c>
      <c r="D10107" s="38" t="s">
        <v>391</v>
      </c>
      <c r="E10107" s="13">
        <f>C10107*$H$4</f>
        <v>11781</v>
      </c>
      <c r="F10107" s="14">
        <f t="shared" si="820"/>
        <v>0</v>
      </c>
      <c r="G10107" s="13">
        <f t="shared" si="819"/>
        <v>9817.5</v>
      </c>
      <c r="H10107" s="13">
        <f t="shared" si="818"/>
        <v>11781</v>
      </c>
    </row>
    <row r="10108" spans="1:8" ht="12.4" customHeight="1" outlineLevel="2">
      <c r="A10108" s="19">
        <v>4110443</v>
      </c>
      <c r="B10108" s="68" t="s">
        <v>9521</v>
      </c>
      <c r="C10108" s="53">
        <v>231</v>
      </c>
      <c r="D10108" s="38" t="s">
        <v>391</v>
      </c>
      <c r="E10108" s="13">
        <f>C10108*$H$4</f>
        <v>11781</v>
      </c>
      <c r="F10108" s="14">
        <f t="shared" si="820"/>
        <v>0</v>
      </c>
      <c r="G10108" s="13">
        <f t="shared" si="819"/>
        <v>9817.5</v>
      </c>
      <c r="H10108" s="13">
        <f t="shared" si="818"/>
        <v>11781</v>
      </c>
    </row>
    <row r="10109" spans="1:8" ht="12.4" customHeight="1" outlineLevel="2">
      <c r="A10109" s="19">
        <v>4110557</v>
      </c>
      <c r="B10109" s="68" t="s">
        <v>9522</v>
      </c>
      <c r="C10109" s="53">
        <v>226</v>
      </c>
      <c r="D10109" s="38" t="s">
        <v>391</v>
      </c>
      <c r="E10109" s="13">
        <f>C10109*$H$4</f>
        <v>11526</v>
      </c>
      <c r="F10109" s="14">
        <f t="shared" si="820"/>
        <v>0</v>
      </c>
      <c r="G10109" s="13">
        <f t="shared" si="819"/>
        <v>9605</v>
      </c>
      <c r="H10109" s="13">
        <f t="shared" si="818"/>
        <v>11526</v>
      </c>
    </row>
    <row r="10110" spans="1:8" ht="12.4" customHeight="1" outlineLevel="2">
      <c r="A10110" s="19">
        <v>4110558</v>
      </c>
      <c r="B10110" s="68" t="s">
        <v>9523</v>
      </c>
      <c r="C10110" s="53">
        <v>226</v>
      </c>
      <c r="D10110" s="38" t="s">
        <v>391</v>
      </c>
      <c r="E10110" s="13">
        <f>C10110*$H$4</f>
        <v>11526</v>
      </c>
      <c r="F10110" s="14">
        <f t="shared" si="820"/>
        <v>0</v>
      </c>
      <c r="G10110" s="13">
        <f t="shared" si="819"/>
        <v>9605</v>
      </c>
      <c r="H10110" s="13">
        <f t="shared" si="818"/>
        <v>11526</v>
      </c>
    </row>
    <row r="10111" spans="1:8" ht="12.4" customHeight="1" outlineLevel="2">
      <c r="A10111" s="19">
        <v>4110559</v>
      </c>
      <c r="B10111" s="68" t="s">
        <v>9524</v>
      </c>
      <c r="C10111" s="53">
        <v>226</v>
      </c>
      <c r="D10111" s="38" t="s">
        <v>391</v>
      </c>
      <c r="E10111" s="13">
        <f>C10111*$H$4</f>
        <v>11526</v>
      </c>
      <c r="F10111" s="14">
        <f t="shared" si="820"/>
        <v>0</v>
      </c>
      <c r="G10111" s="13">
        <f t="shared" si="819"/>
        <v>9605</v>
      </c>
      <c r="H10111" s="13">
        <f t="shared" si="818"/>
        <v>11526</v>
      </c>
    </row>
    <row r="10112" spans="1:8" ht="12.4" customHeight="1" outlineLevel="2">
      <c r="A10112" s="19">
        <v>4110480</v>
      </c>
      <c r="B10112" s="68" t="s">
        <v>9525</v>
      </c>
      <c r="C10112" s="53">
        <v>165</v>
      </c>
      <c r="D10112" s="38" t="s">
        <v>391</v>
      </c>
      <c r="E10112" s="13">
        <f>C10112*$H$4</f>
        <v>8415</v>
      </c>
      <c r="F10112" s="14">
        <f t="shared" si="820"/>
        <v>0</v>
      </c>
      <c r="G10112" s="13">
        <f t="shared" si="819"/>
        <v>7012.5</v>
      </c>
      <c r="H10112" s="13">
        <f t="shared" si="818"/>
        <v>8415</v>
      </c>
    </row>
    <row r="10113" spans="1:8" ht="12.4" customHeight="1" outlineLevel="2">
      <c r="A10113" s="19">
        <v>4110481</v>
      </c>
      <c r="B10113" s="68" t="s">
        <v>9526</v>
      </c>
      <c r="C10113" s="53">
        <v>154</v>
      </c>
      <c r="D10113" s="38" t="s">
        <v>391</v>
      </c>
      <c r="E10113" s="13">
        <f>C10113*$H$4</f>
        <v>7854</v>
      </c>
      <c r="F10113" s="14">
        <f t="shared" si="820"/>
        <v>0</v>
      </c>
      <c r="G10113" s="13">
        <f t="shared" si="819"/>
        <v>6545</v>
      </c>
      <c r="H10113" s="13">
        <f t="shared" si="818"/>
        <v>7854</v>
      </c>
    </row>
    <row r="10114" spans="1:8" ht="12.4" customHeight="1" outlineLevel="2">
      <c r="A10114" s="19">
        <v>4110482</v>
      </c>
      <c r="B10114" s="68" t="s">
        <v>9527</v>
      </c>
      <c r="C10114" s="53">
        <v>177</v>
      </c>
      <c r="D10114" s="38" t="s">
        <v>391</v>
      </c>
      <c r="E10114" s="13">
        <f>C10114*$H$4</f>
        <v>9027</v>
      </c>
      <c r="F10114" s="14">
        <f t="shared" ref="F10114:F10147" si="821">$F$9754</f>
        <v>0</v>
      </c>
      <c r="G10114" s="13">
        <f t="shared" si="819"/>
        <v>7522.5</v>
      </c>
      <c r="H10114" s="13">
        <f t="shared" si="818"/>
        <v>9027</v>
      </c>
    </row>
    <row r="10115" spans="1:8" ht="12.4" customHeight="1" outlineLevel="2">
      <c r="A10115" s="19">
        <v>4110450</v>
      </c>
      <c r="B10115" s="68" t="s">
        <v>9528</v>
      </c>
      <c r="C10115" s="53">
        <v>242</v>
      </c>
      <c r="D10115" s="38" t="s">
        <v>391</v>
      </c>
      <c r="E10115" s="13">
        <f>C10115*$H$4</f>
        <v>12342</v>
      </c>
      <c r="F10115" s="14">
        <f t="shared" si="821"/>
        <v>0</v>
      </c>
      <c r="G10115" s="13">
        <f t="shared" si="819"/>
        <v>10285</v>
      </c>
      <c r="H10115" s="13">
        <f t="shared" si="818"/>
        <v>12342</v>
      </c>
    </row>
    <row r="10116" spans="1:8" ht="12.4" customHeight="1" outlineLevel="2">
      <c r="A10116" s="19">
        <v>4110447</v>
      </c>
      <c r="B10116" s="68" t="s">
        <v>9529</v>
      </c>
      <c r="C10116" s="53">
        <v>242</v>
      </c>
      <c r="D10116" s="38" t="s">
        <v>391</v>
      </c>
      <c r="E10116" s="13">
        <f>C10116*$H$4</f>
        <v>12342</v>
      </c>
      <c r="F10116" s="14">
        <f t="shared" si="821"/>
        <v>0</v>
      </c>
      <c r="G10116" s="13">
        <f t="shared" si="819"/>
        <v>10285</v>
      </c>
      <c r="H10116" s="13">
        <f t="shared" si="818"/>
        <v>12342</v>
      </c>
    </row>
    <row r="10117" spans="1:8" ht="12.4" customHeight="1" outlineLevel="2">
      <c r="A10117" s="19">
        <v>4110424</v>
      </c>
      <c r="B10117" s="68" t="s">
        <v>9530</v>
      </c>
      <c r="C10117" s="53">
        <v>186</v>
      </c>
      <c r="D10117" s="38" t="s">
        <v>391</v>
      </c>
      <c r="E10117" s="13">
        <f>C10117*$H$4</f>
        <v>9486</v>
      </c>
      <c r="F10117" s="14">
        <f t="shared" si="821"/>
        <v>0</v>
      </c>
      <c r="G10117" s="13">
        <f t="shared" si="819"/>
        <v>7905</v>
      </c>
      <c r="H10117" s="13">
        <f t="shared" si="818"/>
        <v>9486</v>
      </c>
    </row>
    <row r="10118" spans="1:8" ht="12.4" customHeight="1" outlineLevel="2">
      <c r="A10118" s="19">
        <v>4110444</v>
      </c>
      <c r="B10118" s="68" t="s">
        <v>9531</v>
      </c>
      <c r="C10118" s="53">
        <v>202</v>
      </c>
      <c r="D10118" s="38" t="s">
        <v>391</v>
      </c>
      <c r="E10118" s="13">
        <f>C10118*$H$4</f>
        <v>10302</v>
      </c>
      <c r="F10118" s="14">
        <f t="shared" si="821"/>
        <v>0</v>
      </c>
      <c r="G10118" s="13">
        <f t="shared" si="819"/>
        <v>8585</v>
      </c>
      <c r="H10118" s="13">
        <f t="shared" ref="H10118:H10147" si="822">E10118-E10118*F10118</f>
        <v>10302</v>
      </c>
    </row>
    <row r="10119" spans="1:8" ht="12.4" customHeight="1" outlineLevel="2">
      <c r="A10119" s="19">
        <v>4110445</v>
      </c>
      <c r="B10119" s="68" t="s">
        <v>9532</v>
      </c>
      <c r="C10119" s="53">
        <v>202</v>
      </c>
      <c r="D10119" s="38" t="s">
        <v>391</v>
      </c>
      <c r="E10119" s="13">
        <f>C10119*$H$4</f>
        <v>10302</v>
      </c>
      <c r="F10119" s="14">
        <f t="shared" si="821"/>
        <v>0</v>
      </c>
      <c r="G10119" s="13">
        <f t="shared" si="819"/>
        <v>8585</v>
      </c>
      <c r="H10119" s="13">
        <f t="shared" si="822"/>
        <v>10302</v>
      </c>
    </row>
    <row r="10120" spans="1:8" ht="12.4" customHeight="1" outlineLevel="2">
      <c r="A10120" s="19">
        <v>4122033</v>
      </c>
      <c r="B10120" s="68" t="s">
        <v>9533</v>
      </c>
      <c r="C10120" s="53">
        <v>12</v>
      </c>
      <c r="D10120" s="38" t="s">
        <v>391</v>
      </c>
      <c r="E10120" s="13">
        <f>C10120*$H$4</f>
        <v>612</v>
      </c>
      <c r="F10120" s="14">
        <f t="shared" si="821"/>
        <v>0</v>
      </c>
      <c r="G10120" s="13">
        <f t="shared" si="819"/>
        <v>510</v>
      </c>
      <c r="H10120" s="13">
        <f t="shared" si="822"/>
        <v>612</v>
      </c>
    </row>
    <row r="10121" spans="1:8" ht="12.4" customHeight="1" outlineLevel="2">
      <c r="A10121" s="19">
        <v>4132026</v>
      </c>
      <c r="B10121" s="68" t="s">
        <v>9534</v>
      </c>
      <c r="C10121" s="53">
        <v>17</v>
      </c>
      <c r="D10121" s="38" t="s">
        <v>391</v>
      </c>
      <c r="E10121" s="13">
        <f>C10121*$H$4</f>
        <v>867</v>
      </c>
      <c r="F10121" s="14">
        <f t="shared" si="821"/>
        <v>0</v>
      </c>
      <c r="G10121" s="13">
        <f t="shared" si="819"/>
        <v>722.5</v>
      </c>
      <c r="H10121" s="13">
        <f t="shared" si="822"/>
        <v>867</v>
      </c>
    </row>
    <row r="10122" spans="1:8" ht="12.4" customHeight="1" outlineLevel="2">
      <c r="A10122" s="19">
        <v>4122044</v>
      </c>
      <c r="B10122" s="68" t="s">
        <v>11045</v>
      </c>
      <c r="C10122" s="53">
        <v>10</v>
      </c>
      <c r="D10122" s="38" t="s">
        <v>391</v>
      </c>
      <c r="E10122" s="13">
        <f>C10122*$H$4</f>
        <v>510</v>
      </c>
      <c r="F10122" s="14">
        <f t="shared" si="821"/>
        <v>0</v>
      </c>
      <c r="G10122" s="13">
        <f t="shared" si="819"/>
        <v>425</v>
      </c>
      <c r="H10122" s="13">
        <f t="shared" ref="H10122" si="823">E10122-E10122*F10122</f>
        <v>510</v>
      </c>
    </row>
    <row r="10123" spans="1:8" ht="12.4" customHeight="1" outlineLevel="2">
      <c r="A10123" s="19">
        <v>4122025</v>
      </c>
      <c r="B10123" s="68" t="s">
        <v>9535</v>
      </c>
      <c r="C10123" s="53">
        <v>21</v>
      </c>
      <c r="D10123" s="38" t="s">
        <v>390</v>
      </c>
      <c r="E10123" s="13">
        <f>C10123*$H$4</f>
        <v>1071</v>
      </c>
      <c r="F10123" s="14">
        <f t="shared" si="821"/>
        <v>0</v>
      </c>
      <c r="G10123" s="13">
        <f t="shared" si="819"/>
        <v>892.5</v>
      </c>
      <c r="H10123" s="13">
        <f t="shared" si="822"/>
        <v>1071</v>
      </c>
    </row>
    <row r="10124" spans="1:8" ht="12.4" customHeight="1" outlineLevel="2">
      <c r="A10124" s="19">
        <v>4123400</v>
      </c>
      <c r="B10124" s="68" t="s">
        <v>9536</v>
      </c>
      <c r="C10124" s="53">
        <v>20</v>
      </c>
      <c r="D10124" s="38" t="s">
        <v>391</v>
      </c>
      <c r="E10124" s="13">
        <f>C10124*$H$4</f>
        <v>1020</v>
      </c>
      <c r="F10124" s="14">
        <f t="shared" si="821"/>
        <v>0</v>
      </c>
      <c r="G10124" s="13">
        <f t="shared" si="819"/>
        <v>850</v>
      </c>
      <c r="H10124" s="13">
        <f t="shared" si="822"/>
        <v>1020</v>
      </c>
    </row>
    <row r="10125" spans="1:8" ht="12.4" customHeight="1" outlineLevel="2">
      <c r="A10125" s="19">
        <v>4123401</v>
      </c>
      <c r="B10125" s="68" t="s">
        <v>9537</v>
      </c>
      <c r="C10125" s="53">
        <v>36</v>
      </c>
      <c r="D10125" s="38" t="s">
        <v>391</v>
      </c>
      <c r="E10125" s="13">
        <f>C10125*$H$4</f>
        <v>1836</v>
      </c>
      <c r="F10125" s="14">
        <f t="shared" si="821"/>
        <v>0</v>
      </c>
      <c r="G10125" s="13">
        <f t="shared" si="819"/>
        <v>1530</v>
      </c>
      <c r="H10125" s="13">
        <f t="shared" si="822"/>
        <v>1836</v>
      </c>
    </row>
    <row r="10126" spans="1:8" ht="12.4" customHeight="1" outlineLevel="2">
      <c r="A10126" s="19">
        <v>4123402</v>
      </c>
      <c r="B10126" s="68" t="s">
        <v>9538</v>
      </c>
      <c r="C10126" s="53">
        <v>49</v>
      </c>
      <c r="D10126" s="38" t="s">
        <v>391</v>
      </c>
      <c r="E10126" s="13">
        <f>C10126*$H$4</f>
        <v>2499</v>
      </c>
      <c r="F10126" s="14">
        <f t="shared" si="821"/>
        <v>0</v>
      </c>
      <c r="G10126" s="13">
        <f t="shared" ref="G10126:G10189" si="824">ROUND(H10126/1.2,2)</f>
        <v>2082.5</v>
      </c>
      <c r="H10126" s="13">
        <f t="shared" si="822"/>
        <v>2499</v>
      </c>
    </row>
    <row r="10127" spans="1:8" ht="12.4" customHeight="1" outlineLevel="2">
      <c r="A10127" s="19">
        <v>4122024</v>
      </c>
      <c r="B10127" s="68" t="s">
        <v>9539</v>
      </c>
      <c r="C10127" s="53">
        <v>29</v>
      </c>
      <c r="D10127" s="38" t="s">
        <v>391</v>
      </c>
      <c r="E10127" s="13">
        <f>C10127*$H$4</f>
        <v>1479</v>
      </c>
      <c r="F10127" s="14">
        <f t="shared" si="821"/>
        <v>0</v>
      </c>
      <c r="G10127" s="13">
        <f t="shared" si="824"/>
        <v>1232.5</v>
      </c>
      <c r="H10127" s="13">
        <f t="shared" si="822"/>
        <v>1479</v>
      </c>
    </row>
    <row r="10128" spans="1:8" ht="12.4" customHeight="1" outlineLevel="2">
      <c r="A10128" s="19">
        <v>4132017</v>
      </c>
      <c r="B10128" s="68" t="s">
        <v>9540</v>
      </c>
      <c r="C10128" s="53">
        <v>35</v>
      </c>
      <c r="D10128" s="38" t="s">
        <v>391</v>
      </c>
      <c r="E10128" s="13">
        <f>C10128*$H$4</f>
        <v>1785</v>
      </c>
      <c r="F10128" s="14">
        <f t="shared" si="821"/>
        <v>0</v>
      </c>
      <c r="G10128" s="13">
        <f t="shared" si="824"/>
        <v>1487.5</v>
      </c>
      <c r="H10128" s="13">
        <f t="shared" si="822"/>
        <v>1785</v>
      </c>
    </row>
    <row r="10129" spans="1:8" ht="12.4" customHeight="1" outlineLevel="2">
      <c r="A10129" s="19">
        <v>4132019</v>
      </c>
      <c r="B10129" s="68" t="s">
        <v>9541</v>
      </c>
      <c r="C10129" s="53">
        <v>50</v>
      </c>
      <c r="D10129" s="38" t="s">
        <v>391</v>
      </c>
      <c r="E10129" s="13">
        <f>C10129*$H$4</f>
        <v>2550</v>
      </c>
      <c r="F10129" s="14">
        <f t="shared" si="821"/>
        <v>0</v>
      </c>
      <c r="G10129" s="13">
        <f t="shared" si="824"/>
        <v>2125</v>
      </c>
      <c r="H10129" s="13">
        <f t="shared" si="822"/>
        <v>2550</v>
      </c>
    </row>
    <row r="10130" spans="1:8" ht="12.4" customHeight="1" outlineLevel="2">
      <c r="A10130" s="19">
        <v>4132023</v>
      </c>
      <c r="B10130" s="68" t="s">
        <v>9542</v>
      </c>
      <c r="C10130" s="53">
        <v>64</v>
      </c>
      <c r="D10130" s="38" t="s">
        <v>391</v>
      </c>
      <c r="E10130" s="13">
        <f>C10130*$H$4</f>
        <v>3264</v>
      </c>
      <c r="F10130" s="14">
        <f t="shared" si="821"/>
        <v>0</v>
      </c>
      <c r="G10130" s="13">
        <f t="shared" si="824"/>
        <v>2720</v>
      </c>
      <c r="H10130" s="13">
        <f t="shared" si="822"/>
        <v>3264</v>
      </c>
    </row>
    <row r="10131" spans="1:8" ht="12.4" customHeight="1" outlineLevel="2">
      <c r="A10131" s="19">
        <v>4122023</v>
      </c>
      <c r="B10131" s="68" t="s">
        <v>9543</v>
      </c>
      <c r="C10131" s="53">
        <v>54</v>
      </c>
      <c r="D10131" s="38" t="s">
        <v>391</v>
      </c>
      <c r="E10131" s="13">
        <f>C10131*$H$4</f>
        <v>2754</v>
      </c>
      <c r="F10131" s="14">
        <f t="shared" si="821"/>
        <v>0</v>
      </c>
      <c r="G10131" s="13">
        <f t="shared" si="824"/>
        <v>2295</v>
      </c>
      <c r="H10131" s="13">
        <f t="shared" si="822"/>
        <v>2754</v>
      </c>
    </row>
    <row r="10132" spans="1:8" ht="12.4" customHeight="1" outlineLevel="2">
      <c r="A10132" s="19">
        <v>4132018</v>
      </c>
      <c r="B10132" s="68" t="s">
        <v>9544</v>
      </c>
      <c r="C10132" s="53">
        <v>37</v>
      </c>
      <c r="D10132" s="38" t="s">
        <v>391</v>
      </c>
      <c r="E10132" s="13">
        <f>C10132*$H$4</f>
        <v>1887</v>
      </c>
      <c r="F10132" s="14">
        <f t="shared" si="821"/>
        <v>0</v>
      </c>
      <c r="G10132" s="13">
        <f t="shared" si="824"/>
        <v>1572.5</v>
      </c>
      <c r="H10132" s="13">
        <f t="shared" si="822"/>
        <v>1887</v>
      </c>
    </row>
    <row r="10133" spans="1:8" ht="12.4" customHeight="1" outlineLevel="2">
      <c r="A10133" s="19">
        <v>4132025</v>
      </c>
      <c r="B10133" s="68" t="s">
        <v>9545</v>
      </c>
      <c r="C10133" s="53">
        <v>52</v>
      </c>
      <c r="D10133" s="38" t="s">
        <v>391</v>
      </c>
      <c r="E10133" s="13">
        <f>C10133*$H$4</f>
        <v>2652</v>
      </c>
      <c r="F10133" s="14">
        <f t="shared" si="821"/>
        <v>0</v>
      </c>
      <c r="G10133" s="13">
        <f t="shared" si="824"/>
        <v>2210</v>
      </c>
      <c r="H10133" s="13">
        <f t="shared" si="822"/>
        <v>2652</v>
      </c>
    </row>
    <row r="10134" spans="1:8" ht="12.4" customHeight="1" outlineLevel="2">
      <c r="A10134" s="19">
        <v>4132024</v>
      </c>
      <c r="B10134" s="68" t="s">
        <v>9546</v>
      </c>
      <c r="C10134" s="53">
        <v>67</v>
      </c>
      <c r="D10134" s="38" t="s">
        <v>391</v>
      </c>
      <c r="E10134" s="13">
        <f>C10134*$H$4</f>
        <v>3417</v>
      </c>
      <c r="F10134" s="14">
        <f t="shared" si="821"/>
        <v>0</v>
      </c>
      <c r="G10134" s="13">
        <f t="shared" si="824"/>
        <v>2847.5</v>
      </c>
      <c r="H10134" s="13">
        <f t="shared" si="822"/>
        <v>3417</v>
      </c>
    </row>
    <row r="10135" spans="1:8" ht="12.4" customHeight="1" outlineLevel="2">
      <c r="A10135" s="19">
        <v>4122038</v>
      </c>
      <c r="B10135" s="68" t="s">
        <v>9547</v>
      </c>
      <c r="C10135" s="53">
        <v>74</v>
      </c>
      <c r="D10135" s="38" t="s">
        <v>391</v>
      </c>
      <c r="E10135" s="13">
        <f>C10135*$H$4</f>
        <v>3774</v>
      </c>
      <c r="F10135" s="14">
        <f t="shared" si="821"/>
        <v>0</v>
      </c>
      <c r="G10135" s="13">
        <f t="shared" si="824"/>
        <v>3145</v>
      </c>
      <c r="H10135" s="13">
        <f t="shared" si="822"/>
        <v>3774</v>
      </c>
    </row>
    <row r="10136" spans="1:8" ht="12.4" customHeight="1" outlineLevel="2">
      <c r="A10136" s="19">
        <v>4122036</v>
      </c>
      <c r="B10136" s="68" t="s">
        <v>9548</v>
      </c>
      <c r="C10136" s="53">
        <v>130</v>
      </c>
      <c r="D10136" s="38" t="s">
        <v>391</v>
      </c>
      <c r="E10136" s="13">
        <f>C10136*$H$4</f>
        <v>6630</v>
      </c>
      <c r="F10136" s="14">
        <f t="shared" si="821"/>
        <v>0</v>
      </c>
      <c r="G10136" s="13">
        <f t="shared" si="824"/>
        <v>5525</v>
      </c>
      <c r="H10136" s="13">
        <f t="shared" si="822"/>
        <v>6630</v>
      </c>
    </row>
    <row r="10137" spans="1:8" ht="12.4" customHeight="1" outlineLevel="2">
      <c r="A10137" s="19">
        <v>4122037</v>
      </c>
      <c r="B10137" s="68" t="s">
        <v>9549</v>
      </c>
      <c r="C10137" s="53">
        <v>333</v>
      </c>
      <c r="D10137" s="38" t="s">
        <v>391</v>
      </c>
      <c r="E10137" s="13">
        <f>C10137*$H$4</f>
        <v>16983</v>
      </c>
      <c r="F10137" s="14">
        <f t="shared" si="821"/>
        <v>0</v>
      </c>
      <c r="G10137" s="13">
        <f t="shared" si="824"/>
        <v>14152.5</v>
      </c>
      <c r="H10137" s="13">
        <f t="shared" si="822"/>
        <v>16983</v>
      </c>
    </row>
    <row r="10138" spans="1:8" ht="12.4" customHeight="1" outlineLevel="2">
      <c r="A10138" s="19">
        <v>4122060</v>
      </c>
      <c r="B10138" s="68" t="s">
        <v>9550</v>
      </c>
      <c r="C10138" s="53">
        <v>79</v>
      </c>
      <c r="D10138" s="38" t="s">
        <v>391</v>
      </c>
      <c r="E10138" s="13">
        <f>C10138*$H$4</f>
        <v>4029</v>
      </c>
      <c r="F10138" s="14">
        <f t="shared" si="821"/>
        <v>0</v>
      </c>
      <c r="G10138" s="13">
        <f t="shared" si="824"/>
        <v>3357.5</v>
      </c>
      <c r="H10138" s="13">
        <f t="shared" si="822"/>
        <v>4029</v>
      </c>
    </row>
    <row r="10139" spans="1:8" ht="12.4" customHeight="1" outlineLevel="2">
      <c r="A10139" s="19">
        <v>4122061</v>
      </c>
      <c r="B10139" s="68" t="s">
        <v>9551</v>
      </c>
      <c r="C10139" s="53">
        <v>85</v>
      </c>
      <c r="D10139" s="38" t="s">
        <v>391</v>
      </c>
      <c r="E10139" s="13">
        <f>C10139*$H$4</f>
        <v>4335</v>
      </c>
      <c r="F10139" s="14">
        <f t="shared" si="821"/>
        <v>0</v>
      </c>
      <c r="G10139" s="13">
        <f t="shared" si="824"/>
        <v>3612.5</v>
      </c>
      <c r="H10139" s="13">
        <f t="shared" si="822"/>
        <v>4335</v>
      </c>
    </row>
    <row r="10140" spans="1:8" ht="12.4" customHeight="1" outlineLevel="2">
      <c r="A10140" s="19">
        <v>4122062</v>
      </c>
      <c r="B10140" s="68" t="s">
        <v>9552</v>
      </c>
      <c r="C10140" s="53">
        <v>97</v>
      </c>
      <c r="D10140" s="38" t="s">
        <v>391</v>
      </c>
      <c r="E10140" s="13">
        <f>C10140*$H$4</f>
        <v>4947</v>
      </c>
      <c r="F10140" s="14">
        <f t="shared" si="821"/>
        <v>0</v>
      </c>
      <c r="G10140" s="13">
        <f t="shared" si="824"/>
        <v>4122.5</v>
      </c>
      <c r="H10140" s="13">
        <f t="shared" si="822"/>
        <v>4947</v>
      </c>
    </row>
    <row r="10141" spans="1:8" ht="12.4" customHeight="1" outlineLevel="2">
      <c r="A10141" s="19">
        <v>1691064</v>
      </c>
      <c r="B10141" s="68" t="s">
        <v>9553</v>
      </c>
      <c r="C10141" s="53">
        <v>118</v>
      </c>
      <c r="D10141" s="38" t="s">
        <v>391</v>
      </c>
      <c r="E10141" s="13">
        <f>C10141*$H$4</f>
        <v>6018</v>
      </c>
      <c r="F10141" s="14">
        <f t="shared" si="821"/>
        <v>0</v>
      </c>
      <c r="G10141" s="13">
        <f t="shared" si="824"/>
        <v>5015</v>
      </c>
      <c r="H10141" s="13">
        <f t="shared" si="822"/>
        <v>6018</v>
      </c>
    </row>
    <row r="10142" spans="1:8" ht="12.4" customHeight="1" outlineLevel="2">
      <c r="A10142" s="19">
        <v>6710335</v>
      </c>
      <c r="B10142" s="68" t="s">
        <v>9554</v>
      </c>
      <c r="C10142" s="53">
        <v>2.1</v>
      </c>
      <c r="D10142" s="38" t="s">
        <v>391</v>
      </c>
      <c r="E10142" s="13">
        <f>C10142*$H$4</f>
        <v>107.10000000000001</v>
      </c>
      <c r="F10142" s="14">
        <f t="shared" si="821"/>
        <v>0</v>
      </c>
      <c r="G10142" s="13">
        <f t="shared" si="824"/>
        <v>89.25</v>
      </c>
      <c r="H10142" s="13">
        <f t="shared" si="822"/>
        <v>107.10000000000001</v>
      </c>
    </row>
    <row r="10143" spans="1:8" ht="12.4" customHeight="1" outlineLevel="2">
      <c r="A10143" s="19">
        <v>4122064</v>
      </c>
      <c r="B10143" s="68" t="s">
        <v>9555</v>
      </c>
      <c r="C10143" s="53">
        <v>8.1999999999999993</v>
      </c>
      <c r="D10143" s="38" t="s">
        <v>391</v>
      </c>
      <c r="E10143" s="13">
        <f>C10143*$H$4</f>
        <v>418.2</v>
      </c>
      <c r="F10143" s="14">
        <f t="shared" si="821"/>
        <v>0</v>
      </c>
      <c r="G10143" s="13">
        <f t="shared" si="824"/>
        <v>348.5</v>
      </c>
      <c r="H10143" s="13">
        <f t="shared" si="822"/>
        <v>418.2</v>
      </c>
    </row>
    <row r="10144" spans="1:8" ht="12.4" customHeight="1" outlineLevel="2">
      <c r="A10144" s="19">
        <v>4122065</v>
      </c>
      <c r="B10144" s="68" t="s">
        <v>9556</v>
      </c>
      <c r="C10144" s="53">
        <v>12.3</v>
      </c>
      <c r="D10144" s="38" t="s">
        <v>391</v>
      </c>
      <c r="E10144" s="13">
        <f>C10144*$H$4</f>
        <v>627.30000000000007</v>
      </c>
      <c r="F10144" s="14">
        <f t="shared" si="821"/>
        <v>0</v>
      </c>
      <c r="G10144" s="13">
        <f t="shared" si="824"/>
        <v>522.75</v>
      </c>
      <c r="H10144" s="13">
        <f t="shared" si="822"/>
        <v>627.30000000000007</v>
      </c>
    </row>
    <row r="10145" spans="1:8" ht="12.4" customHeight="1" outlineLevel="2">
      <c r="A10145" s="19">
        <v>6710340</v>
      </c>
      <c r="B10145" s="68" t="s">
        <v>9557</v>
      </c>
      <c r="C10145" s="53">
        <v>8</v>
      </c>
      <c r="D10145" s="38" t="s">
        <v>391</v>
      </c>
      <c r="E10145" s="13">
        <f>C10145*$H$4</f>
        <v>408</v>
      </c>
      <c r="F10145" s="14">
        <f t="shared" si="821"/>
        <v>0</v>
      </c>
      <c r="G10145" s="13">
        <f t="shared" si="824"/>
        <v>340</v>
      </c>
      <c r="H10145" s="13">
        <f t="shared" si="822"/>
        <v>408</v>
      </c>
    </row>
    <row r="10146" spans="1:8" ht="12.4" customHeight="1" outlineLevel="2">
      <c r="A10146" s="19">
        <v>6710341</v>
      </c>
      <c r="B10146" s="68" t="s">
        <v>9558</v>
      </c>
      <c r="C10146" s="53">
        <v>5</v>
      </c>
      <c r="D10146" s="38" t="s">
        <v>391</v>
      </c>
      <c r="E10146" s="13">
        <f>C10146*$H$4</f>
        <v>255</v>
      </c>
      <c r="F10146" s="14">
        <f t="shared" si="821"/>
        <v>0</v>
      </c>
      <c r="G10146" s="13">
        <f t="shared" si="824"/>
        <v>212.5</v>
      </c>
      <c r="H10146" s="13">
        <f t="shared" si="822"/>
        <v>255</v>
      </c>
    </row>
    <row r="10147" spans="1:8" ht="12.4" customHeight="1" outlineLevel="2">
      <c r="A10147" s="19">
        <v>4122063</v>
      </c>
      <c r="B10147" s="68" t="s">
        <v>9559</v>
      </c>
      <c r="C10147" s="53">
        <v>29</v>
      </c>
      <c r="D10147" s="38" t="s">
        <v>391</v>
      </c>
      <c r="E10147" s="13">
        <f>C10147*$H$4</f>
        <v>1479</v>
      </c>
      <c r="F10147" s="14">
        <f t="shared" si="821"/>
        <v>0</v>
      </c>
      <c r="G10147" s="13">
        <f t="shared" si="824"/>
        <v>1232.5</v>
      </c>
      <c r="H10147" s="13">
        <f t="shared" si="822"/>
        <v>1479</v>
      </c>
    </row>
    <row r="10148" spans="1:8" ht="12.75" customHeight="1" outlineLevel="1">
      <c r="A10148" s="60" t="s">
        <v>10304</v>
      </c>
      <c r="B10148" s="68"/>
      <c r="C10148" s="9"/>
      <c r="D10148" s="38"/>
      <c r="E10148" s="9"/>
      <c r="F10148" s="40"/>
      <c r="G10148" s="13">
        <f t="shared" si="824"/>
        <v>0</v>
      </c>
      <c r="H10148" s="9"/>
    </row>
    <row r="10149" spans="1:8" ht="12.4" customHeight="1" outlineLevel="2">
      <c r="A10149" s="19">
        <v>1800100</v>
      </c>
      <c r="B10149" s="68" t="s">
        <v>10564</v>
      </c>
      <c r="C10149" s="53">
        <v>978</v>
      </c>
      <c r="D10149" s="38" t="s">
        <v>390</v>
      </c>
      <c r="E10149" s="13">
        <f>C10149*$H$4</f>
        <v>49878</v>
      </c>
      <c r="F10149" s="14">
        <f t="shared" ref="F10149:F10212" si="825">$F$9754</f>
        <v>0</v>
      </c>
      <c r="G10149" s="13">
        <f t="shared" si="824"/>
        <v>41565</v>
      </c>
      <c r="H10149" s="13">
        <f>E10149-E10149*F10149</f>
        <v>49878</v>
      </c>
    </row>
    <row r="10150" spans="1:8" ht="12.4" customHeight="1" outlineLevel="2">
      <c r="A10150" s="19">
        <v>1800110</v>
      </c>
      <c r="B10150" s="68" t="s">
        <v>10565</v>
      </c>
      <c r="C10150" s="53">
        <v>1159</v>
      </c>
      <c r="D10150" s="38" t="s">
        <v>391</v>
      </c>
      <c r="E10150" s="13">
        <f>C10150*$H$4</f>
        <v>59109</v>
      </c>
      <c r="F10150" s="14">
        <f t="shared" si="825"/>
        <v>0</v>
      </c>
      <c r="G10150" s="13">
        <f t="shared" si="824"/>
        <v>49257.5</v>
      </c>
      <c r="H10150" s="13">
        <f>E10150-E10150*F10150</f>
        <v>59109</v>
      </c>
    </row>
    <row r="10151" spans="1:8" ht="12.4" customHeight="1" outlineLevel="2">
      <c r="A10151" s="19">
        <v>1800120</v>
      </c>
      <c r="B10151" s="68" t="s">
        <v>10807</v>
      </c>
      <c r="C10151" s="53">
        <v>1093</v>
      </c>
      <c r="D10151" s="38" t="s">
        <v>391</v>
      </c>
      <c r="E10151" s="13">
        <f>C10151*$H$4</f>
        <v>55743</v>
      </c>
      <c r="F10151" s="14">
        <f t="shared" si="825"/>
        <v>0</v>
      </c>
      <c r="G10151" s="13">
        <f t="shared" si="824"/>
        <v>46452.5</v>
      </c>
      <c r="H10151" s="13">
        <f t="shared" ref="H10151:H10152" si="826">E10151-E10151*F10151</f>
        <v>55743</v>
      </c>
    </row>
    <row r="10152" spans="1:8" ht="12.4" customHeight="1" outlineLevel="2">
      <c r="A10152" s="19">
        <v>1800130</v>
      </c>
      <c r="B10152" s="68" t="s">
        <v>10808</v>
      </c>
      <c r="C10152" s="53">
        <v>1265</v>
      </c>
      <c r="D10152" s="38" t="s">
        <v>391</v>
      </c>
      <c r="E10152" s="13">
        <f>C10152*$H$4</f>
        <v>64515</v>
      </c>
      <c r="F10152" s="14">
        <f t="shared" si="825"/>
        <v>0</v>
      </c>
      <c r="G10152" s="13">
        <f t="shared" si="824"/>
        <v>53762.5</v>
      </c>
      <c r="H10152" s="13">
        <f t="shared" si="826"/>
        <v>64515</v>
      </c>
    </row>
    <row r="10153" spans="1:8" ht="12.4" customHeight="1" outlineLevel="2">
      <c r="A10153" s="19">
        <v>1800200</v>
      </c>
      <c r="B10153" s="68" t="s">
        <v>10567</v>
      </c>
      <c r="C10153" s="53">
        <v>115</v>
      </c>
      <c r="D10153" s="38" t="s">
        <v>391</v>
      </c>
      <c r="E10153" s="13">
        <f>C10153*$H$4</f>
        <v>5865</v>
      </c>
      <c r="F10153" s="14">
        <f t="shared" si="825"/>
        <v>0</v>
      </c>
      <c r="G10153" s="13">
        <f t="shared" si="824"/>
        <v>4887.5</v>
      </c>
      <c r="H10153" s="13">
        <f>E10153-E10153*F10153</f>
        <v>5865</v>
      </c>
    </row>
    <row r="10154" spans="1:8" ht="12.4" customHeight="1" outlineLevel="2">
      <c r="A10154" s="19">
        <v>1800201</v>
      </c>
      <c r="B10154" s="68" t="s">
        <v>10579</v>
      </c>
      <c r="C10154" s="53">
        <v>28</v>
      </c>
      <c r="D10154" s="38" t="s">
        <v>391</v>
      </c>
      <c r="E10154" s="13">
        <f>C10154*$H$4</f>
        <v>1428</v>
      </c>
      <c r="F10154" s="14">
        <f t="shared" si="825"/>
        <v>0</v>
      </c>
      <c r="G10154" s="13">
        <f t="shared" si="824"/>
        <v>1190</v>
      </c>
      <c r="H10154" s="13">
        <f>E10154-E10154*F10154</f>
        <v>1428</v>
      </c>
    </row>
    <row r="10155" spans="1:8" ht="12.4" customHeight="1" outlineLevel="2">
      <c r="A10155" s="19">
        <v>1800210</v>
      </c>
      <c r="B10155" s="68" t="s">
        <v>10578</v>
      </c>
      <c r="C10155" s="53">
        <v>475</v>
      </c>
      <c r="D10155" s="38" t="s">
        <v>391</v>
      </c>
      <c r="E10155" s="13">
        <f>C10155*$H$4</f>
        <v>24225</v>
      </c>
      <c r="F10155" s="14">
        <f t="shared" si="825"/>
        <v>0</v>
      </c>
      <c r="G10155" s="13">
        <f t="shared" si="824"/>
        <v>20187.5</v>
      </c>
      <c r="H10155" s="13">
        <f>E10155-E10155*F10155</f>
        <v>24225</v>
      </c>
    </row>
    <row r="10156" spans="1:8" ht="12.75" customHeight="1" outlineLevel="1">
      <c r="A10156" s="60" t="s">
        <v>10375</v>
      </c>
      <c r="B10156" s="68"/>
      <c r="C10156" s="9"/>
      <c r="D10156" s="9"/>
      <c r="E10156" s="9"/>
      <c r="F10156" s="40"/>
      <c r="G10156" s="13">
        <f t="shared" si="824"/>
        <v>0</v>
      </c>
      <c r="H10156" s="9"/>
    </row>
    <row r="10157" spans="1:8" outlineLevel="2">
      <c r="A10157" s="19">
        <v>39028000101</v>
      </c>
      <c r="B10157" s="68" t="s">
        <v>10340</v>
      </c>
      <c r="C10157" s="53">
        <v>380</v>
      </c>
      <c r="D10157" s="38" t="s">
        <v>691</v>
      </c>
      <c r="E10157" s="13">
        <f>C10157*$H$4</f>
        <v>19380</v>
      </c>
      <c r="F10157" s="14">
        <f t="shared" si="825"/>
        <v>0</v>
      </c>
      <c r="G10157" s="13">
        <f t="shared" si="824"/>
        <v>16150</v>
      </c>
      <c r="H10157" s="13">
        <f t="shared" ref="H10157" si="827">E10157-E10157*F10157</f>
        <v>19380</v>
      </c>
    </row>
    <row r="10158" spans="1:8" outlineLevel="2">
      <c r="A10158" s="19">
        <v>39030010101</v>
      </c>
      <c r="B10158" s="68" t="s">
        <v>10341</v>
      </c>
      <c r="C10158" s="53">
        <v>420</v>
      </c>
      <c r="D10158" s="38" t="s">
        <v>391</v>
      </c>
      <c r="E10158" s="13">
        <f>C10158*$H$4</f>
        <v>21420</v>
      </c>
      <c r="F10158" s="14">
        <f t="shared" si="825"/>
        <v>0</v>
      </c>
      <c r="G10158" s="13">
        <f t="shared" si="824"/>
        <v>17850</v>
      </c>
      <c r="H10158" s="13">
        <f t="shared" ref="H10158:H10169" si="828">E10158-E10158*F10158</f>
        <v>21420</v>
      </c>
    </row>
    <row r="10159" spans="1:8" outlineLevel="2">
      <c r="A10159" s="19">
        <v>39050000101</v>
      </c>
      <c r="B10159" s="68" t="s">
        <v>10342</v>
      </c>
      <c r="C10159" s="53">
        <v>885</v>
      </c>
      <c r="D10159" s="38" t="s">
        <v>691</v>
      </c>
      <c r="E10159" s="13">
        <f>C10159*$H$4</f>
        <v>45135</v>
      </c>
      <c r="F10159" s="14">
        <f t="shared" si="825"/>
        <v>0</v>
      </c>
      <c r="G10159" s="13">
        <f t="shared" si="824"/>
        <v>37612.5</v>
      </c>
      <c r="H10159" s="13">
        <f t="shared" si="828"/>
        <v>45135</v>
      </c>
    </row>
    <row r="10160" spans="1:8" outlineLevel="2">
      <c r="A10160" s="19">
        <v>39050000501</v>
      </c>
      <c r="B10160" s="68" t="s">
        <v>10418</v>
      </c>
      <c r="C10160" s="53">
        <v>995</v>
      </c>
      <c r="D10160" s="38" t="s">
        <v>691</v>
      </c>
      <c r="E10160" s="13">
        <f>C10160*$H$4</f>
        <v>50745</v>
      </c>
      <c r="F10160" s="14">
        <f t="shared" si="825"/>
        <v>0</v>
      </c>
      <c r="G10160" s="13">
        <f t="shared" si="824"/>
        <v>42287.5</v>
      </c>
      <c r="H10160" s="13">
        <f t="shared" si="828"/>
        <v>50745</v>
      </c>
    </row>
    <row r="10161" spans="1:8" outlineLevel="2">
      <c r="A10161" s="19">
        <v>39065010502</v>
      </c>
      <c r="B10161" s="68" t="s">
        <v>10417</v>
      </c>
      <c r="C10161" s="53">
        <v>1170</v>
      </c>
      <c r="D10161" s="38" t="s">
        <v>391</v>
      </c>
      <c r="E10161" s="13">
        <f>C10161*$H$4</f>
        <v>59670</v>
      </c>
      <c r="F10161" s="14">
        <f t="shared" si="825"/>
        <v>0</v>
      </c>
      <c r="G10161" s="13">
        <f t="shared" si="824"/>
        <v>49725</v>
      </c>
      <c r="H10161" s="13">
        <f t="shared" si="828"/>
        <v>59670</v>
      </c>
    </row>
    <row r="10162" spans="1:8" outlineLevel="2">
      <c r="A10162" s="19">
        <v>39080000502</v>
      </c>
      <c r="B10162" s="68" t="s">
        <v>10416</v>
      </c>
      <c r="C10162" s="53">
        <v>1520</v>
      </c>
      <c r="D10162" s="38" t="s">
        <v>391</v>
      </c>
      <c r="E10162" s="13">
        <f>C10162*$H$4</f>
        <v>77520</v>
      </c>
      <c r="F10162" s="14">
        <f t="shared" si="825"/>
        <v>0</v>
      </c>
      <c r="G10162" s="13">
        <f t="shared" si="824"/>
        <v>64600</v>
      </c>
      <c r="H10162" s="13">
        <f t="shared" si="828"/>
        <v>77520</v>
      </c>
    </row>
    <row r="10163" spans="1:8" outlineLevel="2">
      <c r="A10163" s="19">
        <v>39019510101</v>
      </c>
      <c r="B10163" s="68" t="s">
        <v>10381</v>
      </c>
      <c r="C10163" s="53">
        <v>720</v>
      </c>
      <c r="D10163" s="38" t="s">
        <v>391</v>
      </c>
      <c r="E10163" s="13">
        <f>C10163*$H$4</f>
        <v>36720</v>
      </c>
      <c r="F10163" s="14">
        <f t="shared" si="825"/>
        <v>0</v>
      </c>
      <c r="G10163" s="13">
        <f t="shared" si="824"/>
        <v>30600</v>
      </c>
      <c r="H10163" s="13">
        <f t="shared" si="828"/>
        <v>36720</v>
      </c>
    </row>
    <row r="10164" spans="1:8" outlineLevel="2">
      <c r="A10164" s="19">
        <v>39020000101</v>
      </c>
      <c r="B10164" s="68" t="s">
        <v>10382</v>
      </c>
      <c r="C10164" s="53">
        <v>840</v>
      </c>
      <c r="D10164" s="38" t="s">
        <v>391</v>
      </c>
      <c r="E10164" s="13">
        <f>C10164*$H$4</f>
        <v>42840</v>
      </c>
      <c r="F10164" s="14">
        <f t="shared" si="825"/>
        <v>0</v>
      </c>
      <c r="G10164" s="13">
        <f t="shared" si="824"/>
        <v>35700</v>
      </c>
      <c r="H10164" s="13">
        <f t="shared" si="828"/>
        <v>42840</v>
      </c>
    </row>
    <row r="10165" spans="1:8" outlineLevel="2">
      <c r="A10165" s="19">
        <v>39040000501</v>
      </c>
      <c r="B10165" s="68" t="s">
        <v>10384</v>
      </c>
      <c r="C10165" s="53">
        <v>1230</v>
      </c>
      <c r="D10165" s="38" t="s">
        <v>391</v>
      </c>
      <c r="E10165" s="13">
        <f>C10165*$H$4</f>
        <v>62730</v>
      </c>
      <c r="F10165" s="14">
        <f t="shared" si="825"/>
        <v>0</v>
      </c>
      <c r="G10165" s="13">
        <f t="shared" si="824"/>
        <v>52275</v>
      </c>
      <c r="H10165" s="13">
        <f t="shared" si="828"/>
        <v>62730</v>
      </c>
    </row>
    <row r="10166" spans="1:8" outlineLevel="2">
      <c r="A10166" s="19">
        <v>39040010102</v>
      </c>
      <c r="B10166" s="68" t="s">
        <v>10383</v>
      </c>
      <c r="C10166" s="53">
        <v>995</v>
      </c>
      <c r="D10166" s="38" t="s">
        <v>391</v>
      </c>
      <c r="E10166" s="13">
        <f>C10166*$H$4</f>
        <v>50745</v>
      </c>
      <c r="F10166" s="14">
        <f t="shared" si="825"/>
        <v>0</v>
      </c>
      <c r="G10166" s="13">
        <f t="shared" si="824"/>
        <v>42287.5</v>
      </c>
      <c r="H10166" s="13">
        <f t="shared" si="828"/>
        <v>50745</v>
      </c>
    </row>
    <row r="10167" spans="1:8" outlineLevel="2">
      <c r="A10167" s="19">
        <v>39045000501</v>
      </c>
      <c r="B10167" s="68" t="s">
        <v>10415</v>
      </c>
      <c r="C10167" s="53">
        <v>1660</v>
      </c>
      <c r="D10167" s="38" t="s">
        <v>391</v>
      </c>
      <c r="E10167" s="13">
        <f>C10167*$H$4</f>
        <v>84660</v>
      </c>
      <c r="F10167" s="14">
        <f t="shared" si="825"/>
        <v>0</v>
      </c>
      <c r="G10167" s="13">
        <f t="shared" si="824"/>
        <v>70550</v>
      </c>
      <c r="H10167" s="13">
        <f t="shared" si="828"/>
        <v>84660</v>
      </c>
    </row>
    <row r="10168" spans="1:8" outlineLevel="1">
      <c r="A10168" s="60" t="s">
        <v>11081</v>
      </c>
      <c r="B10168" s="68"/>
      <c r="C10168" s="53"/>
      <c r="D10168" s="38"/>
      <c r="E10168" s="38"/>
      <c r="F10168" s="38"/>
      <c r="G10168" s="13">
        <f t="shared" si="824"/>
        <v>0</v>
      </c>
      <c r="H10168" s="38"/>
    </row>
    <row r="10169" spans="1:8" ht="12.75" customHeight="1" outlineLevel="2">
      <c r="A10169" s="127">
        <v>4659001</v>
      </c>
      <c r="B10169" s="128" t="s">
        <v>11082</v>
      </c>
      <c r="C10169" s="53">
        <v>1032</v>
      </c>
      <c r="D10169" s="38" t="s">
        <v>390</v>
      </c>
      <c r="E10169" s="13">
        <f>C10169*$H$4</f>
        <v>52632</v>
      </c>
      <c r="F10169" s="14">
        <f t="shared" si="825"/>
        <v>0</v>
      </c>
      <c r="G10169" s="13">
        <f t="shared" si="824"/>
        <v>43860</v>
      </c>
      <c r="H10169" s="13">
        <f t="shared" si="828"/>
        <v>52632</v>
      </c>
    </row>
    <row r="10170" spans="1:8" ht="12.75" customHeight="1" outlineLevel="2">
      <c r="A10170" s="127">
        <v>4659002</v>
      </c>
      <c r="B10170" s="128" t="s">
        <v>11083</v>
      </c>
      <c r="C10170" s="53">
        <v>1080</v>
      </c>
      <c r="D10170" s="38" t="s">
        <v>390</v>
      </c>
      <c r="E10170" s="13">
        <f>C10170*$H$4</f>
        <v>55080</v>
      </c>
      <c r="F10170" s="14">
        <f t="shared" si="825"/>
        <v>0</v>
      </c>
      <c r="G10170" s="13">
        <f t="shared" si="824"/>
        <v>45900</v>
      </c>
      <c r="H10170" s="13">
        <f t="shared" ref="H10170:H10212" si="829">E10170-E10170*F10170</f>
        <v>55080</v>
      </c>
    </row>
    <row r="10171" spans="1:8" ht="12.75" customHeight="1" outlineLevel="2">
      <c r="A10171" s="127">
        <v>4659003</v>
      </c>
      <c r="B10171" s="128" t="s">
        <v>11084</v>
      </c>
      <c r="C10171" s="53">
        <v>2574</v>
      </c>
      <c r="D10171" s="38" t="s">
        <v>390</v>
      </c>
      <c r="E10171" s="13">
        <f>C10171*$H$4</f>
        <v>131274</v>
      </c>
      <c r="F10171" s="14">
        <f t="shared" si="825"/>
        <v>0</v>
      </c>
      <c r="G10171" s="13">
        <f t="shared" si="824"/>
        <v>109395</v>
      </c>
      <c r="H10171" s="13">
        <f t="shared" si="829"/>
        <v>131274</v>
      </c>
    </row>
    <row r="10172" spans="1:8" ht="12.75" customHeight="1" outlineLevel="2">
      <c r="A10172" s="127">
        <v>4659004</v>
      </c>
      <c r="B10172" s="128" t="s">
        <v>11085</v>
      </c>
      <c r="C10172" s="53">
        <v>2664</v>
      </c>
      <c r="D10172" s="38" t="s">
        <v>390</v>
      </c>
      <c r="E10172" s="13">
        <f>C10172*$H$4</f>
        <v>135864</v>
      </c>
      <c r="F10172" s="14">
        <f t="shared" si="825"/>
        <v>0</v>
      </c>
      <c r="G10172" s="13">
        <f t="shared" si="824"/>
        <v>113220</v>
      </c>
      <c r="H10172" s="13">
        <f t="shared" si="829"/>
        <v>135864</v>
      </c>
    </row>
    <row r="10173" spans="1:8" ht="12.75" customHeight="1" outlineLevel="2">
      <c r="A10173" s="127">
        <v>4659005</v>
      </c>
      <c r="B10173" s="128" t="s">
        <v>11086</v>
      </c>
      <c r="C10173" s="53">
        <v>2748</v>
      </c>
      <c r="D10173" s="38" t="s">
        <v>390</v>
      </c>
      <c r="E10173" s="13">
        <f>C10173*$H$4</f>
        <v>140148</v>
      </c>
      <c r="F10173" s="14">
        <f t="shared" si="825"/>
        <v>0</v>
      </c>
      <c r="G10173" s="13">
        <f t="shared" si="824"/>
        <v>116790</v>
      </c>
      <c r="H10173" s="13">
        <f t="shared" si="829"/>
        <v>140148</v>
      </c>
    </row>
    <row r="10174" spans="1:8" ht="12.75" customHeight="1" outlineLevel="2">
      <c r="A10174" s="127">
        <v>4659006</v>
      </c>
      <c r="B10174" s="128" t="s">
        <v>11087</v>
      </c>
      <c r="C10174" s="53">
        <v>1032</v>
      </c>
      <c r="D10174" s="38" t="s">
        <v>390</v>
      </c>
      <c r="E10174" s="13">
        <f>C10174*$H$4</f>
        <v>52632</v>
      </c>
      <c r="F10174" s="14">
        <f t="shared" si="825"/>
        <v>0</v>
      </c>
      <c r="G10174" s="13">
        <f t="shared" si="824"/>
        <v>43860</v>
      </c>
      <c r="H10174" s="13">
        <f t="shared" si="829"/>
        <v>52632</v>
      </c>
    </row>
    <row r="10175" spans="1:8" ht="12.75" customHeight="1" outlineLevel="2">
      <c r="A10175" s="127">
        <v>4659007</v>
      </c>
      <c r="B10175" s="128" t="s">
        <v>11088</v>
      </c>
      <c r="C10175" s="53">
        <v>1260</v>
      </c>
      <c r="D10175" s="38" t="s">
        <v>391</v>
      </c>
      <c r="E10175" s="13">
        <f>C10175*$H$4</f>
        <v>64260</v>
      </c>
      <c r="F10175" s="14">
        <f t="shared" si="825"/>
        <v>0</v>
      </c>
      <c r="G10175" s="13">
        <f t="shared" si="824"/>
        <v>53550</v>
      </c>
      <c r="H10175" s="13">
        <f t="shared" si="829"/>
        <v>64260</v>
      </c>
    </row>
    <row r="10176" spans="1:8" ht="12.75" customHeight="1" outlineLevel="2">
      <c r="A10176" s="127">
        <v>4659008</v>
      </c>
      <c r="B10176" s="128" t="s">
        <v>11089</v>
      </c>
      <c r="C10176" s="53">
        <v>2340</v>
      </c>
      <c r="D10176" s="38" t="s">
        <v>390</v>
      </c>
      <c r="E10176" s="13">
        <f>C10176*$H$4</f>
        <v>119340</v>
      </c>
      <c r="F10176" s="14">
        <f t="shared" si="825"/>
        <v>0</v>
      </c>
      <c r="G10176" s="13">
        <f t="shared" si="824"/>
        <v>99450</v>
      </c>
      <c r="H10176" s="13">
        <f t="shared" si="829"/>
        <v>119340</v>
      </c>
    </row>
    <row r="10177" spans="1:8" ht="12.75" customHeight="1" outlineLevel="2">
      <c r="A10177" s="127">
        <v>4659009</v>
      </c>
      <c r="B10177" s="128" t="s">
        <v>11090</v>
      </c>
      <c r="C10177" s="53">
        <v>2784</v>
      </c>
      <c r="D10177" s="38" t="s">
        <v>391</v>
      </c>
      <c r="E10177" s="13">
        <f>C10177*$H$4</f>
        <v>141984</v>
      </c>
      <c r="F10177" s="14">
        <f t="shared" si="825"/>
        <v>0</v>
      </c>
      <c r="G10177" s="13">
        <f t="shared" si="824"/>
        <v>118320</v>
      </c>
      <c r="H10177" s="13">
        <f t="shared" si="829"/>
        <v>141984</v>
      </c>
    </row>
    <row r="10178" spans="1:8" ht="12.75" customHeight="1" outlineLevel="2">
      <c r="A10178" s="127">
        <v>4659010</v>
      </c>
      <c r="B10178" s="128" t="s">
        <v>11091</v>
      </c>
      <c r="C10178" s="53">
        <v>3876</v>
      </c>
      <c r="D10178" s="38" t="s">
        <v>391</v>
      </c>
      <c r="E10178" s="13">
        <f>C10178*$H$4</f>
        <v>197676</v>
      </c>
      <c r="F10178" s="14">
        <f t="shared" si="825"/>
        <v>0</v>
      </c>
      <c r="G10178" s="13">
        <f t="shared" si="824"/>
        <v>164730</v>
      </c>
      <c r="H10178" s="13">
        <f t="shared" si="829"/>
        <v>197676</v>
      </c>
    </row>
    <row r="10179" spans="1:8" ht="12.75" customHeight="1" outlineLevel="2">
      <c r="A10179" s="127">
        <v>4659011</v>
      </c>
      <c r="B10179" s="128" t="s">
        <v>11092</v>
      </c>
      <c r="C10179" s="53">
        <v>4980</v>
      </c>
      <c r="D10179" s="38" t="s">
        <v>391</v>
      </c>
      <c r="E10179" s="13">
        <f>C10179*$H$4</f>
        <v>253980</v>
      </c>
      <c r="F10179" s="14">
        <f t="shared" si="825"/>
        <v>0</v>
      </c>
      <c r="G10179" s="13">
        <f t="shared" si="824"/>
        <v>211650</v>
      </c>
      <c r="H10179" s="13">
        <f t="shared" si="829"/>
        <v>253980</v>
      </c>
    </row>
    <row r="10180" spans="1:8" ht="12.75" customHeight="1" outlineLevel="2">
      <c r="A10180" s="127">
        <v>4659012</v>
      </c>
      <c r="B10180" s="128" t="s">
        <v>11093</v>
      </c>
      <c r="C10180" s="53">
        <v>5196</v>
      </c>
      <c r="D10180" s="38" t="s">
        <v>391</v>
      </c>
      <c r="E10180" s="13">
        <f>C10180*$H$4</f>
        <v>264996</v>
      </c>
      <c r="F10180" s="14">
        <f t="shared" si="825"/>
        <v>0</v>
      </c>
      <c r="G10180" s="13">
        <f t="shared" si="824"/>
        <v>220830</v>
      </c>
      <c r="H10180" s="13">
        <f t="shared" si="829"/>
        <v>264996</v>
      </c>
    </row>
    <row r="10181" spans="1:8" ht="12.75" customHeight="1" outlineLevel="2">
      <c r="A10181" s="127">
        <v>4659013</v>
      </c>
      <c r="B10181" s="128" t="s">
        <v>11094</v>
      </c>
      <c r="C10181" s="53">
        <v>6300</v>
      </c>
      <c r="D10181" s="38" t="s">
        <v>391</v>
      </c>
      <c r="E10181" s="13">
        <f>C10181*$H$4</f>
        <v>321300</v>
      </c>
      <c r="F10181" s="14">
        <f t="shared" si="825"/>
        <v>0</v>
      </c>
      <c r="G10181" s="13">
        <f t="shared" si="824"/>
        <v>267750</v>
      </c>
      <c r="H10181" s="13">
        <f t="shared" si="829"/>
        <v>321300</v>
      </c>
    </row>
    <row r="10182" spans="1:8" ht="12.75" customHeight="1" outlineLevel="2">
      <c r="A10182" s="127">
        <v>4659014</v>
      </c>
      <c r="B10182" s="128" t="s">
        <v>11095</v>
      </c>
      <c r="C10182" s="53">
        <v>7380</v>
      </c>
      <c r="D10182" s="38" t="s">
        <v>391</v>
      </c>
      <c r="E10182" s="13">
        <f>C10182*$H$4</f>
        <v>376380</v>
      </c>
      <c r="F10182" s="14">
        <f t="shared" si="825"/>
        <v>0</v>
      </c>
      <c r="G10182" s="13">
        <f t="shared" si="824"/>
        <v>313650</v>
      </c>
      <c r="H10182" s="13">
        <f t="shared" si="829"/>
        <v>376380</v>
      </c>
    </row>
    <row r="10183" spans="1:8" ht="12.75" customHeight="1" outlineLevel="2">
      <c r="A10183" s="127">
        <v>4659015</v>
      </c>
      <c r="B10183" s="128" t="s">
        <v>11096</v>
      </c>
      <c r="C10183" s="53">
        <v>1860</v>
      </c>
      <c r="D10183" s="38" t="s">
        <v>391</v>
      </c>
      <c r="E10183" s="13">
        <f>C10183*$H$4</f>
        <v>94860</v>
      </c>
      <c r="F10183" s="14">
        <f t="shared" si="825"/>
        <v>0</v>
      </c>
      <c r="G10183" s="13">
        <f t="shared" si="824"/>
        <v>79050</v>
      </c>
      <c r="H10183" s="13">
        <f t="shared" si="829"/>
        <v>94860</v>
      </c>
    </row>
    <row r="10184" spans="1:8" ht="12.75" customHeight="1" outlineLevel="2">
      <c r="A10184" s="127">
        <v>4659016</v>
      </c>
      <c r="B10184" s="128" t="s">
        <v>11097</v>
      </c>
      <c r="C10184" s="53">
        <v>2970</v>
      </c>
      <c r="D10184" s="38" t="s">
        <v>391</v>
      </c>
      <c r="E10184" s="13">
        <f>C10184*$H$4</f>
        <v>151470</v>
      </c>
      <c r="F10184" s="14">
        <f t="shared" si="825"/>
        <v>0</v>
      </c>
      <c r="G10184" s="13">
        <f t="shared" si="824"/>
        <v>126225</v>
      </c>
      <c r="H10184" s="13">
        <f t="shared" si="829"/>
        <v>151470</v>
      </c>
    </row>
    <row r="10185" spans="1:8" ht="12.75" customHeight="1" outlineLevel="2">
      <c r="A10185" s="127">
        <v>4659017</v>
      </c>
      <c r="B10185" s="128" t="s">
        <v>11098</v>
      </c>
      <c r="C10185" s="53">
        <v>4050</v>
      </c>
      <c r="D10185" s="38" t="s">
        <v>390</v>
      </c>
      <c r="E10185" s="13">
        <f>C10185*$H$4</f>
        <v>206550</v>
      </c>
      <c r="F10185" s="14">
        <f t="shared" si="825"/>
        <v>0</v>
      </c>
      <c r="G10185" s="13">
        <f t="shared" si="824"/>
        <v>172125</v>
      </c>
      <c r="H10185" s="13">
        <f t="shared" si="829"/>
        <v>206550</v>
      </c>
    </row>
    <row r="10186" spans="1:8" ht="12.75" customHeight="1" outlineLevel="2">
      <c r="A10186" s="127">
        <v>4659018</v>
      </c>
      <c r="B10186" s="128" t="s">
        <v>11099</v>
      </c>
      <c r="C10186" s="53">
        <v>4260</v>
      </c>
      <c r="D10186" s="38" t="s">
        <v>391</v>
      </c>
      <c r="E10186" s="13">
        <f>C10186*$H$4</f>
        <v>217260</v>
      </c>
      <c r="F10186" s="14">
        <f t="shared" si="825"/>
        <v>0</v>
      </c>
      <c r="G10186" s="13">
        <f t="shared" si="824"/>
        <v>181050</v>
      </c>
      <c r="H10186" s="13">
        <f t="shared" si="829"/>
        <v>217260</v>
      </c>
    </row>
    <row r="10187" spans="1:8" ht="12.75" customHeight="1" outlineLevel="2">
      <c r="A10187" s="127">
        <v>4659019</v>
      </c>
      <c r="B10187" s="128" t="s">
        <v>11100</v>
      </c>
      <c r="C10187" s="53">
        <v>5340</v>
      </c>
      <c r="D10187" s="38" t="s">
        <v>391</v>
      </c>
      <c r="E10187" s="13">
        <f>C10187*$H$4</f>
        <v>272340</v>
      </c>
      <c r="F10187" s="14">
        <f t="shared" si="825"/>
        <v>0</v>
      </c>
      <c r="G10187" s="13">
        <f t="shared" si="824"/>
        <v>226950</v>
      </c>
      <c r="H10187" s="13">
        <f t="shared" si="829"/>
        <v>272340</v>
      </c>
    </row>
    <row r="10188" spans="1:8" ht="12.75" customHeight="1" outlineLevel="2">
      <c r="A10188" s="127">
        <v>4659020</v>
      </c>
      <c r="B10188" s="128" t="s">
        <v>11101</v>
      </c>
      <c r="C10188" s="53">
        <v>6420</v>
      </c>
      <c r="D10188" s="38" t="s">
        <v>391</v>
      </c>
      <c r="E10188" s="13">
        <f>C10188*$H$4</f>
        <v>327420</v>
      </c>
      <c r="F10188" s="14">
        <f t="shared" si="825"/>
        <v>0</v>
      </c>
      <c r="G10188" s="13">
        <f t="shared" si="824"/>
        <v>272850</v>
      </c>
      <c r="H10188" s="13">
        <f t="shared" si="829"/>
        <v>327420</v>
      </c>
    </row>
    <row r="10189" spans="1:8" ht="12.75" customHeight="1" outlineLevel="2">
      <c r="A10189" s="127">
        <v>4659021</v>
      </c>
      <c r="B10189" s="128" t="s">
        <v>11102</v>
      </c>
      <c r="C10189" s="53">
        <v>7620</v>
      </c>
      <c r="D10189" s="38" t="s">
        <v>391</v>
      </c>
      <c r="E10189" s="13">
        <f>C10189*$H$4</f>
        <v>388620</v>
      </c>
      <c r="F10189" s="14">
        <f t="shared" si="825"/>
        <v>0</v>
      </c>
      <c r="G10189" s="13">
        <f t="shared" si="824"/>
        <v>323850</v>
      </c>
      <c r="H10189" s="13">
        <f t="shared" si="829"/>
        <v>388620</v>
      </c>
    </row>
    <row r="10190" spans="1:8" ht="12.75" customHeight="1" outlineLevel="2">
      <c r="A10190" s="127">
        <v>4659022</v>
      </c>
      <c r="B10190" s="128" t="s">
        <v>11103</v>
      </c>
      <c r="C10190" s="53">
        <v>9780</v>
      </c>
      <c r="D10190" s="38" t="s">
        <v>391</v>
      </c>
      <c r="E10190" s="13">
        <f>C10190*$H$4</f>
        <v>498780</v>
      </c>
      <c r="F10190" s="14">
        <f t="shared" si="825"/>
        <v>0</v>
      </c>
      <c r="G10190" s="13">
        <f t="shared" ref="G10190:G10212" si="830">ROUND(H10190/1.2,2)</f>
        <v>415650</v>
      </c>
      <c r="H10190" s="13">
        <f t="shared" si="829"/>
        <v>498780</v>
      </c>
    </row>
    <row r="10191" spans="1:8" ht="12.75" customHeight="1" outlineLevel="2">
      <c r="A10191" s="127">
        <v>4659023</v>
      </c>
      <c r="B10191" s="128" t="s">
        <v>11104</v>
      </c>
      <c r="C10191" s="53">
        <v>156</v>
      </c>
      <c r="D10191" s="38" t="s">
        <v>390</v>
      </c>
      <c r="E10191" s="13">
        <f>C10191*$H$4</f>
        <v>7956</v>
      </c>
      <c r="F10191" s="14">
        <f t="shared" si="825"/>
        <v>0</v>
      </c>
      <c r="G10191" s="13">
        <f t="shared" si="830"/>
        <v>6630</v>
      </c>
      <c r="H10191" s="13">
        <f t="shared" si="829"/>
        <v>7956</v>
      </c>
    </row>
    <row r="10192" spans="1:8" ht="12.75" customHeight="1" outlineLevel="2">
      <c r="A10192" s="127">
        <v>4659024</v>
      </c>
      <c r="B10192" s="128" t="s">
        <v>11105</v>
      </c>
      <c r="C10192" s="53">
        <v>384</v>
      </c>
      <c r="D10192" s="38" t="s">
        <v>390</v>
      </c>
      <c r="E10192" s="13">
        <f>C10192*$H$4</f>
        <v>19584</v>
      </c>
      <c r="F10192" s="14">
        <f t="shared" si="825"/>
        <v>0</v>
      </c>
      <c r="G10192" s="13">
        <f t="shared" si="830"/>
        <v>16320</v>
      </c>
      <c r="H10192" s="13">
        <f t="shared" si="829"/>
        <v>19584</v>
      </c>
    </row>
    <row r="10193" spans="1:8" ht="12.75" customHeight="1" outlineLevel="2">
      <c r="A10193" s="127">
        <v>4659025</v>
      </c>
      <c r="B10193" s="128" t="s">
        <v>11106</v>
      </c>
      <c r="C10193" s="53">
        <v>570</v>
      </c>
      <c r="D10193" s="38" t="s">
        <v>391</v>
      </c>
      <c r="E10193" s="13">
        <f>C10193*$H$4</f>
        <v>29070</v>
      </c>
      <c r="F10193" s="14">
        <f t="shared" si="825"/>
        <v>0</v>
      </c>
      <c r="G10193" s="13">
        <f t="shared" si="830"/>
        <v>24225</v>
      </c>
      <c r="H10193" s="13">
        <f t="shared" si="829"/>
        <v>29070</v>
      </c>
    </row>
    <row r="10194" spans="1:8" ht="12.75" customHeight="1" outlineLevel="2">
      <c r="A10194" s="127">
        <v>4659026</v>
      </c>
      <c r="B10194" s="128" t="s">
        <v>11107</v>
      </c>
      <c r="C10194" s="53">
        <v>594</v>
      </c>
      <c r="D10194" s="38" t="s">
        <v>390</v>
      </c>
      <c r="E10194" s="13">
        <f>C10194*$H$4</f>
        <v>30294</v>
      </c>
      <c r="F10194" s="14">
        <f t="shared" si="825"/>
        <v>0</v>
      </c>
      <c r="G10194" s="13">
        <f t="shared" si="830"/>
        <v>25245</v>
      </c>
      <c r="H10194" s="13">
        <f t="shared" si="829"/>
        <v>30294</v>
      </c>
    </row>
    <row r="10195" spans="1:8" ht="12.75" customHeight="1" outlineLevel="2">
      <c r="A10195" s="127">
        <v>4659027</v>
      </c>
      <c r="B10195" s="128" t="s">
        <v>11108</v>
      </c>
      <c r="C10195" s="53">
        <v>732</v>
      </c>
      <c r="D10195" s="38" t="s">
        <v>391</v>
      </c>
      <c r="E10195" s="13">
        <f>C10195*$H$4</f>
        <v>37332</v>
      </c>
      <c r="F10195" s="14">
        <f t="shared" si="825"/>
        <v>0</v>
      </c>
      <c r="G10195" s="13">
        <f t="shared" si="830"/>
        <v>31110</v>
      </c>
      <c r="H10195" s="13">
        <f t="shared" si="829"/>
        <v>37332</v>
      </c>
    </row>
    <row r="10196" spans="1:8" ht="12.75" customHeight="1" outlineLevel="2">
      <c r="A10196" s="127">
        <v>4659028</v>
      </c>
      <c r="B10196" s="128" t="s">
        <v>11109</v>
      </c>
      <c r="C10196" s="53">
        <v>882</v>
      </c>
      <c r="D10196" s="38" t="s">
        <v>391</v>
      </c>
      <c r="E10196" s="13">
        <f>C10196*$H$4</f>
        <v>44982</v>
      </c>
      <c r="F10196" s="14">
        <f t="shared" si="825"/>
        <v>0</v>
      </c>
      <c r="G10196" s="13">
        <f t="shared" si="830"/>
        <v>37485</v>
      </c>
      <c r="H10196" s="13">
        <f t="shared" si="829"/>
        <v>44982</v>
      </c>
    </row>
    <row r="10197" spans="1:8" ht="12.75" customHeight="1" outlineLevel="2">
      <c r="A10197" s="127">
        <v>4659044</v>
      </c>
      <c r="B10197" s="128" t="s">
        <v>11125</v>
      </c>
      <c r="C10197" s="53">
        <v>48</v>
      </c>
      <c r="D10197" s="38" t="s">
        <v>390</v>
      </c>
      <c r="E10197" s="13">
        <f>C10197*$H$4</f>
        <v>2448</v>
      </c>
      <c r="F10197" s="14">
        <f t="shared" si="825"/>
        <v>0</v>
      </c>
      <c r="G10197" s="13">
        <f t="shared" si="830"/>
        <v>2040</v>
      </c>
      <c r="H10197" s="13">
        <f>E10197-E10197*F10197</f>
        <v>2448</v>
      </c>
    </row>
    <row r="10198" spans="1:8" ht="12.75" customHeight="1" outlineLevel="2">
      <c r="A10198" s="127">
        <v>4659029</v>
      </c>
      <c r="B10198" s="128" t="s">
        <v>11110</v>
      </c>
      <c r="C10198" s="53">
        <v>306</v>
      </c>
      <c r="D10198" s="38" t="s">
        <v>391</v>
      </c>
      <c r="E10198" s="13">
        <f>C10198*$H$4</f>
        <v>15606</v>
      </c>
      <c r="F10198" s="14">
        <f t="shared" si="825"/>
        <v>0</v>
      </c>
      <c r="G10198" s="13">
        <f t="shared" si="830"/>
        <v>13005</v>
      </c>
      <c r="H10198" s="13">
        <f t="shared" si="829"/>
        <v>15606</v>
      </c>
    </row>
    <row r="10199" spans="1:8" ht="12.75" customHeight="1" outlineLevel="2">
      <c r="A10199" s="127">
        <v>4659030</v>
      </c>
      <c r="B10199" s="128" t="s">
        <v>11111</v>
      </c>
      <c r="C10199" s="53">
        <v>342</v>
      </c>
      <c r="D10199" s="38" t="s">
        <v>391</v>
      </c>
      <c r="E10199" s="13">
        <f>C10199*$H$4</f>
        <v>17442</v>
      </c>
      <c r="F10199" s="14">
        <f t="shared" si="825"/>
        <v>0</v>
      </c>
      <c r="G10199" s="13">
        <f t="shared" si="830"/>
        <v>14535</v>
      </c>
      <c r="H10199" s="13">
        <f t="shared" si="829"/>
        <v>17442</v>
      </c>
    </row>
    <row r="10200" spans="1:8" ht="12.75" customHeight="1" outlineLevel="2">
      <c r="A10200" s="127">
        <v>4659031</v>
      </c>
      <c r="B10200" s="128" t="s">
        <v>11112</v>
      </c>
      <c r="C10200" s="53">
        <v>396</v>
      </c>
      <c r="D10200" s="38" t="s">
        <v>391</v>
      </c>
      <c r="E10200" s="13">
        <f>C10200*$H$4</f>
        <v>20196</v>
      </c>
      <c r="F10200" s="14">
        <f t="shared" si="825"/>
        <v>0</v>
      </c>
      <c r="G10200" s="13">
        <f t="shared" si="830"/>
        <v>16830</v>
      </c>
      <c r="H10200" s="13">
        <f t="shared" si="829"/>
        <v>20196</v>
      </c>
    </row>
    <row r="10201" spans="1:8" ht="12.75" customHeight="1" outlineLevel="2">
      <c r="A10201" s="127">
        <v>4659032</v>
      </c>
      <c r="B10201" s="128" t="s">
        <v>11113</v>
      </c>
      <c r="C10201" s="53">
        <v>36</v>
      </c>
      <c r="D10201" s="38" t="s">
        <v>390</v>
      </c>
      <c r="E10201" s="13">
        <f>C10201*$H$4</f>
        <v>1836</v>
      </c>
      <c r="F10201" s="14">
        <f t="shared" si="825"/>
        <v>0</v>
      </c>
      <c r="G10201" s="13">
        <f t="shared" si="830"/>
        <v>1530</v>
      </c>
      <c r="H10201" s="13">
        <f t="shared" si="829"/>
        <v>1836</v>
      </c>
    </row>
    <row r="10202" spans="1:8" ht="12.75" customHeight="1" outlineLevel="2">
      <c r="A10202" s="127">
        <v>4659033</v>
      </c>
      <c r="B10202" s="128" t="s">
        <v>11114</v>
      </c>
      <c r="C10202" s="53">
        <v>54</v>
      </c>
      <c r="D10202" s="38" t="s">
        <v>390</v>
      </c>
      <c r="E10202" s="13">
        <f>C10202*$H$4</f>
        <v>2754</v>
      </c>
      <c r="F10202" s="14">
        <f t="shared" si="825"/>
        <v>0</v>
      </c>
      <c r="G10202" s="13">
        <f t="shared" si="830"/>
        <v>2295</v>
      </c>
      <c r="H10202" s="13">
        <f t="shared" si="829"/>
        <v>2754</v>
      </c>
    </row>
    <row r="10203" spans="1:8" ht="12.75" customHeight="1" outlineLevel="2">
      <c r="A10203" s="127">
        <v>4659034</v>
      </c>
      <c r="B10203" s="128" t="s">
        <v>11115</v>
      </c>
      <c r="C10203" s="53">
        <v>54</v>
      </c>
      <c r="D10203" s="38" t="s">
        <v>390</v>
      </c>
      <c r="E10203" s="13">
        <f>C10203*$H$4</f>
        <v>2754</v>
      </c>
      <c r="F10203" s="14">
        <f t="shared" si="825"/>
        <v>0</v>
      </c>
      <c r="G10203" s="13">
        <f t="shared" si="830"/>
        <v>2295</v>
      </c>
      <c r="H10203" s="13">
        <f t="shared" si="829"/>
        <v>2754</v>
      </c>
    </row>
    <row r="10204" spans="1:8" ht="12.75" customHeight="1" outlineLevel="2">
      <c r="A10204" s="127">
        <v>4659035</v>
      </c>
      <c r="B10204" s="128" t="s">
        <v>11116</v>
      </c>
      <c r="C10204" s="53">
        <v>138</v>
      </c>
      <c r="D10204" s="38" t="s">
        <v>391</v>
      </c>
      <c r="E10204" s="13">
        <f>C10204*$H$4</f>
        <v>7038</v>
      </c>
      <c r="F10204" s="14">
        <f t="shared" si="825"/>
        <v>0</v>
      </c>
      <c r="G10204" s="13">
        <f t="shared" si="830"/>
        <v>5865</v>
      </c>
      <c r="H10204" s="13">
        <f t="shared" si="829"/>
        <v>7038</v>
      </c>
    </row>
    <row r="10205" spans="1:8" ht="12.75" customHeight="1" outlineLevel="2">
      <c r="A10205" s="127">
        <v>4659036</v>
      </c>
      <c r="B10205" s="128" t="s">
        <v>11117</v>
      </c>
      <c r="C10205" s="53">
        <v>180</v>
      </c>
      <c r="D10205" s="38" t="s">
        <v>391</v>
      </c>
      <c r="E10205" s="13">
        <f>C10205*$H$4</f>
        <v>9180</v>
      </c>
      <c r="F10205" s="14">
        <f t="shared" si="825"/>
        <v>0</v>
      </c>
      <c r="G10205" s="13">
        <f t="shared" si="830"/>
        <v>7650</v>
      </c>
      <c r="H10205" s="13">
        <f t="shared" si="829"/>
        <v>9180</v>
      </c>
    </row>
    <row r="10206" spans="1:8" ht="12.75" customHeight="1" outlineLevel="2">
      <c r="A10206" s="127">
        <v>4659037</v>
      </c>
      <c r="B10206" s="128" t="s">
        <v>11118</v>
      </c>
      <c r="C10206" s="53">
        <v>210</v>
      </c>
      <c r="D10206" s="38" t="s">
        <v>391</v>
      </c>
      <c r="E10206" s="13">
        <f>C10206*$H$4</f>
        <v>10710</v>
      </c>
      <c r="F10206" s="14">
        <f t="shared" si="825"/>
        <v>0</v>
      </c>
      <c r="G10206" s="13">
        <f t="shared" si="830"/>
        <v>8925</v>
      </c>
      <c r="H10206" s="13">
        <f t="shared" si="829"/>
        <v>10710</v>
      </c>
    </row>
    <row r="10207" spans="1:8" ht="12.75" customHeight="1" outlineLevel="2">
      <c r="A10207" s="127">
        <v>4659038</v>
      </c>
      <c r="B10207" s="128" t="s">
        <v>11119</v>
      </c>
      <c r="C10207" s="53">
        <v>234</v>
      </c>
      <c r="D10207" s="38" t="s">
        <v>391</v>
      </c>
      <c r="E10207" s="13">
        <f>C10207*$H$4</f>
        <v>11934</v>
      </c>
      <c r="F10207" s="14">
        <f t="shared" si="825"/>
        <v>0</v>
      </c>
      <c r="G10207" s="13">
        <f t="shared" si="830"/>
        <v>9945</v>
      </c>
      <c r="H10207" s="13">
        <f t="shared" si="829"/>
        <v>11934</v>
      </c>
    </row>
    <row r="10208" spans="1:8" ht="12.75" customHeight="1" outlineLevel="2">
      <c r="A10208" s="127">
        <v>4659039</v>
      </c>
      <c r="B10208" s="128" t="s">
        <v>11120</v>
      </c>
      <c r="C10208" s="53">
        <v>54</v>
      </c>
      <c r="D10208" s="38" t="s">
        <v>391</v>
      </c>
      <c r="E10208" s="13">
        <f>C10208*$H$4</f>
        <v>2754</v>
      </c>
      <c r="F10208" s="14">
        <f t="shared" si="825"/>
        <v>0</v>
      </c>
      <c r="G10208" s="13">
        <f t="shared" si="830"/>
        <v>2295</v>
      </c>
      <c r="H10208" s="13">
        <f t="shared" si="829"/>
        <v>2754</v>
      </c>
    </row>
    <row r="10209" spans="1:8" ht="12.75" customHeight="1" outlineLevel="2">
      <c r="A10209" s="127">
        <v>4659040</v>
      </c>
      <c r="B10209" s="128" t="s">
        <v>11121</v>
      </c>
      <c r="C10209" s="53">
        <v>56.4</v>
      </c>
      <c r="D10209" s="38" t="s">
        <v>391</v>
      </c>
      <c r="E10209" s="13">
        <f>C10209*$H$4</f>
        <v>2876.4</v>
      </c>
      <c r="F10209" s="14">
        <f t="shared" si="825"/>
        <v>0</v>
      </c>
      <c r="G10209" s="13">
        <f t="shared" si="830"/>
        <v>2397</v>
      </c>
      <c r="H10209" s="13">
        <f t="shared" si="829"/>
        <v>2876.4</v>
      </c>
    </row>
    <row r="10210" spans="1:8" ht="12.75" customHeight="1" outlineLevel="2">
      <c r="A10210" s="127">
        <v>4659041</v>
      </c>
      <c r="B10210" s="128" t="s">
        <v>11122</v>
      </c>
      <c r="C10210" s="53">
        <v>432</v>
      </c>
      <c r="D10210" s="38" t="s">
        <v>390</v>
      </c>
      <c r="E10210" s="13">
        <f>C10210*$H$4</f>
        <v>22032</v>
      </c>
      <c r="F10210" s="14">
        <f t="shared" si="825"/>
        <v>0</v>
      </c>
      <c r="G10210" s="13">
        <f t="shared" si="830"/>
        <v>18360</v>
      </c>
      <c r="H10210" s="13">
        <f t="shared" si="829"/>
        <v>22032</v>
      </c>
    </row>
    <row r="10211" spans="1:8" ht="12.75" customHeight="1" outlineLevel="2">
      <c r="A10211" s="127">
        <v>4659042</v>
      </c>
      <c r="B10211" s="128" t="s">
        <v>11123</v>
      </c>
      <c r="C10211" s="53">
        <v>120</v>
      </c>
      <c r="D10211" s="38" t="s">
        <v>391</v>
      </c>
      <c r="E10211" s="13">
        <f>C10211*$H$4</f>
        <v>6120</v>
      </c>
      <c r="F10211" s="14">
        <f t="shared" si="825"/>
        <v>0</v>
      </c>
      <c r="G10211" s="13">
        <f t="shared" si="830"/>
        <v>5100</v>
      </c>
      <c r="H10211" s="13">
        <f t="shared" si="829"/>
        <v>6120</v>
      </c>
    </row>
    <row r="10212" spans="1:8" ht="12.75" customHeight="1" outlineLevel="2">
      <c r="A10212" s="127">
        <v>4659043</v>
      </c>
      <c r="B10212" s="128" t="s">
        <v>11124</v>
      </c>
      <c r="C10212" s="53">
        <v>462</v>
      </c>
      <c r="D10212" s="38" t="s">
        <v>391</v>
      </c>
      <c r="E10212" s="13">
        <f>C10212*$H$4</f>
        <v>23562</v>
      </c>
      <c r="F10212" s="14">
        <f t="shared" si="825"/>
        <v>0</v>
      </c>
      <c r="G10212" s="13">
        <f t="shared" si="830"/>
        <v>19635</v>
      </c>
      <c r="H10212" s="13">
        <f t="shared" si="829"/>
        <v>23562</v>
      </c>
    </row>
  </sheetData>
  <autoFilter ref="A10:H10" xr:uid="{07DDCD11-D798-4E77-82A9-89DEC82820B0}"/>
  <sortState xmlns:xlrd2="http://schemas.microsoft.com/office/spreadsheetml/2017/richdata2" ref="A279:H484">
    <sortCondition ref="A278"/>
  </sortState>
  <mergeCells count="4">
    <mergeCell ref="I7:J8"/>
    <mergeCell ref="A7714:B7714"/>
    <mergeCell ref="H4:H5"/>
    <mergeCell ref="F4:G5"/>
  </mergeCells>
  <phoneticPr fontId="12" type="noConversion"/>
  <pageMargins left="0.35433070866141736" right="0.35433070866141736" top="0.39370078740157483" bottom="0.39370078740157483" header="0.51181102362204722" footer="0.51181102362204722"/>
  <pageSetup paperSize="9" scale="85" fitToHeight="0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6D1-213D-4A24-9FF4-06AA4268E7A6}">
  <dimension ref="A1:I110"/>
  <sheetViews>
    <sheetView zoomScaleNormal="100" workbookViewId="0">
      <pane ySplit="4" topLeftCell="A5" activePane="bottomLeft" state="frozen"/>
      <selection pane="bottomLeft" activeCell="B5" sqref="B5"/>
    </sheetView>
  </sheetViews>
  <sheetFormatPr defaultRowHeight="12.75"/>
  <cols>
    <col min="1" max="1" width="8.7109375" customWidth="1"/>
    <col min="2" max="2" width="10.28515625" customWidth="1"/>
    <col min="3" max="3" width="12.28515625" customWidth="1"/>
    <col min="4" max="4" width="3.85546875" customWidth="1"/>
    <col min="5" max="5" width="13" customWidth="1"/>
    <col min="6" max="6" width="14.28515625" customWidth="1"/>
    <col min="7" max="7" width="59.7109375" customWidth="1"/>
    <col min="8" max="8" width="10.5703125" style="164" customWidth="1"/>
    <col min="9" max="9" width="9.85546875" customWidth="1"/>
    <col min="10" max="1026" width="8.7109375" customWidth="1"/>
  </cols>
  <sheetData>
    <row r="1" spans="1:9">
      <c r="B1" s="163">
        <f>H3</f>
        <v>114.75</v>
      </c>
      <c r="C1" s="163">
        <f>I3</f>
        <v>137.69999999999999</v>
      </c>
    </row>
    <row r="2" spans="1:9" ht="25.5">
      <c r="A2" s="165"/>
      <c r="B2" s="166" t="s">
        <v>11191</v>
      </c>
      <c r="C2" s="167" t="s">
        <v>11192</v>
      </c>
      <c r="D2" s="167"/>
      <c r="E2" s="166"/>
      <c r="F2" s="168"/>
      <c r="G2" s="169" t="s">
        <v>11193</v>
      </c>
      <c r="H2" s="170" t="s">
        <v>11194</v>
      </c>
      <c r="I2" s="170" t="s">
        <v>11195</v>
      </c>
    </row>
    <row r="3" spans="1:9">
      <c r="A3" s="165"/>
      <c r="B3" s="166" t="s">
        <v>11196</v>
      </c>
      <c r="C3" s="171">
        <v>12345678</v>
      </c>
      <c r="D3" s="171"/>
      <c r="E3" s="172" t="s">
        <v>11190</v>
      </c>
      <c r="F3" s="173">
        <f>'Price_04.03.2026'!H6</f>
        <v>0</v>
      </c>
      <c r="G3" s="169"/>
      <c r="H3" s="174">
        <f>SUMIF(I5:I104,"&lt;&gt;#Н/Д")</f>
        <v>114.75</v>
      </c>
      <c r="I3" s="175">
        <f>ROUND(H3*1.2,2)</f>
        <v>137.69999999999999</v>
      </c>
    </row>
    <row r="4" spans="1:9" ht="25.5">
      <c r="A4" s="176" t="s">
        <v>11197</v>
      </c>
      <c r="B4" s="177" t="s">
        <v>11198</v>
      </c>
      <c r="C4" s="176" t="s">
        <v>11199</v>
      </c>
      <c r="D4" s="176"/>
      <c r="E4" s="178" t="s">
        <v>11200</v>
      </c>
      <c r="F4" s="178" t="s">
        <v>11201</v>
      </c>
      <c r="G4" s="178" t="s">
        <v>11202</v>
      </c>
      <c r="H4" s="178" t="s">
        <v>389</v>
      </c>
      <c r="I4" s="170" t="s">
        <v>11203</v>
      </c>
    </row>
    <row r="5" spans="1:9" ht="16.5" customHeight="1">
      <c r="A5" s="165">
        <v>1</v>
      </c>
      <c r="B5" s="179">
        <v>1910030</v>
      </c>
      <c r="C5" s="165">
        <v>1</v>
      </c>
      <c r="D5" s="165"/>
      <c r="E5" s="180">
        <f>VLOOKUP(B5,'Price_04.03.2026'!$A$12:$H$10212,7,0)</f>
        <v>114.75</v>
      </c>
      <c r="F5" s="180">
        <f>VLOOKUP(B5,'Price_04.03.2026'!$A$12:$H$10212,8,0)</f>
        <v>137.70000000000002</v>
      </c>
      <c r="G5" s="181" t="str">
        <f>VLOOKUP(B5,'Price_04.03.2026'!$A$12:$H$10212,2,0)</f>
        <v>Авт. вимикач ETIMAT S4 1p C 16A (4,5 kA)</v>
      </c>
      <c r="H5" s="182" t="str">
        <f>VLOOKUP(B5,'Price_04.03.2026'!$A$12:$H$10212,4,0)</f>
        <v>Так</v>
      </c>
      <c r="I5">
        <f t="shared" ref="I5:I68" si="0">C5*E5</f>
        <v>114.75</v>
      </c>
    </row>
    <row r="6" spans="1:9">
      <c r="A6" s="165">
        <v>2</v>
      </c>
      <c r="B6" s="179"/>
      <c r="C6" s="165"/>
      <c r="D6" s="165"/>
      <c r="E6" s="180" t="e">
        <f>VLOOKUP(B6,'Price_04.03.2026'!$A$12:$H$10212,7,0)</f>
        <v>#N/A</v>
      </c>
      <c r="F6" s="180" t="e">
        <f>VLOOKUP(B6,'Price_04.03.2026'!$A$12:$H$10212,8,0)</f>
        <v>#N/A</v>
      </c>
      <c r="G6" s="181" t="e">
        <f>VLOOKUP(B6,'Price_04.03.2026'!$A$12:$H$10212,2,0)</f>
        <v>#N/A</v>
      </c>
      <c r="H6" s="182" t="e">
        <f>VLOOKUP(B6,'Price_04.03.2026'!$A$12:$H$10212,4,0)</f>
        <v>#N/A</v>
      </c>
      <c r="I6" t="e">
        <f t="shared" ref="I6:I69" si="1">C6*E6</f>
        <v>#N/A</v>
      </c>
    </row>
    <row r="7" spans="1:9">
      <c r="A7" s="165">
        <v>3</v>
      </c>
      <c r="B7" s="179"/>
      <c r="C7" s="165"/>
      <c r="D7" s="165"/>
      <c r="E7" s="180" t="e">
        <f>VLOOKUP(B7,'Price_04.03.2026'!$A$12:$H$10212,7,0)</f>
        <v>#N/A</v>
      </c>
      <c r="F7" s="180" t="e">
        <f>VLOOKUP(B7,'Price_04.03.2026'!$A$12:$H$10212,8,0)</f>
        <v>#N/A</v>
      </c>
      <c r="G7" s="181" t="e">
        <f>VLOOKUP(B7,'Price_04.03.2026'!$A$12:$H$10212,2,0)</f>
        <v>#N/A</v>
      </c>
      <c r="H7" s="182" t="e">
        <f>VLOOKUP(B7,'Price_04.03.2026'!$A$12:$H$10212,4,0)</f>
        <v>#N/A</v>
      </c>
      <c r="I7" t="e">
        <f t="shared" si="1"/>
        <v>#N/A</v>
      </c>
    </row>
    <row r="8" spans="1:9">
      <c r="A8" s="165">
        <v>4</v>
      </c>
      <c r="B8" s="179"/>
      <c r="C8" s="165"/>
      <c r="D8" s="165"/>
      <c r="E8" s="180" t="e">
        <f>VLOOKUP(B8,'Price_04.03.2026'!$A$12:$H$10212,7,0)</f>
        <v>#N/A</v>
      </c>
      <c r="F8" s="180" t="e">
        <f>VLOOKUP(B8,'Price_04.03.2026'!$A$12:$H$10212,8,0)</f>
        <v>#N/A</v>
      </c>
      <c r="G8" s="181" t="e">
        <f>VLOOKUP(B8,'Price_04.03.2026'!$A$12:$H$10212,2,0)</f>
        <v>#N/A</v>
      </c>
      <c r="H8" s="182" t="e">
        <f>VLOOKUP(B8,'Price_04.03.2026'!$A$12:$H$10212,4,0)</f>
        <v>#N/A</v>
      </c>
      <c r="I8" t="e">
        <f t="shared" si="1"/>
        <v>#N/A</v>
      </c>
    </row>
    <row r="9" spans="1:9">
      <c r="A9" s="165">
        <v>5</v>
      </c>
      <c r="B9" s="179"/>
      <c r="C9" s="165"/>
      <c r="D9" s="165"/>
      <c r="E9" s="180" t="e">
        <f>VLOOKUP(B9,'Price_04.03.2026'!$A$12:$H$10212,7,0)</f>
        <v>#N/A</v>
      </c>
      <c r="F9" s="180" t="e">
        <f>VLOOKUP(B9,'Price_04.03.2026'!$A$12:$H$10212,8,0)</f>
        <v>#N/A</v>
      </c>
      <c r="G9" s="181" t="e">
        <f>VLOOKUP(B9,'Price_04.03.2026'!$A$12:$H$10212,2,0)</f>
        <v>#N/A</v>
      </c>
      <c r="H9" s="182" t="e">
        <f>VLOOKUP(B9,'Price_04.03.2026'!$A$12:$H$10212,4,0)</f>
        <v>#N/A</v>
      </c>
      <c r="I9" t="e">
        <f t="shared" si="1"/>
        <v>#N/A</v>
      </c>
    </row>
    <row r="10" spans="1:9">
      <c r="A10" s="165">
        <v>6</v>
      </c>
      <c r="B10" s="179"/>
      <c r="C10" s="165"/>
      <c r="D10" s="165"/>
      <c r="E10" s="180" t="e">
        <f>VLOOKUP(B10,'Price_04.03.2026'!$A$12:$H$10212,7,0)</f>
        <v>#N/A</v>
      </c>
      <c r="F10" s="180" t="e">
        <f>VLOOKUP(B10,'Price_04.03.2026'!$A$12:$H$10212,8,0)</f>
        <v>#N/A</v>
      </c>
      <c r="G10" s="181" t="e">
        <f>VLOOKUP(B10,'Price_04.03.2026'!$A$12:$H$10212,2,0)</f>
        <v>#N/A</v>
      </c>
      <c r="H10" s="182" t="e">
        <f>VLOOKUP(B10,'Price_04.03.2026'!$A$12:$H$10212,4,0)</f>
        <v>#N/A</v>
      </c>
      <c r="I10" t="e">
        <f t="shared" si="1"/>
        <v>#N/A</v>
      </c>
    </row>
    <row r="11" spans="1:9">
      <c r="A11" s="165">
        <v>7</v>
      </c>
      <c r="B11" s="179"/>
      <c r="C11" s="165"/>
      <c r="D11" s="165"/>
      <c r="E11" s="180" t="e">
        <f>VLOOKUP(B11,'Price_04.03.2026'!$A$12:$H$10212,7,0)</f>
        <v>#N/A</v>
      </c>
      <c r="F11" s="180" t="e">
        <f>VLOOKUP(B11,'Price_04.03.2026'!$A$12:$H$10212,8,0)</f>
        <v>#N/A</v>
      </c>
      <c r="G11" s="181" t="e">
        <f>VLOOKUP(B11,'Price_04.03.2026'!$A$12:$H$10212,2,0)</f>
        <v>#N/A</v>
      </c>
      <c r="H11" s="182" t="e">
        <f>VLOOKUP(B11,'Price_04.03.2026'!$A$12:$H$10212,4,0)</f>
        <v>#N/A</v>
      </c>
      <c r="I11" t="e">
        <f t="shared" si="1"/>
        <v>#N/A</v>
      </c>
    </row>
    <row r="12" spans="1:9">
      <c r="A12" s="165">
        <v>8</v>
      </c>
      <c r="B12" s="179"/>
      <c r="C12" s="165"/>
      <c r="D12" s="165"/>
      <c r="E12" s="180" t="e">
        <f>VLOOKUP(B12,'Price_04.03.2026'!$A$12:$H$10212,7,0)</f>
        <v>#N/A</v>
      </c>
      <c r="F12" s="180" t="e">
        <f>VLOOKUP(B12,'Price_04.03.2026'!$A$12:$H$10212,8,0)</f>
        <v>#N/A</v>
      </c>
      <c r="G12" s="181" t="e">
        <f>VLOOKUP(B12,'Price_04.03.2026'!$A$12:$H$10212,2,0)</f>
        <v>#N/A</v>
      </c>
      <c r="H12" s="182" t="e">
        <f>VLOOKUP(B12,'Price_04.03.2026'!$A$12:$H$10212,4,0)</f>
        <v>#N/A</v>
      </c>
      <c r="I12" t="e">
        <f t="shared" si="1"/>
        <v>#N/A</v>
      </c>
    </row>
    <row r="13" spans="1:9">
      <c r="A13" s="165">
        <v>9</v>
      </c>
      <c r="B13" s="179"/>
      <c r="C13" s="165"/>
      <c r="D13" s="165"/>
      <c r="E13" s="180" t="e">
        <f>VLOOKUP(B13,'Price_04.03.2026'!$A$12:$H$10212,7,0)</f>
        <v>#N/A</v>
      </c>
      <c r="F13" s="180" t="e">
        <f>VLOOKUP(B13,'Price_04.03.2026'!$A$12:$H$10212,8,0)</f>
        <v>#N/A</v>
      </c>
      <c r="G13" s="181" t="e">
        <f>VLOOKUP(B13,'Price_04.03.2026'!$A$12:$H$10212,2,0)</f>
        <v>#N/A</v>
      </c>
      <c r="H13" s="182" t="e">
        <f>VLOOKUP(B13,'Price_04.03.2026'!$A$12:$H$10212,4,0)</f>
        <v>#N/A</v>
      </c>
      <c r="I13" t="e">
        <f t="shared" si="1"/>
        <v>#N/A</v>
      </c>
    </row>
    <row r="14" spans="1:9">
      <c r="A14" s="165">
        <v>10</v>
      </c>
      <c r="B14" s="179"/>
      <c r="C14" s="165"/>
      <c r="D14" s="165"/>
      <c r="E14" s="180" t="e">
        <f>VLOOKUP(B14,'Price_04.03.2026'!$A$12:$H$10212,7,0)</f>
        <v>#N/A</v>
      </c>
      <c r="F14" s="180" t="e">
        <f>VLOOKUP(B14,'Price_04.03.2026'!$A$12:$H$10212,8,0)</f>
        <v>#N/A</v>
      </c>
      <c r="G14" s="181" t="e">
        <f>VLOOKUP(B14,'Price_04.03.2026'!$A$12:$H$10212,2,0)</f>
        <v>#N/A</v>
      </c>
      <c r="H14" s="182" t="e">
        <f>VLOOKUP(B14,'Price_04.03.2026'!$A$12:$H$10212,4,0)</f>
        <v>#N/A</v>
      </c>
      <c r="I14" t="e">
        <f t="shared" si="1"/>
        <v>#N/A</v>
      </c>
    </row>
    <row r="15" spans="1:9">
      <c r="A15" s="165">
        <v>11</v>
      </c>
      <c r="B15" s="179"/>
      <c r="C15" s="165"/>
      <c r="D15" s="165"/>
      <c r="E15" s="180" t="e">
        <f>VLOOKUP(B15,'Price_04.03.2026'!$A$12:$H$10212,7,0)</f>
        <v>#N/A</v>
      </c>
      <c r="F15" s="180" t="e">
        <f>VLOOKUP(B15,'Price_04.03.2026'!$A$12:$H$10212,8,0)</f>
        <v>#N/A</v>
      </c>
      <c r="G15" s="181" t="e">
        <f>VLOOKUP(B15,'Price_04.03.2026'!$A$12:$H$10212,2,0)</f>
        <v>#N/A</v>
      </c>
      <c r="H15" s="182" t="e">
        <f>VLOOKUP(B15,'Price_04.03.2026'!$A$12:$H$10212,4,0)</f>
        <v>#N/A</v>
      </c>
      <c r="I15" t="e">
        <f t="shared" si="1"/>
        <v>#N/A</v>
      </c>
    </row>
    <row r="16" spans="1:9">
      <c r="A16" s="165">
        <v>12</v>
      </c>
      <c r="B16" s="179"/>
      <c r="C16" s="165"/>
      <c r="D16" s="165"/>
      <c r="E16" s="180" t="e">
        <f>VLOOKUP(B16,'Price_04.03.2026'!$A$12:$H$10212,7,0)</f>
        <v>#N/A</v>
      </c>
      <c r="F16" s="180" t="e">
        <f>VLOOKUP(B16,'Price_04.03.2026'!$A$12:$H$10212,8,0)</f>
        <v>#N/A</v>
      </c>
      <c r="G16" s="181" t="e">
        <f>VLOOKUP(B16,'Price_04.03.2026'!$A$12:$H$10212,2,0)</f>
        <v>#N/A</v>
      </c>
      <c r="H16" s="182" t="e">
        <f>VLOOKUP(B16,'Price_04.03.2026'!$A$12:$H$10212,4,0)</f>
        <v>#N/A</v>
      </c>
      <c r="I16" t="e">
        <f t="shared" si="1"/>
        <v>#N/A</v>
      </c>
    </row>
    <row r="17" spans="1:9">
      <c r="A17" s="165">
        <v>13</v>
      </c>
      <c r="B17" s="179"/>
      <c r="C17" s="165"/>
      <c r="D17" s="165"/>
      <c r="E17" s="180" t="e">
        <f>VLOOKUP(B17,'Price_04.03.2026'!$A$12:$H$10212,7,0)</f>
        <v>#N/A</v>
      </c>
      <c r="F17" s="180" t="e">
        <f>VLOOKUP(B17,'Price_04.03.2026'!$A$12:$H$10212,8,0)</f>
        <v>#N/A</v>
      </c>
      <c r="G17" s="181" t="e">
        <f>VLOOKUP(B17,'Price_04.03.2026'!$A$12:$H$10212,2,0)</f>
        <v>#N/A</v>
      </c>
      <c r="H17" s="182" t="e">
        <f>VLOOKUP(B17,'Price_04.03.2026'!$A$12:$H$10212,4,0)</f>
        <v>#N/A</v>
      </c>
      <c r="I17" t="e">
        <f t="shared" si="1"/>
        <v>#N/A</v>
      </c>
    </row>
    <row r="18" spans="1:9">
      <c r="A18" s="165">
        <v>14</v>
      </c>
      <c r="B18" s="179"/>
      <c r="C18" s="165"/>
      <c r="D18" s="165"/>
      <c r="E18" s="180" t="e">
        <f>VLOOKUP(B18,'Price_04.03.2026'!$A$12:$H$10212,7,0)</f>
        <v>#N/A</v>
      </c>
      <c r="F18" s="180" t="e">
        <f>VLOOKUP(B18,'Price_04.03.2026'!$A$12:$H$10212,8,0)</f>
        <v>#N/A</v>
      </c>
      <c r="G18" s="181" t="e">
        <f>VLOOKUP(B18,'Price_04.03.2026'!$A$12:$H$10212,2,0)</f>
        <v>#N/A</v>
      </c>
      <c r="H18" s="182" t="e">
        <f>VLOOKUP(B18,'Price_04.03.2026'!$A$12:$H$10212,4,0)</f>
        <v>#N/A</v>
      </c>
      <c r="I18" t="e">
        <f t="shared" si="1"/>
        <v>#N/A</v>
      </c>
    </row>
    <row r="19" spans="1:9">
      <c r="A19" s="165">
        <v>15</v>
      </c>
      <c r="B19" s="179"/>
      <c r="C19" s="165"/>
      <c r="D19" s="165"/>
      <c r="E19" s="180" t="e">
        <f>VLOOKUP(B19,'Price_04.03.2026'!$A$12:$H$10212,7,0)</f>
        <v>#N/A</v>
      </c>
      <c r="F19" s="180" t="e">
        <f>VLOOKUP(B19,'Price_04.03.2026'!$A$12:$H$10212,8,0)</f>
        <v>#N/A</v>
      </c>
      <c r="G19" s="181" t="e">
        <f>VLOOKUP(B19,'Price_04.03.2026'!$A$12:$H$10212,2,0)</f>
        <v>#N/A</v>
      </c>
      <c r="H19" s="182" t="e">
        <f>VLOOKUP(B19,'Price_04.03.2026'!$A$12:$H$10212,4,0)</f>
        <v>#N/A</v>
      </c>
      <c r="I19" t="e">
        <f t="shared" si="1"/>
        <v>#N/A</v>
      </c>
    </row>
    <row r="20" spans="1:9">
      <c r="A20" s="165">
        <v>16</v>
      </c>
      <c r="B20" s="179"/>
      <c r="C20" s="165"/>
      <c r="D20" s="165"/>
      <c r="E20" s="180" t="e">
        <f>VLOOKUP(B20,'Price_04.03.2026'!$A$12:$H$10212,7,0)</f>
        <v>#N/A</v>
      </c>
      <c r="F20" s="180" t="e">
        <f>VLOOKUP(B20,'Price_04.03.2026'!$A$12:$H$10212,8,0)</f>
        <v>#N/A</v>
      </c>
      <c r="G20" s="181" t="e">
        <f>VLOOKUP(B20,'Price_04.03.2026'!$A$12:$H$10212,2,0)</f>
        <v>#N/A</v>
      </c>
      <c r="H20" s="182" t="e">
        <f>VLOOKUP(B20,'Price_04.03.2026'!$A$12:$H$10212,4,0)</f>
        <v>#N/A</v>
      </c>
      <c r="I20" t="e">
        <f t="shared" si="1"/>
        <v>#N/A</v>
      </c>
    </row>
    <row r="21" spans="1:9">
      <c r="A21" s="165">
        <v>17</v>
      </c>
      <c r="B21" s="179"/>
      <c r="C21" s="165"/>
      <c r="D21" s="165"/>
      <c r="E21" s="180" t="e">
        <f>VLOOKUP(B21,'Price_04.03.2026'!$A$12:$H$10212,7,0)</f>
        <v>#N/A</v>
      </c>
      <c r="F21" s="180" t="e">
        <f>VLOOKUP(B21,'Price_04.03.2026'!$A$12:$H$10212,8,0)</f>
        <v>#N/A</v>
      </c>
      <c r="G21" s="181" t="e">
        <f>VLOOKUP(B21,'Price_04.03.2026'!$A$12:$H$10212,2,0)</f>
        <v>#N/A</v>
      </c>
      <c r="H21" s="182" t="e">
        <f>VLOOKUP(B21,'Price_04.03.2026'!$A$12:$H$10212,4,0)</f>
        <v>#N/A</v>
      </c>
      <c r="I21" t="e">
        <f t="shared" si="1"/>
        <v>#N/A</v>
      </c>
    </row>
    <row r="22" spans="1:9">
      <c r="A22" s="165">
        <v>18</v>
      </c>
      <c r="B22" s="179"/>
      <c r="C22" s="165"/>
      <c r="D22" s="165"/>
      <c r="E22" s="180" t="e">
        <f>VLOOKUP(B22,'Price_04.03.2026'!$A$12:$H$10212,7,0)</f>
        <v>#N/A</v>
      </c>
      <c r="F22" s="180" t="e">
        <f>VLOOKUP(B22,'Price_04.03.2026'!$A$12:$H$10212,8,0)</f>
        <v>#N/A</v>
      </c>
      <c r="G22" s="181" t="e">
        <f>VLOOKUP(B22,'Price_04.03.2026'!$A$12:$H$10212,2,0)</f>
        <v>#N/A</v>
      </c>
      <c r="H22" s="182" t="e">
        <f>VLOOKUP(B22,'Price_04.03.2026'!$A$12:$H$10212,4,0)</f>
        <v>#N/A</v>
      </c>
      <c r="I22" t="e">
        <f t="shared" si="1"/>
        <v>#N/A</v>
      </c>
    </row>
    <row r="23" spans="1:9">
      <c r="A23" s="165">
        <v>19</v>
      </c>
      <c r="B23" s="179"/>
      <c r="C23" s="165"/>
      <c r="D23" s="165"/>
      <c r="E23" s="180" t="e">
        <f>VLOOKUP(B23,'Price_04.03.2026'!$A$12:$H$10212,7,0)</f>
        <v>#N/A</v>
      </c>
      <c r="F23" s="180" t="e">
        <f>VLOOKUP(B23,'Price_04.03.2026'!$A$12:$H$10212,8,0)</f>
        <v>#N/A</v>
      </c>
      <c r="G23" s="181" t="e">
        <f>VLOOKUP(B23,'Price_04.03.2026'!$A$12:$H$10212,2,0)</f>
        <v>#N/A</v>
      </c>
      <c r="H23" s="182" t="e">
        <f>VLOOKUP(B23,'Price_04.03.2026'!$A$12:$H$10212,4,0)</f>
        <v>#N/A</v>
      </c>
      <c r="I23" t="e">
        <f t="shared" si="1"/>
        <v>#N/A</v>
      </c>
    </row>
    <row r="24" spans="1:9">
      <c r="A24" s="165">
        <v>20</v>
      </c>
      <c r="B24" s="179"/>
      <c r="C24" s="165"/>
      <c r="D24" s="165"/>
      <c r="E24" s="180" t="e">
        <f>VLOOKUP(B24,'Price_04.03.2026'!$A$12:$H$10212,7,0)</f>
        <v>#N/A</v>
      </c>
      <c r="F24" s="180" t="e">
        <f>VLOOKUP(B24,'Price_04.03.2026'!$A$12:$H$10212,8,0)</f>
        <v>#N/A</v>
      </c>
      <c r="G24" s="181" t="e">
        <f>VLOOKUP(B24,'Price_04.03.2026'!$A$12:$H$10212,2,0)</f>
        <v>#N/A</v>
      </c>
      <c r="H24" s="182" t="e">
        <f>VLOOKUP(B24,'Price_04.03.2026'!$A$12:$H$10212,4,0)</f>
        <v>#N/A</v>
      </c>
      <c r="I24" t="e">
        <f t="shared" si="1"/>
        <v>#N/A</v>
      </c>
    </row>
    <row r="25" spans="1:9">
      <c r="A25" s="165">
        <v>21</v>
      </c>
      <c r="B25" s="179"/>
      <c r="C25" s="165"/>
      <c r="D25" s="165"/>
      <c r="E25" s="180" t="e">
        <f>VLOOKUP(B25,'Price_04.03.2026'!$A$12:$H$10212,7,0)</f>
        <v>#N/A</v>
      </c>
      <c r="F25" s="180" t="e">
        <f>VLOOKUP(B25,'Price_04.03.2026'!$A$12:$H$10212,8,0)</f>
        <v>#N/A</v>
      </c>
      <c r="G25" s="181" t="e">
        <f>VLOOKUP(B25,'Price_04.03.2026'!$A$12:$H$10212,2,0)</f>
        <v>#N/A</v>
      </c>
      <c r="H25" s="182" t="e">
        <f>VLOOKUP(B25,'Price_04.03.2026'!$A$12:$H$10212,4,0)</f>
        <v>#N/A</v>
      </c>
      <c r="I25" t="e">
        <f t="shared" si="1"/>
        <v>#N/A</v>
      </c>
    </row>
    <row r="26" spans="1:9">
      <c r="A26" s="165">
        <v>22</v>
      </c>
      <c r="B26" s="179"/>
      <c r="C26" s="165"/>
      <c r="D26" s="165"/>
      <c r="E26" s="180" t="e">
        <f>VLOOKUP(B26,'Price_04.03.2026'!$A$12:$H$10212,7,0)</f>
        <v>#N/A</v>
      </c>
      <c r="F26" s="180" t="e">
        <f>VLOOKUP(B26,'Price_04.03.2026'!$A$12:$H$10212,8,0)</f>
        <v>#N/A</v>
      </c>
      <c r="G26" s="181" t="e">
        <f>VLOOKUP(B26,'Price_04.03.2026'!$A$12:$H$10212,2,0)</f>
        <v>#N/A</v>
      </c>
      <c r="H26" s="182" t="e">
        <f>VLOOKUP(B26,'Price_04.03.2026'!$A$12:$H$10212,4,0)</f>
        <v>#N/A</v>
      </c>
      <c r="I26" t="e">
        <f t="shared" si="1"/>
        <v>#N/A</v>
      </c>
    </row>
    <row r="27" spans="1:9">
      <c r="A27" s="165">
        <v>23</v>
      </c>
      <c r="B27" s="179"/>
      <c r="C27" s="165"/>
      <c r="D27" s="165"/>
      <c r="E27" s="180" t="e">
        <f>VLOOKUP(B27,'Price_04.03.2026'!$A$12:$H$10212,7,0)</f>
        <v>#N/A</v>
      </c>
      <c r="F27" s="180" t="e">
        <f>VLOOKUP(B27,'Price_04.03.2026'!$A$12:$H$10212,8,0)</f>
        <v>#N/A</v>
      </c>
      <c r="G27" s="181" t="e">
        <f>VLOOKUP(B27,'Price_04.03.2026'!$A$12:$H$10212,2,0)</f>
        <v>#N/A</v>
      </c>
      <c r="H27" s="182" t="e">
        <f>VLOOKUP(B27,'Price_04.03.2026'!$A$12:$H$10212,4,0)</f>
        <v>#N/A</v>
      </c>
      <c r="I27" t="e">
        <f t="shared" si="1"/>
        <v>#N/A</v>
      </c>
    </row>
    <row r="28" spans="1:9">
      <c r="A28" s="165">
        <v>24</v>
      </c>
      <c r="B28" s="179"/>
      <c r="C28" s="165"/>
      <c r="D28" s="165"/>
      <c r="E28" s="180" t="e">
        <f>VLOOKUP(B28,'Price_04.03.2026'!$A$12:$H$10212,7,0)</f>
        <v>#N/A</v>
      </c>
      <c r="F28" s="180" t="e">
        <f>VLOOKUP(B28,'Price_04.03.2026'!$A$12:$H$10212,8,0)</f>
        <v>#N/A</v>
      </c>
      <c r="G28" s="181" t="e">
        <f>VLOOKUP(B28,'Price_04.03.2026'!$A$12:$H$10212,2,0)</f>
        <v>#N/A</v>
      </c>
      <c r="H28" s="182" t="e">
        <f>VLOOKUP(B28,'Price_04.03.2026'!$A$12:$H$10212,4,0)</f>
        <v>#N/A</v>
      </c>
      <c r="I28" t="e">
        <f t="shared" si="1"/>
        <v>#N/A</v>
      </c>
    </row>
    <row r="29" spans="1:9">
      <c r="A29" s="165">
        <v>25</v>
      </c>
      <c r="B29" s="179"/>
      <c r="C29" s="165"/>
      <c r="D29" s="165"/>
      <c r="E29" s="180" t="e">
        <f>VLOOKUP(B29,'Price_04.03.2026'!$A$12:$H$10212,7,0)</f>
        <v>#N/A</v>
      </c>
      <c r="F29" s="180" t="e">
        <f>VLOOKUP(B29,'Price_04.03.2026'!$A$12:$H$10212,8,0)</f>
        <v>#N/A</v>
      </c>
      <c r="G29" s="181" t="e">
        <f>VLOOKUP(B29,'Price_04.03.2026'!$A$12:$H$10212,2,0)</f>
        <v>#N/A</v>
      </c>
      <c r="H29" s="182" t="e">
        <f>VLOOKUP(B29,'Price_04.03.2026'!$A$12:$H$10212,4,0)</f>
        <v>#N/A</v>
      </c>
      <c r="I29" t="e">
        <f t="shared" si="1"/>
        <v>#N/A</v>
      </c>
    </row>
    <row r="30" spans="1:9">
      <c r="A30" s="165">
        <v>26</v>
      </c>
      <c r="B30" s="179"/>
      <c r="C30" s="165"/>
      <c r="D30" s="165"/>
      <c r="E30" s="180" t="e">
        <f>VLOOKUP(B30,'Price_04.03.2026'!$A$12:$H$10212,7,0)</f>
        <v>#N/A</v>
      </c>
      <c r="F30" s="180" t="e">
        <f>VLOOKUP(B30,'Price_04.03.2026'!$A$12:$H$10212,8,0)</f>
        <v>#N/A</v>
      </c>
      <c r="G30" s="181" t="e">
        <f>VLOOKUP(B30,'Price_04.03.2026'!$A$12:$H$10212,2,0)</f>
        <v>#N/A</v>
      </c>
      <c r="H30" s="182" t="e">
        <f>VLOOKUP(B30,'Price_04.03.2026'!$A$12:$H$10212,4,0)</f>
        <v>#N/A</v>
      </c>
      <c r="I30" t="e">
        <f t="shared" si="1"/>
        <v>#N/A</v>
      </c>
    </row>
    <row r="31" spans="1:9">
      <c r="A31" s="165">
        <v>27</v>
      </c>
      <c r="B31" s="179"/>
      <c r="C31" s="165"/>
      <c r="D31" s="165"/>
      <c r="E31" s="180" t="e">
        <f>VLOOKUP(B31,'Price_04.03.2026'!$A$12:$H$10212,7,0)</f>
        <v>#N/A</v>
      </c>
      <c r="F31" s="180" t="e">
        <f>VLOOKUP(B31,'Price_04.03.2026'!$A$12:$H$10212,8,0)</f>
        <v>#N/A</v>
      </c>
      <c r="G31" s="181" t="e">
        <f>VLOOKUP(B31,'Price_04.03.2026'!$A$12:$H$10212,2,0)</f>
        <v>#N/A</v>
      </c>
      <c r="H31" s="182" t="e">
        <f>VLOOKUP(B31,'Price_04.03.2026'!$A$12:$H$10212,4,0)</f>
        <v>#N/A</v>
      </c>
      <c r="I31" t="e">
        <f t="shared" si="1"/>
        <v>#N/A</v>
      </c>
    </row>
    <row r="32" spans="1:9">
      <c r="A32" s="165">
        <v>28</v>
      </c>
      <c r="B32" s="179"/>
      <c r="C32" s="165"/>
      <c r="D32" s="165"/>
      <c r="E32" s="180" t="e">
        <f>VLOOKUP(B32,'Price_04.03.2026'!$A$12:$H$10212,7,0)</f>
        <v>#N/A</v>
      </c>
      <c r="F32" s="180" t="e">
        <f>VLOOKUP(B32,'Price_04.03.2026'!$A$12:$H$10212,8,0)</f>
        <v>#N/A</v>
      </c>
      <c r="G32" s="181" t="e">
        <f>VLOOKUP(B32,'Price_04.03.2026'!$A$12:$H$10212,2,0)</f>
        <v>#N/A</v>
      </c>
      <c r="H32" s="182" t="e">
        <f>VLOOKUP(B32,'Price_04.03.2026'!$A$12:$H$10212,4,0)</f>
        <v>#N/A</v>
      </c>
      <c r="I32" t="e">
        <f t="shared" si="1"/>
        <v>#N/A</v>
      </c>
    </row>
    <row r="33" spans="1:9">
      <c r="A33" s="165">
        <v>29</v>
      </c>
      <c r="B33" s="179"/>
      <c r="C33" s="165"/>
      <c r="D33" s="165"/>
      <c r="E33" s="180" t="e">
        <f>VLOOKUP(B33,'Price_04.03.2026'!$A$12:$H$10212,7,0)</f>
        <v>#N/A</v>
      </c>
      <c r="F33" s="180" t="e">
        <f>VLOOKUP(B33,'Price_04.03.2026'!$A$12:$H$10212,8,0)</f>
        <v>#N/A</v>
      </c>
      <c r="G33" s="181" t="e">
        <f>VLOOKUP(B33,'Price_04.03.2026'!$A$12:$H$10212,2,0)</f>
        <v>#N/A</v>
      </c>
      <c r="H33" s="182" t="e">
        <f>VLOOKUP(B33,'Price_04.03.2026'!$A$12:$H$10212,4,0)</f>
        <v>#N/A</v>
      </c>
      <c r="I33" t="e">
        <f t="shared" si="1"/>
        <v>#N/A</v>
      </c>
    </row>
    <row r="34" spans="1:9">
      <c r="A34" s="165">
        <v>30</v>
      </c>
      <c r="B34" s="179"/>
      <c r="C34" s="165"/>
      <c r="D34" s="165"/>
      <c r="E34" s="180" t="e">
        <f>VLOOKUP(B34,'Price_04.03.2026'!$A$12:$H$10212,7,0)</f>
        <v>#N/A</v>
      </c>
      <c r="F34" s="180" t="e">
        <f>VLOOKUP(B34,'Price_04.03.2026'!$A$12:$H$10212,8,0)</f>
        <v>#N/A</v>
      </c>
      <c r="G34" s="181" t="e">
        <f>VLOOKUP(B34,'Price_04.03.2026'!$A$12:$H$10212,2,0)</f>
        <v>#N/A</v>
      </c>
      <c r="H34" s="182" t="e">
        <f>VLOOKUP(B34,'Price_04.03.2026'!$A$12:$H$10212,4,0)</f>
        <v>#N/A</v>
      </c>
      <c r="I34" t="e">
        <f t="shared" si="1"/>
        <v>#N/A</v>
      </c>
    </row>
    <row r="35" spans="1:9">
      <c r="A35" s="165">
        <v>31</v>
      </c>
      <c r="B35" s="179"/>
      <c r="C35" s="165"/>
      <c r="D35" s="165"/>
      <c r="E35" s="180" t="e">
        <f>VLOOKUP(B35,'Price_04.03.2026'!$A$12:$H$10212,7,0)</f>
        <v>#N/A</v>
      </c>
      <c r="F35" s="180" t="e">
        <f>VLOOKUP(B35,'Price_04.03.2026'!$A$12:$H$10212,8,0)</f>
        <v>#N/A</v>
      </c>
      <c r="G35" s="181" t="e">
        <f>VLOOKUP(B35,'Price_04.03.2026'!$A$12:$H$10212,2,0)</f>
        <v>#N/A</v>
      </c>
      <c r="H35" s="182" t="e">
        <f>VLOOKUP(B35,'Price_04.03.2026'!$A$12:$H$10212,4,0)</f>
        <v>#N/A</v>
      </c>
      <c r="I35" t="e">
        <f t="shared" si="1"/>
        <v>#N/A</v>
      </c>
    </row>
    <row r="36" spans="1:9">
      <c r="A36" s="165">
        <v>32</v>
      </c>
      <c r="B36" s="179"/>
      <c r="C36" s="165"/>
      <c r="D36" s="165"/>
      <c r="E36" s="180" t="e">
        <f>VLOOKUP(B36,'Price_04.03.2026'!$A$12:$H$10212,7,0)</f>
        <v>#N/A</v>
      </c>
      <c r="F36" s="180" t="e">
        <f>VLOOKUP(B36,'Price_04.03.2026'!$A$12:$H$10212,8,0)</f>
        <v>#N/A</v>
      </c>
      <c r="G36" s="181" t="e">
        <f>VLOOKUP(B36,'Price_04.03.2026'!$A$12:$H$10212,2,0)</f>
        <v>#N/A</v>
      </c>
      <c r="H36" s="182" t="e">
        <f>VLOOKUP(B36,'Price_04.03.2026'!$A$12:$H$10212,4,0)</f>
        <v>#N/A</v>
      </c>
      <c r="I36" t="e">
        <f t="shared" si="1"/>
        <v>#N/A</v>
      </c>
    </row>
    <row r="37" spans="1:9">
      <c r="A37" s="165">
        <v>33</v>
      </c>
      <c r="B37" s="179"/>
      <c r="C37" s="165"/>
      <c r="D37" s="165"/>
      <c r="E37" s="180" t="e">
        <f>VLOOKUP(B37,'Price_04.03.2026'!$A$12:$H$10212,7,0)</f>
        <v>#N/A</v>
      </c>
      <c r="F37" s="180" t="e">
        <f>VLOOKUP(B37,'Price_04.03.2026'!$A$12:$H$10212,8,0)</f>
        <v>#N/A</v>
      </c>
      <c r="G37" s="181" t="e">
        <f>VLOOKUP(B37,'Price_04.03.2026'!$A$12:$H$10212,2,0)</f>
        <v>#N/A</v>
      </c>
      <c r="H37" s="182" t="e">
        <f>VLOOKUP(B37,'Price_04.03.2026'!$A$12:$H$10212,4,0)</f>
        <v>#N/A</v>
      </c>
      <c r="I37" t="e">
        <f t="shared" si="1"/>
        <v>#N/A</v>
      </c>
    </row>
    <row r="38" spans="1:9">
      <c r="A38" s="165">
        <v>34</v>
      </c>
      <c r="B38" s="179"/>
      <c r="C38" s="165"/>
      <c r="D38" s="165"/>
      <c r="E38" s="180" t="e">
        <f>VLOOKUP(B38,'Price_04.03.2026'!$A$12:$H$10212,7,0)</f>
        <v>#N/A</v>
      </c>
      <c r="F38" s="180" t="e">
        <f>VLOOKUP(B38,'Price_04.03.2026'!$A$12:$H$10212,8,0)</f>
        <v>#N/A</v>
      </c>
      <c r="G38" s="181" t="e">
        <f>VLOOKUP(B38,'Price_04.03.2026'!$A$12:$H$10212,2,0)</f>
        <v>#N/A</v>
      </c>
      <c r="H38" s="182" t="e">
        <f>VLOOKUP(B38,'Price_04.03.2026'!$A$12:$H$10212,4,0)</f>
        <v>#N/A</v>
      </c>
      <c r="I38" t="e">
        <f t="shared" si="1"/>
        <v>#N/A</v>
      </c>
    </row>
    <row r="39" spans="1:9">
      <c r="A39" s="165">
        <v>35</v>
      </c>
      <c r="B39" s="179"/>
      <c r="C39" s="165"/>
      <c r="D39" s="165"/>
      <c r="E39" s="180" t="e">
        <f>VLOOKUP(B39,'Price_04.03.2026'!$A$12:$H$10212,7,0)</f>
        <v>#N/A</v>
      </c>
      <c r="F39" s="180" t="e">
        <f>VLOOKUP(B39,'Price_04.03.2026'!$A$12:$H$10212,8,0)</f>
        <v>#N/A</v>
      </c>
      <c r="G39" s="181" t="e">
        <f>VLOOKUP(B39,'Price_04.03.2026'!$A$12:$H$10212,2,0)</f>
        <v>#N/A</v>
      </c>
      <c r="H39" s="182" t="e">
        <f>VLOOKUP(B39,'Price_04.03.2026'!$A$12:$H$10212,4,0)</f>
        <v>#N/A</v>
      </c>
      <c r="I39" t="e">
        <f t="shared" si="1"/>
        <v>#N/A</v>
      </c>
    </row>
    <row r="40" spans="1:9">
      <c r="A40" s="165">
        <v>36</v>
      </c>
      <c r="B40" s="179"/>
      <c r="C40" s="165"/>
      <c r="D40" s="165"/>
      <c r="E40" s="180" t="e">
        <f>VLOOKUP(B40,'Price_04.03.2026'!$A$12:$H$10212,7,0)</f>
        <v>#N/A</v>
      </c>
      <c r="F40" s="180" t="e">
        <f>VLOOKUP(B40,'Price_04.03.2026'!$A$12:$H$10212,8,0)</f>
        <v>#N/A</v>
      </c>
      <c r="G40" s="181" t="e">
        <f>VLOOKUP(B40,'Price_04.03.2026'!$A$12:$H$10212,2,0)</f>
        <v>#N/A</v>
      </c>
      <c r="H40" s="182" t="e">
        <f>VLOOKUP(B40,'Price_04.03.2026'!$A$12:$H$10212,4,0)</f>
        <v>#N/A</v>
      </c>
      <c r="I40" t="e">
        <f t="shared" si="1"/>
        <v>#N/A</v>
      </c>
    </row>
    <row r="41" spans="1:9">
      <c r="A41" s="165">
        <v>37</v>
      </c>
      <c r="B41" s="179"/>
      <c r="C41" s="165"/>
      <c r="D41" s="165"/>
      <c r="E41" s="180" t="e">
        <f>VLOOKUP(B41,'Price_04.03.2026'!$A$12:$H$10212,7,0)</f>
        <v>#N/A</v>
      </c>
      <c r="F41" s="180" t="e">
        <f>VLOOKUP(B41,'Price_04.03.2026'!$A$12:$H$10212,8,0)</f>
        <v>#N/A</v>
      </c>
      <c r="G41" s="181" t="e">
        <f>VLOOKUP(B41,'Price_04.03.2026'!$A$12:$H$10212,2,0)</f>
        <v>#N/A</v>
      </c>
      <c r="H41" s="182" t="e">
        <f>VLOOKUP(B41,'Price_04.03.2026'!$A$12:$H$10212,4,0)</f>
        <v>#N/A</v>
      </c>
      <c r="I41" t="e">
        <f t="shared" si="1"/>
        <v>#N/A</v>
      </c>
    </row>
    <row r="42" spans="1:9">
      <c r="A42" s="165">
        <v>38</v>
      </c>
      <c r="B42" s="179"/>
      <c r="C42" s="165"/>
      <c r="D42" s="165"/>
      <c r="E42" s="180" t="e">
        <f>VLOOKUP(B42,'Price_04.03.2026'!$A$12:$H$10212,7,0)</f>
        <v>#N/A</v>
      </c>
      <c r="F42" s="180" t="e">
        <f>VLOOKUP(B42,'Price_04.03.2026'!$A$12:$H$10212,8,0)</f>
        <v>#N/A</v>
      </c>
      <c r="G42" s="181" t="e">
        <f>VLOOKUP(B42,'Price_04.03.2026'!$A$12:$H$10212,2,0)</f>
        <v>#N/A</v>
      </c>
      <c r="H42" s="182" t="e">
        <f>VLOOKUP(B42,'Price_04.03.2026'!$A$12:$H$10212,4,0)</f>
        <v>#N/A</v>
      </c>
      <c r="I42" t="e">
        <f t="shared" si="1"/>
        <v>#N/A</v>
      </c>
    </row>
    <row r="43" spans="1:9">
      <c r="A43" s="165">
        <v>39</v>
      </c>
      <c r="B43" s="179"/>
      <c r="C43" s="165"/>
      <c r="D43" s="165"/>
      <c r="E43" s="180" t="e">
        <f>VLOOKUP(B43,'Price_04.03.2026'!$A$12:$H$10212,7,0)</f>
        <v>#N/A</v>
      </c>
      <c r="F43" s="180" t="e">
        <f>VLOOKUP(B43,'Price_04.03.2026'!$A$12:$H$10212,8,0)</f>
        <v>#N/A</v>
      </c>
      <c r="G43" s="181" t="e">
        <f>VLOOKUP(B43,'Price_04.03.2026'!$A$12:$H$10212,2,0)</f>
        <v>#N/A</v>
      </c>
      <c r="H43" s="182" t="e">
        <f>VLOOKUP(B43,'Price_04.03.2026'!$A$12:$H$10212,4,0)</f>
        <v>#N/A</v>
      </c>
      <c r="I43" t="e">
        <f t="shared" si="1"/>
        <v>#N/A</v>
      </c>
    </row>
    <row r="44" spans="1:9">
      <c r="A44" s="165">
        <v>40</v>
      </c>
      <c r="B44" s="179"/>
      <c r="C44" s="165"/>
      <c r="D44" s="165"/>
      <c r="E44" s="180" t="e">
        <f>VLOOKUP(B44,'Price_04.03.2026'!$A$12:$H$10212,7,0)</f>
        <v>#N/A</v>
      </c>
      <c r="F44" s="180" t="e">
        <f>VLOOKUP(B44,'Price_04.03.2026'!$A$12:$H$10212,8,0)</f>
        <v>#N/A</v>
      </c>
      <c r="G44" s="181" t="e">
        <f>VLOOKUP(B44,'Price_04.03.2026'!$A$12:$H$10212,2,0)</f>
        <v>#N/A</v>
      </c>
      <c r="H44" s="182" t="e">
        <f>VLOOKUP(B44,'Price_04.03.2026'!$A$12:$H$10212,4,0)</f>
        <v>#N/A</v>
      </c>
      <c r="I44" t="e">
        <f t="shared" si="1"/>
        <v>#N/A</v>
      </c>
    </row>
    <row r="45" spans="1:9">
      <c r="A45" s="165">
        <v>41</v>
      </c>
      <c r="B45" s="179"/>
      <c r="C45" s="165"/>
      <c r="D45" s="165"/>
      <c r="E45" s="180" t="e">
        <f>VLOOKUP(B45,'Price_04.03.2026'!$A$12:$H$10212,7,0)</f>
        <v>#N/A</v>
      </c>
      <c r="F45" s="180" t="e">
        <f>VLOOKUP(B45,'Price_04.03.2026'!$A$12:$H$10212,8,0)</f>
        <v>#N/A</v>
      </c>
      <c r="G45" s="181" t="e">
        <f>VLOOKUP(B45,'Price_04.03.2026'!$A$12:$H$10212,2,0)</f>
        <v>#N/A</v>
      </c>
      <c r="H45" s="182" t="e">
        <f>VLOOKUP(B45,'Price_04.03.2026'!$A$12:$H$10212,4,0)</f>
        <v>#N/A</v>
      </c>
      <c r="I45" t="e">
        <f t="shared" si="1"/>
        <v>#N/A</v>
      </c>
    </row>
    <row r="46" spans="1:9">
      <c r="A46" s="165">
        <v>42</v>
      </c>
      <c r="B46" s="179"/>
      <c r="C46" s="165"/>
      <c r="D46" s="165"/>
      <c r="E46" s="180" t="e">
        <f>VLOOKUP(B46,'Price_04.03.2026'!$A$12:$H$10212,7,0)</f>
        <v>#N/A</v>
      </c>
      <c r="F46" s="180" t="e">
        <f>VLOOKUP(B46,'Price_04.03.2026'!$A$12:$H$10212,8,0)</f>
        <v>#N/A</v>
      </c>
      <c r="G46" s="181" t="e">
        <f>VLOOKUP(B46,'Price_04.03.2026'!$A$12:$H$10212,2,0)</f>
        <v>#N/A</v>
      </c>
      <c r="H46" s="182" t="e">
        <f>VLOOKUP(B46,'Price_04.03.2026'!$A$12:$H$10212,4,0)</f>
        <v>#N/A</v>
      </c>
      <c r="I46" t="e">
        <f t="shared" si="1"/>
        <v>#N/A</v>
      </c>
    </row>
    <row r="47" spans="1:9">
      <c r="A47" s="165">
        <v>43</v>
      </c>
      <c r="B47" s="179"/>
      <c r="C47" s="165"/>
      <c r="D47" s="165"/>
      <c r="E47" s="180" t="e">
        <f>VLOOKUP(B47,'Price_04.03.2026'!$A$12:$H$10212,7,0)</f>
        <v>#N/A</v>
      </c>
      <c r="F47" s="180" t="e">
        <f>VLOOKUP(B47,'Price_04.03.2026'!$A$12:$H$10212,8,0)</f>
        <v>#N/A</v>
      </c>
      <c r="G47" s="181" t="e">
        <f>VLOOKUP(B47,'Price_04.03.2026'!$A$12:$H$10212,2,0)</f>
        <v>#N/A</v>
      </c>
      <c r="H47" s="182" t="e">
        <f>VLOOKUP(B47,'Price_04.03.2026'!$A$12:$H$10212,4,0)</f>
        <v>#N/A</v>
      </c>
      <c r="I47" t="e">
        <f t="shared" si="1"/>
        <v>#N/A</v>
      </c>
    </row>
    <row r="48" spans="1:9">
      <c r="A48" s="165">
        <v>44</v>
      </c>
      <c r="B48" s="179"/>
      <c r="C48" s="165"/>
      <c r="D48" s="165"/>
      <c r="E48" s="180" t="e">
        <f>VLOOKUP(B48,'Price_04.03.2026'!$A$12:$H$10212,7,0)</f>
        <v>#N/A</v>
      </c>
      <c r="F48" s="180" t="e">
        <f>VLOOKUP(B48,'Price_04.03.2026'!$A$12:$H$10212,8,0)</f>
        <v>#N/A</v>
      </c>
      <c r="G48" s="181" t="e">
        <f>VLOOKUP(B48,'Price_04.03.2026'!$A$12:$H$10212,2,0)</f>
        <v>#N/A</v>
      </c>
      <c r="H48" s="182" t="e">
        <f>VLOOKUP(B48,'Price_04.03.2026'!$A$12:$H$10212,4,0)</f>
        <v>#N/A</v>
      </c>
      <c r="I48" t="e">
        <f t="shared" si="1"/>
        <v>#N/A</v>
      </c>
    </row>
    <row r="49" spans="1:9">
      <c r="A49" s="165">
        <v>45</v>
      </c>
      <c r="B49" s="179"/>
      <c r="C49" s="165"/>
      <c r="D49" s="165"/>
      <c r="E49" s="180" t="e">
        <f>VLOOKUP(B49,'Price_04.03.2026'!$A$12:$H$10212,7,0)</f>
        <v>#N/A</v>
      </c>
      <c r="F49" s="180" t="e">
        <f>VLOOKUP(B49,'Price_04.03.2026'!$A$12:$H$10212,8,0)</f>
        <v>#N/A</v>
      </c>
      <c r="G49" s="181" t="e">
        <f>VLOOKUP(B49,'Price_04.03.2026'!$A$12:$H$10212,2,0)</f>
        <v>#N/A</v>
      </c>
      <c r="H49" s="182" t="e">
        <f>VLOOKUP(B49,'Price_04.03.2026'!$A$12:$H$10212,4,0)</f>
        <v>#N/A</v>
      </c>
      <c r="I49" t="e">
        <f t="shared" si="1"/>
        <v>#N/A</v>
      </c>
    </row>
    <row r="50" spans="1:9">
      <c r="A50" s="165">
        <v>46</v>
      </c>
      <c r="B50" s="179"/>
      <c r="C50" s="165"/>
      <c r="D50" s="165"/>
      <c r="E50" s="180" t="e">
        <f>VLOOKUP(B50,'Price_04.03.2026'!$A$12:$H$10212,7,0)</f>
        <v>#N/A</v>
      </c>
      <c r="F50" s="180" t="e">
        <f>VLOOKUP(B50,'Price_04.03.2026'!$A$12:$H$10212,8,0)</f>
        <v>#N/A</v>
      </c>
      <c r="G50" s="181" t="e">
        <f>VLOOKUP(B50,'Price_04.03.2026'!$A$12:$H$10212,2,0)</f>
        <v>#N/A</v>
      </c>
      <c r="H50" s="182" t="e">
        <f>VLOOKUP(B50,'Price_04.03.2026'!$A$12:$H$10212,4,0)</f>
        <v>#N/A</v>
      </c>
      <c r="I50" t="e">
        <f t="shared" si="1"/>
        <v>#N/A</v>
      </c>
    </row>
    <row r="51" spans="1:9">
      <c r="A51" s="165">
        <v>47</v>
      </c>
      <c r="B51" s="179"/>
      <c r="C51" s="165"/>
      <c r="D51" s="165"/>
      <c r="E51" s="180" t="e">
        <f>VLOOKUP(B51,'Price_04.03.2026'!$A$12:$H$10212,7,0)</f>
        <v>#N/A</v>
      </c>
      <c r="F51" s="180" t="e">
        <f>VLOOKUP(B51,'Price_04.03.2026'!$A$12:$H$10212,8,0)</f>
        <v>#N/A</v>
      </c>
      <c r="G51" s="181" t="e">
        <f>VLOOKUP(B51,'Price_04.03.2026'!$A$12:$H$10212,2,0)</f>
        <v>#N/A</v>
      </c>
      <c r="H51" s="182" t="e">
        <f>VLOOKUP(B51,'Price_04.03.2026'!$A$12:$H$10212,4,0)</f>
        <v>#N/A</v>
      </c>
      <c r="I51" t="e">
        <f t="shared" si="1"/>
        <v>#N/A</v>
      </c>
    </row>
    <row r="52" spans="1:9">
      <c r="A52" s="165">
        <v>48</v>
      </c>
      <c r="B52" s="179"/>
      <c r="C52" s="165"/>
      <c r="D52" s="165"/>
      <c r="E52" s="180" t="e">
        <f>VLOOKUP(B52,'Price_04.03.2026'!$A$12:$H$10212,7,0)</f>
        <v>#N/A</v>
      </c>
      <c r="F52" s="180" t="e">
        <f>VLOOKUP(B52,'Price_04.03.2026'!$A$12:$H$10212,8,0)</f>
        <v>#N/A</v>
      </c>
      <c r="G52" s="181" t="e">
        <f>VLOOKUP(B52,'Price_04.03.2026'!$A$12:$H$10212,2,0)</f>
        <v>#N/A</v>
      </c>
      <c r="H52" s="182" t="e">
        <f>VLOOKUP(B52,'Price_04.03.2026'!$A$12:$H$10212,4,0)</f>
        <v>#N/A</v>
      </c>
      <c r="I52" t="e">
        <f t="shared" si="1"/>
        <v>#N/A</v>
      </c>
    </row>
    <row r="53" spans="1:9">
      <c r="A53" s="165">
        <v>49</v>
      </c>
      <c r="B53" s="179"/>
      <c r="C53" s="165"/>
      <c r="D53" s="165"/>
      <c r="E53" s="180" t="e">
        <f>VLOOKUP(B53,'Price_04.03.2026'!$A$12:$H$10212,7,0)</f>
        <v>#N/A</v>
      </c>
      <c r="F53" s="180" t="e">
        <f>VLOOKUP(B53,'Price_04.03.2026'!$A$12:$H$10212,8,0)</f>
        <v>#N/A</v>
      </c>
      <c r="G53" s="181" t="e">
        <f>VLOOKUP(B53,'Price_04.03.2026'!$A$12:$H$10212,2,0)</f>
        <v>#N/A</v>
      </c>
      <c r="H53" s="182" t="e">
        <f>VLOOKUP(B53,'Price_04.03.2026'!$A$12:$H$10212,4,0)</f>
        <v>#N/A</v>
      </c>
      <c r="I53" t="e">
        <f t="shared" si="1"/>
        <v>#N/A</v>
      </c>
    </row>
    <row r="54" spans="1:9">
      <c r="A54" s="165">
        <v>50</v>
      </c>
      <c r="B54" s="179"/>
      <c r="C54" s="165"/>
      <c r="D54" s="165"/>
      <c r="E54" s="180" t="e">
        <f>VLOOKUP(B54,'Price_04.03.2026'!$A$12:$H$10212,7,0)</f>
        <v>#N/A</v>
      </c>
      <c r="F54" s="180" t="e">
        <f>VLOOKUP(B54,'Price_04.03.2026'!$A$12:$H$10212,8,0)</f>
        <v>#N/A</v>
      </c>
      <c r="G54" s="181" t="e">
        <f>VLOOKUP(B54,'Price_04.03.2026'!$A$12:$H$10212,2,0)</f>
        <v>#N/A</v>
      </c>
      <c r="H54" s="182" t="e">
        <f>VLOOKUP(B54,'Price_04.03.2026'!$A$12:$H$10212,4,0)</f>
        <v>#N/A</v>
      </c>
      <c r="I54" t="e">
        <f t="shared" si="1"/>
        <v>#N/A</v>
      </c>
    </row>
    <row r="55" spans="1:9">
      <c r="A55" s="165">
        <v>51</v>
      </c>
      <c r="B55" s="179"/>
      <c r="C55" s="165"/>
      <c r="D55" s="165"/>
      <c r="E55" s="180" t="e">
        <f>VLOOKUP(B55,'Price_04.03.2026'!$A$12:$H$10212,7,0)</f>
        <v>#N/A</v>
      </c>
      <c r="F55" s="180" t="e">
        <f>VLOOKUP(B55,'Price_04.03.2026'!$A$12:$H$10212,8,0)</f>
        <v>#N/A</v>
      </c>
      <c r="G55" s="181" t="e">
        <f>VLOOKUP(B55,'Price_04.03.2026'!$A$12:$H$10212,2,0)</f>
        <v>#N/A</v>
      </c>
      <c r="H55" s="182" t="e">
        <f>VLOOKUP(B55,'Price_04.03.2026'!$A$12:$H$10212,4,0)</f>
        <v>#N/A</v>
      </c>
      <c r="I55" t="e">
        <f t="shared" si="1"/>
        <v>#N/A</v>
      </c>
    </row>
    <row r="56" spans="1:9">
      <c r="A56" s="165">
        <v>52</v>
      </c>
      <c r="B56" s="179"/>
      <c r="C56" s="165"/>
      <c r="D56" s="165"/>
      <c r="E56" s="180" t="e">
        <f>VLOOKUP(B56,'Price_04.03.2026'!$A$12:$H$10212,7,0)</f>
        <v>#N/A</v>
      </c>
      <c r="F56" s="180" t="e">
        <f>VLOOKUP(B56,'Price_04.03.2026'!$A$12:$H$10212,8,0)</f>
        <v>#N/A</v>
      </c>
      <c r="G56" s="181" t="e">
        <f>VLOOKUP(B56,'Price_04.03.2026'!$A$12:$H$10212,2,0)</f>
        <v>#N/A</v>
      </c>
      <c r="H56" s="182" t="e">
        <f>VLOOKUP(B56,'Price_04.03.2026'!$A$12:$H$10212,4,0)</f>
        <v>#N/A</v>
      </c>
      <c r="I56" t="e">
        <f t="shared" si="1"/>
        <v>#N/A</v>
      </c>
    </row>
    <row r="57" spans="1:9">
      <c r="A57" s="165">
        <v>53</v>
      </c>
      <c r="B57" s="179"/>
      <c r="C57" s="165"/>
      <c r="D57" s="165"/>
      <c r="E57" s="180" t="e">
        <f>VLOOKUP(B57,'Price_04.03.2026'!$A$12:$H$10212,7,0)</f>
        <v>#N/A</v>
      </c>
      <c r="F57" s="180" t="e">
        <f>VLOOKUP(B57,'Price_04.03.2026'!$A$12:$H$10212,8,0)</f>
        <v>#N/A</v>
      </c>
      <c r="G57" s="181" t="e">
        <f>VLOOKUP(B57,'Price_04.03.2026'!$A$12:$H$10212,2,0)</f>
        <v>#N/A</v>
      </c>
      <c r="H57" s="182" t="e">
        <f>VLOOKUP(B57,'Price_04.03.2026'!$A$12:$H$10212,4,0)</f>
        <v>#N/A</v>
      </c>
      <c r="I57" t="e">
        <f t="shared" si="1"/>
        <v>#N/A</v>
      </c>
    </row>
    <row r="58" spans="1:9">
      <c r="A58" s="165">
        <v>54</v>
      </c>
      <c r="B58" s="179"/>
      <c r="C58" s="165"/>
      <c r="D58" s="165"/>
      <c r="E58" s="180" t="e">
        <f>VLOOKUP(B58,'Price_04.03.2026'!$A$12:$H$10212,7,0)</f>
        <v>#N/A</v>
      </c>
      <c r="F58" s="180" t="e">
        <f>VLOOKUP(B58,'Price_04.03.2026'!$A$12:$H$10212,8,0)</f>
        <v>#N/A</v>
      </c>
      <c r="G58" s="181" t="e">
        <f>VLOOKUP(B58,'Price_04.03.2026'!$A$12:$H$10212,2,0)</f>
        <v>#N/A</v>
      </c>
      <c r="H58" s="182" t="e">
        <f>VLOOKUP(B58,'Price_04.03.2026'!$A$12:$H$10212,4,0)</f>
        <v>#N/A</v>
      </c>
      <c r="I58" t="e">
        <f t="shared" si="1"/>
        <v>#N/A</v>
      </c>
    </row>
    <row r="59" spans="1:9">
      <c r="A59" s="165">
        <v>55</v>
      </c>
      <c r="B59" s="179"/>
      <c r="C59" s="165"/>
      <c r="D59" s="165"/>
      <c r="E59" s="180" t="e">
        <f>VLOOKUP(B59,'Price_04.03.2026'!$A$12:$H$10212,7,0)</f>
        <v>#N/A</v>
      </c>
      <c r="F59" s="180" t="e">
        <f>VLOOKUP(B59,'Price_04.03.2026'!$A$12:$H$10212,8,0)</f>
        <v>#N/A</v>
      </c>
      <c r="G59" s="181" t="e">
        <f>VLOOKUP(B59,'Price_04.03.2026'!$A$12:$H$10212,2,0)</f>
        <v>#N/A</v>
      </c>
      <c r="H59" s="182" t="e">
        <f>VLOOKUP(B59,'Price_04.03.2026'!$A$12:$H$10212,4,0)</f>
        <v>#N/A</v>
      </c>
      <c r="I59" t="e">
        <f t="shared" si="1"/>
        <v>#N/A</v>
      </c>
    </row>
    <row r="60" spans="1:9">
      <c r="A60" s="165">
        <v>56</v>
      </c>
      <c r="B60" s="179"/>
      <c r="C60" s="165"/>
      <c r="D60" s="165"/>
      <c r="E60" s="180" t="e">
        <f>VLOOKUP(B60,'Price_04.03.2026'!$A$12:$H$10212,7,0)</f>
        <v>#N/A</v>
      </c>
      <c r="F60" s="180" t="e">
        <f>VLOOKUP(B60,'Price_04.03.2026'!$A$12:$H$10212,8,0)</f>
        <v>#N/A</v>
      </c>
      <c r="G60" s="181" t="e">
        <f>VLOOKUP(B60,'Price_04.03.2026'!$A$12:$H$10212,2,0)</f>
        <v>#N/A</v>
      </c>
      <c r="H60" s="182" t="e">
        <f>VLOOKUP(B60,'Price_04.03.2026'!$A$12:$H$10212,4,0)</f>
        <v>#N/A</v>
      </c>
      <c r="I60" t="e">
        <f t="shared" si="1"/>
        <v>#N/A</v>
      </c>
    </row>
    <row r="61" spans="1:9">
      <c r="A61" s="165">
        <v>57</v>
      </c>
      <c r="B61" s="179"/>
      <c r="C61" s="165"/>
      <c r="D61" s="165"/>
      <c r="E61" s="180" t="e">
        <f>VLOOKUP(B61,'Price_04.03.2026'!$A$12:$H$10212,7,0)</f>
        <v>#N/A</v>
      </c>
      <c r="F61" s="180" t="e">
        <f>VLOOKUP(B61,'Price_04.03.2026'!$A$12:$H$10212,8,0)</f>
        <v>#N/A</v>
      </c>
      <c r="G61" s="181" t="e">
        <f>VLOOKUP(B61,'Price_04.03.2026'!$A$12:$H$10212,2,0)</f>
        <v>#N/A</v>
      </c>
      <c r="H61" s="182" t="e">
        <f>VLOOKUP(B61,'Price_04.03.2026'!$A$12:$H$10212,4,0)</f>
        <v>#N/A</v>
      </c>
      <c r="I61" t="e">
        <f t="shared" si="1"/>
        <v>#N/A</v>
      </c>
    </row>
    <row r="62" spans="1:9">
      <c r="A62" s="165">
        <v>58</v>
      </c>
      <c r="B62" s="179"/>
      <c r="C62" s="165"/>
      <c r="D62" s="165"/>
      <c r="E62" s="180" t="e">
        <f>VLOOKUP(B62,'Price_04.03.2026'!$A$12:$H$10212,7,0)</f>
        <v>#N/A</v>
      </c>
      <c r="F62" s="180" t="e">
        <f>VLOOKUP(B62,'Price_04.03.2026'!$A$12:$H$10212,8,0)</f>
        <v>#N/A</v>
      </c>
      <c r="G62" s="181" t="e">
        <f>VLOOKUP(B62,'Price_04.03.2026'!$A$12:$H$10212,2,0)</f>
        <v>#N/A</v>
      </c>
      <c r="H62" s="182" t="e">
        <f>VLOOKUP(B62,'Price_04.03.2026'!$A$12:$H$10212,4,0)</f>
        <v>#N/A</v>
      </c>
      <c r="I62" t="e">
        <f t="shared" si="1"/>
        <v>#N/A</v>
      </c>
    </row>
    <row r="63" spans="1:9">
      <c r="A63" s="165">
        <v>59</v>
      </c>
      <c r="B63" s="179"/>
      <c r="C63" s="165"/>
      <c r="D63" s="165"/>
      <c r="E63" s="180" t="e">
        <f>VLOOKUP(B63,'Price_04.03.2026'!$A$12:$H$10212,7,0)</f>
        <v>#N/A</v>
      </c>
      <c r="F63" s="180" t="e">
        <f>VLOOKUP(B63,'Price_04.03.2026'!$A$12:$H$10212,8,0)</f>
        <v>#N/A</v>
      </c>
      <c r="G63" s="181" t="e">
        <f>VLOOKUP(B63,'Price_04.03.2026'!$A$12:$H$10212,2,0)</f>
        <v>#N/A</v>
      </c>
      <c r="H63" s="182" t="e">
        <f>VLOOKUP(B63,'Price_04.03.2026'!$A$12:$H$10212,4,0)</f>
        <v>#N/A</v>
      </c>
      <c r="I63" t="e">
        <f t="shared" si="1"/>
        <v>#N/A</v>
      </c>
    </row>
    <row r="64" spans="1:9">
      <c r="A64" s="165">
        <v>60</v>
      </c>
      <c r="B64" s="179"/>
      <c r="C64" s="165"/>
      <c r="D64" s="165"/>
      <c r="E64" s="180" t="e">
        <f>VLOOKUP(B64,'Price_04.03.2026'!$A$12:$H$10212,7,0)</f>
        <v>#N/A</v>
      </c>
      <c r="F64" s="180" t="e">
        <f>VLOOKUP(B64,'Price_04.03.2026'!$A$12:$H$10212,8,0)</f>
        <v>#N/A</v>
      </c>
      <c r="G64" s="181" t="e">
        <f>VLOOKUP(B64,'Price_04.03.2026'!$A$12:$H$10212,2,0)</f>
        <v>#N/A</v>
      </c>
      <c r="H64" s="182" t="e">
        <f>VLOOKUP(B64,'Price_04.03.2026'!$A$12:$H$10212,4,0)</f>
        <v>#N/A</v>
      </c>
      <c r="I64" t="e">
        <f t="shared" si="1"/>
        <v>#N/A</v>
      </c>
    </row>
    <row r="65" spans="1:9">
      <c r="A65" s="165">
        <v>61</v>
      </c>
      <c r="B65" s="179"/>
      <c r="C65" s="165"/>
      <c r="D65" s="165"/>
      <c r="E65" s="180" t="e">
        <f>VLOOKUP(B65,'Price_04.03.2026'!$A$12:$H$10212,7,0)</f>
        <v>#N/A</v>
      </c>
      <c r="F65" s="180" t="e">
        <f>VLOOKUP(B65,'Price_04.03.2026'!$A$12:$H$10212,8,0)</f>
        <v>#N/A</v>
      </c>
      <c r="G65" s="181" t="e">
        <f>VLOOKUP(B65,'Price_04.03.2026'!$A$12:$H$10212,2,0)</f>
        <v>#N/A</v>
      </c>
      <c r="H65" s="182" t="e">
        <f>VLOOKUP(B65,'Price_04.03.2026'!$A$12:$H$10212,4,0)</f>
        <v>#N/A</v>
      </c>
      <c r="I65" t="e">
        <f t="shared" si="1"/>
        <v>#N/A</v>
      </c>
    </row>
    <row r="66" spans="1:9">
      <c r="A66" s="165">
        <v>62</v>
      </c>
      <c r="B66" s="179"/>
      <c r="C66" s="165"/>
      <c r="D66" s="165"/>
      <c r="E66" s="180" t="e">
        <f>VLOOKUP(B66,'Price_04.03.2026'!$A$12:$H$10212,7,0)</f>
        <v>#N/A</v>
      </c>
      <c r="F66" s="180" t="e">
        <f>VLOOKUP(B66,'Price_04.03.2026'!$A$12:$H$10212,8,0)</f>
        <v>#N/A</v>
      </c>
      <c r="G66" s="181" t="e">
        <f>VLOOKUP(B66,'Price_04.03.2026'!$A$12:$H$10212,2,0)</f>
        <v>#N/A</v>
      </c>
      <c r="H66" s="182" t="e">
        <f>VLOOKUP(B66,'Price_04.03.2026'!$A$12:$H$10212,4,0)</f>
        <v>#N/A</v>
      </c>
      <c r="I66" t="e">
        <f t="shared" si="1"/>
        <v>#N/A</v>
      </c>
    </row>
    <row r="67" spans="1:9">
      <c r="A67" s="165">
        <v>63</v>
      </c>
      <c r="B67" s="179"/>
      <c r="C67" s="165"/>
      <c r="D67" s="165"/>
      <c r="E67" s="180" t="e">
        <f>VLOOKUP(B67,'Price_04.03.2026'!$A$12:$H$10212,7,0)</f>
        <v>#N/A</v>
      </c>
      <c r="F67" s="180" t="e">
        <f>VLOOKUP(B67,'Price_04.03.2026'!$A$12:$H$10212,8,0)</f>
        <v>#N/A</v>
      </c>
      <c r="G67" s="181" t="e">
        <f>VLOOKUP(B67,'Price_04.03.2026'!$A$12:$H$10212,2,0)</f>
        <v>#N/A</v>
      </c>
      <c r="H67" s="182" t="e">
        <f>VLOOKUP(B67,'Price_04.03.2026'!$A$12:$H$10212,4,0)</f>
        <v>#N/A</v>
      </c>
      <c r="I67" t="e">
        <f t="shared" si="1"/>
        <v>#N/A</v>
      </c>
    </row>
    <row r="68" spans="1:9">
      <c r="A68" s="165">
        <v>64</v>
      </c>
      <c r="B68" s="179"/>
      <c r="C68" s="165"/>
      <c r="D68" s="165"/>
      <c r="E68" s="180" t="e">
        <f>VLOOKUP(B68,'Price_04.03.2026'!$A$12:$H$10212,7,0)</f>
        <v>#N/A</v>
      </c>
      <c r="F68" s="180" t="e">
        <f>VLOOKUP(B68,'Price_04.03.2026'!$A$12:$H$10212,8,0)</f>
        <v>#N/A</v>
      </c>
      <c r="G68" s="181" t="e">
        <f>VLOOKUP(B68,'Price_04.03.2026'!$A$12:$H$10212,2,0)</f>
        <v>#N/A</v>
      </c>
      <c r="H68" s="182" t="e">
        <f>VLOOKUP(B68,'Price_04.03.2026'!$A$12:$H$10212,4,0)</f>
        <v>#N/A</v>
      </c>
      <c r="I68" t="e">
        <f t="shared" si="1"/>
        <v>#N/A</v>
      </c>
    </row>
    <row r="69" spans="1:9">
      <c r="A69" s="165">
        <v>65</v>
      </c>
      <c r="B69" s="179"/>
      <c r="C69" s="165"/>
      <c r="D69" s="165"/>
      <c r="E69" s="180" t="e">
        <f>VLOOKUP(B69,'Price_04.03.2026'!$A$12:$H$10212,7,0)</f>
        <v>#N/A</v>
      </c>
      <c r="F69" s="180" t="e">
        <f>VLOOKUP(B69,'Price_04.03.2026'!$A$12:$H$10212,8,0)</f>
        <v>#N/A</v>
      </c>
      <c r="G69" s="181" t="e">
        <f>VLOOKUP(B69,'Price_04.03.2026'!$A$12:$H$10212,2,0)</f>
        <v>#N/A</v>
      </c>
      <c r="H69" s="182" t="e">
        <f>VLOOKUP(B69,'Price_04.03.2026'!$A$12:$H$10212,4,0)</f>
        <v>#N/A</v>
      </c>
      <c r="I69" t="e">
        <f t="shared" si="1"/>
        <v>#N/A</v>
      </c>
    </row>
    <row r="70" spans="1:9">
      <c r="A70" s="165">
        <v>66</v>
      </c>
      <c r="B70" s="179"/>
      <c r="C70" s="165"/>
      <c r="D70" s="165"/>
      <c r="E70" s="180" t="e">
        <f>VLOOKUP(B70,'Price_04.03.2026'!$A$12:$H$10212,7,0)</f>
        <v>#N/A</v>
      </c>
      <c r="F70" s="180" t="e">
        <f>VLOOKUP(B70,'Price_04.03.2026'!$A$12:$H$10212,8,0)</f>
        <v>#N/A</v>
      </c>
      <c r="G70" s="181" t="e">
        <f>VLOOKUP(B70,'Price_04.03.2026'!$A$12:$H$10212,2,0)</f>
        <v>#N/A</v>
      </c>
      <c r="H70" s="182" t="e">
        <f>VLOOKUP(B70,'Price_04.03.2026'!$A$12:$H$10212,4,0)</f>
        <v>#N/A</v>
      </c>
      <c r="I70" t="e">
        <f t="shared" ref="I70:I104" si="2">C70*E70</f>
        <v>#N/A</v>
      </c>
    </row>
    <row r="71" spans="1:9">
      <c r="A71" s="165">
        <v>67</v>
      </c>
      <c r="B71" s="179"/>
      <c r="C71" s="165"/>
      <c r="D71" s="165"/>
      <c r="E71" s="180" t="e">
        <f>VLOOKUP(B71,'Price_04.03.2026'!$A$12:$H$10212,7,0)</f>
        <v>#N/A</v>
      </c>
      <c r="F71" s="180" t="e">
        <f>VLOOKUP(B71,'Price_04.03.2026'!$A$12:$H$10212,8,0)</f>
        <v>#N/A</v>
      </c>
      <c r="G71" s="181" t="e">
        <f>VLOOKUP(B71,'Price_04.03.2026'!$A$12:$H$10212,2,0)</f>
        <v>#N/A</v>
      </c>
      <c r="H71" s="182" t="e">
        <f>VLOOKUP(B71,'Price_04.03.2026'!$A$12:$H$10212,4,0)</f>
        <v>#N/A</v>
      </c>
      <c r="I71" t="e">
        <f t="shared" si="2"/>
        <v>#N/A</v>
      </c>
    </row>
    <row r="72" spans="1:9">
      <c r="A72" s="165">
        <v>68</v>
      </c>
      <c r="B72" s="179"/>
      <c r="C72" s="165"/>
      <c r="D72" s="165"/>
      <c r="E72" s="180" t="e">
        <f>VLOOKUP(B72,'Price_04.03.2026'!$A$12:$H$10212,7,0)</f>
        <v>#N/A</v>
      </c>
      <c r="F72" s="180" t="e">
        <f>VLOOKUP(B72,'Price_04.03.2026'!$A$12:$H$10212,8,0)</f>
        <v>#N/A</v>
      </c>
      <c r="G72" s="181" t="e">
        <f>VLOOKUP(B72,'Price_04.03.2026'!$A$12:$H$10212,2,0)</f>
        <v>#N/A</v>
      </c>
      <c r="H72" s="182" t="e">
        <f>VLOOKUP(B72,'Price_04.03.2026'!$A$12:$H$10212,4,0)</f>
        <v>#N/A</v>
      </c>
      <c r="I72" t="e">
        <f t="shared" si="2"/>
        <v>#N/A</v>
      </c>
    </row>
    <row r="73" spans="1:9">
      <c r="A73" s="165">
        <v>69</v>
      </c>
      <c r="B73" s="179"/>
      <c r="C73" s="165"/>
      <c r="D73" s="165"/>
      <c r="E73" s="180" t="e">
        <f>VLOOKUP(B73,'Price_04.03.2026'!$A$12:$H$10212,7,0)</f>
        <v>#N/A</v>
      </c>
      <c r="F73" s="180" t="e">
        <f>VLOOKUP(B73,'Price_04.03.2026'!$A$12:$H$10212,8,0)</f>
        <v>#N/A</v>
      </c>
      <c r="G73" s="181" t="e">
        <f>VLOOKUP(B73,'Price_04.03.2026'!$A$12:$H$10212,2,0)</f>
        <v>#N/A</v>
      </c>
      <c r="H73" s="182" t="e">
        <f>VLOOKUP(B73,'Price_04.03.2026'!$A$12:$H$10212,4,0)</f>
        <v>#N/A</v>
      </c>
      <c r="I73" t="e">
        <f t="shared" si="2"/>
        <v>#N/A</v>
      </c>
    </row>
    <row r="74" spans="1:9">
      <c r="A74" s="165">
        <v>70</v>
      </c>
      <c r="B74" s="179"/>
      <c r="C74" s="165"/>
      <c r="D74" s="165"/>
      <c r="E74" s="180" t="e">
        <f>VLOOKUP(B74,'Price_04.03.2026'!$A$12:$H$10212,7,0)</f>
        <v>#N/A</v>
      </c>
      <c r="F74" s="180" t="e">
        <f>VLOOKUP(B74,'Price_04.03.2026'!$A$12:$H$10212,8,0)</f>
        <v>#N/A</v>
      </c>
      <c r="G74" s="181" t="e">
        <f>VLOOKUP(B74,'Price_04.03.2026'!$A$12:$H$10212,2,0)</f>
        <v>#N/A</v>
      </c>
      <c r="H74" s="182" t="e">
        <f>VLOOKUP(B74,'Price_04.03.2026'!$A$12:$H$10212,4,0)</f>
        <v>#N/A</v>
      </c>
      <c r="I74" t="e">
        <f t="shared" si="2"/>
        <v>#N/A</v>
      </c>
    </row>
    <row r="75" spans="1:9">
      <c r="A75" s="165">
        <v>71</v>
      </c>
      <c r="B75" s="179"/>
      <c r="C75" s="165"/>
      <c r="D75" s="165"/>
      <c r="E75" s="180" t="e">
        <f>VLOOKUP(B75,'Price_04.03.2026'!$A$12:$H$10212,7,0)</f>
        <v>#N/A</v>
      </c>
      <c r="F75" s="180" t="e">
        <f>VLOOKUP(B75,'Price_04.03.2026'!$A$12:$H$10212,8,0)</f>
        <v>#N/A</v>
      </c>
      <c r="G75" s="181" t="e">
        <f>VLOOKUP(B75,'Price_04.03.2026'!$A$12:$H$10212,2,0)</f>
        <v>#N/A</v>
      </c>
      <c r="H75" s="182" t="e">
        <f>VLOOKUP(B75,'Price_04.03.2026'!$A$12:$H$10212,4,0)</f>
        <v>#N/A</v>
      </c>
      <c r="I75" t="e">
        <f t="shared" si="2"/>
        <v>#N/A</v>
      </c>
    </row>
    <row r="76" spans="1:9">
      <c r="A76" s="165">
        <v>72</v>
      </c>
      <c r="B76" s="179"/>
      <c r="C76" s="165"/>
      <c r="D76" s="165"/>
      <c r="E76" s="180" t="e">
        <f>VLOOKUP(B76,'Price_04.03.2026'!$A$12:$H$10212,7,0)</f>
        <v>#N/A</v>
      </c>
      <c r="F76" s="180" t="e">
        <f>VLOOKUP(B76,'Price_04.03.2026'!$A$12:$H$10212,8,0)</f>
        <v>#N/A</v>
      </c>
      <c r="G76" s="181" t="e">
        <f>VLOOKUP(B76,'Price_04.03.2026'!$A$12:$H$10212,2,0)</f>
        <v>#N/A</v>
      </c>
      <c r="H76" s="182" t="e">
        <f>VLOOKUP(B76,'Price_04.03.2026'!$A$12:$H$10212,4,0)</f>
        <v>#N/A</v>
      </c>
      <c r="I76" t="e">
        <f t="shared" si="2"/>
        <v>#N/A</v>
      </c>
    </row>
    <row r="77" spans="1:9">
      <c r="A77" s="165">
        <v>73</v>
      </c>
      <c r="B77" s="179"/>
      <c r="C77" s="165"/>
      <c r="D77" s="165"/>
      <c r="E77" s="180" t="e">
        <f>VLOOKUP(B77,'Price_04.03.2026'!$A$12:$H$10212,7,0)</f>
        <v>#N/A</v>
      </c>
      <c r="F77" s="180" t="e">
        <f>VLOOKUP(B77,'Price_04.03.2026'!$A$12:$H$10212,8,0)</f>
        <v>#N/A</v>
      </c>
      <c r="G77" s="181" t="e">
        <f>VLOOKUP(B77,'Price_04.03.2026'!$A$12:$H$10212,2,0)</f>
        <v>#N/A</v>
      </c>
      <c r="H77" s="182" t="e">
        <f>VLOOKUP(B77,'Price_04.03.2026'!$A$12:$H$10212,4,0)</f>
        <v>#N/A</v>
      </c>
      <c r="I77" t="e">
        <f t="shared" si="2"/>
        <v>#N/A</v>
      </c>
    </row>
    <row r="78" spans="1:9">
      <c r="A78" s="165">
        <v>74</v>
      </c>
      <c r="B78" s="179"/>
      <c r="C78" s="165"/>
      <c r="D78" s="165"/>
      <c r="E78" s="180" t="e">
        <f>VLOOKUP(B78,'Price_04.03.2026'!$A$12:$H$10212,7,0)</f>
        <v>#N/A</v>
      </c>
      <c r="F78" s="180" t="e">
        <f>VLOOKUP(B78,'Price_04.03.2026'!$A$12:$H$10212,8,0)</f>
        <v>#N/A</v>
      </c>
      <c r="G78" s="181" t="e">
        <f>VLOOKUP(B78,'Price_04.03.2026'!$A$12:$H$10212,2,0)</f>
        <v>#N/A</v>
      </c>
      <c r="H78" s="182" t="e">
        <f>VLOOKUP(B78,'Price_04.03.2026'!$A$12:$H$10212,4,0)</f>
        <v>#N/A</v>
      </c>
      <c r="I78" t="e">
        <f t="shared" si="2"/>
        <v>#N/A</v>
      </c>
    </row>
    <row r="79" spans="1:9">
      <c r="A79" s="165">
        <v>75</v>
      </c>
      <c r="B79" s="179"/>
      <c r="C79" s="165"/>
      <c r="D79" s="165"/>
      <c r="E79" s="180" t="e">
        <f>VLOOKUP(B79,'Price_04.03.2026'!$A$12:$H$10212,7,0)</f>
        <v>#N/A</v>
      </c>
      <c r="F79" s="180" t="e">
        <f>VLOOKUP(B79,'Price_04.03.2026'!$A$12:$H$10212,8,0)</f>
        <v>#N/A</v>
      </c>
      <c r="G79" s="181" t="e">
        <f>VLOOKUP(B79,'Price_04.03.2026'!$A$12:$H$10212,2,0)</f>
        <v>#N/A</v>
      </c>
      <c r="H79" s="182" t="e">
        <f>VLOOKUP(B79,'Price_04.03.2026'!$A$12:$H$10212,4,0)</f>
        <v>#N/A</v>
      </c>
      <c r="I79" t="e">
        <f t="shared" si="2"/>
        <v>#N/A</v>
      </c>
    </row>
    <row r="80" spans="1:9">
      <c r="A80" s="165">
        <v>76</v>
      </c>
      <c r="B80" s="179"/>
      <c r="C80" s="165"/>
      <c r="D80" s="165"/>
      <c r="E80" s="180" t="e">
        <f>VLOOKUP(B80,'Price_04.03.2026'!$A$12:$H$10212,7,0)</f>
        <v>#N/A</v>
      </c>
      <c r="F80" s="180" t="e">
        <f>VLOOKUP(B80,'Price_04.03.2026'!$A$12:$H$10212,8,0)</f>
        <v>#N/A</v>
      </c>
      <c r="G80" s="181" t="e">
        <f>VLOOKUP(B80,'Price_04.03.2026'!$A$12:$H$10212,2,0)</f>
        <v>#N/A</v>
      </c>
      <c r="H80" s="182" t="e">
        <f>VLOOKUP(B80,'Price_04.03.2026'!$A$12:$H$10212,4,0)</f>
        <v>#N/A</v>
      </c>
      <c r="I80" t="e">
        <f t="shared" si="2"/>
        <v>#N/A</v>
      </c>
    </row>
    <row r="81" spans="1:9">
      <c r="A81" s="165">
        <v>77</v>
      </c>
      <c r="B81" s="179"/>
      <c r="C81" s="165"/>
      <c r="D81" s="165"/>
      <c r="E81" s="180" t="e">
        <f>VLOOKUP(B81,'Price_04.03.2026'!$A$12:$H$10212,7,0)</f>
        <v>#N/A</v>
      </c>
      <c r="F81" s="180" t="e">
        <f>VLOOKUP(B81,'Price_04.03.2026'!$A$12:$H$10212,8,0)</f>
        <v>#N/A</v>
      </c>
      <c r="G81" s="181" t="e">
        <f>VLOOKUP(B81,'Price_04.03.2026'!$A$12:$H$10212,2,0)</f>
        <v>#N/A</v>
      </c>
      <c r="H81" s="182" t="e">
        <f>VLOOKUP(B81,'Price_04.03.2026'!$A$12:$H$10212,4,0)</f>
        <v>#N/A</v>
      </c>
      <c r="I81" t="e">
        <f t="shared" si="2"/>
        <v>#N/A</v>
      </c>
    </row>
    <row r="82" spans="1:9">
      <c r="A82" s="165">
        <v>78</v>
      </c>
      <c r="B82" s="179"/>
      <c r="C82" s="165"/>
      <c r="D82" s="165"/>
      <c r="E82" s="180" t="e">
        <f>VLOOKUP(B82,'Price_04.03.2026'!$A$12:$H$10212,7,0)</f>
        <v>#N/A</v>
      </c>
      <c r="F82" s="180" t="e">
        <f>VLOOKUP(B82,'Price_04.03.2026'!$A$12:$H$10212,8,0)</f>
        <v>#N/A</v>
      </c>
      <c r="G82" s="181" t="e">
        <f>VLOOKUP(B82,'Price_04.03.2026'!$A$12:$H$10212,2,0)</f>
        <v>#N/A</v>
      </c>
      <c r="H82" s="182" t="e">
        <f>VLOOKUP(B82,'Price_04.03.2026'!$A$12:$H$10212,4,0)</f>
        <v>#N/A</v>
      </c>
      <c r="I82" t="e">
        <f t="shared" si="2"/>
        <v>#N/A</v>
      </c>
    </row>
    <row r="83" spans="1:9">
      <c r="A83" s="165">
        <v>79</v>
      </c>
      <c r="B83" s="179"/>
      <c r="C83" s="165"/>
      <c r="D83" s="165"/>
      <c r="E83" s="180" t="e">
        <f>VLOOKUP(B83,'Price_04.03.2026'!$A$12:$H$10212,7,0)</f>
        <v>#N/A</v>
      </c>
      <c r="F83" s="180" t="e">
        <f>VLOOKUP(B83,'Price_04.03.2026'!$A$12:$H$10212,8,0)</f>
        <v>#N/A</v>
      </c>
      <c r="G83" s="181" t="e">
        <f>VLOOKUP(B83,'Price_04.03.2026'!$A$12:$H$10212,2,0)</f>
        <v>#N/A</v>
      </c>
      <c r="H83" s="182" t="e">
        <f>VLOOKUP(B83,'Price_04.03.2026'!$A$12:$H$10212,4,0)</f>
        <v>#N/A</v>
      </c>
      <c r="I83" t="e">
        <f t="shared" si="2"/>
        <v>#N/A</v>
      </c>
    </row>
    <row r="84" spans="1:9">
      <c r="A84" s="165">
        <v>80</v>
      </c>
      <c r="B84" s="179"/>
      <c r="C84" s="165"/>
      <c r="D84" s="165"/>
      <c r="E84" s="180" t="e">
        <f>VLOOKUP(B84,'Price_04.03.2026'!$A$12:$H$10212,7,0)</f>
        <v>#N/A</v>
      </c>
      <c r="F84" s="180" t="e">
        <f>VLOOKUP(B84,'Price_04.03.2026'!$A$12:$H$10212,8,0)</f>
        <v>#N/A</v>
      </c>
      <c r="G84" s="181" t="e">
        <f>VLOOKUP(B84,'Price_04.03.2026'!$A$12:$H$10212,2,0)</f>
        <v>#N/A</v>
      </c>
      <c r="H84" s="182" t="e">
        <f>VLOOKUP(B84,'Price_04.03.2026'!$A$12:$H$10212,4,0)</f>
        <v>#N/A</v>
      </c>
      <c r="I84" t="e">
        <f t="shared" si="2"/>
        <v>#N/A</v>
      </c>
    </row>
    <row r="85" spans="1:9">
      <c r="A85" s="165">
        <v>81</v>
      </c>
      <c r="B85" s="179"/>
      <c r="C85" s="165"/>
      <c r="D85" s="165"/>
      <c r="E85" s="180" t="e">
        <f>VLOOKUP(B85,'Price_04.03.2026'!$A$12:$H$10212,7,0)</f>
        <v>#N/A</v>
      </c>
      <c r="F85" s="180" t="e">
        <f>VLOOKUP(B85,'Price_04.03.2026'!$A$12:$H$10212,8,0)</f>
        <v>#N/A</v>
      </c>
      <c r="G85" s="181" t="e">
        <f>VLOOKUP(B85,'Price_04.03.2026'!$A$12:$H$10212,2,0)</f>
        <v>#N/A</v>
      </c>
      <c r="H85" s="182" t="e">
        <f>VLOOKUP(B85,'Price_04.03.2026'!$A$12:$H$10212,4,0)</f>
        <v>#N/A</v>
      </c>
      <c r="I85" t="e">
        <f t="shared" si="2"/>
        <v>#N/A</v>
      </c>
    </row>
    <row r="86" spans="1:9">
      <c r="A86" s="165">
        <v>82</v>
      </c>
      <c r="B86" s="179"/>
      <c r="C86" s="165"/>
      <c r="D86" s="165"/>
      <c r="E86" s="180" t="e">
        <f>VLOOKUP(B86,'Price_04.03.2026'!$A$12:$H$10212,7,0)</f>
        <v>#N/A</v>
      </c>
      <c r="F86" s="180" t="e">
        <f>VLOOKUP(B86,'Price_04.03.2026'!$A$12:$H$10212,8,0)</f>
        <v>#N/A</v>
      </c>
      <c r="G86" s="181" t="e">
        <f>VLOOKUP(B86,'Price_04.03.2026'!$A$12:$H$10212,2,0)</f>
        <v>#N/A</v>
      </c>
      <c r="H86" s="182" t="e">
        <f>VLOOKUP(B86,'Price_04.03.2026'!$A$12:$H$10212,4,0)</f>
        <v>#N/A</v>
      </c>
      <c r="I86" t="e">
        <f t="shared" si="2"/>
        <v>#N/A</v>
      </c>
    </row>
    <row r="87" spans="1:9">
      <c r="A87" s="165">
        <v>83</v>
      </c>
      <c r="B87" s="179"/>
      <c r="C87" s="165"/>
      <c r="D87" s="165"/>
      <c r="E87" s="180" t="e">
        <f>VLOOKUP(B87,'Price_04.03.2026'!$A$12:$H$10212,7,0)</f>
        <v>#N/A</v>
      </c>
      <c r="F87" s="180" t="e">
        <f>VLOOKUP(B87,'Price_04.03.2026'!$A$12:$H$10212,8,0)</f>
        <v>#N/A</v>
      </c>
      <c r="G87" s="181" t="e">
        <f>VLOOKUP(B87,'Price_04.03.2026'!$A$12:$H$10212,2,0)</f>
        <v>#N/A</v>
      </c>
      <c r="H87" s="182" t="e">
        <f>VLOOKUP(B87,'Price_04.03.2026'!$A$12:$H$10212,4,0)</f>
        <v>#N/A</v>
      </c>
      <c r="I87" t="e">
        <f t="shared" si="2"/>
        <v>#N/A</v>
      </c>
    </row>
    <row r="88" spans="1:9">
      <c r="A88" s="165">
        <v>84</v>
      </c>
      <c r="B88" s="179"/>
      <c r="C88" s="165"/>
      <c r="D88" s="165"/>
      <c r="E88" s="180" t="e">
        <f>VLOOKUP(B88,'Price_04.03.2026'!$A$12:$H$10212,7,0)</f>
        <v>#N/A</v>
      </c>
      <c r="F88" s="180" t="e">
        <f>VLOOKUP(B88,'Price_04.03.2026'!$A$12:$H$10212,8,0)</f>
        <v>#N/A</v>
      </c>
      <c r="G88" s="181" t="e">
        <f>VLOOKUP(B88,'Price_04.03.2026'!$A$12:$H$10212,2,0)</f>
        <v>#N/A</v>
      </c>
      <c r="H88" s="182" t="e">
        <f>VLOOKUP(B88,'Price_04.03.2026'!$A$12:$H$10212,4,0)</f>
        <v>#N/A</v>
      </c>
      <c r="I88" t="e">
        <f t="shared" si="2"/>
        <v>#N/A</v>
      </c>
    </row>
    <row r="89" spans="1:9">
      <c r="A89" s="165">
        <v>85</v>
      </c>
      <c r="B89" s="179"/>
      <c r="C89" s="165"/>
      <c r="D89" s="165"/>
      <c r="E89" s="180" t="e">
        <f>VLOOKUP(B89,'Price_04.03.2026'!$A$12:$H$10212,7,0)</f>
        <v>#N/A</v>
      </c>
      <c r="F89" s="180" t="e">
        <f>VLOOKUP(B89,'Price_04.03.2026'!$A$12:$H$10212,8,0)</f>
        <v>#N/A</v>
      </c>
      <c r="G89" s="181" t="e">
        <f>VLOOKUP(B89,'Price_04.03.2026'!$A$12:$H$10212,2,0)</f>
        <v>#N/A</v>
      </c>
      <c r="H89" s="182" t="e">
        <f>VLOOKUP(B89,'Price_04.03.2026'!$A$12:$H$10212,4,0)</f>
        <v>#N/A</v>
      </c>
      <c r="I89" t="e">
        <f t="shared" si="2"/>
        <v>#N/A</v>
      </c>
    </row>
    <row r="90" spans="1:9">
      <c r="A90" s="165">
        <v>86</v>
      </c>
      <c r="B90" s="179"/>
      <c r="C90" s="165"/>
      <c r="D90" s="165"/>
      <c r="E90" s="180" t="e">
        <f>VLOOKUP(B90,'Price_04.03.2026'!$A$12:$H$10212,7,0)</f>
        <v>#N/A</v>
      </c>
      <c r="F90" s="180" t="e">
        <f>VLOOKUP(B90,'Price_04.03.2026'!$A$12:$H$10212,8,0)</f>
        <v>#N/A</v>
      </c>
      <c r="G90" s="181" t="e">
        <f>VLOOKUP(B90,'Price_04.03.2026'!$A$12:$H$10212,2,0)</f>
        <v>#N/A</v>
      </c>
      <c r="H90" s="182" t="e">
        <f>VLOOKUP(B90,'Price_04.03.2026'!$A$12:$H$10212,4,0)</f>
        <v>#N/A</v>
      </c>
      <c r="I90" t="e">
        <f t="shared" si="2"/>
        <v>#N/A</v>
      </c>
    </row>
    <row r="91" spans="1:9">
      <c r="A91" s="165">
        <v>87</v>
      </c>
      <c r="B91" s="179"/>
      <c r="C91" s="165"/>
      <c r="D91" s="165"/>
      <c r="E91" s="180" t="e">
        <f>VLOOKUP(B91,'Price_04.03.2026'!$A$12:$H$10212,7,0)</f>
        <v>#N/A</v>
      </c>
      <c r="F91" s="180" t="e">
        <f>VLOOKUP(B91,'Price_04.03.2026'!$A$12:$H$10212,8,0)</f>
        <v>#N/A</v>
      </c>
      <c r="G91" s="181" t="e">
        <f>VLOOKUP(B91,'Price_04.03.2026'!$A$12:$H$10212,2,0)</f>
        <v>#N/A</v>
      </c>
      <c r="H91" s="182" t="e">
        <f>VLOOKUP(B91,'Price_04.03.2026'!$A$12:$H$10212,4,0)</f>
        <v>#N/A</v>
      </c>
      <c r="I91" t="e">
        <f t="shared" si="2"/>
        <v>#N/A</v>
      </c>
    </row>
    <row r="92" spans="1:9">
      <c r="A92" s="165">
        <v>88</v>
      </c>
      <c r="B92" s="179"/>
      <c r="C92" s="165"/>
      <c r="D92" s="165"/>
      <c r="E92" s="180" t="e">
        <f>VLOOKUP(B92,'Price_04.03.2026'!$A$12:$H$10212,7,0)</f>
        <v>#N/A</v>
      </c>
      <c r="F92" s="180" t="e">
        <f>VLOOKUP(B92,'Price_04.03.2026'!$A$12:$H$10212,8,0)</f>
        <v>#N/A</v>
      </c>
      <c r="G92" s="181" t="e">
        <f>VLOOKUP(B92,'Price_04.03.2026'!$A$12:$H$10212,2,0)</f>
        <v>#N/A</v>
      </c>
      <c r="H92" s="182" t="e">
        <f>VLOOKUP(B92,'Price_04.03.2026'!$A$12:$H$10212,4,0)</f>
        <v>#N/A</v>
      </c>
      <c r="I92" t="e">
        <f t="shared" si="2"/>
        <v>#N/A</v>
      </c>
    </row>
    <row r="93" spans="1:9">
      <c r="A93" s="165">
        <v>89</v>
      </c>
      <c r="B93" s="179"/>
      <c r="C93" s="165"/>
      <c r="D93" s="165"/>
      <c r="E93" s="180" t="e">
        <f>VLOOKUP(B93,'Price_04.03.2026'!$A$12:$H$10212,7,0)</f>
        <v>#N/A</v>
      </c>
      <c r="F93" s="180" t="e">
        <f>VLOOKUP(B93,'Price_04.03.2026'!$A$12:$H$10212,8,0)</f>
        <v>#N/A</v>
      </c>
      <c r="G93" s="181" t="e">
        <f>VLOOKUP(B93,'Price_04.03.2026'!$A$12:$H$10212,2,0)</f>
        <v>#N/A</v>
      </c>
      <c r="H93" s="182" t="e">
        <f>VLOOKUP(B93,'Price_04.03.2026'!$A$12:$H$10212,4,0)</f>
        <v>#N/A</v>
      </c>
      <c r="I93" t="e">
        <f t="shared" si="2"/>
        <v>#N/A</v>
      </c>
    </row>
    <row r="94" spans="1:9">
      <c r="A94" s="165">
        <v>90</v>
      </c>
      <c r="B94" s="179"/>
      <c r="C94" s="165"/>
      <c r="D94" s="165"/>
      <c r="E94" s="180" t="e">
        <f>VLOOKUP(B94,'Price_04.03.2026'!$A$12:$H$10212,7,0)</f>
        <v>#N/A</v>
      </c>
      <c r="F94" s="180" t="e">
        <f>VLOOKUP(B94,'Price_04.03.2026'!$A$12:$H$10212,8,0)</f>
        <v>#N/A</v>
      </c>
      <c r="G94" s="181" t="e">
        <f>VLOOKUP(B94,'Price_04.03.2026'!$A$12:$H$10212,2,0)</f>
        <v>#N/A</v>
      </c>
      <c r="H94" s="182" t="e">
        <f>VLOOKUP(B94,'Price_04.03.2026'!$A$12:$H$10212,4,0)</f>
        <v>#N/A</v>
      </c>
      <c r="I94" t="e">
        <f t="shared" si="2"/>
        <v>#N/A</v>
      </c>
    </row>
    <row r="95" spans="1:9">
      <c r="A95" s="165">
        <v>91</v>
      </c>
      <c r="B95" s="179"/>
      <c r="C95" s="165"/>
      <c r="D95" s="165"/>
      <c r="E95" s="180" t="e">
        <f>VLOOKUP(B95,'Price_04.03.2026'!$A$12:$H$10212,7,0)</f>
        <v>#N/A</v>
      </c>
      <c r="F95" s="180" t="e">
        <f>VLOOKUP(B95,'Price_04.03.2026'!$A$12:$H$10212,8,0)</f>
        <v>#N/A</v>
      </c>
      <c r="G95" s="181" t="e">
        <f>VLOOKUP(B95,'Price_04.03.2026'!$A$12:$H$10212,2,0)</f>
        <v>#N/A</v>
      </c>
      <c r="H95" s="182" t="e">
        <f>VLOOKUP(B95,'Price_04.03.2026'!$A$12:$H$10212,4,0)</f>
        <v>#N/A</v>
      </c>
      <c r="I95" t="e">
        <f t="shared" si="2"/>
        <v>#N/A</v>
      </c>
    </row>
    <row r="96" spans="1:9">
      <c r="A96" s="165">
        <v>92</v>
      </c>
      <c r="B96" s="179"/>
      <c r="C96" s="165"/>
      <c r="D96" s="165"/>
      <c r="E96" s="180" t="e">
        <f>VLOOKUP(B96,'Price_04.03.2026'!$A$12:$H$10212,7,0)</f>
        <v>#N/A</v>
      </c>
      <c r="F96" s="180" t="e">
        <f>VLOOKUP(B96,'Price_04.03.2026'!$A$12:$H$10212,8,0)</f>
        <v>#N/A</v>
      </c>
      <c r="G96" s="181" t="e">
        <f>VLOOKUP(B96,'Price_04.03.2026'!$A$12:$H$10212,2,0)</f>
        <v>#N/A</v>
      </c>
      <c r="H96" s="182" t="e">
        <f>VLOOKUP(B96,'Price_04.03.2026'!$A$12:$H$10212,4,0)</f>
        <v>#N/A</v>
      </c>
      <c r="I96" t="e">
        <f t="shared" si="2"/>
        <v>#N/A</v>
      </c>
    </row>
    <row r="97" spans="1:9">
      <c r="A97" s="165">
        <v>93</v>
      </c>
      <c r="B97" s="179"/>
      <c r="C97" s="165"/>
      <c r="D97" s="165"/>
      <c r="E97" s="180" t="e">
        <f>VLOOKUP(B97,'Price_04.03.2026'!$A$12:$H$10212,7,0)</f>
        <v>#N/A</v>
      </c>
      <c r="F97" s="180" t="e">
        <f>VLOOKUP(B97,'Price_04.03.2026'!$A$12:$H$10212,8,0)</f>
        <v>#N/A</v>
      </c>
      <c r="G97" s="181" t="e">
        <f>VLOOKUP(B97,'Price_04.03.2026'!$A$12:$H$10212,2,0)</f>
        <v>#N/A</v>
      </c>
      <c r="H97" s="182" t="e">
        <f>VLOOKUP(B97,'Price_04.03.2026'!$A$12:$H$10212,4,0)</f>
        <v>#N/A</v>
      </c>
      <c r="I97" t="e">
        <f t="shared" si="2"/>
        <v>#N/A</v>
      </c>
    </row>
    <row r="98" spans="1:9">
      <c r="A98" s="165">
        <v>94</v>
      </c>
      <c r="B98" s="179"/>
      <c r="C98" s="165"/>
      <c r="D98" s="165"/>
      <c r="E98" s="180" t="e">
        <f>VLOOKUP(B98,'Price_04.03.2026'!$A$12:$H$10212,7,0)</f>
        <v>#N/A</v>
      </c>
      <c r="F98" s="180" t="e">
        <f>VLOOKUP(B98,'Price_04.03.2026'!$A$12:$H$10212,8,0)</f>
        <v>#N/A</v>
      </c>
      <c r="G98" s="181" t="e">
        <f>VLOOKUP(B98,'Price_04.03.2026'!$A$12:$H$10212,2,0)</f>
        <v>#N/A</v>
      </c>
      <c r="H98" s="182" t="e">
        <f>VLOOKUP(B98,'Price_04.03.2026'!$A$12:$H$10212,4,0)</f>
        <v>#N/A</v>
      </c>
      <c r="I98" t="e">
        <f t="shared" si="2"/>
        <v>#N/A</v>
      </c>
    </row>
    <row r="99" spans="1:9">
      <c r="A99" s="165">
        <v>95</v>
      </c>
      <c r="B99" s="179"/>
      <c r="C99" s="165"/>
      <c r="D99" s="165"/>
      <c r="E99" s="180" t="e">
        <f>VLOOKUP(B99,'Price_04.03.2026'!$A$12:$H$10212,7,0)</f>
        <v>#N/A</v>
      </c>
      <c r="F99" s="180" t="e">
        <f>VLOOKUP(B99,'Price_04.03.2026'!$A$12:$H$10212,8,0)</f>
        <v>#N/A</v>
      </c>
      <c r="G99" s="181" t="e">
        <f>VLOOKUP(B99,'Price_04.03.2026'!$A$12:$H$10212,2,0)</f>
        <v>#N/A</v>
      </c>
      <c r="H99" s="182" t="e">
        <f>VLOOKUP(B99,'Price_04.03.2026'!$A$12:$H$10212,4,0)</f>
        <v>#N/A</v>
      </c>
      <c r="I99" t="e">
        <f t="shared" si="2"/>
        <v>#N/A</v>
      </c>
    </row>
    <row r="100" spans="1:9">
      <c r="A100" s="165">
        <v>96</v>
      </c>
      <c r="B100" s="179"/>
      <c r="C100" s="165"/>
      <c r="D100" s="165"/>
      <c r="E100" s="180" t="e">
        <f>VLOOKUP(B100,'Price_04.03.2026'!$A$12:$H$10212,7,0)</f>
        <v>#N/A</v>
      </c>
      <c r="F100" s="180" t="e">
        <f>VLOOKUP(B100,'Price_04.03.2026'!$A$12:$H$10212,8,0)</f>
        <v>#N/A</v>
      </c>
      <c r="G100" s="181" t="e">
        <f>VLOOKUP(B100,'Price_04.03.2026'!$A$12:$H$10212,2,0)</f>
        <v>#N/A</v>
      </c>
      <c r="H100" s="182" t="e">
        <f>VLOOKUP(B100,'Price_04.03.2026'!$A$12:$H$10212,4,0)</f>
        <v>#N/A</v>
      </c>
      <c r="I100" t="e">
        <f t="shared" si="2"/>
        <v>#N/A</v>
      </c>
    </row>
    <row r="101" spans="1:9">
      <c r="A101" s="165">
        <v>97</v>
      </c>
      <c r="B101" s="179"/>
      <c r="C101" s="165"/>
      <c r="D101" s="165"/>
      <c r="E101" s="180" t="e">
        <f>VLOOKUP(B101,'Price_04.03.2026'!$A$12:$H$10212,7,0)</f>
        <v>#N/A</v>
      </c>
      <c r="F101" s="180" t="e">
        <f>VLOOKUP(B101,'Price_04.03.2026'!$A$12:$H$10212,8,0)</f>
        <v>#N/A</v>
      </c>
      <c r="G101" s="181" t="e">
        <f>VLOOKUP(B101,'Price_04.03.2026'!$A$12:$H$10212,2,0)</f>
        <v>#N/A</v>
      </c>
      <c r="H101" s="182" t="e">
        <f>VLOOKUP(B101,'Price_04.03.2026'!$A$12:$H$10212,4,0)</f>
        <v>#N/A</v>
      </c>
      <c r="I101" t="e">
        <f t="shared" si="2"/>
        <v>#N/A</v>
      </c>
    </row>
    <row r="102" spans="1:9">
      <c r="A102" s="165">
        <v>98</v>
      </c>
      <c r="B102" s="179"/>
      <c r="C102" s="165"/>
      <c r="D102" s="165"/>
      <c r="E102" s="180" t="e">
        <f>VLOOKUP(B102,'Price_04.03.2026'!$A$12:$H$10212,7,0)</f>
        <v>#N/A</v>
      </c>
      <c r="F102" s="180" t="e">
        <f>VLOOKUP(B102,'Price_04.03.2026'!$A$12:$H$10212,8,0)</f>
        <v>#N/A</v>
      </c>
      <c r="G102" s="181" t="e">
        <f>VLOOKUP(B102,'Price_04.03.2026'!$A$12:$H$10212,2,0)</f>
        <v>#N/A</v>
      </c>
      <c r="H102" s="182" t="e">
        <f>VLOOKUP(B102,'Price_04.03.2026'!$A$12:$H$10212,4,0)</f>
        <v>#N/A</v>
      </c>
      <c r="I102" t="e">
        <f t="shared" si="2"/>
        <v>#N/A</v>
      </c>
    </row>
    <row r="103" spans="1:9">
      <c r="A103" s="165">
        <v>99</v>
      </c>
      <c r="B103" s="179"/>
      <c r="C103" s="165"/>
      <c r="D103" s="165"/>
      <c r="E103" s="180" t="e">
        <f>VLOOKUP(B103,'Price_04.03.2026'!$A$12:$H$10212,7,0)</f>
        <v>#N/A</v>
      </c>
      <c r="F103" s="180" t="e">
        <f>VLOOKUP(B103,'Price_04.03.2026'!$A$12:$H$10212,8,0)</f>
        <v>#N/A</v>
      </c>
      <c r="G103" s="181" t="e">
        <f>VLOOKUP(B103,'Price_04.03.2026'!$A$12:$H$10212,2,0)</f>
        <v>#N/A</v>
      </c>
      <c r="H103" s="182" t="e">
        <f>VLOOKUP(B103,'Price_04.03.2026'!$A$12:$H$10212,4,0)</f>
        <v>#N/A</v>
      </c>
      <c r="I103" t="e">
        <f t="shared" si="2"/>
        <v>#N/A</v>
      </c>
    </row>
    <row r="104" spans="1:9">
      <c r="A104" s="165">
        <v>100</v>
      </c>
      <c r="B104" s="179"/>
      <c r="C104" s="165"/>
      <c r="D104" s="165"/>
      <c r="E104" s="180" t="e">
        <f>VLOOKUP(B104,'Price_04.03.2026'!$A$12:$H$10212,7,0)</f>
        <v>#N/A</v>
      </c>
      <c r="F104" s="180" t="e">
        <f>VLOOKUP(B104,'Price_04.03.2026'!$A$12:$H$10212,8,0)</f>
        <v>#N/A</v>
      </c>
      <c r="G104" s="181" t="e">
        <f>VLOOKUP(B104,'Price_04.03.2026'!$A$12:$H$10212,2,0)</f>
        <v>#N/A</v>
      </c>
      <c r="H104" s="182" t="e">
        <f>VLOOKUP(B104,'Price_04.03.2026'!$A$12:$H$10212,4,0)</f>
        <v>#N/A</v>
      </c>
      <c r="I104" t="e">
        <f t="shared" si="2"/>
        <v>#N/A</v>
      </c>
    </row>
    <row r="105" spans="1:9">
      <c r="A105" s="165"/>
      <c r="C105" s="165"/>
      <c r="D105" s="165"/>
      <c r="E105" s="180"/>
      <c r="F105" s="180"/>
      <c r="G105" s="183"/>
    </row>
    <row r="106" spans="1:9">
      <c r="A106" s="165"/>
      <c r="C106" s="165"/>
      <c r="D106" s="165"/>
      <c r="E106" s="180"/>
      <c r="F106" s="180"/>
      <c r="G106" s="183"/>
    </row>
    <row r="107" spans="1:9">
      <c r="A107" s="165"/>
      <c r="C107" s="165"/>
      <c r="D107" s="165"/>
      <c r="E107" s="180"/>
      <c r="F107" s="180"/>
      <c r="G107" s="183"/>
    </row>
    <row r="108" spans="1:9">
      <c r="A108" s="165"/>
      <c r="C108" s="165"/>
      <c r="D108" s="165"/>
      <c r="E108" s="180"/>
      <c r="F108" s="180"/>
      <c r="G108" s="183"/>
    </row>
    <row r="109" spans="1:9">
      <c r="A109" s="165"/>
      <c r="C109" s="165"/>
      <c r="D109" s="165"/>
      <c r="E109" s="180"/>
      <c r="F109" s="180"/>
      <c r="G109" s="183"/>
    </row>
    <row r="110" spans="1:9">
      <c r="A110" s="165"/>
      <c r="C110" s="165"/>
      <c r="D110" s="165"/>
      <c r="E110" s="180"/>
      <c r="F110" s="180"/>
      <c r="G110" s="183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FX1426"/>
  <sheetViews>
    <sheetView showGridLines="0" zoomScaleNormal="100" workbookViewId="0">
      <pane ySplit="7" topLeftCell="A8" activePane="bottomLeft" state="frozen"/>
      <selection pane="bottomLeft" activeCell="I14" sqref="I14"/>
    </sheetView>
  </sheetViews>
  <sheetFormatPr defaultColWidth="8.7109375" defaultRowHeight="12.75"/>
  <cols>
    <col min="1" max="1" width="11.5703125" style="12" customWidth="1"/>
    <col min="2" max="2" width="83.7109375" style="8" customWidth="1"/>
    <col min="3" max="3" width="11.28515625" style="67" customWidth="1"/>
    <col min="4" max="4" width="11.28515625" style="8" customWidth="1"/>
    <col min="5" max="5" width="7.7109375" style="8" customWidth="1"/>
    <col min="6" max="6" width="12.28515625" style="16" customWidth="1"/>
    <col min="7" max="16384" width="8.7109375" style="8"/>
  </cols>
  <sheetData>
    <row r="1" spans="1:180" s="3" customFormat="1" ht="16.149999999999999" customHeight="1">
      <c r="A1" s="1"/>
      <c r="B1" s="157" t="s">
        <v>11189</v>
      </c>
      <c r="C1" s="61"/>
    </row>
    <row r="2" spans="1:180" s="3" customFormat="1" ht="17.25" customHeight="1">
      <c r="A2" s="1"/>
      <c r="B2" s="2"/>
      <c r="C2" s="61"/>
    </row>
    <row r="3" spans="1:180" s="3" customFormat="1" ht="18" customHeight="1">
      <c r="A3" s="1"/>
      <c r="B3" s="2"/>
      <c r="C3" s="62"/>
      <c r="D3" s="135" t="s">
        <v>27</v>
      </c>
      <c r="E3" s="136"/>
      <c r="F3" s="134">
        <f>'Price_04.03.2026'!H4</f>
        <v>51</v>
      </c>
    </row>
    <row r="4" spans="1:180" s="3" customFormat="1" ht="24" customHeight="1">
      <c r="A4" s="1"/>
      <c r="B4" s="2"/>
      <c r="C4" s="62"/>
      <c r="D4" s="135"/>
      <c r="E4" s="136"/>
      <c r="F4" s="134"/>
    </row>
    <row r="5" spans="1:180" s="3" customFormat="1" ht="7.5" customHeight="1">
      <c r="A5" s="1"/>
      <c r="B5" s="2"/>
      <c r="C5" s="62"/>
      <c r="D5" s="32"/>
      <c r="E5" s="32"/>
      <c r="F5" s="39"/>
    </row>
    <row r="6" spans="1:180" s="5" customFormat="1" ht="13.15" customHeight="1" thickBot="1">
      <c r="A6" s="4"/>
      <c r="B6" s="2"/>
      <c r="C6" s="62"/>
      <c r="E6" s="6"/>
      <c r="F6" s="15"/>
    </row>
    <row r="7" spans="1:180" ht="22.5">
      <c r="A7" s="20" t="s">
        <v>0</v>
      </c>
      <c r="B7" s="21" t="s">
        <v>29</v>
      </c>
      <c r="C7" s="63" t="s">
        <v>700</v>
      </c>
      <c r="D7" s="33" t="s">
        <v>377</v>
      </c>
      <c r="E7" s="36" t="s">
        <v>378</v>
      </c>
      <c r="F7" s="35" t="s">
        <v>379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</row>
    <row r="8" spans="1:180" ht="12.75" customHeight="1">
      <c r="A8" s="41"/>
      <c r="B8" s="22"/>
      <c r="C8" s="64"/>
      <c r="D8" s="22"/>
      <c r="E8" s="18">
        <f>'Price_04.03.2026'!H6</f>
        <v>0</v>
      </c>
      <c r="F8" s="22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</row>
    <row r="9" spans="1:180" ht="12.75" customHeight="1">
      <c r="A9" s="48">
        <v>4656950</v>
      </c>
      <c r="B9" s="49" t="s">
        <v>401</v>
      </c>
      <c r="C9" s="65"/>
      <c r="D9" s="50">
        <f t="shared" ref="D9:D67" si="0">ROUNDUP(C9*$F$3,2)</f>
        <v>0</v>
      </c>
      <c r="E9" s="51">
        <f t="shared" ref="E9:E67" si="1">$E$8</f>
        <v>0</v>
      </c>
      <c r="F9" s="50">
        <f t="shared" ref="F9:F67" si="2">D9-D9*E9</f>
        <v>0</v>
      </c>
      <c r="G9" s="7"/>
      <c r="H9" s="55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</row>
    <row r="10" spans="1:180" ht="12.75" customHeight="1">
      <c r="A10" s="48">
        <v>4656952</v>
      </c>
      <c r="B10" s="49" t="s">
        <v>402</v>
      </c>
      <c r="C10" s="65"/>
      <c r="D10" s="50">
        <f t="shared" si="0"/>
        <v>0</v>
      </c>
      <c r="E10" s="51">
        <f t="shared" si="1"/>
        <v>0</v>
      </c>
      <c r="F10" s="50">
        <f t="shared" si="2"/>
        <v>0</v>
      </c>
      <c r="G10" s="7"/>
      <c r="H10" s="55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</row>
    <row r="11" spans="1:180" ht="12.75" customHeight="1">
      <c r="A11" s="48">
        <v>4656951</v>
      </c>
      <c r="B11" s="49" t="s">
        <v>403</v>
      </c>
      <c r="C11" s="65"/>
      <c r="D11" s="50">
        <f t="shared" si="0"/>
        <v>0</v>
      </c>
      <c r="E11" s="51">
        <f t="shared" si="1"/>
        <v>0</v>
      </c>
      <c r="F11" s="50">
        <f t="shared" si="2"/>
        <v>0</v>
      </c>
      <c r="G11" s="7"/>
      <c r="H11" s="55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</row>
    <row r="12" spans="1:180">
      <c r="A12" s="48">
        <v>2062632</v>
      </c>
      <c r="B12" s="49" t="s">
        <v>405</v>
      </c>
      <c r="C12" s="65"/>
      <c r="D12" s="50">
        <f t="shared" si="0"/>
        <v>0</v>
      </c>
      <c r="E12" s="51">
        <f t="shared" si="1"/>
        <v>0</v>
      </c>
      <c r="F12" s="50">
        <f t="shared" si="2"/>
        <v>0</v>
      </c>
      <c r="G12" s="7"/>
      <c r="H12" s="55"/>
    </row>
    <row r="13" spans="1:180">
      <c r="A13" s="48">
        <v>2062633</v>
      </c>
      <c r="B13" s="49" t="s">
        <v>406</v>
      </c>
      <c r="C13" s="65"/>
      <c r="D13" s="50">
        <f t="shared" si="0"/>
        <v>0</v>
      </c>
      <c r="E13" s="51">
        <f t="shared" si="1"/>
        <v>0</v>
      </c>
      <c r="F13" s="50">
        <f t="shared" si="2"/>
        <v>0</v>
      </c>
      <c r="G13" s="7"/>
      <c r="H13" s="55"/>
    </row>
    <row r="14" spans="1:180">
      <c r="A14" s="48">
        <v>2062634</v>
      </c>
      <c r="B14" s="49" t="s">
        <v>407</v>
      </c>
      <c r="C14" s="65"/>
      <c r="D14" s="50">
        <f t="shared" si="0"/>
        <v>0</v>
      </c>
      <c r="E14" s="51">
        <f t="shared" si="1"/>
        <v>0</v>
      </c>
      <c r="F14" s="50">
        <f t="shared" si="2"/>
        <v>0</v>
      </c>
      <c r="G14" s="7"/>
      <c r="H14" s="55"/>
    </row>
    <row r="15" spans="1:180">
      <c r="A15" s="48">
        <v>2423421</v>
      </c>
      <c r="B15" s="49" t="s">
        <v>408</v>
      </c>
      <c r="C15" s="65"/>
      <c r="D15" s="50">
        <f t="shared" si="0"/>
        <v>0</v>
      </c>
      <c r="E15" s="51">
        <f t="shared" si="1"/>
        <v>0</v>
      </c>
      <c r="F15" s="50">
        <f t="shared" si="2"/>
        <v>0</v>
      </c>
      <c r="G15" s="7"/>
      <c r="H15" s="55"/>
    </row>
    <row r="16" spans="1:180">
      <c r="A16" s="48">
        <v>1101177</v>
      </c>
      <c r="B16" s="49" t="s">
        <v>409</v>
      </c>
      <c r="C16" s="65"/>
      <c r="D16" s="50">
        <f t="shared" si="0"/>
        <v>0</v>
      </c>
      <c r="E16" s="51">
        <f t="shared" si="1"/>
        <v>0</v>
      </c>
      <c r="F16" s="50">
        <f t="shared" si="2"/>
        <v>0</v>
      </c>
      <c r="G16" s="7"/>
      <c r="H16" s="55"/>
    </row>
    <row r="17" spans="1:8">
      <c r="A17" s="48">
        <v>1100351</v>
      </c>
      <c r="B17" s="49" t="s">
        <v>410</v>
      </c>
      <c r="C17" s="65"/>
      <c r="D17" s="50">
        <f t="shared" si="0"/>
        <v>0</v>
      </c>
      <c r="E17" s="51">
        <f t="shared" si="1"/>
        <v>0</v>
      </c>
      <c r="F17" s="50">
        <f t="shared" si="2"/>
        <v>0</v>
      </c>
      <c r="G17" s="7"/>
      <c r="H17" s="55"/>
    </row>
    <row r="18" spans="1:8">
      <c r="A18" s="48">
        <v>1101298</v>
      </c>
      <c r="B18" s="49" t="s">
        <v>411</v>
      </c>
      <c r="C18" s="65"/>
      <c r="D18" s="50">
        <f t="shared" si="0"/>
        <v>0</v>
      </c>
      <c r="E18" s="51">
        <f t="shared" si="1"/>
        <v>0</v>
      </c>
      <c r="F18" s="50">
        <f t="shared" si="2"/>
        <v>0</v>
      </c>
      <c r="G18" s="7"/>
      <c r="H18" s="55"/>
    </row>
    <row r="19" spans="1:8">
      <c r="A19" s="48">
        <v>1101299</v>
      </c>
      <c r="B19" s="49" t="s">
        <v>412</v>
      </c>
      <c r="C19" s="65"/>
      <c r="D19" s="50">
        <f t="shared" si="0"/>
        <v>0</v>
      </c>
      <c r="E19" s="51">
        <f t="shared" si="1"/>
        <v>0</v>
      </c>
      <c r="F19" s="50">
        <f t="shared" si="2"/>
        <v>0</v>
      </c>
      <c r="G19" s="7"/>
      <c r="H19" s="55"/>
    </row>
    <row r="20" spans="1:8">
      <c r="A20" s="48">
        <v>2921205</v>
      </c>
      <c r="B20" s="49" t="s">
        <v>413</v>
      </c>
      <c r="C20" s="65"/>
      <c r="D20" s="50">
        <f t="shared" si="0"/>
        <v>0</v>
      </c>
      <c r="E20" s="51">
        <f t="shared" si="1"/>
        <v>0</v>
      </c>
      <c r="F20" s="50">
        <f t="shared" si="2"/>
        <v>0</v>
      </c>
      <c r="G20" s="7"/>
      <c r="H20" s="55"/>
    </row>
    <row r="21" spans="1:8">
      <c r="A21" s="48">
        <v>2921204</v>
      </c>
      <c r="B21" s="49" t="s">
        <v>414</v>
      </c>
      <c r="C21" s="65"/>
      <c r="D21" s="50">
        <f t="shared" si="0"/>
        <v>0</v>
      </c>
      <c r="E21" s="51">
        <f t="shared" si="1"/>
        <v>0</v>
      </c>
      <c r="F21" s="50">
        <f t="shared" si="2"/>
        <v>0</v>
      </c>
      <c r="G21" s="7"/>
      <c r="H21" s="55"/>
    </row>
    <row r="22" spans="1:8">
      <c r="A22" s="48">
        <v>2921229</v>
      </c>
      <c r="B22" s="49" t="s">
        <v>415</v>
      </c>
      <c r="C22" s="65"/>
      <c r="D22" s="50">
        <f t="shared" si="0"/>
        <v>0</v>
      </c>
      <c r="E22" s="51">
        <f t="shared" si="1"/>
        <v>0</v>
      </c>
      <c r="F22" s="50">
        <f t="shared" si="2"/>
        <v>0</v>
      </c>
      <c r="G22" s="7"/>
      <c r="H22" s="55"/>
    </row>
    <row r="23" spans="1:8">
      <c r="A23" s="48">
        <v>4774176</v>
      </c>
      <c r="B23" s="49" t="s">
        <v>422</v>
      </c>
      <c r="C23" s="65"/>
      <c r="D23" s="50">
        <f t="shared" si="0"/>
        <v>0</v>
      </c>
      <c r="E23" s="51">
        <f t="shared" si="1"/>
        <v>0</v>
      </c>
      <c r="F23" s="50">
        <f t="shared" si="2"/>
        <v>0</v>
      </c>
      <c r="G23" s="7"/>
      <c r="H23" s="55"/>
    </row>
    <row r="24" spans="1:8">
      <c r="A24" s="48">
        <v>4774113</v>
      </c>
      <c r="B24" s="49" t="s">
        <v>423</v>
      </c>
      <c r="C24" s="65"/>
      <c r="D24" s="50">
        <f t="shared" si="0"/>
        <v>0</v>
      </c>
      <c r="E24" s="51">
        <f t="shared" si="1"/>
        <v>0</v>
      </c>
      <c r="F24" s="50">
        <f t="shared" si="2"/>
        <v>0</v>
      </c>
      <c r="G24" s="7"/>
      <c r="H24" s="55"/>
    </row>
    <row r="25" spans="1:8">
      <c r="A25" s="48">
        <v>4774114</v>
      </c>
      <c r="B25" s="49" t="s">
        <v>424</v>
      </c>
      <c r="C25" s="65"/>
      <c r="D25" s="50">
        <f t="shared" si="0"/>
        <v>0</v>
      </c>
      <c r="E25" s="51">
        <f t="shared" si="1"/>
        <v>0</v>
      </c>
      <c r="F25" s="50">
        <f t="shared" si="2"/>
        <v>0</v>
      </c>
      <c r="G25" s="7"/>
      <c r="H25" s="55"/>
    </row>
    <row r="26" spans="1:8">
      <c r="A26" s="48">
        <v>4774112</v>
      </c>
      <c r="B26" s="49" t="s">
        <v>425</v>
      </c>
      <c r="C26" s="65"/>
      <c r="D26" s="50">
        <f t="shared" si="0"/>
        <v>0</v>
      </c>
      <c r="E26" s="51">
        <f t="shared" si="1"/>
        <v>0</v>
      </c>
      <c r="F26" s="50">
        <f t="shared" si="2"/>
        <v>0</v>
      </c>
      <c r="G26" s="7"/>
      <c r="H26" s="55"/>
    </row>
    <row r="27" spans="1:8">
      <c r="A27" s="48">
        <v>4774111</v>
      </c>
      <c r="B27" s="49" t="s">
        <v>426</v>
      </c>
      <c r="C27" s="65"/>
      <c r="D27" s="50">
        <f t="shared" si="0"/>
        <v>0</v>
      </c>
      <c r="E27" s="51">
        <f t="shared" si="1"/>
        <v>0</v>
      </c>
      <c r="F27" s="50">
        <f t="shared" si="2"/>
        <v>0</v>
      </c>
      <c r="G27" s="7"/>
      <c r="H27" s="55"/>
    </row>
    <row r="28" spans="1:8">
      <c r="A28" s="48">
        <v>4774110</v>
      </c>
      <c r="B28" s="49" t="s">
        <v>427</v>
      </c>
      <c r="C28" s="65"/>
      <c r="D28" s="50">
        <f t="shared" si="0"/>
        <v>0</v>
      </c>
      <c r="E28" s="51">
        <f t="shared" si="1"/>
        <v>0</v>
      </c>
      <c r="F28" s="50">
        <f t="shared" si="2"/>
        <v>0</v>
      </c>
      <c r="G28" s="7"/>
      <c r="H28" s="55"/>
    </row>
    <row r="29" spans="1:8">
      <c r="A29" s="48">
        <v>4774157</v>
      </c>
      <c r="B29" s="49" t="s">
        <v>428</v>
      </c>
      <c r="C29" s="65"/>
      <c r="D29" s="50">
        <f t="shared" si="0"/>
        <v>0</v>
      </c>
      <c r="E29" s="51">
        <f t="shared" si="1"/>
        <v>0</v>
      </c>
      <c r="F29" s="50">
        <f t="shared" si="2"/>
        <v>0</v>
      </c>
      <c r="G29" s="7"/>
      <c r="H29" s="55"/>
    </row>
    <row r="30" spans="1:8">
      <c r="A30" s="48">
        <v>4774156</v>
      </c>
      <c r="B30" s="49" t="s">
        <v>429</v>
      </c>
      <c r="C30" s="65"/>
      <c r="D30" s="50">
        <f t="shared" si="0"/>
        <v>0</v>
      </c>
      <c r="E30" s="51">
        <f t="shared" si="1"/>
        <v>0</v>
      </c>
      <c r="F30" s="50">
        <f t="shared" si="2"/>
        <v>0</v>
      </c>
      <c r="G30" s="7"/>
      <c r="H30" s="55"/>
    </row>
    <row r="31" spans="1:8">
      <c r="A31" s="48">
        <v>4774080</v>
      </c>
      <c r="B31" s="49" t="s">
        <v>430</v>
      </c>
      <c r="C31" s="65"/>
      <c r="D31" s="50">
        <f t="shared" si="0"/>
        <v>0</v>
      </c>
      <c r="E31" s="51">
        <f t="shared" si="1"/>
        <v>0</v>
      </c>
      <c r="F31" s="50">
        <f t="shared" si="2"/>
        <v>0</v>
      </c>
      <c r="G31" s="7"/>
      <c r="H31" s="55"/>
    </row>
    <row r="32" spans="1:8">
      <c r="A32" s="48">
        <v>4774081</v>
      </c>
      <c r="B32" s="49" t="s">
        <v>431</v>
      </c>
      <c r="C32" s="65"/>
      <c r="D32" s="50">
        <f t="shared" si="0"/>
        <v>0</v>
      </c>
      <c r="E32" s="51">
        <f t="shared" si="1"/>
        <v>0</v>
      </c>
      <c r="F32" s="50">
        <f t="shared" si="2"/>
        <v>0</v>
      </c>
      <c r="G32" s="7"/>
      <c r="H32" s="55"/>
    </row>
    <row r="33" spans="1:8">
      <c r="A33" s="48">
        <v>4774082</v>
      </c>
      <c r="B33" s="49" t="s">
        <v>432</v>
      </c>
      <c r="C33" s="65"/>
      <c r="D33" s="50">
        <f t="shared" si="0"/>
        <v>0</v>
      </c>
      <c r="E33" s="51">
        <f t="shared" si="1"/>
        <v>0</v>
      </c>
      <c r="F33" s="50">
        <f t="shared" si="2"/>
        <v>0</v>
      </c>
      <c r="G33" s="7"/>
      <c r="H33" s="55"/>
    </row>
    <row r="34" spans="1:8">
      <c r="A34" s="48">
        <v>4774083</v>
      </c>
      <c r="B34" s="49" t="s">
        <v>433</v>
      </c>
      <c r="C34" s="65"/>
      <c r="D34" s="50">
        <f t="shared" si="0"/>
        <v>0</v>
      </c>
      <c r="E34" s="51">
        <f t="shared" si="1"/>
        <v>0</v>
      </c>
      <c r="F34" s="50">
        <f t="shared" si="2"/>
        <v>0</v>
      </c>
      <c r="G34" s="7"/>
      <c r="H34" s="55"/>
    </row>
    <row r="35" spans="1:8">
      <c r="A35" s="48">
        <v>4774091</v>
      </c>
      <c r="B35" s="49" t="s">
        <v>434</v>
      </c>
      <c r="C35" s="65"/>
      <c r="D35" s="50">
        <f t="shared" si="0"/>
        <v>0</v>
      </c>
      <c r="E35" s="51">
        <f t="shared" si="1"/>
        <v>0</v>
      </c>
      <c r="F35" s="50">
        <f t="shared" si="2"/>
        <v>0</v>
      </c>
      <c r="G35" s="7"/>
      <c r="H35" s="55"/>
    </row>
    <row r="36" spans="1:8">
      <c r="A36" s="48">
        <v>4774090</v>
      </c>
      <c r="B36" s="49" t="s">
        <v>435</v>
      </c>
      <c r="C36" s="65"/>
      <c r="D36" s="50">
        <f t="shared" si="0"/>
        <v>0</v>
      </c>
      <c r="E36" s="51">
        <f t="shared" si="1"/>
        <v>0</v>
      </c>
      <c r="F36" s="50">
        <f t="shared" si="2"/>
        <v>0</v>
      </c>
      <c r="G36" s="7"/>
      <c r="H36" s="55"/>
    </row>
    <row r="37" spans="1:8">
      <c r="A37" s="48">
        <v>4774088</v>
      </c>
      <c r="B37" s="49" t="s">
        <v>436</v>
      </c>
      <c r="C37" s="65"/>
      <c r="D37" s="50">
        <f t="shared" si="0"/>
        <v>0</v>
      </c>
      <c r="E37" s="51">
        <f t="shared" si="1"/>
        <v>0</v>
      </c>
      <c r="F37" s="50">
        <f t="shared" si="2"/>
        <v>0</v>
      </c>
      <c r="G37" s="7"/>
      <c r="H37" s="55"/>
    </row>
    <row r="38" spans="1:8">
      <c r="A38" s="48">
        <v>4774101</v>
      </c>
      <c r="B38" s="49" t="s">
        <v>437</v>
      </c>
      <c r="C38" s="65"/>
      <c r="D38" s="50">
        <f t="shared" si="0"/>
        <v>0</v>
      </c>
      <c r="E38" s="51">
        <f t="shared" si="1"/>
        <v>0</v>
      </c>
      <c r="F38" s="50">
        <f t="shared" si="2"/>
        <v>0</v>
      </c>
      <c r="G38" s="7"/>
      <c r="H38" s="55"/>
    </row>
    <row r="39" spans="1:8">
      <c r="A39" s="48">
        <v>4774100</v>
      </c>
      <c r="B39" s="49" t="s">
        <v>438</v>
      </c>
      <c r="C39" s="65"/>
      <c r="D39" s="50">
        <f t="shared" si="0"/>
        <v>0</v>
      </c>
      <c r="E39" s="51">
        <f t="shared" si="1"/>
        <v>0</v>
      </c>
      <c r="F39" s="50">
        <f t="shared" si="2"/>
        <v>0</v>
      </c>
      <c r="G39" s="7"/>
      <c r="H39" s="55"/>
    </row>
    <row r="40" spans="1:8">
      <c r="A40" s="48">
        <v>4774103</v>
      </c>
      <c r="B40" s="49" t="s">
        <v>439</v>
      </c>
      <c r="C40" s="65"/>
      <c r="D40" s="50">
        <f t="shared" si="0"/>
        <v>0</v>
      </c>
      <c r="E40" s="51">
        <f t="shared" si="1"/>
        <v>0</v>
      </c>
      <c r="F40" s="50">
        <f t="shared" si="2"/>
        <v>0</v>
      </c>
      <c r="G40" s="7"/>
      <c r="H40" s="55"/>
    </row>
    <row r="41" spans="1:8">
      <c r="A41" s="48">
        <v>4774102</v>
      </c>
      <c r="B41" s="49" t="s">
        <v>440</v>
      </c>
      <c r="C41" s="65"/>
      <c r="D41" s="50">
        <f t="shared" si="0"/>
        <v>0</v>
      </c>
      <c r="E41" s="51">
        <f t="shared" si="1"/>
        <v>0</v>
      </c>
      <c r="F41" s="50">
        <f t="shared" si="2"/>
        <v>0</v>
      </c>
      <c r="G41" s="7"/>
      <c r="H41" s="55"/>
    </row>
    <row r="42" spans="1:8">
      <c r="A42" s="48">
        <v>4774174</v>
      </c>
      <c r="B42" s="49" t="s">
        <v>441</v>
      </c>
      <c r="C42" s="65"/>
      <c r="D42" s="50">
        <f t="shared" si="0"/>
        <v>0</v>
      </c>
      <c r="E42" s="51">
        <f t="shared" si="1"/>
        <v>0</v>
      </c>
      <c r="F42" s="50">
        <f t="shared" si="2"/>
        <v>0</v>
      </c>
      <c r="G42" s="7"/>
      <c r="H42" s="55"/>
    </row>
    <row r="43" spans="1:8">
      <c r="A43" s="48">
        <v>4774175</v>
      </c>
      <c r="B43" s="49" t="s">
        <v>442</v>
      </c>
      <c r="C43" s="65"/>
      <c r="D43" s="50">
        <f t="shared" si="0"/>
        <v>0</v>
      </c>
      <c r="E43" s="51">
        <f t="shared" si="1"/>
        <v>0</v>
      </c>
      <c r="F43" s="50">
        <f t="shared" si="2"/>
        <v>0</v>
      </c>
      <c r="G43" s="7"/>
      <c r="H43" s="55"/>
    </row>
    <row r="44" spans="1:8">
      <c r="A44" s="48">
        <v>4774014</v>
      </c>
      <c r="B44" s="49" t="s">
        <v>443</v>
      </c>
      <c r="C44" s="65"/>
      <c r="D44" s="50">
        <f t="shared" si="0"/>
        <v>0</v>
      </c>
      <c r="E44" s="51">
        <f t="shared" si="1"/>
        <v>0</v>
      </c>
      <c r="F44" s="50">
        <f t="shared" si="2"/>
        <v>0</v>
      </c>
      <c r="G44" s="7"/>
      <c r="H44" s="55"/>
    </row>
    <row r="45" spans="1:8">
      <c r="A45" s="48">
        <v>4774015</v>
      </c>
      <c r="B45" s="49" t="s">
        <v>444</v>
      </c>
      <c r="C45" s="65"/>
      <c r="D45" s="50">
        <f t="shared" si="0"/>
        <v>0</v>
      </c>
      <c r="E45" s="51">
        <f t="shared" si="1"/>
        <v>0</v>
      </c>
      <c r="F45" s="50">
        <f t="shared" si="2"/>
        <v>0</v>
      </c>
      <c r="G45" s="7"/>
      <c r="H45" s="55"/>
    </row>
    <row r="46" spans="1:8">
      <c r="A46" s="48">
        <v>4774012</v>
      </c>
      <c r="B46" s="49" t="s">
        <v>445</v>
      </c>
      <c r="C46" s="65"/>
      <c r="D46" s="50">
        <f t="shared" si="0"/>
        <v>0</v>
      </c>
      <c r="E46" s="51">
        <f t="shared" si="1"/>
        <v>0</v>
      </c>
      <c r="F46" s="50">
        <f t="shared" si="2"/>
        <v>0</v>
      </c>
      <c r="G46" s="7"/>
      <c r="H46" s="55"/>
    </row>
    <row r="47" spans="1:8">
      <c r="A47" s="48">
        <v>4774011</v>
      </c>
      <c r="B47" s="49" t="s">
        <v>446</v>
      </c>
      <c r="C47" s="65"/>
      <c r="D47" s="50">
        <f t="shared" si="0"/>
        <v>0</v>
      </c>
      <c r="E47" s="51">
        <f t="shared" si="1"/>
        <v>0</v>
      </c>
      <c r="F47" s="50">
        <f t="shared" si="2"/>
        <v>0</v>
      </c>
      <c r="G47" s="7"/>
      <c r="H47" s="55"/>
    </row>
    <row r="48" spans="1:8">
      <c r="A48" s="48">
        <v>4774010</v>
      </c>
      <c r="B48" s="49" t="s">
        <v>447</v>
      </c>
      <c r="C48" s="65"/>
      <c r="D48" s="50">
        <f t="shared" si="0"/>
        <v>0</v>
      </c>
      <c r="E48" s="51">
        <f t="shared" si="1"/>
        <v>0</v>
      </c>
      <c r="F48" s="50">
        <f t="shared" si="2"/>
        <v>0</v>
      </c>
      <c r="G48" s="7"/>
      <c r="H48" s="55"/>
    </row>
    <row r="49" spans="1:8">
      <c r="A49" s="48">
        <v>4774013</v>
      </c>
      <c r="B49" s="49" t="s">
        <v>448</v>
      </c>
      <c r="C49" s="65"/>
      <c r="D49" s="50">
        <f t="shared" si="0"/>
        <v>0</v>
      </c>
      <c r="E49" s="51">
        <f t="shared" si="1"/>
        <v>0</v>
      </c>
      <c r="F49" s="50">
        <f t="shared" si="2"/>
        <v>0</v>
      </c>
      <c r="G49" s="7"/>
      <c r="H49" s="55"/>
    </row>
    <row r="50" spans="1:8">
      <c r="A50" s="48">
        <v>4774061</v>
      </c>
      <c r="B50" s="49" t="s">
        <v>449</v>
      </c>
      <c r="C50" s="65"/>
      <c r="D50" s="50">
        <f t="shared" si="0"/>
        <v>0</v>
      </c>
      <c r="E50" s="51">
        <f t="shared" si="1"/>
        <v>0</v>
      </c>
      <c r="F50" s="50">
        <f t="shared" si="2"/>
        <v>0</v>
      </c>
      <c r="G50" s="7"/>
      <c r="H50" s="55"/>
    </row>
    <row r="51" spans="1:8">
      <c r="A51" s="48">
        <v>4774060</v>
      </c>
      <c r="B51" s="49" t="s">
        <v>450</v>
      </c>
      <c r="C51" s="65"/>
      <c r="D51" s="50">
        <f t="shared" si="0"/>
        <v>0</v>
      </c>
      <c r="E51" s="51">
        <f t="shared" si="1"/>
        <v>0</v>
      </c>
      <c r="F51" s="50">
        <f t="shared" si="2"/>
        <v>0</v>
      </c>
      <c r="G51" s="7"/>
      <c r="H51" s="55"/>
    </row>
    <row r="52" spans="1:8">
      <c r="A52" s="48">
        <v>4774022</v>
      </c>
      <c r="B52" s="49" t="s">
        <v>451</v>
      </c>
      <c r="C52" s="65"/>
      <c r="D52" s="50">
        <f t="shared" si="0"/>
        <v>0</v>
      </c>
      <c r="E52" s="51">
        <f t="shared" si="1"/>
        <v>0</v>
      </c>
      <c r="F52" s="50">
        <f t="shared" si="2"/>
        <v>0</v>
      </c>
      <c r="G52" s="7"/>
      <c r="H52" s="55"/>
    </row>
    <row r="53" spans="1:8">
      <c r="A53" s="48">
        <v>4774021</v>
      </c>
      <c r="B53" s="49" t="s">
        <v>452</v>
      </c>
      <c r="C53" s="65"/>
      <c r="D53" s="50">
        <f t="shared" si="0"/>
        <v>0</v>
      </c>
      <c r="E53" s="51">
        <f t="shared" si="1"/>
        <v>0</v>
      </c>
      <c r="F53" s="50">
        <f t="shared" si="2"/>
        <v>0</v>
      </c>
      <c r="G53" s="7"/>
      <c r="H53" s="55"/>
    </row>
    <row r="54" spans="1:8">
      <c r="A54" s="48">
        <v>4774041</v>
      </c>
      <c r="B54" s="49" t="s">
        <v>453</v>
      </c>
      <c r="C54" s="65"/>
      <c r="D54" s="50">
        <f t="shared" si="0"/>
        <v>0</v>
      </c>
      <c r="E54" s="51">
        <f t="shared" si="1"/>
        <v>0</v>
      </c>
      <c r="F54" s="50">
        <f t="shared" si="2"/>
        <v>0</v>
      </c>
      <c r="G54" s="7"/>
      <c r="H54" s="55"/>
    </row>
    <row r="55" spans="1:8">
      <c r="A55" s="48">
        <v>4774043</v>
      </c>
      <c r="B55" s="49" t="s">
        <v>454</v>
      </c>
      <c r="C55" s="65"/>
      <c r="D55" s="50">
        <f t="shared" si="0"/>
        <v>0</v>
      </c>
      <c r="E55" s="51">
        <f t="shared" si="1"/>
        <v>0</v>
      </c>
      <c r="F55" s="50">
        <f t="shared" si="2"/>
        <v>0</v>
      </c>
      <c r="G55" s="7"/>
      <c r="H55" s="55"/>
    </row>
    <row r="56" spans="1:8">
      <c r="A56" s="48">
        <v>4774045</v>
      </c>
      <c r="B56" s="49" t="s">
        <v>455</v>
      </c>
      <c r="C56" s="65"/>
      <c r="D56" s="50">
        <f t="shared" si="0"/>
        <v>0</v>
      </c>
      <c r="E56" s="51">
        <f t="shared" si="1"/>
        <v>0</v>
      </c>
      <c r="F56" s="50">
        <f t="shared" si="2"/>
        <v>0</v>
      </c>
      <c r="G56" s="7"/>
      <c r="H56" s="55"/>
    </row>
    <row r="57" spans="1:8">
      <c r="A57" s="48">
        <v>4774020</v>
      </c>
      <c r="B57" s="49" t="s">
        <v>456</v>
      </c>
      <c r="C57" s="65"/>
      <c r="D57" s="50">
        <f t="shared" si="0"/>
        <v>0</v>
      </c>
      <c r="E57" s="51">
        <f t="shared" si="1"/>
        <v>0</v>
      </c>
      <c r="F57" s="50">
        <f t="shared" si="2"/>
        <v>0</v>
      </c>
      <c r="G57" s="7"/>
      <c r="H57" s="55"/>
    </row>
    <row r="58" spans="1:8">
      <c r="A58" s="48">
        <v>4774023</v>
      </c>
      <c r="B58" s="49" t="s">
        <v>457</v>
      </c>
      <c r="C58" s="65"/>
      <c r="D58" s="50">
        <f t="shared" si="0"/>
        <v>0</v>
      </c>
      <c r="E58" s="51">
        <f t="shared" si="1"/>
        <v>0</v>
      </c>
      <c r="F58" s="50">
        <f t="shared" si="2"/>
        <v>0</v>
      </c>
      <c r="G58" s="7"/>
      <c r="H58" s="55"/>
    </row>
    <row r="59" spans="1:8">
      <c r="A59" s="48">
        <v>4774040</v>
      </c>
      <c r="B59" s="49" t="s">
        <v>458</v>
      </c>
      <c r="C59" s="65"/>
      <c r="D59" s="50">
        <f t="shared" si="0"/>
        <v>0</v>
      </c>
      <c r="E59" s="51">
        <f t="shared" si="1"/>
        <v>0</v>
      </c>
      <c r="F59" s="50">
        <f t="shared" si="2"/>
        <v>0</v>
      </c>
      <c r="G59" s="7"/>
      <c r="H59" s="55"/>
    </row>
    <row r="60" spans="1:8">
      <c r="A60" s="48">
        <v>4774042</v>
      </c>
      <c r="B60" s="49" t="s">
        <v>459</v>
      </c>
      <c r="C60" s="65"/>
      <c r="D60" s="50">
        <f t="shared" si="0"/>
        <v>0</v>
      </c>
      <c r="E60" s="51">
        <f t="shared" si="1"/>
        <v>0</v>
      </c>
      <c r="F60" s="50">
        <f t="shared" si="2"/>
        <v>0</v>
      </c>
      <c r="G60" s="7"/>
      <c r="H60" s="55"/>
    </row>
    <row r="61" spans="1:8">
      <c r="A61" s="48">
        <v>4774044</v>
      </c>
      <c r="B61" s="49" t="s">
        <v>460</v>
      </c>
      <c r="C61" s="65"/>
      <c r="D61" s="50">
        <f t="shared" si="0"/>
        <v>0</v>
      </c>
      <c r="E61" s="51">
        <f t="shared" si="1"/>
        <v>0</v>
      </c>
      <c r="F61" s="50">
        <f t="shared" si="2"/>
        <v>0</v>
      </c>
      <c r="G61" s="7"/>
      <c r="H61" s="55"/>
    </row>
    <row r="62" spans="1:8">
      <c r="A62" s="48">
        <v>4774062</v>
      </c>
      <c r="B62" s="49" t="s">
        <v>461</v>
      </c>
      <c r="C62" s="65"/>
      <c r="D62" s="50">
        <f t="shared" si="0"/>
        <v>0</v>
      </c>
      <c r="E62" s="51">
        <f t="shared" si="1"/>
        <v>0</v>
      </c>
      <c r="F62" s="50">
        <f t="shared" si="2"/>
        <v>0</v>
      </c>
      <c r="G62" s="7"/>
      <c r="H62" s="55"/>
    </row>
    <row r="63" spans="1:8">
      <c r="A63" s="48">
        <v>4774037</v>
      </c>
      <c r="B63" s="49" t="s">
        <v>462</v>
      </c>
      <c r="C63" s="65"/>
      <c r="D63" s="50">
        <f t="shared" si="0"/>
        <v>0</v>
      </c>
      <c r="E63" s="51">
        <f t="shared" si="1"/>
        <v>0</v>
      </c>
      <c r="F63" s="50">
        <f t="shared" si="2"/>
        <v>0</v>
      </c>
      <c r="G63" s="7"/>
      <c r="H63" s="55"/>
    </row>
    <row r="64" spans="1:8">
      <c r="A64" s="48">
        <v>4774036</v>
      </c>
      <c r="B64" s="49" t="s">
        <v>463</v>
      </c>
      <c r="C64" s="65"/>
      <c r="D64" s="50">
        <f t="shared" si="0"/>
        <v>0</v>
      </c>
      <c r="E64" s="51">
        <f t="shared" si="1"/>
        <v>0</v>
      </c>
      <c r="F64" s="50">
        <f t="shared" si="2"/>
        <v>0</v>
      </c>
      <c r="G64" s="7"/>
      <c r="H64" s="55"/>
    </row>
    <row r="65" spans="1:8">
      <c r="A65" s="48">
        <v>4774032</v>
      </c>
      <c r="B65" s="49" t="s">
        <v>464</v>
      </c>
      <c r="C65" s="65"/>
      <c r="D65" s="50">
        <f t="shared" si="0"/>
        <v>0</v>
      </c>
      <c r="E65" s="51">
        <f t="shared" si="1"/>
        <v>0</v>
      </c>
      <c r="F65" s="50">
        <f t="shared" si="2"/>
        <v>0</v>
      </c>
      <c r="G65" s="7"/>
      <c r="H65" s="55"/>
    </row>
    <row r="66" spans="1:8">
      <c r="A66" s="48">
        <v>4774030</v>
      </c>
      <c r="B66" s="49" t="s">
        <v>465</v>
      </c>
      <c r="C66" s="65"/>
      <c r="D66" s="50">
        <f t="shared" si="0"/>
        <v>0</v>
      </c>
      <c r="E66" s="51">
        <f t="shared" si="1"/>
        <v>0</v>
      </c>
      <c r="F66" s="50">
        <f t="shared" si="2"/>
        <v>0</v>
      </c>
      <c r="G66" s="7"/>
      <c r="H66" s="55"/>
    </row>
    <row r="67" spans="1:8">
      <c r="A67" s="48">
        <v>4774031</v>
      </c>
      <c r="B67" s="49" t="s">
        <v>466</v>
      </c>
      <c r="C67" s="65"/>
      <c r="D67" s="50">
        <f t="shared" si="0"/>
        <v>0</v>
      </c>
      <c r="E67" s="51">
        <f t="shared" si="1"/>
        <v>0</v>
      </c>
      <c r="F67" s="50">
        <f t="shared" si="2"/>
        <v>0</v>
      </c>
      <c r="G67" s="7"/>
      <c r="H67" s="55"/>
    </row>
    <row r="68" spans="1:8">
      <c r="A68" s="48">
        <v>4774035</v>
      </c>
      <c r="B68" s="49" t="s">
        <v>467</v>
      </c>
      <c r="C68" s="65"/>
      <c r="D68" s="50">
        <f t="shared" ref="D68:D131" si="3">ROUNDUP(C68*$F$3,2)</f>
        <v>0</v>
      </c>
      <c r="E68" s="51">
        <f t="shared" ref="E68:E131" si="4">$E$8</f>
        <v>0</v>
      </c>
      <c r="F68" s="50">
        <f t="shared" ref="F68:F131" si="5">D68-D68*E68</f>
        <v>0</v>
      </c>
      <c r="G68" s="7"/>
      <c r="H68" s="55"/>
    </row>
    <row r="69" spans="1:8">
      <c r="A69" s="48">
        <v>4774033</v>
      </c>
      <c r="B69" s="49" t="s">
        <v>468</v>
      </c>
      <c r="C69" s="65"/>
      <c r="D69" s="50">
        <f t="shared" si="3"/>
        <v>0</v>
      </c>
      <c r="E69" s="51">
        <f t="shared" si="4"/>
        <v>0</v>
      </c>
      <c r="F69" s="50">
        <f t="shared" si="5"/>
        <v>0</v>
      </c>
      <c r="G69" s="7"/>
      <c r="H69" s="55"/>
    </row>
    <row r="70" spans="1:8">
      <c r="A70" s="48">
        <v>4774034</v>
      </c>
      <c r="B70" s="49" t="s">
        <v>469</v>
      </c>
      <c r="C70" s="65"/>
      <c r="D70" s="50">
        <f t="shared" si="3"/>
        <v>0</v>
      </c>
      <c r="E70" s="51">
        <f t="shared" si="4"/>
        <v>0</v>
      </c>
      <c r="F70" s="50">
        <f t="shared" si="5"/>
        <v>0</v>
      </c>
      <c r="G70" s="7"/>
      <c r="H70" s="55"/>
    </row>
    <row r="71" spans="1:8">
      <c r="A71" s="48">
        <v>4774078</v>
      </c>
      <c r="B71" s="49" t="s">
        <v>470</v>
      </c>
      <c r="C71" s="65"/>
      <c r="D71" s="50">
        <f t="shared" si="3"/>
        <v>0</v>
      </c>
      <c r="E71" s="51">
        <f t="shared" si="4"/>
        <v>0</v>
      </c>
      <c r="F71" s="50">
        <f t="shared" si="5"/>
        <v>0</v>
      </c>
      <c r="G71" s="7"/>
      <c r="H71" s="55"/>
    </row>
    <row r="72" spans="1:8">
      <c r="A72" s="48">
        <v>4774077</v>
      </c>
      <c r="B72" s="49" t="s">
        <v>471</v>
      </c>
      <c r="C72" s="65"/>
      <c r="D72" s="50">
        <f t="shared" si="3"/>
        <v>0</v>
      </c>
      <c r="E72" s="51">
        <f t="shared" si="4"/>
        <v>0</v>
      </c>
      <c r="F72" s="50">
        <f t="shared" si="5"/>
        <v>0</v>
      </c>
      <c r="G72" s="7"/>
      <c r="H72" s="55"/>
    </row>
    <row r="73" spans="1:8">
      <c r="A73" s="48">
        <v>4774076</v>
      </c>
      <c r="B73" s="49" t="s">
        <v>472</v>
      </c>
      <c r="C73" s="65"/>
      <c r="D73" s="50">
        <f t="shared" si="3"/>
        <v>0</v>
      </c>
      <c r="E73" s="51">
        <f t="shared" si="4"/>
        <v>0</v>
      </c>
      <c r="F73" s="50">
        <f t="shared" si="5"/>
        <v>0</v>
      </c>
      <c r="G73" s="7"/>
      <c r="H73" s="55"/>
    </row>
    <row r="74" spans="1:8">
      <c r="A74" s="48">
        <v>4774072</v>
      </c>
      <c r="B74" s="49" t="s">
        <v>473</v>
      </c>
      <c r="C74" s="65"/>
      <c r="D74" s="50">
        <f t="shared" si="3"/>
        <v>0</v>
      </c>
      <c r="E74" s="51">
        <f t="shared" si="4"/>
        <v>0</v>
      </c>
      <c r="F74" s="50">
        <f t="shared" si="5"/>
        <v>0</v>
      </c>
      <c r="G74" s="7"/>
      <c r="H74" s="55"/>
    </row>
    <row r="75" spans="1:8">
      <c r="A75" s="48">
        <v>4774070</v>
      </c>
      <c r="B75" s="49" t="s">
        <v>474</v>
      </c>
      <c r="C75" s="65"/>
      <c r="D75" s="50">
        <f t="shared" si="3"/>
        <v>0</v>
      </c>
      <c r="E75" s="51">
        <f t="shared" si="4"/>
        <v>0</v>
      </c>
      <c r="F75" s="50">
        <f t="shared" si="5"/>
        <v>0</v>
      </c>
      <c r="G75" s="7"/>
      <c r="H75" s="55"/>
    </row>
    <row r="76" spans="1:8">
      <c r="A76" s="48">
        <v>4774071</v>
      </c>
      <c r="B76" s="49" t="s">
        <v>475</v>
      </c>
      <c r="C76" s="65"/>
      <c r="D76" s="50">
        <f t="shared" si="3"/>
        <v>0</v>
      </c>
      <c r="E76" s="51">
        <f t="shared" si="4"/>
        <v>0</v>
      </c>
      <c r="F76" s="50">
        <f t="shared" si="5"/>
        <v>0</v>
      </c>
      <c r="G76" s="7"/>
      <c r="H76" s="55"/>
    </row>
    <row r="77" spans="1:8">
      <c r="A77" s="48">
        <v>4774075</v>
      </c>
      <c r="B77" s="49" t="s">
        <v>476</v>
      </c>
      <c r="C77" s="65"/>
      <c r="D77" s="50">
        <f t="shared" si="3"/>
        <v>0</v>
      </c>
      <c r="E77" s="51">
        <f t="shared" si="4"/>
        <v>0</v>
      </c>
      <c r="F77" s="50">
        <f t="shared" si="5"/>
        <v>0</v>
      </c>
      <c r="G77" s="7"/>
      <c r="H77" s="55"/>
    </row>
    <row r="78" spans="1:8">
      <c r="A78" s="48">
        <v>4774073</v>
      </c>
      <c r="B78" s="49" t="s">
        <v>477</v>
      </c>
      <c r="C78" s="65"/>
      <c r="D78" s="50">
        <f t="shared" si="3"/>
        <v>0</v>
      </c>
      <c r="E78" s="51">
        <f t="shared" si="4"/>
        <v>0</v>
      </c>
      <c r="F78" s="50">
        <f t="shared" si="5"/>
        <v>0</v>
      </c>
      <c r="G78" s="7"/>
      <c r="H78" s="55"/>
    </row>
    <row r="79" spans="1:8">
      <c r="A79" s="48">
        <v>4774074</v>
      </c>
      <c r="B79" s="49" t="s">
        <v>478</v>
      </c>
      <c r="C79" s="65"/>
      <c r="D79" s="50">
        <f t="shared" si="3"/>
        <v>0</v>
      </c>
      <c r="E79" s="51">
        <f t="shared" si="4"/>
        <v>0</v>
      </c>
      <c r="F79" s="50">
        <f t="shared" si="5"/>
        <v>0</v>
      </c>
      <c r="G79" s="7"/>
      <c r="H79" s="55"/>
    </row>
    <row r="80" spans="1:8">
      <c r="A80" s="48">
        <v>4774004</v>
      </c>
      <c r="B80" s="49" t="s">
        <v>479</v>
      </c>
      <c r="C80" s="65"/>
      <c r="D80" s="50">
        <f t="shared" si="3"/>
        <v>0</v>
      </c>
      <c r="E80" s="51">
        <f t="shared" si="4"/>
        <v>0</v>
      </c>
      <c r="F80" s="50">
        <f t="shared" si="5"/>
        <v>0</v>
      </c>
      <c r="G80" s="7"/>
      <c r="H80" s="55"/>
    </row>
    <row r="81" spans="1:8">
      <c r="A81" s="48">
        <v>4774005</v>
      </c>
      <c r="B81" s="49" t="s">
        <v>480</v>
      </c>
      <c r="C81" s="65"/>
      <c r="D81" s="50">
        <f t="shared" si="3"/>
        <v>0</v>
      </c>
      <c r="E81" s="51">
        <f t="shared" si="4"/>
        <v>0</v>
      </c>
      <c r="F81" s="50">
        <f t="shared" si="5"/>
        <v>0</v>
      </c>
      <c r="G81" s="7"/>
      <c r="H81" s="55"/>
    </row>
    <row r="82" spans="1:8">
      <c r="A82" s="48">
        <v>4774002</v>
      </c>
      <c r="B82" s="49" t="s">
        <v>481</v>
      </c>
      <c r="C82" s="65"/>
      <c r="D82" s="50">
        <f t="shared" si="3"/>
        <v>0</v>
      </c>
      <c r="E82" s="51">
        <f t="shared" si="4"/>
        <v>0</v>
      </c>
      <c r="F82" s="50">
        <f t="shared" si="5"/>
        <v>0</v>
      </c>
      <c r="G82" s="7"/>
      <c r="H82" s="55"/>
    </row>
    <row r="83" spans="1:8">
      <c r="A83" s="48">
        <v>4774001</v>
      </c>
      <c r="B83" s="49" t="s">
        <v>482</v>
      </c>
      <c r="C83" s="65"/>
      <c r="D83" s="50">
        <f t="shared" si="3"/>
        <v>0</v>
      </c>
      <c r="E83" s="51">
        <f t="shared" si="4"/>
        <v>0</v>
      </c>
      <c r="F83" s="50">
        <f t="shared" si="5"/>
        <v>0</v>
      </c>
      <c r="G83" s="7"/>
      <c r="H83" s="55"/>
    </row>
    <row r="84" spans="1:8">
      <c r="A84" s="48">
        <v>4774000</v>
      </c>
      <c r="B84" s="49" t="s">
        <v>483</v>
      </c>
      <c r="C84" s="65"/>
      <c r="D84" s="50">
        <f t="shared" si="3"/>
        <v>0</v>
      </c>
      <c r="E84" s="51">
        <f t="shared" si="4"/>
        <v>0</v>
      </c>
      <c r="F84" s="50">
        <f t="shared" si="5"/>
        <v>0</v>
      </c>
      <c r="G84" s="7"/>
      <c r="H84" s="55"/>
    </row>
    <row r="85" spans="1:8">
      <c r="A85" s="48">
        <v>4774003</v>
      </c>
      <c r="B85" s="49" t="s">
        <v>484</v>
      </c>
      <c r="C85" s="65"/>
      <c r="D85" s="50">
        <f t="shared" si="3"/>
        <v>0</v>
      </c>
      <c r="E85" s="51">
        <f t="shared" si="4"/>
        <v>0</v>
      </c>
      <c r="F85" s="50">
        <f t="shared" si="5"/>
        <v>0</v>
      </c>
      <c r="G85" s="7"/>
      <c r="H85" s="55"/>
    </row>
    <row r="86" spans="1:8">
      <c r="A86" s="48">
        <v>4774054</v>
      </c>
      <c r="B86" s="49" t="s">
        <v>485</v>
      </c>
      <c r="C86" s="65"/>
      <c r="D86" s="50">
        <f t="shared" si="3"/>
        <v>0</v>
      </c>
      <c r="E86" s="51">
        <f t="shared" si="4"/>
        <v>0</v>
      </c>
      <c r="F86" s="50">
        <f t="shared" si="5"/>
        <v>0</v>
      </c>
      <c r="G86" s="7"/>
      <c r="H86" s="55"/>
    </row>
    <row r="87" spans="1:8">
      <c r="A87" s="48">
        <v>4774052</v>
      </c>
      <c r="B87" s="49" t="s">
        <v>486</v>
      </c>
      <c r="C87" s="65"/>
      <c r="D87" s="50">
        <f t="shared" si="3"/>
        <v>0</v>
      </c>
      <c r="E87" s="51">
        <f t="shared" si="4"/>
        <v>0</v>
      </c>
      <c r="F87" s="50">
        <f t="shared" si="5"/>
        <v>0</v>
      </c>
      <c r="G87" s="7"/>
      <c r="H87" s="55"/>
    </row>
    <row r="88" spans="1:8">
      <c r="A88" s="48">
        <v>4774051</v>
      </c>
      <c r="B88" s="49" t="s">
        <v>487</v>
      </c>
      <c r="C88" s="65"/>
      <c r="D88" s="50">
        <f t="shared" si="3"/>
        <v>0</v>
      </c>
      <c r="E88" s="51">
        <f t="shared" si="4"/>
        <v>0</v>
      </c>
      <c r="F88" s="50">
        <f t="shared" si="5"/>
        <v>0</v>
      </c>
      <c r="G88" s="7"/>
      <c r="H88" s="55"/>
    </row>
    <row r="89" spans="1:8">
      <c r="A89" s="48">
        <v>4774050</v>
      </c>
      <c r="B89" s="49" t="s">
        <v>488</v>
      </c>
      <c r="C89" s="65"/>
      <c r="D89" s="50">
        <f t="shared" si="3"/>
        <v>0</v>
      </c>
      <c r="E89" s="51">
        <f t="shared" si="4"/>
        <v>0</v>
      </c>
      <c r="F89" s="50">
        <f t="shared" si="5"/>
        <v>0</v>
      </c>
      <c r="G89" s="7"/>
      <c r="H89" s="55"/>
    </row>
    <row r="90" spans="1:8">
      <c r="A90" s="48">
        <v>4774053</v>
      </c>
      <c r="B90" s="49" t="s">
        <v>489</v>
      </c>
      <c r="C90" s="65"/>
      <c r="D90" s="50">
        <f t="shared" si="3"/>
        <v>0</v>
      </c>
      <c r="E90" s="51">
        <f t="shared" si="4"/>
        <v>0</v>
      </c>
      <c r="F90" s="50">
        <f t="shared" si="5"/>
        <v>0</v>
      </c>
      <c r="G90" s="7"/>
      <c r="H90" s="55"/>
    </row>
    <row r="91" spans="1:8">
      <c r="A91" s="48">
        <v>4774172</v>
      </c>
      <c r="B91" s="49" t="s">
        <v>490</v>
      </c>
      <c r="C91" s="65"/>
      <c r="D91" s="50">
        <f t="shared" si="3"/>
        <v>0</v>
      </c>
      <c r="E91" s="51">
        <f t="shared" si="4"/>
        <v>0</v>
      </c>
      <c r="F91" s="50">
        <f t="shared" si="5"/>
        <v>0</v>
      </c>
      <c r="G91" s="7"/>
      <c r="H91" s="55"/>
    </row>
    <row r="92" spans="1:8">
      <c r="A92" s="48">
        <v>4774173</v>
      </c>
      <c r="B92" s="49" t="s">
        <v>491</v>
      </c>
      <c r="C92" s="65"/>
      <c r="D92" s="50">
        <f t="shared" si="3"/>
        <v>0</v>
      </c>
      <c r="E92" s="51">
        <f t="shared" si="4"/>
        <v>0</v>
      </c>
      <c r="F92" s="50">
        <f t="shared" si="5"/>
        <v>0</v>
      </c>
      <c r="G92" s="7"/>
      <c r="H92" s="55"/>
    </row>
    <row r="93" spans="1:8">
      <c r="A93" s="48">
        <v>4774170</v>
      </c>
      <c r="B93" s="49" t="s">
        <v>492</v>
      </c>
      <c r="C93" s="65"/>
      <c r="D93" s="50">
        <f t="shared" si="3"/>
        <v>0</v>
      </c>
      <c r="E93" s="51">
        <f t="shared" si="4"/>
        <v>0</v>
      </c>
      <c r="F93" s="50">
        <f t="shared" si="5"/>
        <v>0</v>
      </c>
      <c r="G93" s="7"/>
      <c r="H93" s="55"/>
    </row>
    <row r="94" spans="1:8">
      <c r="A94" s="48">
        <v>4774171</v>
      </c>
      <c r="B94" s="49" t="s">
        <v>493</v>
      </c>
      <c r="C94" s="65"/>
      <c r="D94" s="50">
        <f t="shared" si="3"/>
        <v>0</v>
      </c>
      <c r="E94" s="51">
        <f t="shared" si="4"/>
        <v>0</v>
      </c>
      <c r="F94" s="50">
        <f t="shared" si="5"/>
        <v>0</v>
      </c>
      <c r="G94" s="7"/>
      <c r="H94" s="55"/>
    </row>
    <row r="95" spans="1:8">
      <c r="A95" s="48">
        <v>4774145</v>
      </c>
      <c r="B95" s="49" t="s">
        <v>494</v>
      </c>
      <c r="C95" s="65"/>
      <c r="D95" s="50">
        <f t="shared" si="3"/>
        <v>0</v>
      </c>
      <c r="E95" s="51">
        <f t="shared" si="4"/>
        <v>0</v>
      </c>
      <c r="F95" s="50">
        <f t="shared" si="5"/>
        <v>0</v>
      </c>
      <c r="G95" s="7"/>
      <c r="H95" s="55"/>
    </row>
    <row r="96" spans="1:8">
      <c r="A96" s="48">
        <v>4771540</v>
      </c>
      <c r="B96" s="49" t="s">
        <v>495</v>
      </c>
      <c r="C96" s="65"/>
      <c r="D96" s="50">
        <f t="shared" si="3"/>
        <v>0</v>
      </c>
      <c r="E96" s="51">
        <f t="shared" si="4"/>
        <v>0</v>
      </c>
      <c r="F96" s="50">
        <f t="shared" si="5"/>
        <v>0</v>
      </c>
      <c r="G96" s="7"/>
      <c r="H96" s="55"/>
    </row>
    <row r="97" spans="1:8">
      <c r="A97" s="48">
        <v>4774140</v>
      </c>
      <c r="B97" s="49" t="s">
        <v>496</v>
      </c>
      <c r="C97" s="65"/>
      <c r="D97" s="50">
        <f t="shared" si="3"/>
        <v>0</v>
      </c>
      <c r="E97" s="51">
        <f t="shared" si="4"/>
        <v>0</v>
      </c>
      <c r="F97" s="50">
        <f t="shared" si="5"/>
        <v>0</v>
      </c>
      <c r="G97" s="7"/>
      <c r="H97" s="55"/>
    </row>
    <row r="98" spans="1:8">
      <c r="A98" s="48">
        <v>4774151</v>
      </c>
      <c r="B98" s="49" t="s">
        <v>497</v>
      </c>
      <c r="C98" s="65"/>
      <c r="D98" s="50">
        <f t="shared" si="3"/>
        <v>0</v>
      </c>
      <c r="E98" s="51">
        <f t="shared" si="4"/>
        <v>0</v>
      </c>
      <c r="F98" s="50">
        <f t="shared" si="5"/>
        <v>0</v>
      </c>
      <c r="G98" s="7"/>
      <c r="H98" s="55"/>
    </row>
    <row r="99" spans="1:8">
      <c r="A99" s="48">
        <v>4774150</v>
      </c>
      <c r="B99" s="49" t="s">
        <v>498</v>
      </c>
      <c r="C99" s="65"/>
      <c r="D99" s="50">
        <f t="shared" si="3"/>
        <v>0</v>
      </c>
      <c r="E99" s="51">
        <f t="shared" si="4"/>
        <v>0</v>
      </c>
      <c r="F99" s="50">
        <f t="shared" si="5"/>
        <v>0</v>
      </c>
      <c r="G99" s="7"/>
      <c r="H99" s="55"/>
    </row>
    <row r="100" spans="1:8">
      <c r="A100" s="48">
        <v>4774152</v>
      </c>
      <c r="B100" s="49" t="s">
        <v>499</v>
      </c>
      <c r="C100" s="65"/>
      <c r="D100" s="50">
        <f t="shared" si="3"/>
        <v>0</v>
      </c>
      <c r="E100" s="51">
        <f t="shared" si="4"/>
        <v>0</v>
      </c>
      <c r="F100" s="50">
        <f t="shared" si="5"/>
        <v>0</v>
      </c>
      <c r="G100" s="7"/>
      <c r="H100" s="55"/>
    </row>
    <row r="101" spans="1:8">
      <c r="A101" s="48">
        <v>4774153</v>
      </c>
      <c r="B101" s="49" t="s">
        <v>500</v>
      </c>
      <c r="C101" s="65"/>
      <c r="D101" s="50">
        <f t="shared" si="3"/>
        <v>0</v>
      </c>
      <c r="E101" s="51">
        <f t="shared" si="4"/>
        <v>0</v>
      </c>
      <c r="F101" s="50">
        <f t="shared" si="5"/>
        <v>0</v>
      </c>
      <c r="G101" s="7"/>
      <c r="H101" s="55"/>
    </row>
    <row r="102" spans="1:8">
      <c r="A102" s="48">
        <v>4774154</v>
      </c>
      <c r="B102" s="49" t="s">
        <v>501</v>
      </c>
      <c r="C102" s="65"/>
      <c r="D102" s="50">
        <f t="shared" si="3"/>
        <v>0</v>
      </c>
      <c r="E102" s="51">
        <f t="shared" si="4"/>
        <v>0</v>
      </c>
      <c r="F102" s="50">
        <f t="shared" si="5"/>
        <v>0</v>
      </c>
      <c r="G102" s="7"/>
      <c r="H102" s="55"/>
    </row>
    <row r="103" spans="1:8">
      <c r="A103" s="48">
        <v>4774155</v>
      </c>
      <c r="B103" s="49" t="s">
        <v>502</v>
      </c>
      <c r="C103" s="65"/>
      <c r="D103" s="50">
        <f t="shared" si="3"/>
        <v>0</v>
      </c>
      <c r="E103" s="51">
        <f t="shared" si="4"/>
        <v>0</v>
      </c>
      <c r="F103" s="50">
        <f t="shared" si="5"/>
        <v>0</v>
      </c>
      <c r="G103" s="7"/>
      <c r="H103" s="55"/>
    </row>
    <row r="104" spans="1:8">
      <c r="A104" s="48">
        <v>4774124</v>
      </c>
      <c r="B104" s="49" t="s">
        <v>503</v>
      </c>
      <c r="C104" s="65"/>
      <c r="D104" s="50">
        <f t="shared" si="3"/>
        <v>0</v>
      </c>
      <c r="E104" s="51">
        <f t="shared" si="4"/>
        <v>0</v>
      </c>
      <c r="F104" s="50">
        <f t="shared" si="5"/>
        <v>0</v>
      </c>
      <c r="G104" s="7"/>
      <c r="H104" s="55"/>
    </row>
    <row r="105" spans="1:8">
      <c r="A105" s="48">
        <v>4774122</v>
      </c>
      <c r="B105" s="49" t="s">
        <v>504</v>
      </c>
      <c r="C105" s="65"/>
      <c r="D105" s="50">
        <f t="shared" si="3"/>
        <v>0</v>
      </c>
      <c r="E105" s="51">
        <f t="shared" si="4"/>
        <v>0</v>
      </c>
      <c r="F105" s="50">
        <f t="shared" si="5"/>
        <v>0</v>
      </c>
      <c r="G105" s="7"/>
      <c r="H105" s="55"/>
    </row>
    <row r="106" spans="1:8">
      <c r="A106" s="48">
        <v>4774121</v>
      </c>
      <c r="B106" s="49" t="s">
        <v>505</v>
      </c>
      <c r="C106" s="65"/>
      <c r="D106" s="50">
        <f t="shared" si="3"/>
        <v>0</v>
      </c>
      <c r="E106" s="51">
        <f t="shared" si="4"/>
        <v>0</v>
      </c>
      <c r="F106" s="50">
        <f t="shared" si="5"/>
        <v>0</v>
      </c>
      <c r="G106" s="7"/>
      <c r="H106" s="55"/>
    </row>
    <row r="107" spans="1:8">
      <c r="A107" s="48">
        <v>4774120</v>
      </c>
      <c r="B107" s="49" t="s">
        <v>506</v>
      </c>
      <c r="C107" s="65"/>
      <c r="D107" s="50">
        <f t="shared" si="3"/>
        <v>0</v>
      </c>
      <c r="E107" s="51">
        <f t="shared" si="4"/>
        <v>0</v>
      </c>
      <c r="F107" s="50">
        <f t="shared" si="5"/>
        <v>0</v>
      </c>
      <c r="G107" s="7"/>
      <c r="H107" s="55"/>
    </row>
    <row r="108" spans="1:8">
      <c r="A108" s="48">
        <v>4774123</v>
      </c>
      <c r="B108" s="49" t="s">
        <v>507</v>
      </c>
      <c r="C108" s="65"/>
      <c r="D108" s="50">
        <f t="shared" si="3"/>
        <v>0</v>
      </c>
      <c r="E108" s="51">
        <f t="shared" si="4"/>
        <v>0</v>
      </c>
      <c r="F108" s="50">
        <f t="shared" si="5"/>
        <v>0</v>
      </c>
      <c r="G108" s="7"/>
      <c r="H108" s="55"/>
    </row>
    <row r="109" spans="1:8">
      <c r="A109" s="48">
        <v>4774129</v>
      </c>
      <c r="B109" s="49" t="s">
        <v>508</v>
      </c>
      <c r="C109" s="65"/>
      <c r="D109" s="50">
        <f t="shared" si="3"/>
        <v>0</v>
      </c>
      <c r="E109" s="51">
        <f t="shared" si="4"/>
        <v>0</v>
      </c>
      <c r="F109" s="50">
        <f t="shared" si="5"/>
        <v>0</v>
      </c>
      <c r="G109" s="7"/>
      <c r="H109" s="55"/>
    </row>
    <row r="110" spans="1:8">
      <c r="A110" s="48">
        <v>4774127</v>
      </c>
      <c r="B110" s="49" t="s">
        <v>509</v>
      </c>
      <c r="C110" s="65"/>
      <c r="D110" s="50">
        <f t="shared" si="3"/>
        <v>0</v>
      </c>
      <c r="E110" s="51">
        <f t="shared" si="4"/>
        <v>0</v>
      </c>
      <c r="F110" s="50">
        <f t="shared" si="5"/>
        <v>0</v>
      </c>
      <c r="G110" s="7"/>
      <c r="H110" s="55"/>
    </row>
    <row r="111" spans="1:8">
      <c r="A111" s="48">
        <v>4774126</v>
      </c>
      <c r="B111" s="49" t="s">
        <v>510</v>
      </c>
      <c r="C111" s="65"/>
      <c r="D111" s="50">
        <f t="shared" si="3"/>
        <v>0</v>
      </c>
      <c r="E111" s="51">
        <f t="shared" si="4"/>
        <v>0</v>
      </c>
      <c r="F111" s="50">
        <f t="shared" si="5"/>
        <v>0</v>
      </c>
      <c r="G111" s="7"/>
      <c r="H111" s="55"/>
    </row>
    <row r="112" spans="1:8">
      <c r="A112" s="48">
        <v>4774125</v>
      </c>
      <c r="B112" s="49" t="s">
        <v>511</v>
      </c>
      <c r="C112" s="65"/>
      <c r="D112" s="50">
        <f t="shared" si="3"/>
        <v>0</v>
      </c>
      <c r="E112" s="51">
        <f t="shared" si="4"/>
        <v>0</v>
      </c>
      <c r="F112" s="50">
        <f t="shared" si="5"/>
        <v>0</v>
      </c>
      <c r="G112" s="7"/>
      <c r="H112" s="55"/>
    </row>
    <row r="113" spans="1:8">
      <c r="A113" s="48">
        <v>4774128</v>
      </c>
      <c r="B113" s="49" t="s">
        <v>512</v>
      </c>
      <c r="C113" s="65"/>
      <c r="D113" s="50">
        <f t="shared" si="3"/>
        <v>0</v>
      </c>
      <c r="E113" s="51">
        <f t="shared" si="4"/>
        <v>0</v>
      </c>
      <c r="F113" s="50">
        <f t="shared" si="5"/>
        <v>0</v>
      </c>
      <c r="G113" s="7"/>
      <c r="H113" s="55"/>
    </row>
    <row r="114" spans="1:8">
      <c r="A114" s="48">
        <v>4774162</v>
      </c>
      <c r="B114" s="49" t="s">
        <v>513</v>
      </c>
      <c r="C114" s="65"/>
      <c r="D114" s="50">
        <f t="shared" si="3"/>
        <v>0</v>
      </c>
      <c r="E114" s="51">
        <f t="shared" si="4"/>
        <v>0</v>
      </c>
      <c r="F114" s="50">
        <f t="shared" si="5"/>
        <v>0</v>
      </c>
      <c r="G114" s="7"/>
      <c r="H114" s="55"/>
    </row>
    <row r="115" spans="1:8">
      <c r="A115" s="48">
        <v>4774160</v>
      </c>
      <c r="B115" s="49" t="s">
        <v>514</v>
      </c>
      <c r="C115" s="65"/>
      <c r="D115" s="50">
        <f t="shared" si="3"/>
        <v>0</v>
      </c>
      <c r="E115" s="51">
        <f t="shared" si="4"/>
        <v>0</v>
      </c>
      <c r="F115" s="50">
        <f t="shared" si="5"/>
        <v>0</v>
      </c>
      <c r="G115" s="7"/>
      <c r="H115" s="55"/>
    </row>
    <row r="116" spans="1:8">
      <c r="A116" s="48">
        <v>4774159</v>
      </c>
      <c r="B116" s="49" t="s">
        <v>515</v>
      </c>
      <c r="C116" s="65"/>
      <c r="D116" s="50">
        <f t="shared" si="3"/>
        <v>0</v>
      </c>
      <c r="E116" s="51">
        <f t="shared" si="4"/>
        <v>0</v>
      </c>
      <c r="F116" s="50">
        <f t="shared" si="5"/>
        <v>0</v>
      </c>
      <c r="G116" s="7"/>
      <c r="H116" s="55"/>
    </row>
    <row r="117" spans="1:8">
      <c r="A117" s="48">
        <v>4774158</v>
      </c>
      <c r="B117" s="49" t="s">
        <v>516</v>
      </c>
      <c r="C117" s="65"/>
      <c r="D117" s="50">
        <f t="shared" si="3"/>
        <v>0</v>
      </c>
      <c r="E117" s="51">
        <f t="shared" si="4"/>
        <v>0</v>
      </c>
      <c r="F117" s="50">
        <f t="shared" si="5"/>
        <v>0</v>
      </c>
      <c r="G117" s="7"/>
      <c r="H117" s="55"/>
    </row>
    <row r="118" spans="1:8">
      <c r="A118" s="48">
        <v>4774161</v>
      </c>
      <c r="B118" s="49" t="s">
        <v>517</v>
      </c>
      <c r="C118" s="65"/>
      <c r="D118" s="50">
        <f t="shared" si="3"/>
        <v>0</v>
      </c>
      <c r="E118" s="51">
        <f t="shared" si="4"/>
        <v>0</v>
      </c>
      <c r="F118" s="50">
        <f t="shared" si="5"/>
        <v>0</v>
      </c>
      <c r="G118" s="7"/>
      <c r="H118" s="55"/>
    </row>
    <row r="119" spans="1:8">
      <c r="A119" s="48">
        <v>4774167</v>
      </c>
      <c r="B119" s="49" t="s">
        <v>518</v>
      </c>
      <c r="C119" s="65"/>
      <c r="D119" s="50">
        <f t="shared" si="3"/>
        <v>0</v>
      </c>
      <c r="E119" s="51">
        <f t="shared" si="4"/>
        <v>0</v>
      </c>
      <c r="F119" s="50">
        <f t="shared" si="5"/>
        <v>0</v>
      </c>
      <c r="G119" s="7"/>
      <c r="H119" s="55"/>
    </row>
    <row r="120" spans="1:8">
      <c r="A120" s="48">
        <v>4774165</v>
      </c>
      <c r="B120" s="49" t="s">
        <v>519</v>
      </c>
      <c r="C120" s="65"/>
      <c r="D120" s="50">
        <f t="shared" si="3"/>
        <v>0</v>
      </c>
      <c r="E120" s="51">
        <f t="shared" si="4"/>
        <v>0</v>
      </c>
      <c r="F120" s="50">
        <f t="shared" si="5"/>
        <v>0</v>
      </c>
      <c r="G120" s="7"/>
      <c r="H120" s="55"/>
    </row>
    <row r="121" spans="1:8">
      <c r="A121" s="48">
        <v>4774164</v>
      </c>
      <c r="B121" s="49" t="s">
        <v>520</v>
      </c>
      <c r="C121" s="65"/>
      <c r="D121" s="50">
        <f t="shared" si="3"/>
        <v>0</v>
      </c>
      <c r="E121" s="51">
        <f t="shared" si="4"/>
        <v>0</v>
      </c>
      <c r="F121" s="50">
        <f t="shared" si="5"/>
        <v>0</v>
      </c>
      <c r="G121" s="7"/>
      <c r="H121" s="55"/>
    </row>
    <row r="122" spans="1:8">
      <c r="A122" s="48">
        <v>4774163</v>
      </c>
      <c r="B122" s="49" t="s">
        <v>521</v>
      </c>
      <c r="C122" s="65"/>
      <c r="D122" s="50">
        <f t="shared" si="3"/>
        <v>0</v>
      </c>
      <c r="E122" s="51">
        <f t="shared" si="4"/>
        <v>0</v>
      </c>
      <c r="F122" s="50">
        <f t="shared" si="5"/>
        <v>0</v>
      </c>
      <c r="G122" s="7"/>
      <c r="H122" s="55"/>
    </row>
    <row r="123" spans="1:8">
      <c r="A123" s="48">
        <v>4774166</v>
      </c>
      <c r="B123" s="49" t="s">
        <v>522</v>
      </c>
      <c r="C123" s="65"/>
      <c r="D123" s="50">
        <f t="shared" si="3"/>
        <v>0</v>
      </c>
      <c r="E123" s="51">
        <f t="shared" si="4"/>
        <v>0</v>
      </c>
      <c r="F123" s="50">
        <f t="shared" si="5"/>
        <v>0</v>
      </c>
      <c r="G123" s="7"/>
      <c r="H123" s="55"/>
    </row>
    <row r="124" spans="1:8">
      <c r="A124" s="48">
        <v>4774115</v>
      </c>
      <c r="B124" s="49" t="s">
        <v>523</v>
      </c>
      <c r="C124" s="65"/>
      <c r="D124" s="50">
        <f t="shared" si="3"/>
        <v>0</v>
      </c>
      <c r="E124" s="51">
        <f t="shared" si="4"/>
        <v>0</v>
      </c>
      <c r="F124" s="50">
        <f t="shared" si="5"/>
        <v>0</v>
      </c>
      <c r="G124" s="7"/>
      <c r="H124" s="55"/>
    </row>
    <row r="125" spans="1:8">
      <c r="A125" s="48">
        <v>4774177</v>
      </c>
      <c r="B125" s="49" t="s">
        <v>524</v>
      </c>
      <c r="C125" s="65"/>
      <c r="D125" s="50">
        <f t="shared" si="3"/>
        <v>0</v>
      </c>
      <c r="E125" s="51">
        <f t="shared" si="4"/>
        <v>0</v>
      </c>
      <c r="F125" s="50">
        <f t="shared" si="5"/>
        <v>0</v>
      </c>
      <c r="G125" s="7"/>
      <c r="H125" s="55"/>
    </row>
    <row r="126" spans="1:8">
      <c r="A126" s="48">
        <v>4774084</v>
      </c>
      <c r="B126" s="49" t="s">
        <v>525</v>
      </c>
      <c r="C126" s="65"/>
      <c r="D126" s="50">
        <f t="shared" si="3"/>
        <v>0</v>
      </c>
      <c r="E126" s="51">
        <f t="shared" si="4"/>
        <v>0</v>
      </c>
      <c r="F126" s="50">
        <f t="shared" si="5"/>
        <v>0</v>
      </c>
      <c r="G126" s="7"/>
      <c r="H126" s="55"/>
    </row>
    <row r="127" spans="1:8">
      <c r="A127" s="48">
        <v>4774085</v>
      </c>
      <c r="B127" s="49" t="s">
        <v>526</v>
      </c>
      <c r="C127" s="65"/>
      <c r="D127" s="50">
        <f t="shared" si="3"/>
        <v>0</v>
      </c>
      <c r="E127" s="51">
        <f t="shared" si="4"/>
        <v>0</v>
      </c>
      <c r="F127" s="50">
        <f t="shared" si="5"/>
        <v>0</v>
      </c>
      <c r="G127" s="7"/>
      <c r="H127" s="55"/>
    </row>
    <row r="128" spans="1:8">
      <c r="A128" s="48">
        <v>4774086</v>
      </c>
      <c r="B128" s="49" t="s">
        <v>527</v>
      </c>
      <c r="C128" s="65"/>
      <c r="D128" s="50">
        <f t="shared" si="3"/>
        <v>0</v>
      </c>
      <c r="E128" s="51">
        <f t="shared" si="4"/>
        <v>0</v>
      </c>
      <c r="F128" s="50">
        <f t="shared" si="5"/>
        <v>0</v>
      </c>
      <c r="G128" s="7"/>
      <c r="H128" s="55"/>
    </row>
    <row r="129" spans="1:8">
      <c r="A129" s="48">
        <v>4774087</v>
      </c>
      <c r="B129" s="49" t="s">
        <v>528</v>
      </c>
      <c r="C129" s="65"/>
      <c r="D129" s="50">
        <f t="shared" si="3"/>
        <v>0</v>
      </c>
      <c r="E129" s="51">
        <f t="shared" si="4"/>
        <v>0</v>
      </c>
      <c r="F129" s="50">
        <f t="shared" si="5"/>
        <v>0</v>
      </c>
      <c r="G129" s="7"/>
      <c r="H129" s="55"/>
    </row>
    <row r="130" spans="1:8">
      <c r="A130" s="48">
        <v>4774093</v>
      </c>
      <c r="B130" s="49" t="s">
        <v>529</v>
      </c>
      <c r="C130" s="65"/>
      <c r="D130" s="50">
        <f t="shared" si="3"/>
        <v>0</v>
      </c>
      <c r="E130" s="51">
        <f t="shared" si="4"/>
        <v>0</v>
      </c>
      <c r="F130" s="50">
        <f t="shared" si="5"/>
        <v>0</v>
      </c>
      <c r="G130" s="7"/>
      <c r="H130" s="55"/>
    </row>
    <row r="131" spans="1:8">
      <c r="A131" s="48">
        <v>4774092</v>
      </c>
      <c r="B131" s="49" t="s">
        <v>530</v>
      </c>
      <c r="C131" s="65"/>
      <c r="D131" s="50">
        <f t="shared" si="3"/>
        <v>0</v>
      </c>
      <c r="E131" s="51">
        <f t="shared" si="4"/>
        <v>0</v>
      </c>
      <c r="F131" s="50">
        <f t="shared" si="5"/>
        <v>0</v>
      </c>
      <c r="G131" s="7"/>
      <c r="H131" s="55"/>
    </row>
    <row r="132" spans="1:8">
      <c r="A132" s="48">
        <v>4774094</v>
      </c>
      <c r="B132" s="49" t="s">
        <v>531</v>
      </c>
      <c r="C132" s="65"/>
      <c r="D132" s="50">
        <f t="shared" ref="D132:D195" si="6">ROUNDUP(C132*$F$3,2)</f>
        <v>0</v>
      </c>
      <c r="E132" s="51">
        <f t="shared" ref="E132:E195" si="7">$E$8</f>
        <v>0</v>
      </c>
      <c r="F132" s="50">
        <f t="shared" ref="F132:F195" si="8">D132-D132*E132</f>
        <v>0</v>
      </c>
      <c r="G132" s="7"/>
      <c r="H132" s="55"/>
    </row>
    <row r="133" spans="1:8">
      <c r="A133" s="48">
        <v>4774134</v>
      </c>
      <c r="B133" s="49" t="s">
        <v>532</v>
      </c>
      <c r="C133" s="65"/>
      <c r="D133" s="50">
        <f t="shared" si="6"/>
        <v>0</v>
      </c>
      <c r="E133" s="51">
        <f t="shared" si="7"/>
        <v>0</v>
      </c>
      <c r="F133" s="50">
        <f t="shared" si="8"/>
        <v>0</v>
      </c>
      <c r="G133" s="7"/>
      <c r="H133" s="55"/>
    </row>
    <row r="134" spans="1:8">
      <c r="A134" s="48">
        <v>4774132</v>
      </c>
      <c r="B134" s="49" t="s">
        <v>533</v>
      </c>
      <c r="C134" s="65"/>
      <c r="D134" s="50">
        <f t="shared" si="6"/>
        <v>0</v>
      </c>
      <c r="E134" s="51">
        <f t="shared" si="7"/>
        <v>0</v>
      </c>
      <c r="F134" s="50">
        <f t="shared" si="8"/>
        <v>0</v>
      </c>
      <c r="G134" s="7"/>
      <c r="H134" s="55"/>
    </row>
    <row r="135" spans="1:8">
      <c r="A135" s="48">
        <v>4774135</v>
      </c>
      <c r="B135" s="49" t="s">
        <v>534</v>
      </c>
      <c r="C135" s="65"/>
      <c r="D135" s="50">
        <f t="shared" si="6"/>
        <v>0</v>
      </c>
      <c r="E135" s="51">
        <f t="shared" si="7"/>
        <v>0</v>
      </c>
      <c r="F135" s="50">
        <f t="shared" si="8"/>
        <v>0</v>
      </c>
      <c r="G135" s="7"/>
      <c r="H135" s="55"/>
    </row>
    <row r="136" spans="1:8">
      <c r="A136" s="48">
        <v>4774131</v>
      </c>
      <c r="B136" s="49" t="s">
        <v>535</v>
      </c>
      <c r="C136" s="65"/>
      <c r="D136" s="50">
        <f t="shared" si="6"/>
        <v>0</v>
      </c>
      <c r="E136" s="51">
        <f t="shared" si="7"/>
        <v>0</v>
      </c>
      <c r="F136" s="50">
        <f t="shared" si="8"/>
        <v>0</v>
      </c>
      <c r="G136" s="7"/>
      <c r="H136" s="55"/>
    </row>
    <row r="137" spans="1:8">
      <c r="A137" s="48">
        <v>4774130</v>
      </c>
      <c r="B137" s="49" t="s">
        <v>536</v>
      </c>
      <c r="C137" s="65"/>
      <c r="D137" s="50">
        <f t="shared" si="6"/>
        <v>0</v>
      </c>
      <c r="E137" s="51">
        <f t="shared" si="7"/>
        <v>0</v>
      </c>
      <c r="F137" s="50">
        <f t="shared" si="8"/>
        <v>0</v>
      </c>
      <c r="G137" s="7"/>
      <c r="H137" s="55"/>
    </row>
    <row r="138" spans="1:8">
      <c r="A138" s="48">
        <v>4774133</v>
      </c>
      <c r="B138" s="49" t="s">
        <v>537</v>
      </c>
      <c r="C138" s="65"/>
      <c r="D138" s="50">
        <f t="shared" si="6"/>
        <v>0</v>
      </c>
      <c r="E138" s="51">
        <f t="shared" si="7"/>
        <v>0</v>
      </c>
      <c r="F138" s="50">
        <f t="shared" si="8"/>
        <v>0</v>
      </c>
      <c r="G138" s="7"/>
      <c r="H138" s="55"/>
    </row>
    <row r="139" spans="1:8">
      <c r="A139" s="48">
        <v>4774046</v>
      </c>
      <c r="B139" s="49" t="s">
        <v>538</v>
      </c>
      <c r="C139" s="65"/>
      <c r="D139" s="50">
        <f t="shared" si="6"/>
        <v>0</v>
      </c>
      <c r="E139" s="51">
        <f t="shared" si="7"/>
        <v>0</v>
      </c>
      <c r="F139" s="50">
        <f t="shared" si="8"/>
        <v>0</v>
      </c>
      <c r="G139" s="7"/>
      <c r="H139" s="55"/>
    </row>
    <row r="140" spans="1:8">
      <c r="A140" s="48">
        <v>4774143</v>
      </c>
      <c r="B140" s="49" t="s">
        <v>539</v>
      </c>
      <c r="C140" s="65"/>
      <c r="D140" s="50">
        <f t="shared" si="6"/>
        <v>0</v>
      </c>
      <c r="E140" s="51">
        <f t="shared" si="7"/>
        <v>0</v>
      </c>
      <c r="F140" s="50">
        <f t="shared" si="8"/>
        <v>0</v>
      </c>
      <c r="G140" s="7"/>
      <c r="H140" s="55"/>
    </row>
    <row r="141" spans="1:8">
      <c r="A141" s="48">
        <v>4774141</v>
      </c>
      <c r="B141" s="49" t="s">
        <v>540</v>
      </c>
      <c r="C141" s="65"/>
      <c r="D141" s="50">
        <f t="shared" si="6"/>
        <v>0</v>
      </c>
      <c r="E141" s="51">
        <f t="shared" si="7"/>
        <v>0</v>
      </c>
      <c r="F141" s="50">
        <f t="shared" si="8"/>
        <v>0</v>
      </c>
      <c r="G141" s="7"/>
      <c r="H141" s="55"/>
    </row>
    <row r="142" spans="1:8">
      <c r="A142" s="48">
        <v>4774144</v>
      </c>
      <c r="B142" s="49" t="s">
        <v>541</v>
      </c>
      <c r="C142" s="65"/>
      <c r="D142" s="50">
        <f t="shared" si="6"/>
        <v>0</v>
      </c>
      <c r="E142" s="51">
        <f t="shared" si="7"/>
        <v>0</v>
      </c>
      <c r="F142" s="50">
        <f t="shared" si="8"/>
        <v>0</v>
      </c>
      <c r="G142" s="7"/>
      <c r="H142" s="55"/>
    </row>
    <row r="143" spans="1:8">
      <c r="A143" s="48">
        <v>4774142</v>
      </c>
      <c r="B143" s="49" t="s">
        <v>542</v>
      </c>
      <c r="C143" s="65"/>
      <c r="D143" s="50">
        <f t="shared" si="6"/>
        <v>0</v>
      </c>
      <c r="E143" s="51">
        <f t="shared" si="7"/>
        <v>0</v>
      </c>
      <c r="F143" s="50">
        <f t="shared" si="8"/>
        <v>0</v>
      </c>
      <c r="G143" s="7"/>
      <c r="H143" s="55"/>
    </row>
    <row r="144" spans="1:8">
      <c r="A144" s="48">
        <v>4673001</v>
      </c>
      <c r="B144" s="49" t="s">
        <v>544</v>
      </c>
      <c r="C144" s="65"/>
      <c r="D144" s="50">
        <f t="shared" si="6"/>
        <v>0</v>
      </c>
      <c r="E144" s="51">
        <f t="shared" si="7"/>
        <v>0</v>
      </c>
      <c r="F144" s="50">
        <f t="shared" si="8"/>
        <v>0</v>
      </c>
      <c r="G144" s="7"/>
      <c r="H144" s="55"/>
    </row>
    <row r="145" spans="1:8">
      <c r="A145" s="48">
        <v>4673002</v>
      </c>
      <c r="B145" s="49" t="s">
        <v>545</v>
      </c>
      <c r="C145" s="65"/>
      <c r="D145" s="50">
        <f t="shared" si="6"/>
        <v>0</v>
      </c>
      <c r="E145" s="51">
        <f t="shared" si="7"/>
        <v>0</v>
      </c>
      <c r="F145" s="50">
        <f t="shared" si="8"/>
        <v>0</v>
      </c>
      <c r="G145" s="7"/>
      <c r="H145" s="55"/>
    </row>
    <row r="146" spans="1:8">
      <c r="A146" s="48">
        <v>4673003</v>
      </c>
      <c r="B146" s="49" t="s">
        <v>546</v>
      </c>
      <c r="C146" s="65"/>
      <c r="D146" s="50">
        <f t="shared" si="6"/>
        <v>0</v>
      </c>
      <c r="E146" s="51">
        <f t="shared" si="7"/>
        <v>0</v>
      </c>
      <c r="F146" s="50">
        <f t="shared" si="8"/>
        <v>0</v>
      </c>
      <c r="G146" s="7"/>
      <c r="H146" s="55"/>
    </row>
    <row r="147" spans="1:8">
      <c r="A147" s="48">
        <v>4673004</v>
      </c>
      <c r="B147" s="49" t="s">
        <v>547</v>
      </c>
      <c r="C147" s="65"/>
      <c r="D147" s="50">
        <f t="shared" si="6"/>
        <v>0</v>
      </c>
      <c r="E147" s="51">
        <f t="shared" si="7"/>
        <v>0</v>
      </c>
      <c r="F147" s="50">
        <f t="shared" si="8"/>
        <v>0</v>
      </c>
      <c r="G147" s="7"/>
      <c r="H147" s="55"/>
    </row>
    <row r="148" spans="1:8">
      <c r="A148" s="48">
        <v>4673005</v>
      </c>
      <c r="B148" s="49" t="s">
        <v>548</v>
      </c>
      <c r="C148" s="65"/>
      <c r="D148" s="50">
        <f t="shared" si="6"/>
        <v>0</v>
      </c>
      <c r="E148" s="51">
        <f t="shared" si="7"/>
        <v>0</v>
      </c>
      <c r="F148" s="50">
        <f t="shared" si="8"/>
        <v>0</v>
      </c>
      <c r="G148" s="7"/>
      <c r="H148" s="55"/>
    </row>
    <row r="149" spans="1:8">
      <c r="A149" s="48">
        <v>4673006</v>
      </c>
      <c r="B149" s="49" t="s">
        <v>549</v>
      </c>
      <c r="C149" s="65"/>
      <c r="D149" s="50">
        <f t="shared" si="6"/>
        <v>0</v>
      </c>
      <c r="E149" s="51">
        <f t="shared" si="7"/>
        <v>0</v>
      </c>
      <c r="F149" s="50">
        <f t="shared" si="8"/>
        <v>0</v>
      </c>
      <c r="G149" s="7"/>
      <c r="H149" s="55"/>
    </row>
    <row r="150" spans="1:8">
      <c r="A150" s="48">
        <v>4673007</v>
      </c>
      <c r="B150" s="49" t="s">
        <v>550</v>
      </c>
      <c r="C150" s="65"/>
      <c r="D150" s="50">
        <f t="shared" si="6"/>
        <v>0</v>
      </c>
      <c r="E150" s="51">
        <f t="shared" si="7"/>
        <v>0</v>
      </c>
      <c r="F150" s="50">
        <f t="shared" si="8"/>
        <v>0</v>
      </c>
      <c r="G150" s="7"/>
      <c r="H150" s="55"/>
    </row>
    <row r="151" spans="1:8">
      <c r="A151" s="48">
        <v>4673027</v>
      </c>
      <c r="B151" s="49" t="s">
        <v>559</v>
      </c>
      <c r="C151" s="65"/>
      <c r="D151" s="50">
        <f t="shared" si="6"/>
        <v>0</v>
      </c>
      <c r="E151" s="51">
        <f t="shared" si="7"/>
        <v>0</v>
      </c>
      <c r="F151" s="50">
        <f t="shared" si="8"/>
        <v>0</v>
      </c>
      <c r="G151" s="7"/>
      <c r="H151" s="55"/>
    </row>
    <row r="152" spans="1:8">
      <c r="A152" s="48">
        <v>4673008</v>
      </c>
      <c r="B152" s="49" t="s">
        <v>551</v>
      </c>
      <c r="C152" s="65"/>
      <c r="D152" s="50">
        <f t="shared" si="6"/>
        <v>0</v>
      </c>
      <c r="E152" s="51">
        <f t="shared" si="7"/>
        <v>0</v>
      </c>
      <c r="F152" s="50">
        <f t="shared" si="8"/>
        <v>0</v>
      </c>
      <c r="G152" s="7"/>
      <c r="H152" s="55"/>
    </row>
    <row r="153" spans="1:8">
      <c r="A153" s="48">
        <v>4673009</v>
      </c>
      <c r="B153" s="49" t="s">
        <v>552</v>
      </c>
      <c r="C153" s="65"/>
      <c r="D153" s="50">
        <f t="shared" si="6"/>
        <v>0</v>
      </c>
      <c r="E153" s="51">
        <f t="shared" si="7"/>
        <v>0</v>
      </c>
      <c r="F153" s="50">
        <f t="shared" si="8"/>
        <v>0</v>
      </c>
      <c r="G153" s="7"/>
      <c r="H153" s="55"/>
    </row>
    <row r="154" spans="1:8">
      <c r="A154" s="48">
        <v>4673028</v>
      </c>
      <c r="B154" s="49" t="s">
        <v>560</v>
      </c>
      <c r="C154" s="65"/>
      <c r="D154" s="50">
        <f t="shared" si="6"/>
        <v>0</v>
      </c>
      <c r="E154" s="51">
        <f t="shared" si="7"/>
        <v>0</v>
      </c>
      <c r="F154" s="50">
        <f t="shared" si="8"/>
        <v>0</v>
      </c>
      <c r="G154" s="7"/>
      <c r="H154" s="55"/>
    </row>
    <row r="155" spans="1:8">
      <c r="A155" s="48">
        <v>4673029</v>
      </c>
      <c r="B155" s="49" t="s">
        <v>561</v>
      </c>
      <c r="C155" s="65"/>
      <c r="D155" s="50">
        <f t="shared" si="6"/>
        <v>0</v>
      </c>
      <c r="E155" s="51">
        <f t="shared" si="7"/>
        <v>0</v>
      </c>
      <c r="F155" s="50">
        <f t="shared" si="8"/>
        <v>0</v>
      </c>
      <c r="G155" s="7"/>
      <c r="H155" s="55"/>
    </row>
    <row r="156" spans="1:8">
      <c r="A156" s="48">
        <v>4673071</v>
      </c>
      <c r="B156" s="49" t="s">
        <v>553</v>
      </c>
      <c r="C156" s="65"/>
      <c r="D156" s="50">
        <f t="shared" si="6"/>
        <v>0</v>
      </c>
      <c r="E156" s="51">
        <f t="shared" si="7"/>
        <v>0</v>
      </c>
      <c r="F156" s="50">
        <f t="shared" si="8"/>
        <v>0</v>
      </c>
      <c r="G156" s="7"/>
      <c r="H156" s="55"/>
    </row>
    <row r="157" spans="1:8">
      <c r="A157" s="48">
        <v>4673072</v>
      </c>
      <c r="B157" s="49" t="s">
        <v>554</v>
      </c>
      <c r="C157" s="65"/>
      <c r="D157" s="50">
        <f t="shared" si="6"/>
        <v>0</v>
      </c>
      <c r="E157" s="51">
        <f t="shared" si="7"/>
        <v>0</v>
      </c>
      <c r="F157" s="50">
        <f t="shared" si="8"/>
        <v>0</v>
      </c>
      <c r="G157" s="7"/>
      <c r="H157" s="55"/>
    </row>
    <row r="158" spans="1:8">
      <c r="A158" s="48">
        <v>4673075</v>
      </c>
      <c r="B158" s="49" t="s">
        <v>562</v>
      </c>
      <c r="C158" s="65"/>
      <c r="D158" s="50">
        <f t="shared" si="6"/>
        <v>0</v>
      </c>
      <c r="E158" s="51">
        <f t="shared" si="7"/>
        <v>0</v>
      </c>
      <c r="F158" s="50">
        <f t="shared" si="8"/>
        <v>0</v>
      </c>
      <c r="G158" s="7"/>
      <c r="H158" s="55"/>
    </row>
    <row r="159" spans="1:8">
      <c r="A159" s="48">
        <v>4673076</v>
      </c>
      <c r="B159" s="49" t="s">
        <v>563</v>
      </c>
      <c r="C159" s="65"/>
      <c r="D159" s="50">
        <f t="shared" si="6"/>
        <v>0</v>
      </c>
      <c r="E159" s="51">
        <f t="shared" si="7"/>
        <v>0</v>
      </c>
      <c r="F159" s="50">
        <f t="shared" si="8"/>
        <v>0</v>
      </c>
      <c r="G159" s="7"/>
      <c r="H159" s="55"/>
    </row>
    <row r="160" spans="1:8">
      <c r="A160" s="48">
        <v>4673101</v>
      </c>
      <c r="B160" s="49" t="s">
        <v>555</v>
      </c>
      <c r="C160" s="65"/>
      <c r="D160" s="50">
        <f t="shared" si="6"/>
        <v>0</v>
      </c>
      <c r="E160" s="51">
        <f t="shared" si="7"/>
        <v>0</v>
      </c>
      <c r="F160" s="50">
        <f t="shared" si="8"/>
        <v>0</v>
      </c>
      <c r="G160" s="7"/>
      <c r="H160" s="55"/>
    </row>
    <row r="161" spans="1:8">
      <c r="A161" s="48">
        <v>4673102</v>
      </c>
      <c r="B161" s="49" t="s">
        <v>556</v>
      </c>
      <c r="C161" s="65"/>
      <c r="D161" s="50">
        <f t="shared" si="6"/>
        <v>0</v>
      </c>
      <c r="E161" s="51">
        <f t="shared" si="7"/>
        <v>0</v>
      </c>
      <c r="F161" s="50">
        <f t="shared" si="8"/>
        <v>0</v>
      </c>
      <c r="G161" s="7"/>
      <c r="H161" s="55"/>
    </row>
    <row r="162" spans="1:8">
      <c r="A162" s="48">
        <v>4673105</v>
      </c>
      <c r="B162" s="49" t="s">
        <v>564</v>
      </c>
      <c r="C162" s="65"/>
      <c r="D162" s="50">
        <f t="shared" si="6"/>
        <v>0</v>
      </c>
      <c r="E162" s="51">
        <f t="shared" si="7"/>
        <v>0</v>
      </c>
      <c r="F162" s="50">
        <f t="shared" si="8"/>
        <v>0</v>
      </c>
      <c r="G162" s="7"/>
      <c r="H162" s="55"/>
    </row>
    <row r="163" spans="1:8">
      <c r="A163" s="48">
        <v>4673106</v>
      </c>
      <c r="B163" s="49" t="s">
        <v>565</v>
      </c>
      <c r="C163" s="65"/>
      <c r="D163" s="50">
        <f t="shared" si="6"/>
        <v>0</v>
      </c>
      <c r="E163" s="51">
        <f t="shared" si="7"/>
        <v>0</v>
      </c>
      <c r="F163" s="50">
        <f t="shared" si="8"/>
        <v>0</v>
      </c>
      <c r="G163" s="7"/>
      <c r="H163" s="55"/>
    </row>
    <row r="164" spans="1:8">
      <c r="A164" s="48">
        <v>4673131</v>
      </c>
      <c r="B164" s="49" t="s">
        <v>557</v>
      </c>
      <c r="C164" s="65"/>
      <c r="D164" s="50">
        <f t="shared" si="6"/>
        <v>0</v>
      </c>
      <c r="E164" s="51">
        <f t="shared" si="7"/>
        <v>0</v>
      </c>
      <c r="F164" s="50">
        <f t="shared" si="8"/>
        <v>0</v>
      </c>
      <c r="G164" s="7"/>
      <c r="H164" s="55"/>
    </row>
    <row r="165" spans="1:8">
      <c r="A165" s="48">
        <v>4673132</v>
      </c>
      <c r="B165" s="49" t="s">
        <v>558</v>
      </c>
      <c r="C165" s="65"/>
      <c r="D165" s="50">
        <f t="shared" si="6"/>
        <v>0</v>
      </c>
      <c r="E165" s="51">
        <f t="shared" si="7"/>
        <v>0</v>
      </c>
      <c r="F165" s="50">
        <f t="shared" si="8"/>
        <v>0</v>
      </c>
      <c r="G165" s="7"/>
      <c r="H165" s="55"/>
    </row>
    <row r="166" spans="1:8">
      <c r="A166" s="48">
        <v>4673135</v>
      </c>
      <c r="B166" s="49" t="s">
        <v>566</v>
      </c>
      <c r="C166" s="65"/>
      <c r="D166" s="50">
        <f t="shared" si="6"/>
        <v>0</v>
      </c>
      <c r="E166" s="51">
        <f t="shared" si="7"/>
        <v>0</v>
      </c>
      <c r="F166" s="50">
        <f t="shared" si="8"/>
        <v>0</v>
      </c>
      <c r="G166" s="7"/>
      <c r="H166" s="55"/>
    </row>
    <row r="167" spans="1:8">
      <c r="A167" s="48">
        <v>4673136</v>
      </c>
      <c r="B167" s="49" t="s">
        <v>567</v>
      </c>
      <c r="C167" s="65"/>
      <c r="D167" s="50">
        <f t="shared" si="6"/>
        <v>0</v>
      </c>
      <c r="E167" s="51">
        <f t="shared" si="7"/>
        <v>0</v>
      </c>
      <c r="F167" s="50">
        <f t="shared" si="8"/>
        <v>0</v>
      </c>
      <c r="G167" s="7"/>
      <c r="H167" s="55"/>
    </row>
    <row r="168" spans="1:8">
      <c r="A168" s="48">
        <v>4673041</v>
      </c>
      <c r="B168" s="49" t="s">
        <v>568</v>
      </c>
      <c r="C168" s="65"/>
      <c r="D168" s="50">
        <f t="shared" si="6"/>
        <v>0</v>
      </c>
      <c r="E168" s="51">
        <f t="shared" si="7"/>
        <v>0</v>
      </c>
      <c r="F168" s="50">
        <f t="shared" si="8"/>
        <v>0</v>
      </c>
      <c r="G168" s="7"/>
      <c r="H168" s="55"/>
    </row>
    <row r="169" spans="1:8">
      <c r="A169" s="48">
        <v>4673043</v>
      </c>
      <c r="B169" s="49" t="s">
        <v>573</v>
      </c>
      <c r="C169" s="65"/>
      <c r="D169" s="50">
        <f t="shared" si="6"/>
        <v>0</v>
      </c>
      <c r="E169" s="51">
        <f t="shared" si="7"/>
        <v>0</v>
      </c>
      <c r="F169" s="50">
        <f t="shared" si="8"/>
        <v>0</v>
      </c>
      <c r="G169" s="7"/>
      <c r="H169" s="55"/>
    </row>
    <row r="170" spans="1:8">
      <c r="A170" s="48">
        <v>4673049</v>
      </c>
      <c r="B170" s="49" t="s">
        <v>590</v>
      </c>
      <c r="C170" s="65"/>
      <c r="D170" s="50">
        <f t="shared" si="6"/>
        <v>0</v>
      </c>
      <c r="E170" s="51">
        <f t="shared" si="7"/>
        <v>0</v>
      </c>
      <c r="F170" s="50">
        <f t="shared" si="8"/>
        <v>0</v>
      </c>
      <c r="G170" s="7"/>
      <c r="H170" s="55"/>
    </row>
    <row r="171" spans="1:8">
      <c r="A171" s="48">
        <v>4673055</v>
      </c>
      <c r="B171" s="49" t="s">
        <v>569</v>
      </c>
      <c r="C171" s="65"/>
      <c r="D171" s="50">
        <f t="shared" si="6"/>
        <v>0</v>
      </c>
      <c r="E171" s="51">
        <f t="shared" si="7"/>
        <v>0</v>
      </c>
      <c r="F171" s="50">
        <f t="shared" si="8"/>
        <v>0</v>
      </c>
      <c r="G171" s="7"/>
      <c r="H171" s="55"/>
    </row>
    <row r="172" spans="1:8">
      <c r="A172" s="48">
        <v>4673057</v>
      </c>
      <c r="B172" s="49" t="s">
        <v>574</v>
      </c>
      <c r="C172" s="65"/>
      <c r="D172" s="50">
        <f t="shared" si="6"/>
        <v>0</v>
      </c>
      <c r="E172" s="51">
        <f t="shared" si="7"/>
        <v>0</v>
      </c>
      <c r="F172" s="50">
        <f t="shared" si="8"/>
        <v>0</v>
      </c>
      <c r="G172" s="7"/>
      <c r="H172" s="55"/>
    </row>
    <row r="173" spans="1:8">
      <c r="A173" s="48">
        <v>4673063</v>
      </c>
      <c r="B173" s="49" t="s">
        <v>591</v>
      </c>
      <c r="C173" s="65"/>
      <c r="D173" s="50">
        <f t="shared" si="6"/>
        <v>0</v>
      </c>
      <c r="E173" s="51">
        <f t="shared" si="7"/>
        <v>0</v>
      </c>
      <c r="F173" s="50">
        <f t="shared" si="8"/>
        <v>0</v>
      </c>
      <c r="G173" s="7"/>
      <c r="H173" s="55"/>
    </row>
    <row r="174" spans="1:8">
      <c r="A174" s="48">
        <v>4673079</v>
      </c>
      <c r="B174" s="49" t="s">
        <v>570</v>
      </c>
      <c r="C174" s="65"/>
      <c r="D174" s="50">
        <f t="shared" si="6"/>
        <v>0</v>
      </c>
      <c r="E174" s="51">
        <f t="shared" si="7"/>
        <v>0</v>
      </c>
      <c r="F174" s="50">
        <f t="shared" si="8"/>
        <v>0</v>
      </c>
      <c r="G174" s="7"/>
      <c r="H174" s="55"/>
    </row>
    <row r="175" spans="1:8">
      <c r="A175" s="48">
        <v>4673081</v>
      </c>
      <c r="B175" s="49" t="s">
        <v>575</v>
      </c>
      <c r="C175" s="65"/>
      <c r="D175" s="50">
        <f t="shared" si="6"/>
        <v>0</v>
      </c>
      <c r="E175" s="51">
        <f t="shared" si="7"/>
        <v>0</v>
      </c>
      <c r="F175" s="50">
        <f t="shared" si="8"/>
        <v>0</v>
      </c>
      <c r="G175" s="7"/>
      <c r="H175" s="55"/>
    </row>
    <row r="176" spans="1:8">
      <c r="A176" s="48">
        <v>4673087</v>
      </c>
      <c r="B176" s="49" t="s">
        <v>592</v>
      </c>
      <c r="C176" s="65"/>
      <c r="D176" s="50">
        <f t="shared" si="6"/>
        <v>0</v>
      </c>
      <c r="E176" s="51">
        <f t="shared" si="7"/>
        <v>0</v>
      </c>
      <c r="F176" s="50">
        <f t="shared" si="8"/>
        <v>0</v>
      </c>
      <c r="G176" s="7"/>
      <c r="H176" s="55"/>
    </row>
    <row r="177" spans="1:8">
      <c r="A177" s="48">
        <v>4673109</v>
      </c>
      <c r="B177" s="49" t="s">
        <v>571</v>
      </c>
      <c r="C177" s="65"/>
      <c r="D177" s="50">
        <f t="shared" si="6"/>
        <v>0</v>
      </c>
      <c r="E177" s="51">
        <f t="shared" si="7"/>
        <v>0</v>
      </c>
      <c r="F177" s="50">
        <f t="shared" si="8"/>
        <v>0</v>
      </c>
      <c r="G177" s="7"/>
      <c r="H177" s="55"/>
    </row>
    <row r="178" spans="1:8">
      <c r="A178" s="48">
        <v>4673111</v>
      </c>
      <c r="B178" s="49" t="s">
        <v>576</v>
      </c>
      <c r="C178" s="65"/>
      <c r="D178" s="50">
        <f t="shared" si="6"/>
        <v>0</v>
      </c>
      <c r="E178" s="51">
        <f t="shared" si="7"/>
        <v>0</v>
      </c>
      <c r="F178" s="50">
        <f t="shared" si="8"/>
        <v>0</v>
      </c>
      <c r="G178" s="7"/>
      <c r="H178" s="55"/>
    </row>
    <row r="179" spans="1:8">
      <c r="A179" s="48">
        <v>4673117</v>
      </c>
      <c r="B179" s="49" t="s">
        <v>593</v>
      </c>
      <c r="C179" s="65"/>
      <c r="D179" s="50">
        <f t="shared" si="6"/>
        <v>0</v>
      </c>
      <c r="E179" s="51">
        <f t="shared" si="7"/>
        <v>0</v>
      </c>
      <c r="F179" s="50">
        <f t="shared" si="8"/>
        <v>0</v>
      </c>
      <c r="G179" s="7"/>
      <c r="H179" s="55"/>
    </row>
    <row r="180" spans="1:8">
      <c r="A180" s="48">
        <v>4673139</v>
      </c>
      <c r="B180" s="49" t="s">
        <v>572</v>
      </c>
      <c r="C180" s="65"/>
      <c r="D180" s="50">
        <f t="shared" si="6"/>
        <v>0</v>
      </c>
      <c r="E180" s="51">
        <f t="shared" si="7"/>
        <v>0</v>
      </c>
      <c r="F180" s="50">
        <f t="shared" si="8"/>
        <v>0</v>
      </c>
      <c r="G180" s="7"/>
      <c r="H180" s="55"/>
    </row>
    <row r="181" spans="1:8">
      <c r="A181" s="48">
        <v>4673141</v>
      </c>
      <c r="B181" s="49" t="s">
        <v>577</v>
      </c>
      <c r="C181" s="65"/>
      <c r="D181" s="50">
        <f t="shared" si="6"/>
        <v>0</v>
      </c>
      <c r="E181" s="51">
        <f t="shared" si="7"/>
        <v>0</v>
      </c>
      <c r="F181" s="50">
        <f t="shared" si="8"/>
        <v>0</v>
      </c>
      <c r="G181" s="7"/>
      <c r="H181" s="55"/>
    </row>
    <row r="182" spans="1:8">
      <c r="A182" s="48">
        <v>4673147</v>
      </c>
      <c r="B182" s="49" t="s">
        <v>594</v>
      </c>
      <c r="C182" s="65"/>
      <c r="D182" s="50">
        <f t="shared" si="6"/>
        <v>0</v>
      </c>
      <c r="E182" s="51">
        <f t="shared" si="7"/>
        <v>0</v>
      </c>
      <c r="F182" s="50">
        <f t="shared" si="8"/>
        <v>0</v>
      </c>
      <c r="G182" s="7"/>
      <c r="H182" s="55"/>
    </row>
    <row r="183" spans="1:8">
      <c r="A183" s="48">
        <v>4673211</v>
      </c>
      <c r="B183" s="49" t="s">
        <v>578</v>
      </c>
      <c r="C183" s="65"/>
      <c r="D183" s="50">
        <f t="shared" si="6"/>
        <v>0</v>
      </c>
      <c r="E183" s="51">
        <f t="shared" si="7"/>
        <v>0</v>
      </c>
      <c r="F183" s="50">
        <f t="shared" si="8"/>
        <v>0</v>
      </c>
      <c r="G183" s="7"/>
      <c r="H183" s="55"/>
    </row>
    <row r="184" spans="1:8">
      <c r="A184" s="48">
        <v>4673212</v>
      </c>
      <c r="B184" s="49" t="s">
        <v>579</v>
      </c>
      <c r="C184" s="65"/>
      <c r="D184" s="50">
        <f t="shared" si="6"/>
        <v>0</v>
      </c>
      <c r="E184" s="51">
        <f t="shared" si="7"/>
        <v>0</v>
      </c>
      <c r="F184" s="50">
        <f t="shared" si="8"/>
        <v>0</v>
      </c>
      <c r="G184" s="7"/>
      <c r="H184" s="55"/>
    </row>
    <row r="185" spans="1:8">
      <c r="A185" s="48">
        <v>4673235</v>
      </c>
      <c r="B185" s="49" t="s">
        <v>587</v>
      </c>
      <c r="C185" s="65"/>
      <c r="D185" s="50">
        <f t="shared" si="6"/>
        <v>0</v>
      </c>
      <c r="E185" s="51">
        <f t="shared" si="7"/>
        <v>0</v>
      </c>
      <c r="F185" s="50">
        <f t="shared" si="8"/>
        <v>0</v>
      </c>
      <c r="G185" s="7"/>
      <c r="H185" s="55"/>
    </row>
    <row r="186" spans="1:8">
      <c r="A186" s="48">
        <v>4673236</v>
      </c>
      <c r="B186" s="49" t="s">
        <v>588</v>
      </c>
      <c r="C186" s="65"/>
      <c r="D186" s="50">
        <f t="shared" si="6"/>
        <v>0</v>
      </c>
      <c r="E186" s="51">
        <f t="shared" si="7"/>
        <v>0</v>
      </c>
      <c r="F186" s="50">
        <f t="shared" si="8"/>
        <v>0</v>
      </c>
      <c r="G186" s="7"/>
      <c r="H186" s="55"/>
    </row>
    <row r="187" spans="1:8">
      <c r="A187" s="48">
        <v>4673275</v>
      </c>
      <c r="B187" s="49" t="s">
        <v>595</v>
      </c>
      <c r="C187" s="65"/>
      <c r="D187" s="50">
        <f t="shared" si="6"/>
        <v>0</v>
      </c>
      <c r="E187" s="51">
        <f t="shared" si="7"/>
        <v>0</v>
      </c>
      <c r="F187" s="50">
        <f t="shared" si="8"/>
        <v>0</v>
      </c>
      <c r="G187" s="7"/>
      <c r="H187" s="55"/>
    </row>
    <row r="188" spans="1:8">
      <c r="A188" s="48">
        <v>4673276</v>
      </c>
      <c r="B188" s="49" t="s">
        <v>596</v>
      </c>
      <c r="C188" s="65"/>
      <c r="D188" s="50">
        <f t="shared" si="6"/>
        <v>0</v>
      </c>
      <c r="E188" s="51">
        <f t="shared" si="7"/>
        <v>0</v>
      </c>
      <c r="F188" s="50">
        <f t="shared" si="8"/>
        <v>0</v>
      </c>
      <c r="G188" s="7"/>
      <c r="H188" s="55"/>
    </row>
    <row r="189" spans="1:8">
      <c r="A189" s="48">
        <v>4673231</v>
      </c>
      <c r="B189" s="49" t="s">
        <v>583</v>
      </c>
      <c r="C189" s="65"/>
      <c r="D189" s="50">
        <f t="shared" si="6"/>
        <v>0</v>
      </c>
      <c r="E189" s="51">
        <f t="shared" si="7"/>
        <v>0</v>
      </c>
      <c r="F189" s="50">
        <f t="shared" si="8"/>
        <v>0</v>
      </c>
      <c r="G189" s="7"/>
      <c r="H189" s="55"/>
    </row>
    <row r="190" spans="1:8">
      <c r="A190" s="48">
        <v>4673232</v>
      </c>
      <c r="B190" s="49" t="s">
        <v>584</v>
      </c>
      <c r="C190" s="65"/>
      <c r="D190" s="50">
        <f t="shared" si="6"/>
        <v>0</v>
      </c>
      <c r="E190" s="51">
        <f t="shared" si="7"/>
        <v>0</v>
      </c>
      <c r="F190" s="50">
        <f t="shared" si="8"/>
        <v>0</v>
      </c>
      <c r="G190" s="7"/>
      <c r="H190" s="55"/>
    </row>
    <row r="191" spans="1:8">
      <c r="A191" s="48">
        <v>4673215</v>
      </c>
      <c r="B191" s="49" t="s">
        <v>580</v>
      </c>
      <c r="C191" s="65"/>
      <c r="D191" s="50">
        <f t="shared" si="6"/>
        <v>0</v>
      </c>
      <c r="E191" s="51">
        <f t="shared" si="7"/>
        <v>0</v>
      </c>
      <c r="F191" s="50">
        <f t="shared" si="8"/>
        <v>0</v>
      </c>
      <c r="G191" s="7"/>
      <c r="H191" s="55"/>
    </row>
    <row r="192" spans="1:8">
      <c r="A192" s="48">
        <v>4673225</v>
      </c>
      <c r="B192" s="49" t="s">
        <v>581</v>
      </c>
      <c r="C192" s="65"/>
      <c r="D192" s="50">
        <f t="shared" si="6"/>
        <v>0</v>
      </c>
      <c r="E192" s="51">
        <f t="shared" si="7"/>
        <v>0</v>
      </c>
      <c r="F192" s="50">
        <f t="shared" si="8"/>
        <v>0</v>
      </c>
      <c r="G192" s="7"/>
      <c r="H192" s="55"/>
    </row>
    <row r="193" spans="1:8">
      <c r="A193" s="48">
        <v>4673226</v>
      </c>
      <c r="B193" s="49" t="s">
        <v>582</v>
      </c>
      <c r="C193" s="65"/>
      <c r="D193" s="50">
        <f t="shared" si="6"/>
        <v>0</v>
      </c>
      <c r="E193" s="51">
        <f t="shared" si="7"/>
        <v>0</v>
      </c>
      <c r="F193" s="50">
        <f t="shared" si="8"/>
        <v>0</v>
      </c>
      <c r="G193" s="7"/>
      <c r="H193" s="55"/>
    </row>
    <row r="194" spans="1:8">
      <c r="A194" s="48">
        <v>4673271</v>
      </c>
      <c r="B194" s="49" t="s">
        <v>597</v>
      </c>
      <c r="C194" s="65"/>
      <c r="D194" s="50">
        <f t="shared" si="6"/>
        <v>0</v>
      </c>
      <c r="E194" s="51">
        <f t="shared" si="7"/>
        <v>0</v>
      </c>
      <c r="F194" s="50">
        <f t="shared" si="8"/>
        <v>0</v>
      </c>
      <c r="G194" s="7"/>
      <c r="H194" s="55"/>
    </row>
    <row r="195" spans="1:8">
      <c r="A195" s="48">
        <v>4673272</v>
      </c>
      <c r="B195" s="49" t="s">
        <v>598</v>
      </c>
      <c r="C195" s="65"/>
      <c r="D195" s="50">
        <f t="shared" si="6"/>
        <v>0</v>
      </c>
      <c r="E195" s="51">
        <f t="shared" si="7"/>
        <v>0</v>
      </c>
      <c r="F195" s="50">
        <f t="shared" si="8"/>
        <v>0</v>
      </c>
      <c r="G195" s="7"/>
      <c r="H195" s="55"/>
    </row>
    <row r="196" spans="1:8">
      <c r="A196" s="48">
        <v>4673251</v>
      </c>
      <c r="B196" s="49" t="s">
        <v>585</v>
      </c>
      <c r="C196" s="65"/>
      <c r="D196" s="50">
        <f t="shared" ref="D196:D220" si="9">ROUNDUP(C196*$F$3,2)</f>
        <v>0</v>
      </c>
      <c r="E196" s="51">
        <f t="shared" ref="E196:E245" si="10">$E$8</f>
        <v>0</v>
      </c>
      <c r="F196" s="50">
        <f t="shared" ref="F196:F220" si="11">D196-D196*E196</f>
        <v>0</v>
      </c>
      <c r="G196" s="7"/>
      <c r="H196" s="55"/>
    </row>
    <row r="197" spans="1:8">
      <c r="A197" s="48">
        <v>4673252</v>
      </c>
      <c r="B197" s="49" t="s">
        <v>586</v>
      </c>
      <c r="C197" s="65"/>
      <c r="D197" s="50">
        <f t="shared" si="9"/>
        <v>0</v>
      </c>
      <c r="E197" s="51">
        <f t="shared" si="10"/>
        <v>0</v>
      </c>
      <c r="F197" s="50">
        <f t="shared" si="11"/>
        <v>0</v>
      </c>
      <c r="G197" s="7"/>
      <c r="H197" s="55"/>
    </row>
    <row r="198" spans="1:8">
      <c r="A198" s="48">
        <v>2421414</v>
      </c>
      <c r="B198" s="49" t="s">
        <v>599</v>
      </c>
      <c r="C198" s="65"/>
      <c r="D198" s="50">
        <f t="shared" si="9"/>
        <v>0</v>
      </c>
      <c r="E198" s="51">
        <f t="shared" si="10"/>
        <v>0</v>
      </c>
      <c r="F198" s="50">
        <f t="shared" si="11"/>
        <v>0</v>
      </c>
      <c r="G198" s="7"/>
      <c r="H198" s="55"/>
    </row>
    <row r="199" spans="1:8">
      <c r="A199" s="48">
        <v>2421415</v>
      </c>
      <c r="B199" s="49" t="s">
        <v>600</v>
      </c>
      <c r="C199" s="65"/>
      <c r="D199" s="50">
        <f t="shared" si="9"/>
        <v>0</v>
      </c>
      <c r="E199" s="51">
        <f t="shared" si="10"/>
        <v>0</v>
      </c>
      <c r="F199" s="50">
        <f t="shared" si="11"/>
        <v>0</v>
      </c>
      <c r="G199" s="7"/>
      <c r="H199" s="55"/>
    </row>
    <row r="200" spans="1:8">
      <c r="A200" s="48">
        <v>2421424</v>
      </c>
      <c r="B200" s="49" t="s">
        <v>601</v>
      </c>
      <c r="C200" s="65"/>
      <c r="D200" s="50">
        <f t="shared" si="9"/>
        <v>0</v>
      </c>
      <c r="E200" s="51">
        <f t="shared" si="10"/>
        <v>0</v>
      </c>
      <c r="F200" s="50">
        <f t="shared" si="11"/>
        <v>0</v>
      </c>
      <c r="G200" s="7"/>
      <c r="H200" s="55"/>
    </row>
    <row r="201" spans="1:8">
      <c r="A201" s="48">
        <v>2421425</v>
      </c>
      <c r="B201" s="49" t="s">
        <v>602</v>
      </c>
      <c r="C201" s="65"/>
      <c r="D201" s="50">
        <f t="shared" si="9"/>
        <v>0</v>
      </c>
      <c r="E201" s="51">
        <f t="shared" si="10"/>
        <v>0</v>
      </c>
      <c r="F201" s="50">
        <f t="shared" si="11"/>
        <v>0</v>
      </c>
      <c r="G201" s="7"/>
      <c r="H201" s="55"/>
    </row>
    <row r="202" spans="1:8">
      <c r="A202" s="48">
        <v>2421434</v>
      </c>
      <c r="B202" s="49" t="s">
        <v>603</v>
      </c>
      <c r="C202" s="65"/>
      <c r="D202" s="50">
        <f t="shared" si="9"/>
        <v>0</v>
      </c>
      <c r="E202" s="51">
        <f t="shared" si="10"/>
        <v>0</v>
      </c>
      <c r="F202" s="50">
        <f t="shared" si="11"/>
        <v>0</v>
      </c>
      <c r="G202" s="7"/>
      <c r="H202" s="55"/>
    </row>
    <row r="203" spans="1:8">
      <c r="A203" s="48">
        <v>2421435</v>
      </c>
      <c r="B203" s="49" t="s">
        <v>604</v>
      </c>
      <c r="C203" s="65"/>
      <c r="D203" s="50">
        <f t="shared" si="9"/>
        <v>0</v>
      </c>
      <c r="E203" s="51">
        <f t="shared" si="10"/>
        <v>0</v>
      </c>
      <c r="F203" s="50">
        <f t="shared" si="11"/>
        <v>0</v>
      </c>
      <c r="G203" s="7"/>
      <c r="H203" s="55"/>
    </row>
    <row r="204" spans="1:8">
      <c r="A204" s="48">
        <v>2421444</v>
      </c>
      <c r="B204" s="49" t="s">
        <v>605</v>
      </c>
      <c r="C204" s="65"/>
      <c r="D204" s="50">
        <f t="shared" si="9"/>
        <v>0</v>
      </c>
      <c r="E204" s="51">
        <f t="shared" si="10"/>
        <v>0</v>
      </c>
      <c r="F204" s="50">
        <f t="shared" si="11"/>
        <v>0</v>
      </c>
      <c r="G204" s="7"/>
      <c r="H204" s="55"/>
    </row>
    <row r="205" spans="1:8">
      <c r="A205" s="48">
        <v>2421445</v>
      </c>
      <c r="B205" s="49" t="s">
        <v>606</v>
      </c>
      <c r="C205" s="65"/>
      <c r="D205" s="50">
        <f t="shared" si="9"/>
        <v>0</v>
      </c>
      <c r="E205" s="51">
        <f t="shared" si="10"/>
        <v>0</v>
      </c>
      <c r="F205" s="50">
        <f t="shared" si="11"/>
        <v>0</v>
      </c>
      <c r="G205" s="7"/>
      <c r="H205" s="55"/>
    </row>
    <row r="206" spans="1:8">
      <c r="A206" s="48">
        <v>30055</v>
      </c>
      <c r="B206" s="49" t="s">
        <v>618</v>
      </c>
      <c r="C206" s="65"/>
      <c r="D206" s="50">
        <f t="shared" si="9"/>
        <v>0</v>
      </c>
      <c r="E206" s="51">
        <f t="shared" si="10"/>
        <v>0</v>
      </c>
      <c r="F206" s="50">
        <f t="shared" si="11"/>
        <v>0</v>
      </c>
      <c r="G206" s="7"/>
      <c r="H206" s="55"/>
    </row>
    <row r="207" spans="1:8">
      <c r="A207" s="48">
        <v>30056</v>
      </c>
      <c r="B207" s="49" t="s">
        <v>619</v>
      </c>
      <c r="C207" s="65"/>
      <c r="D207" s="50">
        <f t="shared" si="9"/>
        <v>0</v>
      </c>
      <c r="E207" s="51">
        <f t="shared" si="10"/>
        <v>0</v>
      </c>
      <c r="F207" s="50">
        <f t="shared" si="11"/>
        <v>0</v>
      </c>
      <c r="G207" s="7"/>
      <c r="H207" s="55"/>
    </row>
    <row r="208" spans="1:8">
      <c r="A208" s="48">
        <v>2440652</v>
      </c>
      <c r="B208" s="49" t="s">
        <v>404</v>
      </c>
      <c r="C208" s="65"/>
      <c r="D208" s="50">
        <f t="shared" si="9"/>
        <v>0</v>
      </c>
      <c r="E208" s="51">
        <f t="shared" si="10"/>
        <v>0</v>
      </c>
      <c r="F208" s="50">
        <f t="shared" si="11"/>
        <v>0</v>
      </c>
      <c r="G208" s="7"/>
      <c r="H208" s="55"/>
    </row>
    <row r="209" spans="1:8">
      <c r="A209" s="48">
        <v>2440654</v>
      </c>
      <c r="B209" s="49" t="s">
        <v>620</v>
      </c>
      <c r="C209" s="65"/>
      <c r="D209" s="50">
        <f t="shared" si="9"/>
        <v>0</v>
      </c>
      <c r="E209" s="51">
        <f t="shared" si="10"/>
        <v>0</v>
      </c>
      <c r="F209" s="50">
        <f t="shared" si="11"/>
        <v>0</v>
      </c>
      <c r="G209" s="7"/>
      <c r="H209" s="55"/>
    </row>
    <row r="210" spans="1:8">
      <c r="A210" s="48">
        <v>2440655</v>
      </c>
      <c r="B210" s="49" t="s">
        <v>621</v>
      </c>
      <c r="C210" s="65"/>
      <c r="D210" s="50">
        <f t="shared" si="9"/>
        <v>0</v>
      </c>
      <c r="E210" s="51">
        <f t="shared" si="10"/>
        <v>0</v>
      </c>
      <c r="F210" s="50">
        <f t="shared" si="11"/>
        <v>0</v>
      </c>
      <c r="G210" s="7"/>
      <c r="H210" s="55"/>
    </row>
    <row r="211" spans="1:8">
      <c r="A211" s="48">
        <v>2440650</v>
      </c>
      <c r="B211" s="49" t="s">
        <v>622</v>
      </c>
      <c r="C211" s="65"/>
      <c r="D211" s="50">
        <f t="shared" si="9"/>
        <v>0</v>
      </c>
      <c r="E211" s="51">
        <f t="shared" si="10"/>
        <v>0</v>
      </c>
      <c r="F211" s="50">
        <f t="shared" si="11"/>
        <v>0</v>
      </c>
      <c r="G211" s="7"/>
      <c r="H211" s="55"/>
    </row>
    <row r="212" spans="1:8">
      <c r="A212" s="48">
        <v>2440651</v>
      </c>
      <c r="B212" s="49" t="s">
        <v>623</v>
      </c>
      <c r="C212" s="65"/>
      <c r="D212" s="50">
        <f t="shared" si="9"/>
        <v>0</v>
      </c>
      <c r="E212" s="51">
        <f t="shared" si="10"/>
        <v>0</v>
      </c>
      <c r="F212" s="50">
        <f t="shared" si="11"/>
        <v>0</v>
      </c>
      <c r="G212" s="7"/>
      <c r="H212" s="55"/>
    </row>
    <row r="213" spans="1:8">
      <c r="A213" s="48">
        <v>2440657</v>
      </c>
      <c r="B213" s="49" t="s">
        <v>624</v>
      </c>
      <c r="C213" s="65"/>
      <c r="D213" s="50">
        <f t="shared" si="9"/>
        <v>0</v>
      </c>
      <c r="E213" s="51">
        <f t="shared" si="10"/>
        <v>0</v>
      </c>
      <c r="F213" s="50">
        <f t="shared" si="11"/>
        <v>0</v>
      </c>
      <c r="G213" s="7"/>
      <c r="H213" s="55"/>
    </row>
    <row r="214" spans="1:8">
      <c r="A214" s="48">
        <v>2440653</v>
      </c>
      <c r="B214" s="49" t="s">
        <v>625</v>
      </c>
      <c r="C214" s="65"/>
      <c r="D214" s="50">
        <f t="shared" si="9"/>
        <v>0</v>
      </c>
      <c r="E214" s="51">
        <f t="shared" si="10"/>
        <v>0</v>
      </c>
      <c r="F214" s="50">
        <f t="shared" si="11"/>
        <v>0</v>
      </c>
      <c r="G214" s="7"/>
      <c r="H214" s="55"/>
    </row>
    <row r="215" spans="1:8">
      <c r="A215" s="48" t="s">
        <v>626</v>
      </c>
      <c r="B215" s="49" t="s">
        <v>627</v>
      </c>
      <c r="C215" s="65"/>
      <c r="D215" s="50">
        <f t="shared" si="9"/>
        <v>0</v>
      </c>
      <c r="E215" s="51">
        <f t="shared" si="10"/>
        <v>0</v>
      </c>
      <c r="F215" s="50">
        <f t="shared" si="11"/>
        <v>0</v>
      </c>
      <c r="G215" s="7"/>
      <c r="H215" s="55"/>
    </row>
    <row r="216" spans="1:8">
      <c r="A216" s="48" t="s">
        <v>628</v>
      </c>
      <c r="B216" s="49" t="s">
        <v>629</v>
      </c>
      <c r="C216" s="65"/>
      <c r="D216" s="50">
        <f t="shared" si="9"/>
        <v>0</v>
      </c>
      <c r="E216" s="51">
        <f t="shared" si="10"/>
        <v>0</v>
      </c>
      <c r="F216" s="50">
        <f t="shared" si="11"/>
        <v>0</v>
      </c>
      <c r="G216" s="7"/>
      <c r="H216" s="55"/>
    </row>
    <row r="217" spans="1:8">
      <c r="A217" s="48" t="s">
        <v>630</v>
      </c>
      <c r="B217" s="49" t="s">
        <v>631</v>
      </c>
      <c r="C217" s="65"/>
      <c r="D217" s="50">
        <f t="shared" si="9"/>
        <v>0</v>
      </c>
      <c r="E217" s="51">
        <f t="shared" si="10"/>
        <v>0</v>
      </c>
      <c r="F217" s="50">
        <f t="shared" si="11"/>
        <v>0</v>
      </c>
      <c r="G217" s="7"/>
      <c r="H217" s="55"/>
    </row>
    <row r="218" spans="1:8">
      <c r="A218" s="48" t="s">
        <v>632</v>
      </c>
      <c r="B218" s="49" t="s">
        <v>633</v>
      </c>
      <c r="C218" s="65"/>
      <c r="D218" s="50">
        <f t="shared" si="9"/>
        <v>0</v>
      </c>
      <c r="E218" s="51">
        <f t="shared" si="10"/>
        <v>0</v>
      </c>
      <c r="F218" s="50">
        <f t="shared" si="11"/>
        <v>0</v>
      </c>
      <c r="G218" s="7"/>
      <c r="H218" s="55"/>
    </row>
    <row r="219" spans="1:8">
      <c r="A219" s="48">
        <v>3903333</v>
      </c>
      <c r="B219" s="49" t="s">
        <v>634</v>
      </c>
      <c r="C219" s="65"/>
      <c r="D219" s="50">
        <f t="shared" si="9"/>
        <v>0</v>
      </c>
      <c r="E219" s="51">
        <f t="shared" si="10"/>
        <v>0</v>
      </c>
      <c r="F219" s="50">
        <f t="shared" si="11"/>
        <v>0</v>
      </c>
      <c r="G219" s="7"/>
      <c r="H219" s="55"/>
    </row>
    <row r="220" spans="1:8">
      <c r="A220" s="48">
        <v>3903332</v>
      </c>
      <c r="B220" s="49" t="s">
        <v>635</v>
      </c>
      <c r="C220" s="65"/>
      <c r="D220" s="50">
        <f t="shared" si="9"/>
        <v>0</v>
      </c>
      <c r="E220" s="51">
        <f t="shared" si="10"/>
        <v>0</v>
      </c>
      <c r="F220" s="50">
        <f t="shared" si="11"/>
        <v>0</v>
      </c>
      <c r="G220" s="7"/>
      <c r="H220" s="55"/>
    </row>
    <row r="221" spans="1:8">
      <c r="A221" s="48">
        <v>2921212</v>
      </c>
      <c r="B221" s="49" t="s">
        <v>636</v>
      </c>
      <c r="C221" s="65"/>
      <c r="D221" s="50">
        <f t="shared" ref="D221:D227" si="12">ROUNDUP(C221*$F$3,2)</f>
        <v>0</v>
      </c>
      <c r="E221" s="51">
        <f t="shared" si="10"/>
        <v>0</v>
      </c>
      <c r="F221" s="50">
        <f t="shared" ref="F221:F227" si="13">D221-D221*E221</f>
        <v>0</v>
      </c>
      <c r="G221" s="7"/>
      <c r="H221" s="55"/>
    </row>
    <row r="222" spans="1:8">
      <c r="A222" s="48">
        <v>2921213</v>
      </c>
      <c r="B222" s="49" t="s">
        <v>638</v>
      </c>
      <c r="C222" s="65"/>
      <c r="D222" s="50">
        <f t="shared" si="12"/>
        <v>0</v>
      </c>
      <c r="E222" s="51">
        <f t="shared" si="10"/>
        <v>0</v>
      </c>
      <c r="F222" s="50">
        <f t="shared" si="13"/>
        <v>0</v>
      </c>
      <c r="G222" s="7"/>
      <c r="H222" s="55"/>
    </row>
    <row r="223" spans="1:8">
      <c r="A223" s="48">
        <v>2921214</v>
      </c>
      <c r="B223" s="49" t="s">
        <v>637</v>
      </c>
      <c r="C223" s="65"/>
      <c r="D223" s="50">
        <f t="shared" si="12"/>
        <v>0</v>
      </c>
      <c r="E223" s="51">
        <f t="shared" si="10"/>
        <v>0</v>
      </c>
      <c r="F223" s="50">
        <f t="shared" si="13"/>
        <v>0</v>
      </c>
      <c r="G223" s="7"/>
      <c r="H223" s="55"/>
    </row>
    <row r="224" spans="1:8">
      <c r="A224" s="48">
        <v>2921215</v>
      </c>
      <c r="B224" s="49" t="s">
        <v>639</v>
      </c>
      <c r="C224" s="65"/>
      <c r="D224" s="50">
        <f t="shared" si="12"/>
        <v>0</v>
      </c>
      <c r="E224" s="51">
        <f t="shared" si="10"/>
        <v>0</v>
      </c>
      <c r="F224" s="50">
        <f t="shared" si="13"/>
        <v>0</v>
      </c>
      <c r="G224" s="7"/>
      <c r="H224" s="55"/>
    </row>
    <row r="225" spans="1:8">
      <c r="A225" s="48">
        <v>2921216</v>
      </c>
      <c r="B225" s="49" t="s">
        <v>640</v>
      </c>
      <c r="C225" s="65"/>
      <c r="D225" s="50">
        <f t="shared" si="12"/>
        <v>0</v>
      </c>
      <c r="E225" s="51">
        <f t="shared" si="10"/>
        <v>0</v>
      </c>
      <c r="F225" s="50">
        <f t="shared" si="13"/>
        <v>0</v>
      </c>
      <c r="G225" s="7"/>
      <c r="H225" s="55"/>
    </row>
    <row r="226" spans="1:8">
      <c r="A226" s="48">
        <v>2921217</v>
      </c>
      <c r="B226" s="49" t="s">
        <v>641</v>
      </c>
      <c r="C226" s="65"/>
      <c r="D226" s="50">
        <f t="shared" si="12"/>
        <v>0</v>
      </c>
      <c r="E226" s="51">
        <f t="shared" si="10"/>
        <v>0</v>
      </c>
      <c r="F226" s="50">
        <f t="shared" si="13"/>
        <v>0</v>
      </c>
      <c r="G226" s="7"/>
      <c r="H226" s="55"/>
    </row>
    <row r="227" spans="1:8">
      <c r="A227" s="48">
        <v>2921218</v>
      </c>
      <c r="B227" s="49" t="s">
        <v>642</v>
      </c>
      <c r="C227" s="65"/>
      <c r="D227" s="50">
        <f t="shared" si="12"/>
        <v>0</v>
      </c>
      <c r="E227" s="51">
        <f t="shared" si="10"/>
        <v>0</v>
      </c>
      <c r="F227" s="50">
        <f t="shared" si="13"/>
        <v>0</v>
      </c>
      <c r="G227" s="7"/>
      <c r="H227" s="55"/>
    </row>
    <row r="228" spans="1:8">
      <c r="A228" s="48">
        <v>1910007</v>
      </c>
      <c r="B228" s="49" t="s">
        <v>643</v>
      </c>
      <c r="C228" s="65"/>
      <c r="D228" s="50">
        <f t="shared" ref="D228:D263" si="14">ROUNDUP(C228*$F$3,2)</f>
        <v>0</v>
      </c>
      <c r="E228" s="51">
        <f t="shared" si="10"/>
        <v>0</v>
      </c>
      <c r="F228" s="50">
        <f t="shared" ref="F228:F263" si="15">D228-D228*E228</f>
        <v>0</v>
      </c>
      <c r="G228" s="7"/>
      <c r="H228" s="55"/>
    </row>
    <row r="229" spans="1:8">
      <c r="A229" s="48">
        <v>1910008</v>
      </c>
      <c r="B229" s="49" t="s">
        <v>644</v>
      </c>
      <c r="C229" s="65"/>
      <c r="D229" s="50">
        <f t="shared" si="14"/>
        <v>0</v>
      </c>
      <c r="E229" s="51">
        <f t="shared" si="10"/>
        <v>0</v>
      </c>
      <c r="F229" s="50">
        <f t="shared" si="15"/>
        <v>0</v>
      </c>
      <c r="G229" s="7"/>
      <c r="H229" s="55"/>
    </row>
    <row r="230" spans="1:8">
      <c r="A230" s="48">
        <v>1910010</v>
      </c>
      <c r="B230" s="49" t="s">
        <v>645</v>
      </c>
      <c r="C230" s="65"/>
      <c r="D230" s="50">
        <f t="shared" si="14"/>
        <v>0</v>
      </c>
      <c r="E230" s="51">
        <f t="shared" si="10"/>
        <v>0</v>
      </c>
      <c r="F230" s="50">
        <f t="shared" si="15"/>
        <v>0</v>
      </c>
      <c r="G230" s="7"/>
      <c r="H230" s="55"/>
    </row>
    <row r="231" spans="1:8">
      <c r="A231" s="48">
        <v>1910011</v>
      </c>
      <c r="B231" s="49" t="s">
        <v>646</v>
      </c>
      <c r="C231" s="65"/>
      <c r="D231" s="50">
        <f t="shared" si="14"/>
        <v>0</v>
      </c>
      <c r="E231" s="51">
        <f t="shared" si="10"/>
        <v>0</v>
      </c>
      <c r="F231" s="50">
        <f t="shared" si="15"/>
        <v>0</v>
      </c>
      <c r="G231" s="7"/>
      <c r="H231" s="55"/>
    </row>
    <row r="232" spans="1:8">
      <c r="A232" s="48">
        <v>1910012</v>
      </c>
      <c r="B232" s="49" t="s">
        <v>647</v>
      </c>
      <c r="C232" s="65"/>
      <c r="D232" s="50">
        <f t="shared" si="14"/>
        <v>0</v>
      </c>
      <c r="E232" s="51">
        <f t="shared" si="10"/>
        <v>0</v>
      </c>
      <c r="F232" s="50">
        <f t="shared" si="15"/>
        <v>0</v>
      </c>
      <c r="G232" s="7"/>
      <c r="H232" s="55"/>
    </row>
    <row r="233" spans="1:8">
      <c r="A233" s="48">
        <v>1910013</v>
      </c>
      <c r="B233" s="49" t="s">
        <v>648</v>
      </c>
      <c r="C233" s="65"/>
      <c r="D233" s="50">
        <f t="shared" si="14"/>
        <v>0</v>
      </c>
      <c r="E233" s="51">
        <f t="shared" si="10"/>
        <v>0</v>
      </c>
      <c r="F233" s="50">
        <f t="shared" si="15"/>
        <v>0</v>
      </c>
      <c r="G233" s="7"/>
      <c r="H233" s="55"/>
    </row>
    <row r="234" spans="1:8">
      <c r="A234" s="48">
        <v>1910014</v>
      </c>
      <c r="B234" s="49" t="s">
        <v>649</v>
      </c>
      <c r="C234" s="65"/>
      <c r="D234" s="50">
        <f t="shared" si="14"/>
        <v>0</v>
      </c>
      <c r="E234" s="51">
        <f t="shared" si="10"/>
        <v>0</v>
      </c>
      <c r="F234" s="50">
        <f t="shared" si="15"/>
        <v>0</v>
      </c>
      <c r="G234" s="7"/>
      <c r="H234" s="55"/>
    </row>
    <row r="235" spans="1:8">
      <c r="A235" s="48">
        <v>1910015</v>
      </c>
      <c r="B235" s="49" t="s">
        <v>650</v>
      </c>
      <c r="C235" s="65"/>
      <c r="D235" s="50">
        <f t="shared" si="14"/>
        <v>0</v>
      </c>
      <c r="E235" s="51">
        <f t="shared" si="10"/>
        <v>0</v>
      </c>
      <c r="F235" s="50">
        <f t="shared" si="15"/>
        <v>0</v>
      </c>
      <c r="G235" s="7"/>
      <c r="H235" s="55"/>
    </row>
    <row r="236" spans="1:8">
      <c r="A236" s="48">
        <v>1910016</v>
      </c>
      <c r="B236" s="49" t="s">
        <v>651</v>
      </c>
      <c r="C236" s="65"/>
      <c r="D236" s="50">
        <f t="shared" si="14"/>
        <v>0</v>
      </c>
      <c r="E236" s="51">
        <f t="shared" si="10"/>
        <v>0</v>
      </c>
      <c r="F236" s="50">
        <f t="shared" si="15"/>
        <v>0</v>
      </c>
      <c r="G236" s="7"/>
      <c r="H236" s="55"/>
    </row>
    <row r="237" spans="1:8">
      <c r="A237" s="48">
        <v>1910027</v>
      </c>
      <c r="B237" s="49" t="s">
        <v>652</v>
      </c>
      <c r="C237" s="65"/>
      <c r="D237" s="50">
        <f t="shared" si="14"/>
        <v>0</v>
      </c>
      <c r="E237" s="51">
        <f t="shared" si="10"/>
        <v>0</v>
      </c>
      <c r="F237" s="50">
        <f t="shared" si="15"/>
        <v>0</v>
      </c>
      <c r="G237" s="7"/>
      <c r="H237" s="55"/>
    </row>
    <row r="238" spans="1:8">
      <c r="A238" s="48">
        <v>1910028</v>
      </c>
      <c r="B238" s="49" t="s">
        <v>653</v>
      </c>
      <c r="C238" s="65"/>
      <c r="D238" s="50">
        <f t="shared" si="14"/>
        <v>0</v>
      </c>
      <c r="E238" s="51">
        <f t="shared" si="10"/>
        <v>0</v>
      </c>
      <c r="F238" s="50">
        <f t="shared" si="15"/>
        <v>0</v>
      </c>
      <c r="G238" s="7"/>
      <c r="H238" s="55"/>
    </row>
    <row r="239" spans="1:8">
      <c r="A239" s="48">
        <v>1910030</v>
      </c>
      <c r="B239" s="49" t="s">
        <v>654</v>
      </c>
      <c r="C239" s="65"/>
      <c r="D239" s="50">
        <f t="shared" si="14"/>
        <v>0</v>
      </c>
      <c r="E239" s="51">
        <f t="shared" si="10"/>
        <v>0</v>
      </c>
      <c r="F239" s="50">
        <f t="shared" si="15"/>
        <v>0</v>
      </c>
      <c r="G239" s="7"/>
      <c r="H239" s="55"/>
    </row>
    <row r="240" spans="1:8">
      <c r="A240" s="48">
        <v>1910031</v>
      </c>
      <c r="B240" s="49" t="s">
        <v>655</v>
      </c>
      <c r="C240" s="65"/>
      <c r="D240" s="50">
        <f t="shared" si="14"/>
        <v>0</v>
      </c>
      <c r="E240" s="51">
        <f t="shared" si="10"/>
        <v>0</v>
      </c>
      <c r="F240" s="50">
        <f t="shared" si="15"/>
        <v>0</v>
      </c>
      <c r="G240" s="7"/>
      <c r="H240" s="55"/>
    </row>
    <row r="241" spans="1:8">
      <c r="A241" s="48">
        <v>1910032</v>
      </c>
      <c r="B241" s="49" t="s">
        <v>656</v>
      </c>
      <c r="C241" s="65"/>
      <c r="D241" s="50">
        <f t="shared" si="14"/>
        <v>0</v>
      </c>
      <c r="E241" s="51">
        <f t="shared" si="10"/>
        <v>0</v>
      </c>
      <c r="F241" s="50">
        <f t="shared" si="15"/>
        <v>0</v>
      </c>
      <c r="G241" s="7"/>
      <c r="H241" s="55"/>
    </row>
    <row r="242" spans="1:8">
      <c r="A242" s="48">
        <v>1910033</v>
      </c>
      <c r="B242" s="49" t="s">
        <v>657</v>
      </c>
      <c r="C242" s="65"/>
      <c r="D242" s="50">
        <f t="shared" si="14"/>
        <v>0</v>
      </c>
      <c r="E242" s="51">
        <f t="shared" si="10"/>
        <v>0</v>
      </c>
      <c r="F242" s="50">
        <f t="shared" si="15"/>
        <v>0</v>
      </c>
      <c r="G242" s="7"/>
      <c r="H242" s="55"/>
    </row>
    <row r="243" spans="1:8">
      <c r="A243" s="48">
        <v>1910034</v>
      </c>
      <c r="B243" s="49" t="s">
        <v>658</v>
      </c>
      <c r="C243" s="65"/>
      <c r="D243" s="50">
        <f t="shared" si="14"/>
        <v>0</v>
      </c>
      <c r="E243" s="51">
        <f t="shared" si="10"/>
        <v>0</v>
      </c>
      <c r="F243" s="50">
        <f t="shared" si="15"/>
        <v>0</v>
      </c>
      <c r="G243" s="7"/>
      <c r="H243" s="55"/>
    </row>
    <row r="244" spans="1:8">
      <c r="A244" s="48">
        <v>1910035</v>
      </c>
      <c r="B244" s="49" t="s">
        <v>659</v>
      </c>
      <c r="C244" s="65"/>
      <c r="D244" s="50">
        <f t="shared" si="14"/>
        <v>0</v>
      </c>
      <c r="E244" s="51">
        <f t="shared" si="10"/>
        <v>0</v>
      </c>
      <c r="F244" s="50">
        <f t="shared" si="15"/>
        <v>0</v>
      </c>
      <c r="G244" s="7"/>
      <c r="H244" s="55"/>
    </row>
    <row r="245" spans="1:8">
      <c r="A245" s="48">
        <v>1910036</v>
      </c>
      <c r="B245" s="49" t="s">
        <v>660</v>
      </c>
      <c r="C245" s="65"/>
      <c r="D245" s="50">
        <f t="shared" si="14"/>
        <v>0</v>
      </c>
      <c r="E245" s="51">
        <f t="shared" si="10"/>
        <v>0</v>
      </c>
      <c r="F245" s="50">
        <f t="shared" si="15"/>
        <v>0</v>
      </c>
      <c r="G245" s="7"/>
      <c r="H245" s="55"/>
    </row>
    <row r="246" spans="1:8">
      <c r="A246" s="48">
        <v>1910227</v>
      </c>
      <c r="B246" s="49" t="s">
        <v>661</v>
      </c>
      <c r="C246" s="65"/>
      <c r="D246" s="50">
        <f t="shared" si="14"/>
        <v>0</v>
      </c>
      <c r="E246" s="51">
        <f t="shared" ref="E246:E309" si="16">$E$8</f>
        <v>0</v>
      </c>
      <c r="F246" s="50">
        <f t="shared" si="15"/>
        <v>0</v>
      </c>
      <c r="G246" s="7"/>
      <c r="H246" s="55"/>
    </row>
    <row r="247" spans="1:8">
      <c r="A247" s="48">
        <v>1910228</v>
      </c>
      <c r="B247" s="49" t="s">
        <v>662</v>
      </c>
      <c r="C247" s="65"/>
      <c r="D247" s="50">
        <f t="shared" si="14"/>
        <v>0</v>
      </c>
      <c r="E247" s="51">
        <f t="shared" si="16"/>
        <v>0</v>
      </c>
      <c r="F247" s="50">
        <f t="shared" si="15"/>
        <v>0</v>
      </c>
      <c r="G247" s="7"/>
      <c r="H247" s="55"/>
    </row>
    <row r="248" spans="1:8">
      <c r="A248" s="48">
        <v>1910230</v>
      </c>
      <c r="B248" s="49" t="s">
        <v>663</v>
      </c>
      <c r="C248" s="65"/>
      <c r="D248" s="50">
        <f t="shared" si="14"/>
        <v>0</v>
      </c>
      <c r="E248" s="51">
        <f t="shared" si="16"/>
        <v>0</v>
      </c>
      <c r="F248" s="50">
        <f t="shared" si="15"/>
        <v>0</v>
      </c>
      <c r="G248" s="7"/>
      <c r="H248" s="55"/>
    </row>
    <row r="249" spans="1:8">
      <c r="A249" s="48">
        <v>1910231</v>
      </c>
      <c r="B249" s="49" t="s">
        <v>664</v>
      </c>
      <c r="C249" s="65"/>
      <c r="D249" s="50">
        <f t="shared" si="14"/>
        <v>0</v>
      </c>
      <c r="E249" s="51">
        <f t="shared" si="16"/>
        <v>0</v>
      </c>
      <c r="F249" s="50">
        <f t="shared" si="15"/>
        <v>0</v>
      </c>
      <c r="G249" s="7"/>
      <c r="H249" s="55"/>
    </row>
    <row r="250" spans="1:8">
      <c r="A250" s="48">
        <v>1910232</v>
      </c>
      <c r="B250" s="49" t="s">
        <v>665</v>
      </c>
      <c r="C250" s="65"/>
      <c r="D250" s="50">
        <f t="shared" si="14"/>
        <v>0</v>
      </c>
      <c r="E250" s="51">
        <f t="shared" si="16"/>
        <v>0</v>
      </c>
      <c r="F250" s="50">
        <f t="shared" si="15"/>
        <v>0</v>
      </c>
      <c r="G250" s="7"/>
      <c r="H250" s="55"/>
    </row>
    <row r="251" spans="1:8">
      <c r="A251" s="48">
        <v>1910233</v>
      </c>
      <c r="B251" s="49" t="s">
        <v>666</v>
      </c>
      <c r="C251" s="65"/>
      <c r="D251" s="50">
        <f t="shared" si="14"/>
        <v>0</v>
      </c>
      <c r="E251" s="51">
        <f t="shared" si="16"/>
        <v>0</v>
      </c>
      <c r="F251" s="50">
        <f t="shared" si="15"/>
        <v>0</v>
      </c>
      <c r="G251" s="7"/>
      <c r="H251" s="55"/>
    </row>
    <row r="252" spans="1:8">
      <c r="A252" s="48">
        <v>1910234</v>
      </c>
      <c r="B252" s="49" t="s">
        <v>667</v>
      </c>
      <c r="C252" s="65"/>
      <c r="D252" s="50">
        <f t="shared" si="14"/>
        <v>0</v>
      </c>
      <c r="E252" s="51">
        <f t="shared" si="16"/>
        <v>0</v>
      </c>
      <c r="F252" s="50">
        <f t="shared" si="15"/>
        <v>0</v>
      </c>
      <c r="G252" s="7"/>
      <c r="H252" s="55"/>
    </row>
    <row r="253" spans="1:8">
      <c r="A253" s="48">
        <v>1910235</v>
      </c>
      <c r="B253" s="49" t="s">
        <v>668</v>
      </c>
      <c r="C253" s="65"/>
      <c r="D253" s="50">
        <f t="shared" si="14"/>
        <v>0</v>
      </c>
      <c r="E253" s="51">
        <f t="shared" si="16"/>
        <v>0</v>
      </c>
      <c r="F253" s="50">
        <f t="shared" si="15"/>
        <v>0</v>
      </c>
      <c r="G253" s="7"/>
      <c r="H253" s="55"/>
    </row>
    <row r="254" spans="1:8">
      <c r="A254" s="48">
        <v>1910236</v>
      </c>
      <c r="B254" s="49" t="s">
        <v>669</v>
      </c>
      <c r="C254" s="65"/>
      <c r="D254" s="50">
        <f t="shared" si="14"/>
        <v>0</v>
      </c>
      <c r="E254" s="51">
        <f t="shared" si="16"/>
        <v>0</v>
      </c>
      <c r="F254" s="50">
        <f t="shared" si="15"/>
        <v>0</v>
      </c>
      <c r="G254" s="7"/>
      <c r="H254" s="55"/>
    </row>
    <row r="255" spans="1:8">
      <c r="A255" s="48">
        <v>1910327</v>
      </c>
      <c r="B255" s="49" t="s">
        <v>670</v>
      </c>
      <c r="C255" s="65"/>
      <c r="D255" s="50">
        <f t="shared" si="14"/>
        <v>0</v>
      </c>
      <c r="E255" s="51">
        <f t="shared" si="16"/>
        <v>0</v>
      </c>
      <c r="F255" s="50">
        <f t="shared" si="15"/>
        <v>0</v>
      </c>
      <c r="G255" s="7"/>
      <c r="H255" s="55"/>
    </row>
    <row r="256" spans="1:8">
      <c r="A256" s="48">
        <v>1910328</v>
      </c>
      <c r="B256" s="49" t="s">
        <v>671</v>
      </c>
      <c r="C256" s="65"/>
      <c r="D256" s="50">
        <f t="shared" si="14"/>
        <v>0</v>
      </c>
      <c r="E256" s="51">
        <f t="shared" si="16"/>
        <v>0</v>
      </c>
      <c r="F256" s="50">
        <f t="shared" si="15"/>
        <v>0</v>
      </c>
      <c r="G256" s="7"/>
      <c r="H256" s="55"/>
    </row>
    <row r="257" spans="1:8">
      <c r="A257" s="48">
        <v>1910330</v>
      </c>
      <c r="B257" s="49" t="s">
        <v>672</v>
      </c>
      <c r="C257" s="65"/>
      <c r="D257" s="50">
        <f t="shared" si="14"/>
        <v>0</v>
      </c>
      <c r="E257" s="51">
        <f t="shared" si="16"/>
        <v>0</v>
      </c>
      <c r="F257" s="50">
        <f t="shared" si="15"/>
        <v>0</v>
      </c>
      <c r="G257" s="7"/>
      <c r="H257" s="55"/>
    </row>
    <row r="258" spans="1:8">
      <c r="A258" s="48">
        <v>1910331</v>
      </c>
      <c r="B258" s="49" t="s">
        <v>673</v>
      </c>
      <c r="C258" s="65"/>
      <c r="D258" s="50">
        <f t="shared" si="14"/>
        <v>0</v>
      </c>
      <c r="E258" s="51">
        <f t="shared" si="16"/>
        <v>0</v>
      </c>
      <c r="F258" s="50">
        <f t="shared" si="15"/>
        <v>0</v>
      </c>
      <c r="G258" s="7"/>
      <c r="H258" s="55"/>
    </row>
    <row r="259" spans="1:8">
      <c r="A259" s="48">
        <v>1910332</v>
      </c>
      <c r="B259" s="49" t="s">
        <v>674</v>
      </c>
      <c r="C259" s="65"/>
      <c r="D259" s="50">
        <f t="shared" si="14"/>
        <v>0</v>
      </c>
      <c r="E259" s="51">
        <f t="shared" si="16"/>
        <v>0</v>
      </c>
      <c r="F259" s="50">
        <f t="shared" si="15"/>
        <v>0</v>
      </c>
      <c r="G259" s="7"/>
      <c r="H259" s="55"/>
    </row>
    <row r="260" spans="1:8">
      <c r="A260" s="48">
        <v>1910333</v>
      </c>
      <c r="B260" s="49" t="s">
        <v>675</v>
      </c>
      <c r="C260" s="65"/>
      <c r="D260" s="50">
        <f t="shared" si="14"/>
        <v>0</v>
      </c>
      <c r="E260" s="51">
        <f t="shared" si="16"/>
        <v>0</v>
      </c>
      <c r="F260" s="50">
        <f t="shared" si="15"/>
        <v>0</v>
      </c>
      <c r="G260" s="7"/>
      <c r="H260" s="55"/>
    </row>
    <row r="261" spans="1:8">
      <c r="A261" s="48">
        <v>1910334</v>
      </c>
      <c r="B261" s="49" t="s">
        <v>676</v>
      </c>
      <c r="C261" s="65"/>
      <c r="D261" s="50">
        <f t="shared" si="14"/>
        <v>0</v>
      </c>
      <c r="E261" s="51">
        <f t="shared" si="16"/>
        <v>0</v>
      </c>
      <c r="F261" s="50">
        <f t="shared" si="15"/>
        <v>0</v>
      </c>
      <c r="G261" s="7"/>
      <c r="H261" s="55"/>
    </row>
    <row r="262" spans="1:8">
      <c r="A262" s="48">
        <v>1910335</v>
      </c>
      <c r="B262" s="49" t="s">
        <v>677</v>
      </c>
      <c r="C262" s="65"/>
      <c r="D262" s="50">
        <f t="shared" si="14"/>
        <v>0</v>
      </c>
      <c r="E262" s="51">
        <f t="shared" si="16"/>
        <v>0</v>
      </c>
      <c r="F262" s="50">
        <f t="shared" si="15"/>
        <v>0</v>
      </c>
      <c r="G262" s="7"/>
      <c r="H262" s="55"/>
    </row>
    <row r="263" spans="1:8">
      <c r="A263" s="48">
        <v>1910336</v>
      </c>
      <c r="B263" s="49" t="s">
        <v>678</v>
      </c>
      <c r="C263" s="65"/>
      <c r="D263" s="50">
        <f t="shared" si="14"/>
        <v>0</v>
      </c>
      <c r="E263" s="51">
        <f t="shared" si="16"/>
        <v>0</v>
      </c>
      <c r="F263" s="50">
        <f t="shared" si="15"/>
        <v>0</v>
      </c>
      <c r="G263" s="7"/>
      <c r="H263" s="55"/>
    </row>
    <row r="264" spans="1:8">
      <c r="A264" s="48">
        <v>2470297</v>
      </c>
      <c r="B264" s="49" t="s">
        <v>679</v>
      </c>
      <c r="C264" s="65"/>
      <c r="D264" s="50">
        <f t="shared" ref="D264" si="17">ROUNDUP(C264*$F$3,2)</f>
        <v>0</v>
      </c>
      <c r="E264" s="51">
        <f t="shared" si="16"/>
        <v>0</v>
      </c>
      <c r="F264" s="50">
        <f t="shared" ref="F264" si="18">D264-D264*E264</f>
        <v>0</v>
      </c>
      <c r="G264" s="7"/>
      <c r="H264" s="55"/>
    </row>
    <row r="265" spans="1:8">
      <c r="A265" s="48">
        <v>1102446</v>
      </c>
      <c r="B265" s="49" t="s">
        <v>681</v>
      </c>
      <c r="C265" s="65"/>
      <c r="D265" s="50">
        <f t="shared" ref="D265:D273" si="19">ROUNDUP(C265*$F$3,2)</f>
        <v>0</v>
      </c>
      <c r="E265" s="51">
        <f t="shared" si="16"/>
        <v>0</v>
      </c>
      <c r="F265" s="50">
        <f t="shared" ref="F265:F273" si="20">D265-D265*E265</f>
        <v>0</v>
      </c>
      <c r="G265" s="7"/>
      <c r="H265" s="55"/>
    </row>
    <row r="266" spans="1:8">
      <c r="A266" s="48">
        <v>1102450</v>
      </c>
      <c r="B266" s="49" t="s">
        <v>682</v>
      </c>
      <c r="C266" s="65"/>
      <c r="D266" s="50">
        <f t="shared" si="19"/>
        <v>0</v>
      </c>
      <c r="E266" s="51">
        <f t="shared" si="16"/>
        <v>0</v>
      </c>
      <c r="F266" s="50">
        <f t="shared" si="20"/>
        <v>0</v>
      </c>
      <c r="G266" s="7"/>
      <c r="H266" s="55"/>
    </row>
    <row r="267" spans="1:8">
      <c r="A267" s="48">
        <v>1102447</v>
      </c>
      <c r="B267" s="49" t="s">
        <v>683</v>
      </c>
      <c r="C267" s="65"/>
      <c r="D267" s="50">
        <f t="shared" si="19"/>
        <v>0</v>
      </c>
      <c r="E267" s="51">
        <f t="shared" si="16"/>
        <v>0</v>
      </c>
      <c r="F267" s="50">
        <f t="shared" si="20"/>
        <v>0</v>
      </c>
      <c r="G267" s="7"/>
      <c r="H267" s="55"/>
    </row>
    <row r="268" spans="1:8" ht="25.5">
      <c r="A268" s="48">
        <v>1102448</v>
      </c>
      <c r="B268" s="49" t="s">
        <v>684</v>
      </c>
      <c r="C268" s="65"/>
      <c r="D268" s="50">
        <f t="shared" si="19"/>
        <v>0</v>
      </c>
      <c r="E268" s="51">
        <f t="shared" si="16"/>
        <v>0</v>
      </c>
      <c r="F268" s="50">
        <f t="shared" si="20"/>
        <v>0</v>
      </c>
      <c r="G268" s="7"/>
      <c r="H268" s="55"/>
    </row>
    <row r="269" spans="1:8">
      <c r="A269" s="48">
        <v>1102449</v>
      </c>
      <c r="B269" s="49" t="s">
        <v>685</v>
      </c>
      <c r="C269" s="65"/>
      <c r="D269" s="50">
        <f t="shared" si="19"/>
        <v>0</v>
      </c>
      <c r="E269" s="51">
        <f t="shared" si="16"/>
        <v>0</v>
      </c>
      <c r="F269" s="50">
        <f t="shared" si="20"/>
        <v>0</v>
      </c>
      <c r="G269" s="7"/>
      <c r="H269" s="55"/>
    </row>
    <row r="270" spans="1:8">
      <c r="A270" s="48">
        <v>2440732</v>
      </c>
      <c r="B270" s="49" t="s">
        <v>686</v>
      </c>
      <c r="C270" s="65"/>
      <c r="D270" s="50">
        <f t="shared" si="19"/>
        <v>0</v>
      </c>
      <c r="E270" s="51">
        <f t="shared" si="16"/>
        <v>0</v>
      </c>
      <c r="F270" s="50">
        <f t="shared" si="20"/>
        <v>0</v>
      </c>
      <c r="G270" s="7"/>
      <c r="H270" s="55"/>
    </row>
    <row r="271" spans="1:8">
      <c r="A271" s="48">
        <v>2440733</v>
      </c>
      <c r="B271" s="49" t="s">
        <v>687</v>
      </c>
      <c r="C271" s="65"/>
      <c r="D271" s="50">
        <f t="shared" si="19"/>
        <v>0</v>
      </c>
      <c r="E271" s="51">
        <f t="shared" si="16"/>
        <v>0</v>
      </c>
      <c r="F271" s="50">
        <f t="shared" si="20"/>
        <v>0</v>
      </c>
      <c r="G271" s="7"/>
      <c r="H271" s="55"/>
    </row>
    <row r="272" spans="1:8">
      <c r="A272" s="48">
        <v>2440735</v>
      </c>
      <c r="B272" s="49" t="s">
        <v>688</v>
      </c>
      <c r="C272" s="65"/>
      <c r="D272" s="50">
        <f t="shared" si="19"/>
        <v>0</v>
      </c>
      <c r="E272" s="51">
        <f t="shared" si="16"/>
        <v>0</v>
      </c>
      <c r="F272" s="50">
        <f t="shared" si="20"/>
        <v>0</v>
      </c>
      <c r="G272" s="7"/>
      <c r="H272" s="55"/>
    </row>
    <row r="273" spans="1:8">
      <c r="A273" s="48">
        <v>2440736</v>
      </c>
      <c r="B273" s="49" t="s">
        <v>689</v>
      </c>
      <c r="C273" s="65"/>
      <c r="D273" s="50">
        <f t="shared" si="19"/>
        <v>0</v>
      </c>
      <c r="E273" s="51">
        <f t="shared" si="16"/>
        <v>0</v>
      </c>
      <c r="F273" s="50">
        <f t="shared" si="20"/>
        <v>0</v>
      </c>
      <c r="G273" s="7"/>
      <c r="H273" s="55"/>
    </row>
    <row r="274" spans="1:8">
      <c r="A274" s="48">
        <v>2470303</v>
      </c>
      <c r="B274" s="49" t="s">
        <v>690</v>
      </c>
      <c r="C274" s="65"/>
      <c r="D274" s="50">
        <f t="shared" ref="D274" si="21">ROUNDUP(C274*$F$3,2)</f>
        <v>0</v>
      </c>
      <c r="E274" s="51">
        <f t="shared" si="16"/>
        <v>0</v>
      </c>
      <c r="F274" s="50">
        <f t="shared" ref="F274" si="22">D274-D274*E274</f>
        <v>0</v>
      </c>
      <c r="G274" s="7"/>
      <c r="H274" s="55"/>
    </row>
    <row r="275" spans="1:8">
      <c r="A275" s="58">
        <v>2176011</v>
      </c>
      <c r="B275" s="59" t="s">
        <v>706</v>
      </c>
      <c r="C275" s="66"/>
      <c r="D275" s="50">
        <f t="shared" ref="D275:D338" si="23">ROUNDUP(C275*$F$3,2)</f>
        <v>0</v>
      </c>
      <c r="E275" s="51">
        <f t="shared" si="16"/>
        <v>0</v>
      </c>
      <c r="F275" s="50">
        <f t="shared" ref="F275:F338" si="24">D275-D275*E275</f>
        <v>0</v>
      </c>
    </row>
    <row r="276" spans="1:8">
      <c r="A276" s="58">
        <v>2176012</v>
      </c>
      <c r="B276" s="59" t="s">
        <v>707</v>
      </c>
      <c r="C276" s="66"/>
      <c r="D276" s="50">
        <f t="shared" si="23"/>
        <v>0</v>
      </c>
      <c r="E276" s="51">
        <f t="shared" si="16"/>
        <v>0</v>
      </c>
      <c r="F276" s="50">
        <f t="shared" si="24"/>
        <v>0</v>
      </c>
    </row>
    <row r="277" spans="1:8">
      <c r="A277" s="58">
        <v>2176014</v>
      </c>
      <c r="B277" s="59" t="s">
        <v>708</v>
      </c>
      <c r="C277" s="66"/>
      <c r="D277" s="50">
        <f t="shared" si="23"/>
        <v>0</v>
      </c>
      <c r="E277" s="51">
        <f t="shared" si="16"/>
        <v>0</v>
      </c>
      <c r="F277" s="50">
        <f t="shared" si="24"/>
        <v>0</v>
      </c>
    </row>
    <row r="278" spans="1:8">
      <c r="A278" s="58">
        <v>2176015</v>
      </c>
      <c r="B278" s="59" t="s">
        <v>709</v>
      </c>
      <c r="C278" s="66"/>
      <c r="D278" s="50">
        <f t="shared" si="23"/>
        <v>0</v>
      </c>
      <c r="E278" s="51">
        <f t="shared" si="16"/>
        <v>0</v>
      </c>
      <c r="F278" s="50">
        <f t="shared" si="24"/>
        <v>0</v>
      </c>
    </row>
    <row r="279" spans="1:8">
      <c r="A279" s="58">
        <v>2176016</v>
      </c>
      <c r="B279" s="59" t="s">
        <v>710</v>
      </c>
      <c r="C279" s="66"/>
      <c r="D279" s="50">
        <f t="shared" si="23"/>
        <v>0</v>
      </c>
      <c r="E279" s="51">
        <f t="shared" si="16"/>
        <v>0</v>
      </c>
      <c r="F279" s="50">
        <f t="shared" si="24"/>
        <v>0</v>
      </c>
    </row>
    <row r="280" spans="1:8">
      <c r="A280" s="58">
        <v>2176021</v>
      </c>
      <c r="B280" s="59" t="s">
        <v>711</v>
      </c>
      <c r="C280" s="66"/>
      <c r="D280" s="50">
        <f t="shared" si="23"/>
        <v>0</v>
      </c>
      <c r="E280" s="51">
        <f t="shared" si="16"/>
        <v>0</v>
      </c>
      <c r="F280" s="50">
        <f t="shared" si="24"/>
        <v>0</v>
      </c>
    </row>
    <row r="281" spans="1:8">
      <c r="A281" s="58">
        <v>2176022</v>
      </c>
      <c r="B281" s="59" t="s">
        <v>712</v>
      </c>
      <c r="C281" s="66"/>
      <c r="D281" s="50">
        <f t="shared" si="23"/>
        <v>0</v>
      </c>
      <c r="E281" s="51">
        <f t="shared" si="16"/>
        <v>0</v>
      </c>
      <c r="F281" s="50">
        <f t="shared" si="24"/>
        <v>0</v>
      </c>
    </row>
    <row r="282" spans="1:8">
      <c r="A282" s="58">
        <v>2176024</v>
      </c>
      <c r="B282" s="59" t="s">
        <v>713</v>
      </c>
      <c r="C282" s="66"/>
      <c r="D282" s="50">
        <f t="shared" si="23"/>
        <v>0</v>
      </c>
      <c r="E282" s="51">
        <f t="shared" si="16"/>
        <v>0</v>
      </c>
      <c r="F282" s="50">
        <f t="shared" si="24"/>
        <v>0</v>
      </c>
    </row>
    <row r="283" spans="1:8">
      <c r="A283" s="58">
        <v>2176025</v>
      </c>
      <c r="B283" s="59" t="s">
        <v>714</v>
      </c>
      <c r="C283" s="66"/>
      <c r="D283" s="50">
        <f t="shared" si="23"/>
        <v>0</v>
      </c>
      <c r="E283" s="51">
        <f t="shared" si="16"/>
        <v>0</v>
      </c>
      <c r="F283" s="50">
        <f t="shared" si="24"/>
        <v>0</v>
      </c>
    </row>
    <row r="284" spans="1:8">
      <c r="A284" s="58">
        <v>2176026</v>
      </c>
      <c r="B284" s="59" t="s">
        <v>715</v>
      </c>
      <c r="C284" s="66"/>
      <c r="D284" s="50">
        <f t="shared" si="23"/>
        <v>0</v>
      </c>
      <c r="E284" s="51">
        <f t="shared" si="16"/>
        <v>0</v>
      </c>
      <c r="F284" s="50">
        <f t="shared" si="24"/>
        <v>0</v>
      </c>
    </row>
    <row r="285" spans="1:8">
      <c r="A285" s="58">
        <v>2176031</v>
      </c>
      <c r="B285" s="59" t="s">
        <v>716</v>
      </c>
      <c r="C285" s="66"/>
      <c r="D285" s="50">
        <f t="shared" si="23"/>
        <v>0</v>
      </c>
      <c r="E285" s="51">
        <f t="shared" si="16"/>
        <v>0</v>
      </c>
      <c r="F285" s="50">
        <f t="shared" si="24"/>
        <v>0</v>
      </c>
    </row>
    <row r="286" spans="1:8">
      <c r="A286" s="58">
        <v>2176032</v>
      </c>
      <c r="B286" s="59" t="s">
        <v>717</v>
      </c>
      <c r="C286" s="66"/>
      <c r="D286" s="50">
        <f t="shared" si="23"/>
        <v>0</v>
      </c>
      <c r="E286" s="51">
        <f t="shared" si="16"/>
        <v>0</v>
      </c>
      <c r="F286" s="50">
        <f t="shared" si="24"/>
        <v>0</v>
      </c>
    </row>
    <row r="287" spans="1:8">
      <c r="A287" s="58">
        <v>2176034</v>
      </c>
      <c r="B287" s="59" t="s">
        <v>718</v>
      </c>
      <c r="C287" s="66"/>
      <c r="D287" s="50">
        <f t="shared" si="23"/>
        <v>0</v>
      </c>
      <c r="E287" s="51">
        <f t="shared" si="16"/>
        <v>0</v>
      </c>
      <c r="F287" s="50">
        <f t="shared" si="24"/>
        <v>0</v>
      </c>
    </row>
    <row r="288" spans="1:8">
      <c r="A288" s="58">
        <v>2176035</v>
      </c>
      <c r="B288" s="59" t="s">
        <v>719</v>
      </c>
      <c r="C288" s="66"/>
      <c r="D288" s="50">
        <f t="shared" si="23"/>
        <v>0</v>
      </c>
      <c r="E288" s="51">
        <f t="shared" si="16"/>
        <v>0</v>
      </c>
      <c r="F288" s="50">
        <f t="shared" si="24"/>
        <v>0</v>
      </c>
    </row>
    <row r="289" spans="1:6">
      <c r="A289" s="58">
        <v>2176036</v>
      </c>
      <c r="B289" s="59" t="s">
        <v>720</v>
      </c>
      <c r="C289" s="66"/>
      <c r="D289" s="50">
        <f t="shared" si="23"/>
        <v>0</v>
      </c>
      <c r="E289" s="51">
        <f t="shared" si="16"/>
        <v>0</v>
      </c>
      <c r="F289" s="50">
        <f t="shared" si="24"/>
        <v>0</v>
      </c>
    </row>
    <row r="290" spans="1:6">
      <c r="A290" s="58">
        <v>2176121</v>
      </c>
      <c r="B290" s="59" t="s">
        <v>721</v>
      </c>
      <c r="C290" s="66"/>
      <c r="D290" s="50">
        <f t="shared" si="23"/>
        <v>0</v>
      </c>
      <c r="E290" s="51">
        <f t="shared" si="16"/>
        <v>0</v>
      </c>
      <c r="F290" s="50">
        <f t="shared" si="24"/>
        <v>0</v>
      </c>
    </row>
    <row r="291" spans="1:6">
      <c r="A291" s="58">
        <v>2176122</v>
      </c>
      <c r="B291" s="59" t="s">
        <v>722</v>
      </c>
      <c r="C291" s="66"/>
      <c r="D291" s="50">
        <f t="shared" si="23"/>
        <v>0</v>
      </c>
      <c r="E291" s="51">
        <f t="shared" si="16"/>
        <v>0</v>
      </c>
      <c r="F291" s="50">
        <f t="shared" si="24"/>
        <v>0</v>
      </c>
    </row>
    <row r="292" spans="1:6">
      <c r="A292" s="58">
        <v>2176124</v>
      </c>
      <c r="B292" s="59" t="s">
        <v>723</v>
      </c>
      <c r="C292" s="66"/>
      <c r="D292" s="50">
        <f t="shared" si="23"/>
        <v>0</v>
      </c>
      <c r="E292" s="51">
        <f t="shared" si="16"/>
        <v>0</v>
      </c>
      <c r="F292" s="50">
        <f t="shared" si="24"/>
        <v>0</v>
      </c>
    </row>
    <row r="293" spans="1:6">
      <c r="A293" s="58">
        <v>2176125</v>
      </c>
      <c r="B293" s="59" t="s">
        <v>724</v>
      </c>
      <c r="C293" s="66"/>
      <c r="D293" s="50">
        <f t="shared" si="23"/>
        <v>0</v>
      </c>
      <c r="E293" s="51">
        <f t="shared" si="16"/>
        <v>0</v>
      </c>
      <c r="F293" s="50">
        <f t="shared" si="24"/>
        <v>0</v>
      </c>
    </row>
    <row r="294" spans="1:6">
      <c r="A294" s="58">
        <v>2176126</v>
      </c>
      <c r="B294" s="59" t="s">
        <v>725</v>
      </c>
      <c r="C294" s="66"/>
      <c r="D294" s="50">
        <f t="shared" si="23"/>
        <v>0</v>
      </c>
      <c r="E294" s="51">
        <f t="shared" si="16"/>
        <v>0</v>
      </c>
      <c r="F294" s="50">
        <f t="shared" si="24"/>
        <v>0</v>
      </c>
    </row>
    <row r="295" spans="1:6">
      <c r="A295" s="58">
        <v>2176131</v>
      </c>
      <c r="B295" s="59" t="s">
        <v>726</v>
      </c>
      <c r="C295" s="66"/>
      <c r="D295" s="50">
        <f t="shared" si="23"/>
        <v>0</v>
      </c>
      <c r="E295" s="51">
        <f t="shared" si="16"/>
        <v>0</v>
      </c>
      <c r="F295" s="50">
        <f t="shared" si="24"/>
        <v>0</v>
      </c>
    </row>
    <row r="296" spans="1:6">
      <c r="A296" s="58">
        <v>2176132</v>
      </c>
      <c r="B296" s="59" t="s">
        <v>727</v>
      </c>
      <c r="C296" s="66"/>
      <c r="D296" s="50">
        <f t="shared" si="23"/>
        <v>0</v>
      </c>
      <c r="E296" s="51">
        <f t="shared" si="16"/>
        <v>0</v>
      </c>
      <c r="F296" s="50">
        <f t="shared" si="24"/>
        <v>0</v>
      </c>
    </row>
    <row r="297" spans="1:6">
      <c r="A297" s="58">
        <v>2176134</v>
      </c>
      <c r="B297" s="59" t="s">
        <v>728</v>
      </c>
      <c r="C297" s="66"/>
      <c r="D297" s="50">
        <f t="shared" si="23"/>
        <v>0</v>
      </c>
      <c r="E297" s="51">
        <f t="shared" si="16"/>
        <v>0</v>
      </c>
      <c r="F297" s="50">
        <f t="shared" si="24"/>
        <v>0</v>
      </c>
    </row>
    <row r="298" spans="1:6">
      <c r="A298" s="58">
        <v>2176135</v>
      </c>
      <c r="B298" s="59" t="s">
        <v>729</v>
      </c>
      <c r="C298" s="66"/>
      <c r="D298" s="50">
        <f t="shared" si="23"/>
        <v>0</v>
      </c>
      <c r="E298" s="51">
        <f t="shared" si="16"/>
        <v>0</v>
      </c>
      <c r="F298" s="50">
        <f t="shared" si="24"/>
        <v>0</v>
      </c>
    </row>
    <row r="299" spans="1:6">
      <c r="A299" s="58">
        <v>2176136</v>
      </c>
      <c r="B299" s="59" t="s">
        <v>730</v>
      </c>
      <c r="C299" s="66"/>
      <c r="D299" s="50">
        <f t="shared" si="23"/>
        <v>0</v>
      </c>
      <c r="E299" s="51">
        <f t="shared" si="16"/>
        <v>0</v>
      </c>
      <c r="F299" s="50">
        <f t="shared" si="24"/>
        <v>0</v>
      </c>
    </row>
    <row r="300" spans="1:6">
      <c r="A300" s="58">
        <v>2176001</v>
      </c>
      <c r="B300" s="59" t="s">
        <v>731</v>
      </c>
      <c r="C300" s="66"/>
      <c r="D300" s="50">
        <f t="shared" si="23"/>
        <v>0</v>
      </c>
      <c r="E300" s="51">
        <f t="shared" si="16"/>
        <v>0</v>
      </c>
      <c r="F300" s="50">
        <f t="shared" si="24"/>
        <v>0</v>
      </c>
    </row>
    <row r="301" spans="1:6">
      <c r="A301" s="58">
        <v>2176002</v>
      </c>
      <c r="B301" s="59" t="s">
        <v>732</v>
      </c>
      <c r="C301" s="66"/>
      <c r="D301" s="50">
        <f t="shared" si="23"/>
        <v>0</v>
      </c>
      <c r="E301" s="51">
        <f t="shared" si="16"/>
        <v>0</v>
      </c>
      <c r="F301" s="50">
        <f t="shared" si="24"/>
        <v>0</v>
      </c>
    </row>
    <row r="302" spans="1:6">
      <c r="A302" s="58">
        <v>2176004</v>
      </c>
      <c r="B302" s="59" t="s">
        <v>733</v>
      </c>
      <c r="C302" s="66"/>
      <c r="D302" s="50">
        <f t="shared" si="23"/>
        <v>0</v>
      </c>
      <c r="E302" s="51">
        <f t="shared" si="16"/>
        <v>0</v>
      </c>
      <c r="F302" s="50">
        <f t="shared" si="24"/>
        <v>0</v>
      </c>
    </row>
    <row r="303" spans="1:6">
      <c r="A303" s="58">
        <v>2176005</v>
      </c>
      <c r="B303" s="59" t="s">
        <v>734</v>
      </c>
      <c r="C303" s="66"/>
      <c r="D303" s="50">
        <f t="shared" si="23"/>
        <v>0</v>
      </c>
      <c r="E303" s="51">
        <f t="shared" si="16"/>
        <v>0</v>
      </c>
      <c r="F303" s="50">
        <f t="shared" si="24"/>
        <v>0</v>
      </c>
    </row>
    <row r="304" spans="1:6">
      <c r="A304" s="58">
        <v>2176006</v>
      </c>
      <c r="B304" s="59" t="s">
        <v>735</v>
      </c>
      <c r="C304" s="66"/>
      <c r="D304" s="50">
        <f t="shared" si="23"/>
        <v>0</v>
      </c>
      <c r="E304" s="51">
        <f t="shared" si="16"/>
        <v>0</v>
      </c>
      <c r="F304" s="50">
        <f t="shared" si="24"/>
        <v>0</v>
      </c>
    </row>
    <row r="305" spans="1:6">
      <c r="A305" s="58">
        <v>2176101</v>
      </c>
      <c r="B305" s="59" t="s">
        <v>736</v>
      </c>
      <c r="C305" s="66"/>
      <c r="D305" s="50">
        <f t="shared" si="23"/>
        <v>0</v>
      </c>
      <c r="E305" s="51">
        <f t="shared" si="16"/>
        <v>0</v>
      </c>
      <c r="F305" s="50">
        <f t="shared" si="24"/>
        <v>0</v>
      </c>
    </row>
    <row r="306" spans="1:6">
      <c r="A306" s="58">
        <v>2176102</v>
      </c>
      <c r="B306" s="59" t="s">
        <v>737</v>
      </c>
      <c r="C306" s="66"/>
      <c r="D306" s="50">
        <f t="shared" si="23"/>
        <v>0</v>
      </c>
      <c r="E306" s="51">
        <f t="shared" si="16"/>
        <v>0</v>
      </c>
      <c r="F306" s="50">
        <f t="shared" si="24"/>
        <v>0</v>
      </c>
    </row>
    <row r="307" spans="1:6">
      <c r="A307" s="58">
        <v>2176104</v>
      </c>
      <c r="B307" s="59" t="s">
        <v>738</v>
      </c>
      <c r="C307" s="66"/>
      <c r="D307" s="50">
        <f t="shared" si="23"/>
        <v>0</v>
      </c>
      <c r="E307" s="51">
        <f t="shared" si="16"/>
        <v>0</v>
      </c>
      <c r="F307" s="50">
        <f t="shared" si="24"/>
        <v>0</v>
      </c>
    </row>
    <row r="308" spans="1:6">
      <c r="A308" s="58">
        <v>2176105</v>
      </c>
      <c r="B308" s="59" t="s">
        <v>739</v>
      </c>
      <c r="C308" s="66"/>
      <c r="D308" s="50">
        <f t="shared" si="23"/>
        <v>0</v>
      </c>
      <c r="E308" s="51">
        <f t="shared" si="16"/>
        <v>0</v>
      </c>
      <c r="F308" s="50">
        <f t="shared" si="24"/>
        <v>0</v>
      </c>
    </row>
    <row r="309" spans="1:6">
      <c r="A309" s="58">
        <v>2176106</v>
      </c>
      <c r="B309" s="59" t="s">
        <v>740</v>
      </c>
      <c r="C309" s="66"/>
      <c r="D309" s="50">
        <f t="shared" si="23"/>
        <v>0</v>
      </c>
      <c r="E309" s="51">
        <f t="shared" si="16"/>
        <v>0</v>
      </c>
      <c r="F309" s="50">
        <f t="shared" si="24"/>
        <v>0</v>
      </c>
    </row>
    <row r="310" spans="1:6">
      <c r="A310" s="58">
        <v>2176111</v>
      </c>
      <c r="B310" s="59" t="s">
        <v>741</v>
      </c>
      <c r="C310" s="66"/>
      <c r="D310" s="50">
        <f t="shared" si="23"/>
        <v>0</v>
      </c>
      <c r="E310" s="51">
        <f t="shared" ref="E310:E373" si="25">$E$8</f>
        <v>0</v>
      </c>
      <c r="F310" s="50">
        <f t="shared" si="24"/>
        <v>0</v>
      </c>
    </row>
    <row r="311" spans="1:6">
      <c r="A311" s="58">
        <v>2176112</v>
      </c>
      <c r="B311" s="59" t="s">
        <v>742</v>
      </c>
      <c r="C311" s="66"/>
      <c r="D311" s="50">
        <f t="shared" si="23"/>
        <v>0</v>
      </c>
      <c r="E311" s="51">
        <f t="shared" si="25"/>
        <v>0</v>
      </c>
      <c r="F311" s="50">
        <f t="shared" si="24"/>
        <v>0</v>
      </c>
    </row>
    <row r="312" spans="1:6">
      <c r="A312" s="58">
        <v>2176114</v>
      </c>
      <c r="B312" s="59" t="s">
        <v>743</v>
      </c>
      <c r="C312" s="66"/>
      <c r="D312" s="50">
        <f t="shared" si="23"/>
        <v>0</v>
      </c>
      <c r="E312" s="51">
        <f t="shared" si="25"/>
        <v>0</v>
      </c>
      <c r="F312" s="50">
        <f t="shared" si="24"/>
        <v>0</v>
      </c>
    </row>
    <row r="313" spans="1:6">
      <c r="A313" s="58">
        <v>2176115</v>
      </c>
      <c r="B313" s="59" t="s">
        <v>744</v>
      </c>
      <c r="C313" s="66"/>
      <c r="D313" s="50">
        <f t="shared" si="23"/>
        <v>0</v>
      </c>
      <c r="E313" s="51">
        <f t="shared" si="25"/>
        <v>0</v>
      </c>
      <c r="F313" s="50">
        <f t="shared" si="24"/>
        <v>0</v>
      </c>
    </row>
    <row r="314" spans="1:6">
      <c r="A314" s="58">
        <v>2176116</v>
      </c>
      <c r="B314" s="59" t="s">
        <v>745</v>
      </c>
      <c r="C314" s="66"/>
      <c r="D314" s="50">
        <f t="shared" si="23"/>
        <v>0</v>
      </c>
      <c r="E314" s="51">
        <f t="shared" si="25"/>
        <v>0</v>
      </c>
      <c r="F314" s="50">
        <f t="shared" si="24"/>
        <v>0</v>
      </c>
    </row>
    <row r="315" spans="1:6">
      <c r="A315" s="58">
        <v>2421416</v>
      </c>
      <c r="B315" s="59" t="s">
        <v>746</v>
      </c>
      <c r="C315" s="66"/>
      <c r="D315" s="50">
        <f t="shared" si="23"/>
        <v>0</v>
      </c>
      <c r="E315" s="51">
        <f t="shared" si="25"/>
        <v>0</v>
      </c>
      <c r="F315" s="50">
        <f t="shared" si="24"/>
        <v>0</v>
      </c>
    </row>
    <row r="316" spans="1:6">
      <c r="A316" s="58">
        <v>2421417</v>
      </c>
      <c r="B316" s="59" t="s">
        <v>747</v>
      </c>
      <c r="C316" s="66"/>
      <c r="D316" s="50">
        <f t="shared" si="23"/>
        <v>0</v>
      </c>
      <c r="E316" s="51">
        <f t="shared" si="25"/>
        <v>0</v>
      </c>
      <c r="F316" s="50">
        <f t="shared" si="24"/>
        <v>0</v>
      </c>
    </row>
    <row r="317" spans="1:6">
      <c r="A317" s="58">
        <v>2421418</v>
      </c>
      <c r="B317" s="59" t="s">
        <v>748</v>
      </c>
      <c r="C317" s="66"/>
      <c r="D317" s="50">
        <f t="shared" si="23"/>
        <v>0</v>
      </c>
      <c r="E317" s="51">
        <f t="shared" si="25"/>
        <v>0</v>
      </c>
      <c r="F317" s="50">
        <f t="shared" si="24"/>
        <v>0</v>
      </c>
    </row>
    <row r="318" spans="1:6">
      <c r="A318" s="58">
        <v>2421419</v>
      </c>
      <c r="B318" s="59" t="s">
        <v>749</v>
      </c>
      <c r="C318" s="66"/>
      <c r="D318" s="50">
        <f t="shared" si="23"/>
        <v>0</v>
      </c>
      <c r="E318" s="51">
        <f t="shared" si="25"/>
        <v>0</v>
      </c>
      <c r="F318" s="50">
        <f t="shared" si="24"/>
        <v>0</v>
      </c>
    </row>
    <row r="319" spans="1:6">
      <c r="A319" s="58">
        <v>2421426</v>
      </c>
      <c r="B319" s="59" t="s">
        <v>750</v>
      </c>
      <c r="C319" s="66"/>
      <c r="D319" s="50">
        <f t="shared" si="23"/>
        <v>0</v>
      </c>
      <c r="E319" s="51">
        <f t="shared" si="25"/>
        <v>0</v>
      </c>
      <c r="F319" s="50">
        <f t="shared" si="24"/>
        <v>0</v>
      </c>
    </row>
    <row r="320" spans="1:6">
      <c r="A320" s="58">
        <v>2421427</v>
      </c>
      <c r="B320" s="59" t="s">
        <v>751</v>
      </c>
      <c r="C320" s="66"/>
      <c r="D320" s="50">
        <f t="shared" si="23"/>
        <v>0</v>
      </c>
      <c r="E320" s="51">
        <f t="shared" si="25"/>
        <v>0</v>
      </c>
      <c r="F320" s="50">
        <f t="shared" si="24"/>
        <v>0</v>
      </c>
    </row>
    <row r="321" spans="1:6">
      <c r="A321" s="58">
        <v>2421428</v>
      </c>
      <c r="B321" s="59" t="s">
        <v>752</v>
      </c>
      <c r="C321" s="66"/>
      <c r="D321" s="50">
        <f t="shared" si="23"/>
        <v>0</v>
      </c>
      <c r="E321" s="51">
        <f t="shared" si="25"/>
        <v>0</v>
      </c>
      <c r="F321" s="50">
        <f t="shared" si="24"/>
        <v>0</v>
      </c>
    </row>
    <row r="322" spans="1:6">
      <c r="A322" s="58">
        <v>2421429</v>
      </c>
      <c r="B322" s="59" t="s">
        <v>753</v>
      </c>
      <c r="C322" s="66"/>
      <c r="D322" s="50">
        <f t="shared" si="23"/>
        <v>0</v>
      </c>
      <c r="E322" s="51">
        <f t="shared" si="25"/>
        <v>0</v>
      </c>
      <c r="F322" s="50">
        <f t="shared" si="24"/>
        <v>0</v>
      </c>
    </row>
    <row r="323" spans="1:6">
      <c r="A323" s="58">
        <v>2421436</v>
      </c>
      <c r="B323" s="59" t="s">
        <v>754</v>
      </c>
      <c r="C323" s="66"/>
      <c r="D323" s="50">
        <f t="shared" si="23"/>
        <v>0</v>
      </c>
      <c r="E323" s="51">
        <f t="shared" si="25"/>
        <v>0</v>
      </c>
      <c r="F323" s="50">
        <f t="shared" si="24"/>
        <v>0</v>
      </c>
    </row>
    <row r="324" spans="1:6">
      <c r="A324" s="58">
        <v>2421437</v>
      </c>
      <c r="B324" s="59" t="s">
        <v>755</v>
      </c>
      <c r="C324" s="66"/>
      <c r="D324" s="50">
        <f t="shared" si="23"/>
        <v>0</v>
      </c>
      <c r="E324" s="51">
        <f t="shared" si="25"/>
        <v>0</v>
      </c>
      <c r="F324" s="50">
        <f t="shared" si="24"/>
        <v>0</v>
      </c>
    </row>
    <row r="325" spans="1:6">
      <c r="A325" s="58">
        <v>2421438</v>
      </c>
      <c r="B325" s="59" t="s">
        <v>756</v>
      </c>
      <c r="C325" s="66"/>
      <c r="D325" s="50">
        <f t="shared" si="23"/>
        <v>0</v>
      </c>
      <c r="E325" s="51">
        <f t="shared" si="25"/>
        <v>0</v>
      </c>
      <c r="F325" s="50">
        <f t="shared" si="24"/>
        <v>0</v>
      </c>
    </row>
    <row r="326" spans="1:6">
      <c r="A326" s="58">
        <v>2421439</v>
      </c>
      <c r="B326" s="59" t="s">
        <v>757</v>
      </c>
      <c r="C326" s="66"/>
      <c r="D326" s="50">
        <f t="shared" si="23"/>
        <v>0</v>
      </c>
      <c r="E326" s="51">
        <f t="shared" si="25"/>
        <v>0</v>
      </c>
      <c r="F326" s="50">
        <f t="shared" si="24"/>
        <v>0</v>
      </c>
    </row>
    <row r="327" spans="1:6">
      <c r="A327" s="58">
        <v>2421446</v>
      </c>
      <c r="B327" s="59" t="s">
        <v>758</v>
      </c>
      <c r="C327" s="66"/>
      <c r="D327" s="50">
        <f t="shared" si="23"/>
        <v>0</v>
      </c>
      <c r="E327" s="51">
        <f t="shared" si="25"/>
        <v>0</v>
      </c>
      <c r="F327" s="50">
        <f t="shared" si="24"/>
        <v>0</v>
      </c>
    </row>
    <row r="328" spans="1:6">
      <c r="A328" s="58">
        <v>2421447</v>
      </c>
      <c r="B328" s="59" t="s">
        <v>759</v>
      </c>
      <c r="C328" s="66"/>
      <c r="D328" s="50">
        <f t="shared" si="23"/>
        <v>0</v>
      </c>
      <c r="E328" s="51">
        <f t="shared" si="25"/>
        <v>0</v>
      </c>
      <c r="F328" s="50">
        <f t="shared" si="24"/>
        <v>0</v>
      </c>
    </row>
    <row r="329" spans="1:6">
      <c r="A329" s="58">
        <v>2421448</v>
      </c>
      <c r="B329" s="59" t="s">
        <v>760</v>
      </c>
      <c r="C329" s="66"/>
      <c r="D329" s="50">
        <f t="shared" si="23"/>
        <v>0</v>
      </c>
      <c r="E329" s="51">
        <f t="shared" si="25"/>
        <v>0</v>
      </c>
      <c r="F329" s="50">
        <f t="shared" si="24"/>
        <v>0</v>
      </c>
    </row>
    <row r="330" spans="1:6">
      <c r="A330" s="58">
        <v>2421449</v>
      </c>
      <c r="B330" s="59" t="s">
        <v>761</v>
      </c>
      <c r="C330" s="66"/>
      <c r="D330" s="50">
        <f t="shared" si="23"/>
        <v>0</v>
      </c>
      <c r="E330" s="51">
        <f t="shared" si="25"/>
        <v>0</v>
      </c>
      <c r="F330" s="50">
        <f t="shared" si="24"/>
        <v>0</v>
      </c>
    </row>
    <row r="331" spans="1:6">
      <c r="A331" s="58">
        <v>4673216</v>
      </c>
      <c r="B331" s="59" t="s">
        <v>762</v>
      </c>
      <c r="C331" s="66"/>
      <c r="D331" s="50">
        <f t="shared" si="23"/>
        <v>0</v>
      </c>
      <c r="E331" s="51">
        <f t="shared" si="25"/>
        <v>0</v>
      </c>
      <c r="F331" s="50">
        <f t="shared" si="24"/>
        <v>0</v>
      </c>
    </row>
    <row r="332" spans="1:6">
      <c r="A332" s="58">
        <v>4673221</v>
      </c>
      <c r="B332" s="59" t="s">
        <v>763</v>
      </c>
      <c r="C332" s="66"/>
      <c r="D332" s="50">
        <f t="shared" si="23"/>
        <v>0</v>
      </c>
      <c r="E332" s="51">
        <f t="shared" si="25"/>
        <v>0</v>
      </c>
      <c r="F332" s="50">
        <f t="shared" si="24"/>
        <v>0</v>
      </c>
    </row>
    <row r="333" spans="1:6">
      <c r="A333" s="58">
        <v>4673222</v>
      </c>
      <c r="B333" s="59" t="s">
        <v>764</v>
      </c>
      <c r="C333" s="66"/>
      <c r="D333" s="50">
        <f t="shared" si="23"/>
        <v>0</v>
      </c>
      <c r="E333" s="51">
        <f t="shared" si="25"/>
        <v>0</v>
      </c>
      <c r="F333" s="50">
        <f t="shared" si="24"/>
        <v>0</v>
      </c>
    </row>
    <row r="334" spans="1:6">
      <c r="A334" s="58">
        <v>4673223</v>
      </c>
      <c r="B334" s="59" t="s">
        <v>765</v>
      </c>
      <c r="C334" s="66"/>
      <c r="D334" s="50">
        <f t="shared" si="23"/>
        <v>0</v>
      </c>
      <c r="E334" s="51">
        <f t="shared" si="25"/>
        <v>0</v>
      </c>
      <c r="F334" s="50">
        <f t="shared" si="24"/>
        <v>0</v>
      </c>
    </row>
    <row r="335" spans="1:6">
      <c r="A335" s="58">
        <v>4673224</v>
      </c>
      <c r="B335" s="59" t="s">
        <v>766</v>
      </c>
      <c r="C335" s="66"/>
      <c r="D335" s="50">
        <f t="shared" si="23"/>
        <v>0</v>
      </c>
      <c r="E335" s="51">
        <f t="shared" si="25"/>
        <v>0</v>
      </c>
      <c r="F335" s="50">
        <f t="shared" si="24"/>
        <v>0</v>
      </c>
    </row>
    <row r="336" spans="1:6">
      <c r="A336" s="58">
        <v>4673261</v>
      </c>
      <c r="B336" s="59" t="s">
        <v>767</v>
      </c>
      <c r="C336" s="66"/>
      <c r="D336" s="50">
        <f t="shared" si="23"/>
        <v>0</v>
      </c>
      <c r="E336" s="51">
        <f t="shared" si="25"/>
        <v>0</v>
      </c>
      <c r="F336" s="50">
        <f t="shared" si="24"/>
        <v>0</v>
      </c>
    </row>
    <row r="337" spans="1:6">
      <c r="A337" s="58">
        <v>4673218</v>
      </c>
      <c r="B337" s="59" t="s">
        <v>768</v>
      </c>
      <c r="C337" s="66"/>
      <c r="D337" s="50">
        <f t="shared" si="23"/>
        <v>0</v>
      </c>
      <c r="E337" s="51">
        <f t="shared" si="25"/>
        <v>0</v>
      </c>
      <c r="F337" s="50">
        <f t="shared" si="24"/>
        <v>0</v>
      </c>
    </row>
    <row r="338" spans="1:6">
      <c r="A338" s="58">
        <v>1690978</v>
      </c>
      <c r="B338" s="59" t="s">
        <v>769</v>
      </c>
      <c r="C338" s="66"/>
      <c r="D338" s="50">
        <f t="shared" si="23"/>
        <v>0</v>
      </c>
      <c r="E338" s="51">
        <f t="shared" si="25"/>
        <v>0</v>
      </c>
      <c r="F338" s="50">
        <f t="shared" si="24"/>
        <v>0</v>
      </c>
    </row>
    <row r="339" spans="1:6">
      <c r="A339" s="58">
        <v>1690979</v>
      </c>
      <c r="B339" s="59" t="s">
        <v>770</v>
      </c>
      <c r="C339" s="66"/>
      <c r="D339" s="50">
        <f t="shared" ref="D339:D402" si="26">ROUNDUP(C339*$F$3,2)</f>
        <v>0</v>
      </c>
      <c r="E339" s="51">
        <f t="shared" si="25"/>
        <v>0</v>
      </c>
      <c r="F339" s="50">
        <f t="shared" ref="F339:F402" si="27">D339-D339*E339</f>
        <v>0</v>
      </c>
    </row>
    <row r="340" spans="1:6">
      <c r="A340" s="58">
        <v>2440620</v>
      </c>
      <c r="B340" s="59" t="s">
        <v>771</v>
      </c>
      <c r="C340" s="66"/>
      <c r="D340" s="50">
        <f t="shared" si="26"/>
        <v>0</v>
      </c>
      <c r="E340" s="51">
        <f t="shared" si="25"/>
        <v>0</v>
      </c>
      <c r="F340" s="50">
        <f t="shared" si="27"/>
        <v>0</v>
      </c>
    </row>
    <row r="341" spans="1:6">
      <c r="A341" s="58">
        <v>2580001</v>
      </c>
      <c r="B341" s="59" t="s">
        <v>772</v>
      </c>
      <c r="C341" s="66"/>
      <c r="D341" s="50">
        <f t="shared" si="26"/>
        <v>0</v>
      </c>
      <c r="E341" s="51">
        <f t="shared" si="25"/>
        <v>0</v>
      </c>
      <c r="F341" s="50">
        <f t="shared" si="27"/>
        <v>0</v>
      </c>
    </row>
    <row r="342" spans="1:6">
      <c r="A342" s="58">
        <v>2580006</v>
      </c>
      <c r="B342" s="59" t="s">
        <v>773</v>
      </c>
      <c r="C342" s="66"/>
      <c r="D342" s="50">
        <f t="shared" si="26"/>
        <v>0</v>
      </c>
      <c r="E342" s="51">
        <f t="shared" si="25"/>
        <v>0</v>
      </c>
      <c r="F342" s="50">
        <f t="shared" si="27"/>
        <v>0</v>
      </c>
    </row>
    <row r="343" spans="1:6">
      <c r="A343" s="58">
        <v>2580011</v>
      </c>
      <c r="B343" s="59" t="s">
        <v>774</v>
      </c>
      <c r="C343" s="66"/>
      <c r="D343" s="50">
        <f t="shared" si="26"/>
        <v>0</v>
      </c>
      <c r="E343" s="51">
        <f t="shared" si="25"/>
        <v>0</v>
      </c>
      <c r="F343" s="50">
        <f t="shared" si="27"/>
        <v>0</v>
      </c>
    </row>
    <row r="344" spans="1:6">
      <c r="A344" s="58">
        <v>2580016</v>
      </c>
      <c r="B344" s="59" t="s">
        <v>775</v>
      </c>
      <c r="C344" s="66"/>
      <c r="D344" s="50">
        <f t="shared" si="26"/>
        <v>0</v>
      </c>
      <c r="E344" s="51">
        <f t="shared" si="25"/>
        <v>0</v>
      </c>
      <c r="F344" s="50">
        <f t="shared" si="27"/>
        <v>0</v>
      </c>
    </row>
    <row r="345" spans="1:6">
      <c r="A345" s="58">
        <v>2626238</v>
      </c>
      <c r="B345" s="59" t="s">
        <v>776</v>
      </c>
      <c r="C345" s="66"/>
      <c r="D345" s="50">
        <f t="shared" si="26"/>
        <v>0</v>
      </c>
      <c r="E345" s="51">
        <f t="shared" si="25"/>
        <v>0</v>
      </c>
      <c r="F345" s="50">
        <f t="shared" si="27"/>
        <v>0</v>
      </c>
    </row>
    <row r="346" spans="1:6">
      <c r="A346" s="58">
        <v>2626239</v>
      </c>
      <c r="B346" s="59" t="s">
        <v>777</v>
      </c>
      <c r="C346" s="66"/>
      <c r="D346" s="50">
        <f t="shared" si="26"/>
        <v>0</v>
      </c>
      <c r="E346" s="51">
        <f t="shared" si="25"/>
        <v>0</v>
      </c>
      <c r="F346" s="50">
        <f t="shared" si="27"/>
        <v>0</v>
      </c>
    </row>
    <row r="347" spans="1:6">
      <c r="A347" s="58">
        <v>2626240</v>
      </c>
      <c r="B347" s="59" t="s">
        <v>778</v>
      </c>
      <c r="C347" s="66"/>
      <c r="D347" s="50">
        <f t="shared" si="26"/>
        <v>0</v>
      </c>
      <c r="E347" s="51">
        <f t="shared" si="25"/>
        <v>0</v>
      </c>
      <c r="F347" s="50">
        <f t="shared" si="27"/>
        <v>0</v>
      </c>
    </row>
    <row r="348" spans="1:6">
      <c r="A348" s="58">
        <v>2626241</v>
      </c>
      <c r="B348" s="59" t="s">
        <v>779</v>
      </c>
      <c r="C348" s="66"/>
      <c r="D348" s="50">
        <f t="shared" si="26"/>
        <v>0</v>
      </c>
      <c r="E348" s="51">
        <f t="shared" si="25"/>
        <v>0</v>
      </c>
      <c r="F348" s="50">
        <f t="shared" si="27"/>
        <v>0</v>
      </c>
    </row>
    <row r="349" spans="1:6">
      <c r="A349" s="58">
        <v>2440675</v>
      </c>
      <c r="B349" s="59" t="s">
        <v>780</v>
      </c>
      <c r="C349" s="66"/>
      <c r="D349" s="50">
        <f t="shared" si="26"/>
        <v>0</v>
      </c>
      <c r="E349" s="51">
        <f t="shared" si="25"/>
        <v>0</v>
      </c>
      <c r="F349" s="50">
        <f t="shared" si="27"/>
        <v>0</v>
      </c>
    </row>
    <row r="350" spans="1:6">
      <c r="A350" s="58">
        <v>2440676</v>
      </c>
      <c r="B350" s="59" t="s">
        <v>781</v>
      </c>
      <c r="C350" s="66"/>
      <c r="D350" s="50">
        <f t="shared" si="26"/>
        <v>0</v>
      </c>
      <c r="E350" s="51">
        <f t="shared" si="25"/>
        <v>0</v>
      </c>
      <c r="F350" s="50">
        <f t="shared" si="27"/>
        <v>0</v>
      </c>
    </row>
    <row r="351" spans="1:6">
      <c r="A351" s="58">
        <v>1800010</v>
      </c>
      <c r="B351" s="59" t="s">
        <v>782</v>
      </c>
      <c r="C351" s="66"/>
      <c r="D351" s="50">
        <f t="shared" si="26"/>
        <v>0</v>
      </c>
      <c r="E351" s="51">
        <f t="shared" si="25"/>
        <v>0</v>
      </c>
      <c r="F351" s="50">
        <f t="shared" si="27"/>
        <v>0</v>
      </c>
    </row>
    <row r="352" spans="1:6">
      <c r="A352" s="58">
        <v>1800011</v>
      </c>
      <c r="B352" s="59" t="s">
        <v>783</v>
      </c>
      <c r="C352" s="66"/>
      <c r="D352" s="50">
        <f t="shared" si="26"/>
        <v>0</v>
      </c>
      <c r="E352" s="51">
        <f t="shared" si="25"/>
        <v>0</v>
      </c>
      <c r="F352" s="50">
        <f t="shared" si="27"/>
        <v>0</v>
      </c>
    </row>
    <row r="353" spans="1:6">
      <c r="A353" s="58">
        <v>1800020</v>
      </c>
      <c r="B353" s="59" t="s">
        <v>784</v>
      </c>
      <c r="C353" s="66"/>
      <c r="D353" s="50">
        <f t="shared" si="26"/>
        <v>0</v>
      </c>
      <c r="E353" s="51">
        <f t="shared" si="25"/>
        <v>0</v>
      </c>
      <c r="F353" s="50">
        <f t="shared" si="27"/>
        <v>0</v>
      </c>
    </row>
    <row r="354" spans="1:6">
      <c r="A354" s="58">
        <v>1800021</v>
      </c>
      <c r="B354" s="59" t="s">
        <v>785</v>
      </c>
      <c r="C354" s="66"/>
      <c r="D354" s="50">
        <f t="shared" si="26"/>
        <v>0</v>
      </c>
      <c r="E354" s="51">
        <f t="shared" si="25"/>
        <v>0</v>
      </c>
      <c r="F354" s="50">
        <f t="shared" si="27"/>
        <v>0</v>
      </c>
    </row>
    <row r="355" spans="1:6">
      <c r="A355" s="58">
        <v>1800022</v>
      </c>
      <c r="B355" s="59" t="s">
        <v>786</v>
      </c>
      <c r="C355" s="66"/>
      <c r="D355" s="50">
        <f t="shared" si="26"/>
        <v>0</v>
      </c>
      <c r="E355" s="51">
        <f t="shared" si="25"/>
        <v>0</v>
      </c>
      <c r="F355" s="50">
        <f t="shared" si="27"/>
        <v>0</v>
      </c>
    </row>
    <row r="356" spans="1:6">
      <c r="A356" s="58">
        <v>4695700</v>
      </c>
      <c r="B356" s="59" t="s">
        <v>787</v>
      </c>
      <c r="C356" s="66"/>
      <c r="D356" s="50">
        <f t="shared" si="26"/>
        <v>0</v>
      </c>
      <c r="E356" s="51">
        <f t="shared" si="25"/>
        <v>0</v>
      </c>
      <c r="F356" s="50">
        <f t="shared" si="27"/>
        <v>0</v>
      </c>
    </row>
    <row r="357" spans="1:6">
      <c r="A357" s="58">
        <v>4695701</v>
      </c>
      <c r="B357" s="59" t="s">
        <v>788</v>
      </c>
      <c r="C357" s="66"/>
      <c r="D357" s="50">
        <f t="shared" si="26"/>
        <v>0</v>
      </c>
      <c r="E357" s="51">
        <f t="shared" si="25"/>
        <v>0</v>
      </c>
      <c r="F357" s="50">
        <f t="shared" si="27"/>
        <v>0</v>
      </c>
    </row>
    <row r="358" spans="1:6">
      <c r="A358" s="58">
        <v>4695702</v>
      </c>
      <c r="B358" s="59" t="s">
        <v>789</v>
      </c>
      <c r="C358" s="66"/>
      <c r="D358" s="50">
        <f t="shared" si="26"/>
        <v>0</v>
      </c>
      <c r="E358" s="51">
        <f t="shared" si="25"/>
        <v>0</v>
      </c>
      <c r="F358" s="50">
        <f t="shared" si="27"/>
        <v>0</v>
      </c>
    </row>
    <row r="359" spans="1:6">
      <c r="A359" s="58">
        <v>4695703</v>
      </c>
      <c r="B359" s="59" t="s">
        <v>790</v>
      </c>
      <c r="C359" s="66"/>
      <c r="D359" s="50">
        <f t="shared" si="26"/>
        <v>0</v>
      </c>
      <c r="E359" s="51">
        <f t="shared" si="25"/>
        <v>0</v>
      </c>
      <c r="F359" s="50">
        <f t="shared" si="27"/>
        <v>0</v>
      </c>
    </row>
    <row r="360" spans="1:6">
      <c r="A360" s="58">
        <v>4695704</v>
      </c>
      <c r="B360" s="59" t="s">
        <v>791</v>
      </c>
      <c r="C360" s="66"/>
      <c r="D360" s="50">
        <f t="shared" si="26"/>
        <v>0</v>
      </c>
      <c r="E360" s="51">
        <f t="shared" si="25"/>
        <v>0</v>
      </c>
      <c r="F360" s="50">
        <f t="shared" si="27"/>
        <v>0</v>
      </c>
    </row>
    <row r="361" spans="1:6">
      <c r="A361" s="58">
        <v>4695705</v>
      </c>
      <c r="B361" s="59" t="s">
        <v>792</v>
      </c>
      <c r="C361" s="66"/>
      <c r="D361" s="50">
        <f t="shared" si="26"/>
        <v>0</v>
      </c>
      <c r="E361" s="51">
        <f t="shared" si="25"/>
        <v>0</v>
      </c>
      <c r="F361" s="50">
        <f t="shared" si="27"/>
        <v>0</v>
      </c>
    </row>
    <row r="362" spans="1:6">
      <c r="A362" s="58">
        <v>4695706</v>
      </c>
      <c r="B362" s="59" t="s">
        <v>793</v>
      </c>
      <c r="C362" s="66"/>
      <c r="D362" s="50">
        <f t="shared" si="26"/>
        <v>0</v>
      </c>
      <c r="E362" s="51">
        <f t="shared" si="25"/>
        <v>0</v>
      </c>
      <c r="F362" s="50">
        <f t="shared" si="27"/>
        <v>0</v>
      </c>
    </row>
    <row r="363" spans="1:6">
      <c r="A363" s="58">
        <v>4695707</v>
      </c>
      <c r="B363" s="59" t="s">
        <v>794</v>
      </c>
      <c r="C363" s="66"/>
      <c r="D363" s="50">
        <f t="shared" si="26"/>
        <v>0</v>
      </c>
      <c r="E363" s="51">
        <f t="shared" si="25"/>
        <v>0</v>
      </c>
      <c r="F363" s="50">
        <f t="shared" si="27"/>
        <v>0</v>
      </c>
    </row>
    <row r="364" spans="1:6">
      <c r="A364" s="58">
        <v>4695708</v>
      </c>
      <c r="B364" s="59" t="s">
        <v>795</v>
      </c>
      <c r="C364" s="66"/>
      <c r="D364" s="50">
        <f t="shared" si="26"/>
        <v>0</v>
      </c>
      <c r="E364" s="51">
        <f t="shared" si="25"/>
        <v>0</v>
      </c>
      <c r="F364" s="50">
        <f t="shared" si="27"/>
        <v>0</v>
      </c>
    </row>
    <row r="365" spans="1:6">
      <c r="A365" s="58">
        <v>4695709</v>
      </c>
      <c r="B365" s="59" t="s">
        <v>796</v>
      </c>
      <c r="C365" s="66"/>
      <c r="D365" s="50">
        <f t="shared" si="26"/>
        <v>0</v>
      </c>
      <c r="E365" s="51">
        <f t="shared" si="25"/>
        <v>0</v>
      </c>
      <c r="F365" s="50">
        <f t="shared" si="27"/>
        <v>0</v>
      </c>
    </row>
    <row r="366" spans="1:6">
      <c r="A366" s="58">
        <v>4695710</v>
      </c>
      <c r="B366" s="59" t="s">
        <v>797</v>
      </c>
      <c r="C366" s="66"/>
      <c r="D366" s="50">
        <f t="shared" si="26"/>
        <v>0</v>
      </c>
      <c r="E366" s="51">
        <f t="shared" si="25"/>
        <v>0</v>
      </c>
      <c r="F366" s="50">
        <f t="shared" si="27"/>
        <v>0</v>
      </c>
    </row>
    <row r="367" spans="1:6">
      <c r="A367" s="58">
        <v>4695711</v>
      </c>
      <c r="B367" s="59" t="s">
        <v>798</v>
      </c>
      <c r="C367" s="66"/>
      <c r="D367" s="50">
        <f t="shared" si="26"/>
        <v>0</v>
      </c>
      <c r="E367" s="51">
        <f t="shared" si="25"/>
        <v>0</v>
      </c>
      <c r="F367" s="50">
        <f t="shared" si="27"/>
        <v>0</v>
      </c>
    </row>
    <row r="368" spans="1:6">
      <c r="A368" s="58">
        <v>4695712</v>
      </c>
      <c r="B368" s="59" t="s">
        <v>799</v>
      </c>
      <c r="C368" s="66"/>
      <c r="D368" s="50">
        <f t="shared" si="26"/>
        <v>0</v>
      </c>
      <c r="E368" s="51">
        <f t="shared" si="25"/>
        <v>0</v>
      </c>
      <c r="F368" s="50">
        <f t="shared" si="27"/>
        <v>0</v>
      </c>
    </row>
    <row r="369" spans="1:6">
      <c r="A369" s="58">
        <v>4695713</v>
      </c>
      <c r="B369" s="59" t="s">
        <v>800</v>
      </c>
      <c r="C369" s="66"/>
      <c r="D369" s="50">
        <f t="shared" si="26"/>
        <v>0</v>
      </c>
      <c r="E369" s="51">
        <f t="shared" si="25"/>
        <v>0</v>
      </c>
      <c r="F369" s="50">
        <f t="shared" si="27"/>
        <v>0</v>
      </c>
    </row>
    <row r="370" spans="1:6">
      <c r="A370" s="58">
        <v>4695714</v>
      </c>
      <c r="B370" s="59" t="s">
        <v>801</v>
      </c>
      <c r="C370" s="66"/>
      <c r="D370" s="50">
        <f t="shared" si="26"/>
        <v>0</v>
      </c>
      <c r="E370" s="51">
        <f t="shared" si="25"/>
        <v>0</v>
      </c>
      <c r="F370" s="50">
        <f t="shared" si="27"/>
        <v>0</v>
      </c>
    </row>
    <row r="371" spans="1:6">
      <c r="A371" s="58">
        <v>4695715</v>
      </c>
      <c r="B371" s="59" t="s">
        <v>802</v>
      </c>
      <c r="C371" s="66"/>
      <c r="D371" s="50">
        <f t="shared" si="26"/>
        <v>0</v>
      </c>
      <c r="E371" s="51">
        <f t="shared" si="25"/>
        <v>0</v>
      </c>
      <c r="F371" s="50">
        <f t="shared" si="27"/>
        <v>0</v>
      </c>
    </row>
    <row r="372" spans="1:6">
      <c r="A372" s="58">
        <v>4695716</v>
      </c>
      <c r="B372" s="59" t="s">
        <v>803</v>
      </c>
      <c r="C372" s="66"/>
      <c r="D372" s="50">
        <f t="shared" si="26"/>
        <v>0</v>
      </c>
      <c r="E372" s="51">
        <f t="shared" si="25"/>
        <v>0</v>
      </c>
      <c r="F372" s="50">
        <f t="shared" si="27"/>
        <v>0</v>
      </c>
    </row>
    <row r="373" spans="1:6">
      <c r="A373" s="58">
        <v>4695717</v>
      </c>
      <c r="B373" s="59" t="s">
        <v>804</v>
      </c>
      <c r="C373" s="66"/>
      <c r="D373" s="50">
        <f t="shared" si="26"/>
        <v>0</v>
      </c>
      <c r="E373" s="51">
        <f t="shared" si="25"/>
        <v>0</v>
      </c>
      <c r="F373" s="50">
        <f t="shared" si="27"/>
        <v>0</v>
      </c>
    </row>
    <row r="374" spans="1:6">
      <c r="A374" s="58">
        <v>4695718</v>
      </c>
      <c r="B374" s="59" t="s">
        <v>805</v>
      </c>
      <c r="C374" s="66"/>
      <c r="D374" s="50">
        <f t="shared" si="26"/>
        <v>0</v>
      </c>
      <c r="E374" s="51">
        <f t="shared" ref="E374:E437" si="28">$E$8</f>
        <v>0</v>
      </c>
      <c r="F374" s="50">
        <f t="shared" si="27"/>
        <v>0</v>
      </c>
    </row>
    <row r="375" spans="1:6">
      <c r="A375" s="58">
        <v>4695719</v>
      </c>
      <c r="B375" s="59" t="s">
        <v>806</v>
      </c>
      <c r="C375" s="66"/>
      <c r="D375" s="50">
        <f t="shared" si="26"/>
        <v>0</v>
      </c>
      <c r="E375" s="51">
        <f t="shared" si="28"/>
        <v>0</v>
      </c>
      <c r="F375" s="50">
        <f t="shared" si="27"/>
        <v>0</v>
      </c>
    </row>
    <row r="376" spans="1:6">
      <c r="A376" s="58">
        <v>4695720</v>
      </c>
      <c r="B376" s="59" t="s">
        <v>807</v>
      </c>
      <c r="C376" s="66"/>
      <c r="D376" s="50">
        <f t="shared" si="26"/>
        <v>0</v>
      </c>
      <c r="E376" s="51">
        <f t="shared" si="28"/>
        <v>0</v>
      </c>
      <c r="F376" s="50">
        <f t="shared" si="27"/>
        <v>0</v>
      </c>
    </row>
    <row r="377" spans="1:6">
      <c r="A377" s="58">
        <v>4695721</v>
      </c>
      <c r="B377" s="59" t="s">
        <v>808</v>
      </c>
      <c r="C377" s="66"/>
      <c r="D377" s="50">
        <f t="shared" si="26"/>
        <v>0</v>
      </c>
      <c r="E377" s="51">
        <f t="shared" si="28"/>
        <v>0</v>
      </c>
      <c r="F377" s="50">
        <f t="shared" si="27"/>
        <v>0</v>
      </c>
    </row>
    <row r="378" spans="1:6">
      <c r="A378" s="58">
        <v>4695722</v>
      </c>
      <c r="B378" s="59" t="s">
        <v>809</v>
      </c>
      <c r="C378" s="66"/>
      <c r="D378" s="50">
        <f t="shared" si="26"/>
        <v>0</v>
      </c>
      <c r="E378" s="51">
        <f t="shared" si="28"/>
        <v>0</v>
      </c>
      <c r="F378" s="50">
        <f t="shared" si="27"/>
        <v>0</v>
      </c>
    </row>
    <row r="379" spans="1:6">
      <c r="A379" s="58">
        <v>4695723</v>
      </c>
      <c r="B379" s="59" t="s">
        <v>810</v>
      </c>
      <c r="C379" s="66"/>
      <c r="D379" s="50">
        <f t="shared" si="26"/>
        <v>0</v>
      </c>
      <c r="E379" s="51">
        <f t="shared" si="28"/>
        <v>0</v>
      </c>
      <c r="F379" s="50">
        <f t="shared" si="27"/>
        <v>0</v>
      </c>
    </row>
    <row r="380" spans="1:6">
      <c r="A380" s="58">
        <v>4695724</v>
      </c>
      <c r="B380" s="59" t="s">
        <v>811</v>
      </c>
      <c r="C380" s="66"/>
      <c r="D380" s="50">
        <f t="shared" si="26"/>
        <v>0</v>
      </c>
      <c r="E380" s="51">
        <f t="shared" si="28"/>
        <v>0</v>
      </c>
      <c r="F380" s="50">
        <f t="shared" si="27"/>
        <v>0</v>
      </c>
    </row>
    <row r="381" spans="1:6">
      <c r="A381" s="58">
        <v>4695725</v>
      </c>
      <c r="B381" s="59" t="s">
        <v>812</v>
      </c>
      <c r="C381" s="66"/>
      <c r="D381" s="50">
        <f t="shared" si="26"/>
        <v>0</v>
      </c>
      <c r="E381" s="51">
        <f t="shared" si="28"/>
        <v>0</v>
      </c>
      <c r="F381" s="50">
        <f t="shared" si="27"/>
        <v>0</v>
      </c>
    </row>
    <row r="382" spans="1:6">
      <c r="A382" s="58">
        <v>4695726</v>
      </c>
      <c r="B382" s="59" t="s">
        <v>813</v>
      </c>
      <c r="C382" s="66"/>
      <c r="D382" s="50">
        <f t="shared" si="26"/>
        <v>0</v>
      </c>
      <c r="E382" s="51">
        <f t="shared" si="28"/>
        <v>0</v>
      </c>
      <c r="F382" s="50">
        <f t="shared" si="27"/>
        <v>0</v>
      </c>
    </row>
    <row r="383" spans="1:6">
      <c r="A383" s="58">
        <v>4695727</v>
      </c>
      <c r="B383" s="59" t="s">
        <v>814</v>
      </c>
      <c r="C383" s="66"/>
      <c r="D383" s="50">
        <f t="shared" si="26"/>
        <v>0</v>
      </c>
      <c r="E383" s="51">
        <f t="shared" si="28"/>
        <v>0</v>
      </c>
      <c r="F383" s="50">
        <f t="shared" si="27"/>
        <v>0</v>
      </c>
    </row>
    <row r="384" spans="1:6">
      <c r="A384" s="58">
        <v>4695728</v>
      </c>
      <c r="B384" s="59" t="s">
        <v>815</v>
      </c>
      <c r="C384" s="66"/>
      <c r="D384" s="50">
        <f t="shared" si="26"/>
        <v>0</v>
      </c>
      <c r="E384" s="51">
        <f t="shared" si="28"/>
        <v>0</v>
      </c>
      <c r="F384" s="50">
        <f t="shared" si="27"/>
        <v>0</v>
      </c>
    </row>
    <row r="385" spans="1:6">
      <c r="A385" s="58">
        <v>4695729</v>
      </c>
      <c r="B385" s="59" t="s">
        <v>816</v>
      </c>
      <c r="C385" s="66"/>
      <c r="D385" s="50">
        <f t="shared" si="26"/>
        <v>0</v>
      </c>
      <c r="E385" s="51">
        <f t="shared" si="28"/>
        <v>0</v>
      </c>
      <c r="F385" s="50">
        <f t="shared" si="27"/>
        <v>0</v>
      </c>
    </row>
    <row r="386" spans="1:6">
      <c r="A386" s="58">
        <v>4695730</v>
      </c>
      <c r="B386" s="59" t="s">
        <v>817</v>
      </c>
      <c r="C386" s="66"/>
      <c r="D386" s="50">
        <f t="shared" si="26"/>
        <v>0</v>
      </c>
      <c r="E386" s="51">
        <f t="shared" si="28"/>
        <v>0</v>
      </c>
      <c r="F386" s="50">
        <f t="shared" si="27"/>
        <v>0</v>
      </c>
    </row>
    <row r="387" spans="1:6">
      <c r="A387" s="58">
        <v>4695731</v>
      </c>
      <c r="B387" s="59" t="s">
        <v>818</v>
      </c>
      <c r="C387" s="66"/>
      <c r="D387" s="50">
        <f t="shared" si="26"/>
        <v>0</v>
      </c>
      <c r="E387" s="51">
        <f t="shared" si="28"/>
        <v>0</v>
      </c>
      <c r="F387" s="50">
        <f t="shared" si="27"/>
        <v>0</v>
      </c>
    </row>
    <row r="388" spans="1:6">
      <c r="A388" s="58">
        <v>4695740</v>
      </c>
      <c r="B388" s="59" t="s">
        <v>819</v>
      </c>
      <c r="C388" s="66"/>
      <c r="D388" s="50">
        <f t="shared" si="26"/>
        <v>0</v>
      </c>
      <c r="E388" s="51">
        <f t="shared" si="28"/>
        <v>0</v>
      </c>
      <c r="F388" s="50">
        <f t="shared" si="27"/>
        <v>0</v>
      </c>
    </row>
    <row r="389" spans="1:6">
      <c r="A389" s="58">
        <v>4695742</v>
      </c>
      <c r="B389" s="59" t="s">
        <v>820</v>
      </c>
      <c r="C389" s="66"/>
      <c r="D389" s="50">
        <f t="shared" si="26"/>
        <v>0</v>
      </c>
      <c r="E389" s="51">
        <f t="shared" si="28"/>
        <v>0</v>
      </c>
      <c r="F389" s="50">
        <f t="shared" si="27"/>
        <v>0</v>
      </c>
    </row>
    <row r="390" spans="1:6">
      <c r="A390" s="58">
        <v>4695745</v>
      </c>
      <c r="B390" s="59" t="s">
        <v>821</v>
      </c>
      <c r="C390" s="66"/>
      <c r="D390" s="50">
        <f t="shared" si="26"/>
        <v>0</v>
      </c>
      <c r="E390" s="51">
        <f t="shared" si="28"/>
        <v>0</v>
      </c>
      <c r="F390" s="50">
        <f t="shared" si="27"/>
        <v>0</v>
      </c>
    </row>
    <row r="391" spans="1:6">
      <c r="A391" s="58">
        <v>4695768</v>
      </c>
      <c r="B391" s="59" t="s">
        <v>822</v>
      </c>
      <c r="C391" s="66"/>
      <c r="D391" s="50">
        <f t="shared" si="26"/>
        <v>0</v>
      </c>
      <c r="E391" s="51">
        <f t="shared" si="28"/>
        <v>0</v>
      </c>
      <c r="F391" s="50">
        <f t="shared" si="27"/>
        <v>0</v>
      </c>
    </row>
    <row r="392" spans="1:6">
      <c r="A392" s="58">
        <v>4695770</v>
      </c>
      <c r="B392" s="59" t="s">
        <v>823</v>
      </c>
      <c r="C392" s="66"/>
      <c r="D392" s="50">
        <f t="shared" si="26"/>
        <v>0</v>
      </c>
      <c r="E392" s="51">
        <f t="shared" si="28"/>
        <v>0</v>
      </c>
      <c r="F392" s="50">
        <f t="shared" si="27"/>
        <v>0</v>
      </c>
    </row>
    <row r="393" spans="1:6">
      <c r="A393" s="58">
        <v>4695773</v>
      </c>
      <c r="B393" s="59" t="s">
        <v>824</v>
      </c>
      <c r="C393" s="66"/>
      <c r="D393" s="50">
        <f t="shared" si="26"/>
        <v>0</v>
      </c>
      <c r="E393" s="51">
        <f t="shared" si="28"/>
        <v>0</v>
      </c>
      <c r="F393" s="50">
        <f t="shared" si="27"/>
        <v>0</v>
      </c>
    </row>
    <row r="394" spans="1:6">
      <c r="A394" s="58">
        <v>4697085</v>
      </c>
      <c r="B394" s="59" t="s">
        <v>825</v>
      </c>
      <c r="C394" s="66"/>
      <c r="D394" s="50">
        <f t="shared" si="26"/>
        <v>0</v>
      </c>
      <c r="E394" s="51">
        <f t="shared" si="28"/>
        <v>0</v>
      </c>
      <c r="F394" s="50">
        <f t="shared" si="27"/>
        <v>0</v>
      </c>
    </row>
    <row r="395" spans="1:6">
      <c r="A395" s="58">
        <v>4697087</v>
      </c>
      <c r="B395" s="59" t="s">
        <v>826</v>
      </c>
      <c r="C395" s="66"/>
      <c r="D395" s="50">
        <f t="shared" si="26"/>
        <v>0</v>
      </c>
      <c r="E395" s="51">
        <f t="shared" si="28"/>
        <v>0</v>
      </c>
      <c r="F395" s="50">
        <f t="shared" si="27"/>
        <v>0</v>
      </c>
    </row>
    <row r="396" spans="1:6">
      <c r="A396" s="58">
        <v>4697119</v>
      </c>
      <c r="B396" s="59" t="s">
        <v>827</v>
      </c>
      <c r="C396" s="66"/>
      <c r="D396" s="50">
        <f t="shared" si="26"/>
        <v>0</v>
      </c>
      <c r="E396" s="51">
        <f t="shared" si="28"/>
        <v>0</v>
      </c>
      <c r="F396" s="50">
        <f t="shared" si="27"/>
        <v>0</v>
      </c>
    </row>
    <row r="397" spans="1:6">
      <c r="A397" s="58">
        <v>4697122</v>
      </c>
      <c r="B397" s="59" t="s">
        <v>828</v>
      </c>
      <c r="C397" s="66"/>
      <c r="D397" s="50">
        <f t="shared" si="26"/>
        <v>0</v>
      </c>
      <c r="E397" s="51">
        <f t="shared" si="28"/>
        <v>0</v>
      </c>
      <c r="F397" s="50">
        <f t="shared" si="27"/>
        <v>0</v>
      </c>
    </row>
    <row r="398" spans="1:6">
      <c r="A398" s="58">
        <v>4657200</v>
      </c>
      <c r="B398" s="59" t="s">
        <v>829</v>
      </c>
      <c r="C398" s="66"/>
      <c r="D398" s="50">
        <f t="shared" si="26"/>
        <v>0</v>
      </c>
      <c r="E398" s="51">
        <f t="shared" si="28"/>
        <v>0</v>
      </c>
      <c r="F398" s="50">
        <f t="shared" si="27"/>
        <v>0</v>
      </c>
    </row>
    <row r="399" spans="1:6">
      <c r="A399" s="58">
        <v>4657201</v>
      </c>
      <c r="B399" s="59" t="s">
        <v>830</v>
      </c>
      <c r="C399" s="66"/>
      <c r="D399" s="50">
        <f t="shared" si="26"/>
        <v>0</v>
      </c>
      <c r="E399" s="51">
        <f t="shared" si="28"/>
        <v>0</v>
      </c>
      <c r="F399" s="50">
        <f t="shared" si="27"/>
        <v>0</v>
      </c>
    </row>
    <row r="400" spans="1:6">
      <c r="A400" s="58">
        <v>4657202</v>
      </c>
      <c r="B400" s="59" t="s">
        <v>831</v>
      </c>
      <c r="C400" s="66"/>
      <c r="D400" s="50">
        <f t="shared" si="26"/>
        <v>0</v>
      </c>
      <c r="E400" s="51">
        <f t="shared" si="28"/>
        <v>0</v>
      </c>
      <c r="F400" s="50">
        <f t="shared" si="27"/>
        <v>0</v>
      </c>
    </row>
    <row r="401" spans="1:6">
      <c r="A401" s="58">
        <v>4657203</v>
      </c>
      <c r="B401" s="59" t="s">
        <v>832</v>
      </c>
      <c r="C401" s="66"/>
      <c r="D401" s="50">
        <f t="shared" si="26"/>
        <v>0</v>
      </c>
      <c r="E401" s="51">
        <f t="shared" si="28"/>
        <v>0</v>
      </c>
      <c r="F401" s="50">
        <f t="shared" si="27"/>
        <v>0</v>
      </c>
    </row>
    <row r="402" spans="1:6">
      <c r="A402" s="58">
        <v>4657204</v>
      </c>
      <c r="B402" s="59" t="s">
        <v>833</v>
      </c>
      <c r="C402" s="66"/>
      <c r="D402" s="50">
        <f t="shared" si="26"/>
        <v>0</v>
      </c>
      <c r="E402" s="51">
        <f t="shared" si="28"/>
        <v>0</v>
      </c>
      <c r="F402" s="50">
        <f t="shared" si="27"/>
        <v>0</v>
      </c>
    </row>
    <row r="403" spans="1:6">
      <c r="A403" s="58">
        <v>4657205</v>
      </c>
      <c r="B403" s="59" t="s">
        <v>834</v>
      </c>
      <c r="C403" s="66"/>
      <c r="D403" s="50">
        <f t="shared" ref="D403:D420" si="29">ROUNDUP(C403*$F$3,2)</f>
        <v>0</v>
      </c>
      <c r="E403" s="51">
        <f t="shared" si="28"/>
        <v>0</v>
      </c>
      <c r="F403" s="50">
        <f t="shared" ref="F403:F420" si="30">D403-D403*E403</f>
        <v>0</v>
      </c>
    </row>
    <row r="404" spans="1:6">
      <c r="A404" s="58">
        <v>4657206</v>
      </c>
      <c r="B404" s="59" t="s">
        <v>835</v>
      </c>
      <c r="C404" s="66"/>
      <c r="D404" s="50">
        <f t="shared" si="29"/>
        <v>0</v>
      </c>
      <c r="E404" s="51">
        <f t="shared" si="28"/>
        <v>0</v>
      </c>
      <c r="F404" s="50">
        <f t="shared" si="30"/>
        <v>0</v>
      </c>
    </row>
    <row r="405" spans="1:6">
      <c r="A405" s="58">
        <v>4804050</v>
      </c>
      <c r="B405" s="59" t="s">
        <v>836</v>
      </c>
      <c r="C405" s="66"/>
      <c r="D405" s="50">
        <f t="shared" si="29"/>
        <v>0</v>
      </c>
      <c r="E405" s="51">
        <f t="shared" si="28"/>
        <v>0</v>
      </c>
      <c r="F405" s="50">
        <f t="shared" si="30"/>
        <v>0</v>
      </c>
    </row>
    <row r="406" spans="1:6">
      <c r="A406" s="58">
        <v>4804051</v>
      </c>
      <c r="B406" s="59" t="s">
        <v>837</v>
      </c>
      <c r="C406" s="66"/>
      <c r="D406" s="50">
        <f t="shared" si="29"/>
        <v>0</v>
      </c>
      <c r="E406" s="51">
        <f t="shared" si="28"/>
        <v>0</v>
      </c>
      <c r="F406" s="50">
        <f t="shared" si="30"/>
        <v>0</v>
      </c>
    </row>
    <row r="407" spans="1:6">
      <c r="A407" s="58">
        <v>4804052</v>
      </c>
      <c r="B407" s="59" t="s">
        <v>838</v>
      </c>
      <c r="C407" s="66"/>
      <c r="D407" s="50">
        <f t="shared" si="29"/>
        <v>0</v>
      </c>
      <c r="E407" s="51">
        <f t="shared" si="28"/>
        <v>0</v>
      </c>
      <c r="F407" s="50">
        <f t="shared" si="30"/>
        <v>0</v>
      </c>
    </row>
    <row r="408" spans="1:6">
      <c r="A408" s="58">
        <v>4804053</v>
      </c>
      <c r="B408" s="59" t="s">
        <v>839</v>
      </c>
      <c r="C408" s="66"/>
      <c r="D408" s="50">
        <f t="shared" si="29"/>
        <v>0</v>
      </c>
      <c r="E408" s="51">
        <f t="shared" si="28"/>
        <v>0</v>
      </c>
      <c r="F408" s="50">
        <f t="shared" si="30"/>
        <v>0</v>
      </c>
    </row>
    <row r="409" spans="1:6">
      <c r="A409" s="58">
        <v>4804054</v>
      </c>
      <c r="B409" s="59" t="s">
        <v>840</v>
      </c>
      <c r="C409" s="66"/>
      <c r="D409" s="50">
        <f t="shared" si="29"/>
        <v>0</v>
      </c>
      <c r="E409" s="51">
        <f t="shared" si="28"/>
        <v>0</v>
      </c>
      <c r="F409" s="50">
        <f t="shared" si="30"/>
        <v>0</v>
      </c>
    </row>
    <row r="410" spans="1:6">
      <c r="A410" s="58">
        <v>4804055</v>
      </c>
      <c r="B410" s="59" t="s">
        <v>841</v>
      </c>
      <c r="C410" s="66"/>
      <c r="D410" s="50">
        <f t="shared" si="29"/>
        <v>0</v>
      </c>
      <c r="E410" s="51">
        <f t="shared" si="28"/>
        <v>0</v>
      </c>
      <c r="F410" s="50">
        <f t="shared" si="30"/>
        <v>0</v>
      </c>
    </row>
    <row r="411" spans="1:6">
      <c r="A411" s="58">
        <v>4804056</v>
      </c>
      <c r="B411" s="59" t="s">
        <v>842</v>
      </c>
      <c r="C411" s="66"/>
      <c r="D411" s="50">
        <f t="shared" si="29"/>
        <v>0</v>
      </c>
      <c r="E411" s="51">
        <f t="shared" si="28"/>
        <v>0</v>
      </c>
      <c r="F411" s="50">
        <f t="shared" si="30"/>
        <v>0</v>
      </c>
    </row>
    <row r="412" spans="1:6">
      <c r="A412" s="58">
        <v>4804060</v>
      </c>
      <c r="B412" s="59" t="s">
        <v>843</v>
      </c>
      <c r="C412" s="66"/>
      <c r="D412" s="50">
        <f t="shared" si="29"/>
        <v>0</v>
      </c>
      <c r="E412" s="51">
        <f t="shared" si="28"/>
        <v>0</v>
      </c>
      <c r="F412" s="50">
        <f t="shared" si="30"/>
        <v>0</v>
      </c>
    </row>
    <row r="413" spans="1:6">
      <c r="A413" s="58">
        <v>4804061</v>
      </c>
      <c r="B413" s="59" t="s">
        <v>844</v>
      </c>
      <c r="C413" s="66"/>
      <c r="D413" s="50">
        <f t="shared" si="29"/>
        <v>0</v>
      </c>
      <c r="E413" s="51">
        <f t="shared" si="28"/>
        <v>0</v>
      </c>
      <c r="F413" s="50">
        <f t="shared" si="30"/>
        <v>0</v>
      </c>
    </row>
    <row r="414" spans="1:6">
      <c r="A414" s="58">
        <v>4804062</v>
      </c>
      <c r="B414" s="59" t="s">
        <v>845</v>
      </c>
      <c r="C414" s="66"/>
      <c r="D414" s="50">
        <f t="shared" si="29"/>
        <v>0</v>
      </c>
      <c r="E414" s="51">
        <f t="shared" si="28"/>
        <v>0</v>
      </c>
      <c r="F414" s="50">
        <f t="shared" si="30"/>
        <v>0</v>
      </c>
    </row>
    <row r="415" spans="1:6">
      <c r="A415" s="58">
        <v>4804067</v>
      </c>
      <c r="B415" s="59" t="s">
        <v>846</v>
      </c>
      <c r="C415" s="66"/>
      <c r="D415" s="50">
        <f t="shared" si="29"/>
        <v>0</v>
      </c>
      <c r="E415" s="51">
        <f t="shared" si="28"/>
        <v>0</v>
      </c>
      <c r="F415" s="50">
        <f t="shared" si="30"/>
        <v>0</v>
      </c>
    </row>
    <row r="416" spans="1:6">
      <c r="A416" s="58">
        <v>4804068</v>
      </c>
      <c r="B416" s="59" t="s">
        <v>847</v>
      </c>
      <c r="C416" s="66"/>
      <c r="D416" s="50">
        <f t="shared" si="29"/>
        <v>0</v>
      </c>
      <c r="E416" s="51">
        <f t="shared" si="28"/>
        <v>0</v>
      </c>
      <c r="F416" s="50">
        <f t="shared" si="30"/>
        <v>0</v>
      </c>
    </row>
    <row r="417" spans="1:6">
      <c r="A417" s="58">
        <v>4804070</v>
      </c>
      <c r="B417" s="59" t="s">
        <v>848</v>
      </c>
      <c r="C417" s="66"/>
      <c r="D417" s="50">
        <f t="shared" si="29"/>
        <v>0</v>
      </c>
      <c r="E417" s="51">
        <f t="shared" si="28"/>
        <v>0</v>
      </c>
      <c r="F417" s="50">
        <f t="shared" si="30"/>
        <v>0</v>
      </c>
    </row>
    <row r="418" spans="1:6">
      <c r="A418" s="58">
        <v>4804071</v>
      </c>
      <c r="B418" s="59" t="s">
        <v>849</v>
      </c>
      <c r="C418" s="66"/>
      <c r="D418" s="50">
        <f t="shared" si="29"/>
        <v>0</v>
      </c>
      <c r="E418" s="51">
        <f t="shared" si="28"/>
        <v>0</v>
      </c>
      <c r="F418" s="50">
        <f t="shared" si="30"/>
        <v>0</v>
      </c>
    </row>
    <row r="419" spans="1:6">
      <c r="A419" s="58">
        <v>4804084</v>
      </c>
      <c r="B419" s="59" t="s">
        <v>850</v>
      </c>
      <c r="C419" s="66"/>
      <c r="D419" s="50">
        <f t="shared" si="29"/>
        <v>0</v>
      </c>
      <c r="E419" s="51">
        <f t="shared" si="28"/>
        <v>0</v>
      </c>
      <c r="F419" s="50">
        <f t="shared" si="30"/>
        <v>0</v>
      </c>
    </row>
    <row r="420" spans="1:6">
      <c r="A420" s="58">
        <v>4804085</v>
      </c>
      <c r="B420" s="59" t="s">
        <v>851</v>
      </c>
      <c r="C420" s="66"/>
      <c r="D420" s="50">
        <f t="shared" si="29"/>
        <v>0</v>
      </c>
      <c r="E420" s="51">
        <f t="shared" si="28"/>
        <v>0</v>
      </c>
      <c r="F420" s="50">
        <f t="shared" si="30"/>
        <v>0</v>
      </c>
    </row>
    <row r="421" spans="1:6">
      <c r="A421" s="58">
        <v>1102673</v>
      </c>
      <c r="B421" s="59" t="s">
        <v>852</v>
      </c>
      <c r="C421" s="66"/>
      <c r="D421" s="50">
        <f t="shared" ref="D421:D428" si="31">ROUNDUP(C421*$F$3,2)</f>
        <v>0</v>
      </c>
      <c r="E421" s="51">
        <f t="shared" si="28"/>
        <v>0</v>
      </c>
      <c r="F421" s="50">
        <f t="shared" ref="F421:F428" si="32">D421-D421*E421</f>
        <v>0</v>
      </c>
    </row>
    <row r="422" spans="1:6">
      <c r="A422" s="58">
        <v>1102674</v>
      </c>
      <c r="B422" s="59" t="s">
        <v>853</v>
      </c>
      <c r="C422" s="66"/>
      <c r="D422" s="50">
        <f t="shared" si="31"/>
        <v>0</v>
      </c>
      <c r="E422" s="51">
        <f t="shared" si="28"/>
        <v>0</v>
      </c>
      <c r="F422" s="50">
        <f t="shared" si="32"/>
        <v>0</v>
      </c>
    </row>
    <row r="423" spans="1:6">
      <c r="A423" s="58">
        <v>1102675</v>
      </c>
      <c r="B423" s="59" t="s">
        <v>854</v>
      </c>
      <c r="C423" s="66"/>
      <c r="D423" s="50">
        <f t="shared" si="31"/>
        <v>0</v>
      </c>
      <c r="E423" s="51">
        <f t="shared" si="28"/>
        <v>0</v>
      </c>
      <c r="F423" s="50">
        <f t="shared" si="32"/>
        <v>0</v>
      </c>
    </row>
    <row r="424" spans="1:6">
      <c r="A424" s="58">
        <v>1102676</v>
      </c>
      <c r="B424" s="59" t="s">
        <v>855</v>
      </c>
      <c r="C424" s="66"/>
      <c r="D424" s="50">
        <f t="shared" si="31"/>
        <v>0</v>
      </c>
      <c r="E424" s="51">
        <f t="shared" si="28"/>
        <v>0</v>
      </c>
      <c r="F424" s="50">
        <f t="shared" si="32"/>
        <v>0</v>
      </c>
    </row>
    <row r="425" spans="1:6">
      <c r="A425" s="58">
        <v>1102677</v>
      </c>
      <c r="B425" s="59" t="s">
        <v>856</v>
      </c>
      <c r="C425" s="66"/>
      <c r="D425" s="50">
        <f t="shared" si="31"/>
        <v>0</v>
      </c>
      <c r="E425" s="51">
        <f t="shared" si="28"/>
        <v>0</v>
      </c>
      <c r="F425" s="50">
        <f t="shared" si="32"/>
        <v>0</v>
      </c>
    </row>
    <row r="426" spans="1:6">
      <c r="A426" s="58">
        <v>1102678</v>
      </c>
      <c r="B426" s="59" t="s">
        <v>857</v>
      </c>
      <c r="C426" s="66"/>
      <c r="D426" s="50">
        <f t="shared" si="31"/>
        <v>0</v>
      </c>
      <c r="E426" s="51">
        <f t="shared" si="28"/>
        <v>0</v>
      </c>
      <c r="F426" s="50">
        <f t="shared" si="32"/>
        <v>0</v>
      </c>
    </row>
    <row r="427" spans="1:6">
      <c r="A427" s="58">
        <v>1102679</v>
      </c>
      <c r="B427" s="59" t="s">
        <v>858</v>
      </c>
      <c r="C427" s="66"/>
      <c r="D427" s="50">
        <f t="shared" si="31"/>
        <v>0</v>
      </c>
      <c r="E427" s="51">
        <f t="shared" si="28"/>
        <v>0</v>
      </c>
      <c r="F427" s="50">
        <f t="shared" si="32"/>
        <v>0</v>
      </c>
    </row>
    <row r="428" spans="1:6">
      <c r="A428" s="58">
        <v>1102680</v>
      </c>
      <c r="B428" s="59" t="s">
        <v>859</v>
      </c>
      <c r="C428" s="66"/>
      <c r="D428" s="50">
        <f t="shared" si="31"/>
        <v>0</v>
      </c>
      <c r="E428" s="51">
        <f t="shared" si="28"/>
        <v>0</v>
      </c>
      <c r="F428" s="50">
        <f t="shared" si="32"/>
        <v>0</v>
      </c>
    </row>
    <row r="429" spans="1:6">
      <c r="A429" s="58">
        <v>3903340</v>
      </c>
      <c r="B429" s="59" t="s">
        <v>860</v>
      </c>
      <c r="C429" s="66"/>
      <c r="D429" s="50">
        <f t="shared" ref="D429:D498" si="33">ROUNDUP(C429*$F$3,2)</f>
        <v>0</v>
      </c>
      <c r="E429" s="51">
        <f t="shared" si="28"/>
        <v>0</v>
      </c>
      <c r="F429" s="50">
        <f t="shared" ref="F429:F498" si="34">D429-D429*E429</f>
        <v>0</v>
      </c>
    </row>
    <row r="430" spans="1:6">
      <c r="A430" s="58">
        <v>3903342</v>
      </c>
      <c r="B430" s="59" t="s">
        <v>861</v>
      </c>
      <c r="C430" s="66"/>
      <c r="D430" s="50">
        <f t="shared" si="33"/>
        <v>0</v>
      </c>
      <c r="E430" s="51">
        <f t="shared" si="28"/>
        <v>0</v>
      </c>
      <c r="F430" s="50">
        <f t="shared" si="34"/>
        <v>0</v>
      </c>
    </row>
    <row r="431" spans="1:6">
      <c r="A431" s="58">
        <v>3903343</v>
      </c>
      <c r="B431" s="59" t="s">
        <v>862</v>
      </c>
      <c r="C431" s="66"/>
      <c r="D431" s="50">
        <f t="shared" si="33"/>
        <v>0</v>
      </c>
      <c r="E431" s="51">
        <f t="shared" si="28"/>
        <v>0</v>
      </c>
      <c r="F431" s="50">
        <f t="shared" si="34"/>
        <v>0</v>
      </c>
    </row>
    <row r="432" spans="1:6">
      <c r="A432" s="58">
        <v>3903344</v>
      </c>
      <c r="B432" s="59" t="s">
        <v>863</v>
      </c>
      <c r="C432" s="66"/>
      <c r="D432" s="50">
        <f t="shared" si="33"/>
        <v>0</v>
      </c>
      <c r="E432" s="51">
        <f t="shared" si="28"/>
        <v>0</v>
      </c>
      <c r="F432" s="50">
        <f t="shared" si="34"/>
        <v>0</v>
      </c>
    </row>
    <row r="433" spans="1:6">
      <c r="A433" s="58">
        <v>3903345</v>
      </c>
      <c r="B433" s="59" t="s">
        <v>864</v>
      </c>
      <c r="C433" s="66"/>
      <c r="D433" s="50">
        <f t="shared" si="33"/>
        <v>0</v>
      </c>
      <c r="E433" s="51">
        <f t="shared" si="28"/>
        <v>0</v>
      </c>
      <c r="F433" s="50">
        <f t="shared" si="34"/>
        <v>0</v>
      </c>
    </row>
    <row r="434" spans="1:6">
      <c r="A434" s="58">
        <v>3903341</v>
      </c>
      <c r="B434" s="59" t="s">
        <v>865</v>
      </c>
      <c r="C434" s="66"/>
      <c r="D434" s="50">
        <f t="shared" si="33"/>
        <v>0</v>
      </c>
      <c r="E434" s="51">
        <f t="shared" si="28"/>
        <v>0</v>
      </c>
      <c r="F434" s="50">
        <f t="shared" si="34"/>
        <v>0</v>
      </c>
    </row>
    <row r="435" spans="1:6">
      <c r="A435" s="58">
        <v>3903361</v>
      </c>
      <c r="B435" s="59" t="s">
        <v>866</v>
      </c>
      <c r="C435" s="66"/>
      <c r="D435" s="50">
        <f t="shared" si="33"/>
        <v>0</v>
      </c>
      <c r="E435" s="51">
        <f t="shared" si="28"/>
        <v>0</v>
      </c>
      <c r="F435" s="50">
        <f t="shared" si="34"/>
        <v>0</v>
      </c>
    </row>
    <row r="436" spans="1:6">
      <c r="A436" s="58">
        <v>3903362</v>
      </c>
      <c r="B436" s="59" t="s">
        <v>867</v>
      </c>
      <c r="C436" s="66"/>
      <c r="D436" s="50">
        <f t="shared" si="33"/>
        <v>0</v>
      </c>
      <c r="E436" s="51">
        <f t="shared" si="28"/>
        <v>0</v>
      </c>
      <c r="F436" s="50">
        <f t="shared" si="34"/>
        <v>0</v>
      </c>
    </row>
    <row r="437" spans="1:6">
      <c r="A437" s="58">
        <v>3903363</v>
      </c>
      <c r="B437" s="59" t="s">
        <v>868</v>
      </c>
      <c r="C437" s="66"/>
      <c r="D437" s="50">
        <f t="shared" si="33"/>
        <v>0</v>
      </c>
      <c r="E437" s="51">
        <f t="shared" si="28"/>
        <v>0</v>
      </c>
      <c r="F437" s="50">
        <f t="shared" si="34"/>
        <v>0</v>
      </c>
    </row>
    <row r="438" spans="1:6">
      <c r="A438" s="58">
        <v>3903346</v>
      </c>
      <c r="B438" s="59" t="s">
        <v>869</v>
      </c>
      <c r="C438" s="66"/>
      <c r="D438" s="50">
        <f t="shared" si="33"/>
        <v>0</v>
      </c>
      <c r="E438" s="51">
        <f t="shared" ref="E438:E510" si="35">$E$8</f>
        <v>0</v>
      </c>
      <c r="F438" s="50">
        <f t="shared" si="34"/>
        <v>0</v>
      </c>
    </row>
    <row r="439" spans="1:6">
      <c r="A439" s="58">
        <v>3903347</v>
      </c>
      <c r="B439" s="59" t="s">
        <v>870</v>
      </c>
      <c r="C439" s="66"/>
      <c r="D439" s="50">
        <f t="shared" si="33"/>
        <v>0</v>
      </c>
      <c r="E439" s="51">
        <f t="shared" si="35"/>
        <v>0</v>
      </c>
      <c r="F439" s="50">
        <f t="shared" si="34"/>
        <v>0</v>
      </c>
    </row>
    <row r="440" spans="1:6">
      <c r="A440" s="58">
        <v>3903348</v>
      </c>
      <c r="B440" s="59" t="s">
        <v>871</v>
      </c>
      <c r="C440" s="66"/>
      <c r="D440" s="50">
        <f t="shared" si="33"/>
        <v>0</v>
      </c>
      <c r="E440" s="51">
        <f t="shared" si="35"/>
        <v>0</v>
      </c>
      <c r="F440" s="50">
        <f t="shared" si="34"/>
        <v>0</v>
      </c>
    </row>
    <row r="441" spans="1:6">
      <c r="A441" s="58">
        <v>3903350</v>
      </c>
      <c r="B441" s="59" t="s">
        <v>872</v>
      </c>
      <c r="C441" s="66"/>
      <c r="D441" s="50">
        <f t="shared" si="33"/>
        <v>0</v>
      </c>
      <c r="E441" s="51">
        <f t="shared" si="35"/>
        <v>0</v>
      </c>
      <c r="F441" s="50">
        <f t="shared" si="34"/>
        <v>0</v>
      </c>
    </row>
    <row r="442" spans="1:6">
      <c r="A442" s="58">
        <v>3903351</v>
      </c>
      <c r="B442" s="59" t="s">
        <v>873</v>
      </c>
      <c r="C442" s="66"/>
      <c r="D442" s="50">
        <f t="shared" si="33"/>
        <v>0</v>
      </c>
      <c r="E442" s="51">
        <f t="shared" si="35"/>
        <v>0</v>
      </c>
      <c r="F442" s="50">
        <f t="shared" si="34"/>
        <v>0</v>
      </c>
    </row>
    <row r="443" spans="1:6">
      <c r="A443" s="58">
        <v>3903349</v>
      </c>
      <c r="B443" s="59" t="s">
        <v>874</v>
      </c>
      <c r="C443" s="66"/>
      <c r="D443" s="50">
        <f t="shared" si="33"/>
        <v>0</v>
      </c>
      <c r="E443" s="51">
        <f t="shared" si="35"/>
        <v>0</v>
      </c>
      <c r="F443" s="50">
        <f t="shared" si="34"/>
        <v>0</v>
      </c>
    </row>
    <row r="444" spans="1:6">
      <c r="A444" s="58">
        <v>3903364</v>
      </c>
      <c r="B444" s="59" t="s">
        <v>875</v>
      </c>
      <c r="C444" s="66"/>
      <c r="D444" s="50">
        <f t="shared" si="33"/>
        <v>0</v>
      </c>
      <c r="E444" s="51">
        <f t="shared" si="35"/>
        <v>0</v>
      </c>
      <c r="F444" s="50">
        <f t="shared" si="34"/>
        <v>0</v>
      </c>
    </row>
    <row r="445" spans="1:6">
      <c r="A445" s="58">
        <v>3903365</v>
      </c>
      <c r="B445" s="59" t="s">
        <v>876</v>
      </c>
      <c r="C445" s="66"/>
      <c r="D445" s="50">
        <f t="shared" si="33"/>
        <v>0</v>
      </c>
      <c r="E445" s="51">
        <f t="shared" si="35"/>
        <v>0</v>
      </c>
      <c r="F445" s="50">
        <f t="shared" si="34"/>
        <v>0</v>
      </c>
    </row>
    <row r="446" spans="1:6">
      <c r="A446" s="58">
        <v>3903354</v>
      </c>
      <c r="B446" s="59" t="s">
        <v>877</v>
      </c>
      <c r="C446" s="66"/>
      <c r="D446" s="50">
        <f t="shared" si="33"/>
        <v>0</v>
      </c>
      <c r="E446" s="51">
        <f t="shared" si="35"/>
        <v>0</v>
      </c>
      <c r="F446" s="50">
        <f t="shared" si="34"/>
        <v>0</v>
      </c>
    </row>
    <row r="447" spans="1:6">
      <c r="A447" s="58">
        <v>3903355</v>
      </c>
      <c r="B447" s="59" t="s">
        <v>878</v>
      </c>
      <c r="C447" s="66"/>
      <c r="D447" s="50">
        <f t="shared" si="33"/>
        <v>0</v>
      </c>
      <c r="E447" s="51">
        <f t="shared" si="35"/>
        <v>0</v>
      </c>
      <c r="F447" s="50">
        <f t="shared" si="34"/>
        <v>0</v>
      </c>
    </row>
    <row r="448" spans="1:6">
      <c r="A448" s="58">
        <v>3903356</v>
      </c>
      <c r="B448" s="59" t="s">
        <v>879</v>
      </c>
      <c r="C448" s="66"/>
      <c r="D448" s="50">
        <f t="shared" si="33"/>
        <v>0</v>
      </c>
      <c r="E448" s="51">
        <f t="shared" si="35"/>
        <v>0</v>
      </c>
      <c r="F448" s="50">
        <f t="shared" si="34"/>
        <v>0</v>
      </c>
    </row>
    <row r="449" spans="1:6">
      <c r="A449" s="58">
        <v>3903357</v>
      </c>
      <c r="B449" s="59" t="s">
        <v>880</v>
      </c>
      <c r="C449" s="66"/>
      <c r="D449" s="50">
        <f t="shared" si="33"/>
        <v>0</v>
      </c>
      <c r="E449" s="51">
        <f t="shared" si="35"/>
        <v>0</v>
      </c>
      <c r="F449" s="50">
        <f t="shared" si="34"/>
        <v>0</v>
      </c>
    </row>
    <row r="450" spans="1:6">
      <c r="A450" s="58">
        <v>3903352</v>
      </c>
      <c r="B450" s="59" t="s">
        <v>881</v>
      </c>
      <c r="C450" s="66"/>
      <c r="D450" s="50">
        <f t="shared" si="33"/>
        <v>0</v>
      </c>
      <c r="E450" s="51">
        <f t="shared" si="35"/>
        <v>0</v>
      </c>
      <c r="F450" s="50">
        <f t="shared" si="34"/>
        <v>0</v>
      </c>
    </row>
    <row r="451" spans="1:6">
      <c r="A451" s="58">
        <v>3903353</v>
      </c>
      <c r="B451" s="59" t="s">
        <v>882</v>
      </c>
      <c r="C451" s="66"/>
      <c r="D451" s="50">
        <f t="shared" si="33"/>
        <v>0</v>
      </c>
      <c r="E451" s="51">
        <f t="shared" si="35"/>
        <v>0</v>
      </c>
      <c r="F451" s="50">
        <f t="shared" si="34"/>
        <v>0</v>
      </c>
    </row>
    <row r="452" spans="1:6">
      <c r="A452" s="58">
        <v>3903358</v>
      </c>
      <c r="B452" s="59" t="s">
        <v>883</v>
      </c>
      <c r="C452" s="66"/>
      <c r="D452" s="50">
        <f t="shared" si="33"/>
        <v>0</v>
      </c>
      <c r="E452" s="51">
        <f t="shared" si="35"/>
        <v>0</v>
      </c>
      <c r="F452" s="50">
        <f t="shared" si="34"/>
        <v>0</v>
      </c>
    </row>
    <row r="453" spans="1:6">
      <c r="A453" s="58">
        <v>3903366</v>
      </c>
      <c r="B453" s="59" t="s">
        <v>884</v>
      </c>
      <c r="C453" s="66"/>
      <c r="D453" s="50">
        <f t="shared" si="33"/>
        <v>0</v>
      </c>
      <c r="E453" s="51">
        <f t="shared" si="35"/>
        <v>0</v>
      </c>
      <c r="F453" s="50">
        <f t="shared" si="34"/>
        <v>0</v>
      </c>
    </row>
    <row r="454" spans="1:6">
      <c r="A454" s="58">
        <v>3903367</v>
      </c>
      <c r="B454" s="59" t="s">
        <v>885</v>
      </c>
      <c r="C454" s="66"/>
      <c r="D454" s="50">
        <f t="shared" si="33"/>
        <v>0</v>
      </c>
      <c r="E454" s="51">
        <f t="shared" si="35"/>
        <v>0</v>
      </c>
      <c r="F454" s="50">
        <f t="shared" si="34"/>
        <v>0</v>
      </c>
    </row>
    <row r="455" spans="1:6">
      <c r="A455" s="58">
        <v>3903359</v>
      </c>
      <c r="B455" s="59" t="s">
        <v>886</v>
      </c>
      <c r="C455" s="66"/>
      <c r="D455" s="50">
        <f t="shared" si="33"/>
        <v>0</v>
      </c>
      <c r="E455" s="51">
        <f t="shared" si="35"/>
        <v>0</v>
      </c>
      <c r="F455" s="50">
        <f t="shared" si="34"/>
        <v>0</v>
      </c>
    </row>
    <row r="456" spans="1:6">
      <c r="A456" s="58">
        <v>3903360</v>
      </c>
      <c r="B456" s="59" t="s">
        <v>887</v>
      </c>
      <c r="C456" s="66"/>
      <c r="D456" s="50">
        <f t="shared" si="33"/>
        <v>0</v>
      </c>
      <c r="E456" s="51">
        <f t="shared" si="35"/>
        <v>0</v>
      </c>
      <c r="F456" s="50">
        <f t="shared" si="34"/>
        <v>0</v>
      </c>
    </row>
    <row r="457" spans="1:6">
      <c r="A457" s="58">
        <v>3903368</v>
      </c>
      <c r="B457" s="59" t="s">
        <v>888</v>
      </c>
      <c r="C457" s="66"/>
      <c r="D457" s="50">
        <f t="shared" si="33"/>
        <v>0</v>
      </c>
      <c r="E457" s="51">
        <f t="shared" si="35"/>
        <v>0</v>
      </c>
      <c r="F457" s="50">
        <f t="shared" si="34"/>
        <v>0</v>
      </c>
    </row>
    <row r="458" spans="1:6">
      <c r="A458" s="58">
        <v>3903369</v>
      </c>
      <c r="B458" s="59" t="s">
        <v>889</v>
      </c>
      <c r="C458" s="66"/>
      <c r="D458" s="50">
        <f t="shared" si="33"/>
        <v>0</v>
      </c>
      <c r="E458" s="51">
        <f t="shared" si="35"/>
        <v>0</v>
      </c>
      <c r="F458" s="50">
        <f t="shared" si="34"/>
        <v>0</v>
      </c>
    </row>
    <row r="459" spans="1:6">
      <c r="A459" s="58">
        <v>3903370</v>
      </c>
      <c r="B459" s="59" t="s">
        <v>890</v>
      </c>
      <c r="C459" s="66"/>
      <c r="D459" s="50">
        <f t="shared" si="33"/>
        <v>0</v>
      </c>
      <c r="E459" s="51">
        <f t="shared" si="35"/>
        <v>0</v>
      </c>
      <c r="F459" s="50">
        <f t="shared" si="34"/>
        <v>0</v>
      </c>
    </row>
    <row r="460" spans="1:6">
      <c r="A460" s="58">
        <v>3903371</v>
      </c>
      <c r="B460" s="59" t="s">
        <v>891</v>
      </c>
      <c r="C460" s="66"/>
      <c r="D460" s="50">
        <f t="shared" si="33"/>
        <v>0</v>
      </c>
      <c r="E460" s="51">
        <f t="shared" si="35"/>
        <v>0</v>
      </c>
      <c r="F460" s="50">
        <f t="shared" si="34"/>
        <v>0</v>
      </c>
    </row>
    <row r="461" spans="1:6">
      <c r="A461" s="58">
        <v>2651000</v>
      </c>
      <c r="B461" s="59" t="s">
        <v>893</v>
      </c>
      <c r="C461" s="66"/>
      <c r="D461" s="50">
        <f t="shared" si="33"/>
        <v>0</v>
      </c>
      <c r="E461" s="51">
        <f t="shared" si="35"/>
        <v>0</v>
      </c>
      <c r="F461" s="50">
        <f t="shared" si="34"/>
        <v>0</v>
      </c>
    </row>
    <row r="462" spans="1:6">
      <c r="A462" s="58">
        <v>2651001</v>
      </c>
      <c r="B462" s="59" t="s">
        <v>894</v>
      </c>
      <c r="C462" s="66"/>
      <c r="D462" s="50">
        <f t="shared" si="33"/>
        <v>0</v>
      </c>
      <c r="E462" s="51">
        <f t="shared" si="35"/>
        <v>0</v>
      </c>
      <c r="F462" s="50">
        <f t="shared" si="34"/>
        <v>0</v>
      </c>
    </row>
    <row r="463" spans="1:6">
      <c r="A463" s="58">
        <v>2651002</v>
      </c>
      <c r="B463" s="59" t="s">
        <v>895</v>
      </c>
      <c r="C463" s="66"/>
      <c r="D463" s="50">
        <f t="shared" si="33"/>
        <v>0</v>
      </c>
      <c r="E463" s="51">
        <f t="shared" si="35"/>
        <v>0</v>
      </c>
      <c r="F463" s="50">
        <f t="shared" si="34"/>
        <v>0</v>
      </c>
    </row>
    <row r="464" spans="1:6">
      <c r="A464" s="58">
        <v>2651003</v>
      </c>
      <c r="B464" s="59" t="s">
        <v>896</v>
      </c>
      <c r="C464" s="66"/>
      <c r="D464" s="50">
        <f t="shared" si="33"/>
        <v>0</v>
      </c>
      <c r="E464" s="51">
        <f t="shared" si="35"/>
        <v>0</v>
      </c>
      <c r="F464" s="50">
        <f t="shared" si="34"/>
        <v>0</v>
      </c>
    </row>
    <row r="465" spans="1:6">
      <c r="A465" s="58">
        <v>2651004</v>
      </c>
      <c r="B465" s="59" t="s">
        <v>897</v>
      </c>
      <c r="C465" s="66"/>
      <c r="D465" s="50">
        <f t="shared" si="33"/>
        <v>0</v>
      </c>
      <c r="E465" s="51">
        <f t="shared" si="35"/>
        <v>0</v>
      </c>
      <c r="F465" s="50">
        <f t="shared" si="34"/>
        <v>0</v>
      </c>
    </row>
    <row r="466" spans="1:6">
      <c r="A466" s="58">
        <v>2651005</v>
      </c>
      <c r="B466" s="59" t="s">
        <v>898</v>
      </c>
      <c r="C466" s="66"/>
      <c r="D466" s="50">
        <f t="shared" si="33"/>
        <v>0</v>
      </c>
      <c r="E466" s="51">
        <f t="shared" si="35"/>
        <v>0</v>
      </c>
      <c r="F466" s="50">
        <f t="shared" si="34"/>
        <v>0</v>
      </c>
    </row>
    <row r="467" spans="1:6">
      <c r="A467" s="58">
        <v>2651006</v>
      </c>
      <c r="B467" s="59" t="s">
        <v>899</v>
      </c>
      <c r="C467" s="66"/>
      <c r="D467" s="50">
        <f t="shared" si="33"/>
        <v>0</v>
      </c>
      <c r="E467" s="51">
        <f t="shared" si="35"/>
        <v>0</v>
      </c>
      <c r="F467" s="50">
        <f t="shared" si="34"/>
        <v>0</v>
      </c>
    </row>
    <row r="468" spans="1:6">
      <c r="A468" s="58">
        <v>2651007</v>
      </c>
      <c r="B468" s="59" t="s">
        <v>900</v>
      </c>
      <c r="C468" s="66"/>
      <c r="D468" s="50">
        <f t="shared" si="33"/>
        <v>0</v>
      </c>
      <c r="E468" s="51">
        <f t="shared" si="35"/>
        <v>0</v>
      </c>
      <c r="F468" s="50">
        <f t="shared" si="34"/>
        <v>0</v>
      </c>
    </row>
    <row r="469" spans="1:6">
      <c r="A469" s="58">
        <v>2651008</v>
      </c>
      <c r="B469" s="59" t="s">
        <v>901</v>
      </c>
      <c r="C469" s="66"/>
      <c r="D469" s="50">
        <f t="shared" si="33"/>
        <v>0</v>
      </c>
      <c r="E469" s="51">
        <f t="shared" si="35"/>
        <v>0</v>
      </c>
      <c r="F469" s="50">
        <f t="shared" si="34"/>
        <v>0</v>
      </c>
    </row>
    <row r="470" spans="1:6">
      <c r="A470" s="58">
        <v>2651009</v>
      </c>
      <c r="B470" s="59" t="s">
        <v>902</v>
      </c>
      <c r="C470" s="66"/>
      <c r="D470" s="50">
        <f t="shared" si="33"/>
        <v>0</v>
      </c>
      <c r="E470" s="51">
        <f t="shared" si="35"/>
        <v>0</v>
      </c>
      <c r="F470" s="50">
        <f t="shared" si="34"/>
        <v>0</v>
      </c>
    </row>
    <row r="471" spans="1:6">
      <c r="A471" s="58">
        <v>2651010</v>
      </c>
      <c r="B471" s="59" t="s">
        <v>903</v>
      </c>
      <c r="C471" s="66"/>
      <c r="D471" s="50">
        <f t="shared" si="33"/>
        <v>0</v>
      </c>
      <c r="E471" s="51">
        <f t="shared" si="35"/>
        <v>0</v>
      </c>
      <c r="F471" s="50">
        <f t="shared" si="34"/>
        <v>0</v>
      </c>
    </row>
    <row r="472" spans="1:6">
      <c r="A472" s="58">
        <v>2652000</v>
      </c>
      <c r="B472" s="59" t="s">
        <v>991</v>
      </c>
      <c r="C472" s="66"/>
      <c r="D472" s="50">
        <f t="shared" ref="D472:D478" si="36">ROUNDUP(C472*$F$3,2)</f>
        <v>0</v>
      </c>
      <c r="E472" s="51">
        <f t="shared" ref="E472:E567" si="37">$E$8</f>
        <v>0</v>
      </c>
      <c r="F472" s="50">
        <f t="shared" ref="F472:F478" si="38">D472-D472*E472</f>
        <v>0</v>
      </c>
    </row>
    <row r="473" spans="1:6">
      <c r="A473" s="58">
        <v>2652001</v>
      </c>
      <c r="B473" s="59" t="s">
        <v>992</v>
      </c>
      <c r="C473" s="66"/>
      <c r="D473" s="50">
        <f t="shared" si="36"/>
        <v>0</v>
      </c>
      <c r="E473" s="51">
        <f t="shared" si="37"/>
        <v>0</v>
      </c>
      <c r="F473" s="50">
        <f t="shared" si="38"/>
        <v>0</v>
      </c>
    </row>
    <row r="474" spans="1:6">
      <c r="A474" s="58">
        <v>2652002</v>
      </c>
      <c r="B474" s="59" t="s">
        <v>993</v>
      </c>
      <c r="C474" s="66"/>
      <c r="D474" s="50">
        <f t="shared" si="36"/>
        <v>0</v>
      </c>
      <c r="E474" s="51">
        <f t="shared" si="37"/>
        <v>0</v>
      </c>
      <c r="F474" s="50">
        <f t="shared" si="38"/>
        <v>0</v>
      </c>
    </row>
    <row r="475" spans="1:6">
      <c r="A475" s="58">
        <v>2652003</v>
      </c>
      <c r="B475" s="59" t="s">
        <v>994</v>
      </c>
      <c r="C475" s="66"/>
      <c r="D475" s="50">
        <f t="shared" si="36"/>
        <v>0</v>
      </c>
      <c r="E475" s="51">
        <f t="shared" si="37"/>
        <v>0</v>
      </c>
      <c r="F475" s="50">
        <f t="shared" si="38"/>
        <v>0</v>
      </c>
    </row>
    <row r="476" spans="1:6">
      <c r="A476" s="58">
        <v>2652004</v>
      </c>
      <c r="B476" s="59" t="s">
        <v>995</v>
      </c>
      <c r="C476" s="66"/>
      <c r="D476" s="50">
        <f t="shared" si="36"/>
        <v>0</v>
      </c>
      <c r="E476" s="51">
        <f t="shared" si="37"/>
        <v>0</v>
      </c>
      <c r="F476" s="50">
        <f t="shared" si="38"/>
        <v>0</v>
      </c>
    </row>
    <row r="477" spans="1:6">
      <c r="A477" s="58">
        <v>2652005</v>
      </c>
      <c r="B477" s="59" t="s">
        <v>996</v>
      </c>
      <c r="C477" s="66"/>
      <c r="D477" s="50">
        <f t="shared" si="36"/>
        <v>0</v>
      </c>
      <c r="E477" s="51">
        <f t="shared" si="37"/>
        <v>0</v>
      </c>
      <c r="F477" s="50">
        <f t="shared" si="38"/>
        <v>0</v>
      </c>
    </row>
    <row r="478" spans="1:6">
      <c r="A478" s="58">
        <v>2652006</v>
      </c>
      <c r="B478" s="59" t="s">
        <v>997</v>
      </c>
      <c r="C478" s="66"/>
      <c r="D478" s="50">
        <f t="shared" si="36"/>
        <v>0</v>
      </c>
      <c r="E478" s="51">
        <f t="shared" ref="E478" si="39">$E$8</f>
        <v>0</v>
      </c>
      <c r="F478" s="50">
        <f t="shared" si="38"/>
        <v>0</v>
      </c>
    </row>
    <row r="479" spans="1:6">
      <c r="A479" s="58">
        <v>2652007</v>
      </c>
      <c r="B479" s="59" t="s">
        <v>904</v>
      </c>
      <c r="C479" s="66"/>
      <c r="D479" s="50">
        <f t="shared" si="33"/>
        <v>0</v>
      </c>
      <c r="E479" s="51">
        <f t="shared" si="35"/>
        <v>0</v>
      </c>
      <c r="F479" s="50">
        <f t="shared" si="34"/>
        <v>0</v>
      </c>
    </row>
    <row r="480" spans="1:6">
      <c r="A480" s="58">
        <v>2652008</v>
      </c>
      <c r="B480" s="59" t="s">
        <v>905</v>
      </c>
      <c r="C480" s="66"/>
      <c r="D480" s="50">
        <f t="shared" si="33"/>
        <v>0</v>
      </c>
      <c r="E480" s="51">
        <f t="shared" si="35"/>
        <v>0</v>
      </c>
      <c r="F480" s="50">
        <f t="shared" si="34"/>
        <v>0</v>
      </c>
    </row>
    <row r="481" spans="1:6">
      <c r="A481" s="58">
        <v>2652009</v>
      </c>
      <c r="B481" s="59" t="s">
        <v>906</v>
      </c>
      <c r="C481" s="66"/>
      <c r="D481" s="50">
        <f t="shared" si="33"/>
        <v>0</v>
      </c>
      <c r="E481" s="51">
        <f t="shared" si="35"/>
        <v>0</v>
      </c>
      <c r="F481" s="50">
        <f t="shared" si="34"/>
        <v>0</v>
      </c>
    </row>
    <row r="482" spans="1:6">
      <c r="A482" s="58">
        <v>2652010</v>
      </c>
      <c r="B482" s="59" t="s">
        <v>907</v>
      </c>
      <c r="C482" s="66"/>
      <c r="D482" s="50">
        <f t="shared" si="33"/>
        <v>0</v>
      </c>
      <c r="E482" s="51">
        <f t="shared" si="35"/>
        <v>0</v>
      </c>
      <c r="F482" s="50">
        <f t="shared" si="34"/>
        <v>0</v>
      </c>
    </row>
    <row r="483" spans="1:6">
      <c r="A483" s="58">
        <v>2652011</v>
      </c>
      <c r="B483" s="59" t="s">
        <v>908</v>
      </c>
      <c r="C483" s="66"/>
      <c r="D483" s="50">
        <f t="shared" si="33"/>
        <v>0</v>
      </c>
      <c r="E483" s="51">
        <f t="shared" si="35"/>
        <v>0</v>
      </c>
      <c r="F483" s="50">
        <f t="shared" si="34"/>
        <v>0</v>
      </c>
    </row>
    <row r="484" spans="1:6">
      <c r="A484" s="58">
        <v>2652012</v>
      </c>
      <c r="B484" s="59" t="s">
        <v>909</v>
      </c>
      <c r="C484" s="66"/>
      <c r="D484" s="50">
        <f t="shared" si="33"/>
        <v>0</v>
      </c>
      <c r="E484" s="51">
        <f t="shared" si="35"/>
        <v>0</v>
      </c>
      <c r="F484" s="50">
        <f t="shared" si="34"/>
        <v>0</v>
      </c>
    </row>
    <row r="485" spans="1:6">
      <c r="A485" s="58">
        <v>2652013</v>
      </c>
      <c r="B485" s="59" t="s">
        <v>910</v>
      </c>
      <c r="C485" s="66"/>
      <c r="D485" s="50">
        <f t="shared" si="33"/>
        <v>0</v>
      </c>
      <c r="E485" s="51">
        <f t="shared" si="35"/>
        <v>0</v>
      </c>
      <c r="F485" s="50">
        <f t="shared" si="34"/>
        <v>0</v>
      </c>
    </row>
    <row r="486" spans="1:6">
      <c r="A486" s="58">
        <v>2652014</v>
      </c>
      <c r="B486" s="59" t="s">
        <v>911</v>
      </c>
      <c r="C486" s="66"/>
      <c r="D486" s="50">
        <f t="shared" si="33"/>
        <v>0</v>
      </c>
      <c r="E486" s="51">
        <f t="shared" si="35"/>
        <v>0</v>
      </c>
      <c r="F486" s="50">
        <f t="shared" si="34"/>
        <v>0</v>
      </c>
    </row>
    <row r="487" spans="1:6">
      <c r="A487" s="58">
        <v>2652015</v>
      </c>
      <c r="B487" s="59" t="s">
        <v>912</v>
      </c>
      <c r="C487" s="66"/>
      <c r="D487" s="50">
        <f t="shared" si="33"/>
        <v>0</v>
      </c>
      <c r="E487" s="51">
        <f t="shared" si="35"/>
        <v>0</v>
      </c>
      <c r="F487" s="50">
        <f t="shared" si="34"/>
        <v>0</v>
      </c>
    </row>
    <row r="488" spans="1:6">
      <c r="A488" s="58">
        <v>2652016</v>
      </c>
      <c r="B488" s="59" t="s">
        <v>913</v>
      </c>
      <c r="C488" s="66"/>
      <c r="D488" s="50">
        <f t="shared" si="33"/>
        <v>0</v>
      </c>
      <c r="E488" s="51">
        <f t="shared" si="35"/>
        <v>0</v>
      </c>
      <c r="F488" s="50">
        <f t="shared" si="34"/>
        <v>0</v>
      </c>
    </row>
    <row r="489" spans="1:6">
      <c r="A489" s="58">
        <v>2652017</v>
      </c>
      <c r="B489" s="59" t="s">
        <v>914</v>
      </c>
      <c r="C489" s="66"/>
      <c r="D489" s="50">
        <f t="shared" si="33"/>
        <v>0</v>
      </c>
      <c r="E489" s="51">
        <f t="shared" si="35"/>
        <v>0</v>
      </c>
      <c r="F489" s="50">
        <f t="shared" si="34"/>
        <v>0</v>
      </c>
    </row>
    <row r="490" spans="1:6">
      <c r="A490" s="58">
        <v>2652018</v>
      </c>
      <c r="B490" s="59" t="s">
        <v>915</v>
      </c>
      <c r="C490" s="66"/>
      <c r="D490" s="50">
        <f t="shared" si="33"/>
        <v>0</v>
      </c>
      <c r="E490" s="51">
        <f t="shared" si="35"/>
        <v>0</v>
      </c>
      <c r="F490" s="50">
        <f t="shared" si="34"/>
        <v>0</v>
      </c>
    </row>
    <row r="491" spans="1:6">
      <c r="A491" s="58">
        <v>2652019</v>
      </c>
      <c r="B491" s="59" t="s">
        <v>916</v>
      </c>
      <c r="C491" s="66"/>
      <c r="D491" s="50">
        <f t="shared" si="33"/>
        <v>0</v>
      </c>
      <c r="E491" s="51">
        <f t="shared" si="35"/>
        <v>0</v>
      </c>
      <c r="F491" s="50">
        <f t="shared" si="34"/>
        <v>0</v>
      </c>
    </row>
    <row r="492" spans="1:6">
      <c r="A492" s="58">
        <v>2652020</v>
      </c>
      <c r="B492" s="59" t="s">
        <v>917</v>
      </c>
      <c r="C492" s="66"/>
      <c r="D492" s="50">
        <f t="shared" si="33"/>
        <v>0</v>
      </c>
      <c r="E492" s="51">
        <f t="shared" si="35"/>
        <v>0</v>
      </c>
      <c r="F492" s="50">
        <f t="shared" si="34"/>
        <v>0</v>
      </c>
    </row>
    <row r="493" spans="1:6">
      <c r="A493" s="58">
        <v>2651011</v>
      </c>
      <c r="B493" s="59" t="s">
        <v>918</v>
      </c>
      <c r="C493" s="66"/>
      <c r="D493" s="50">
        <f t="shared" si="33"/>
        <v>0</v>
      </c>
      <c r="E493" s="51">
        <f t="shared" si="35"/>
        <v>0</v>
      </c>
      <c r="F493" s="50">
        <f t="shared" si="34"/>
        <v>0</v>
      </c>
    </row>
    <row r="494" spans="1:6">
      <c r="A494" s="58">
        <v>2651012</v>
      </c>
      <c r="B494" s="59" t="s">
        <v>919</v>
      </c>
      <c r="C494" s="66"/>
      <c r="D494" s="50">
        <f t="shared" si="33"/>
        <v>0</v>
      </c>
      <c r="E494" s="51">
        <f t="shared" si="35"/>
        <v>0</v>
      </c>
      <c r="F494" s="50">
        <f t="shared" si="34"/>
        <v>0</v>
      </c>
    </row>
    <row r="495" spans="1:6">
      <c r="A495" s="58">
        <v>2651013</v>
      </c>
      <c r="B495" s="59" t="s">
        <v>920</v>
      </c>
      <c r="C495" s="66"/>
      <c r="D495" s="50">
        <f t="shared" si="33"/>
        <v>0</v>
      </c>
      <c r="E495" s="51">
        <f t="shared" si="35"/>
        <v>0</v>
      </c>
      <c r="F495" s="50">
        <f t="shared" si="34"/>
        <v>0</v>
      </c>
    </row>
    <row r="496" spans="1:6">
      <c r="A496" s="58">
        <v>2651014</v>
      </c>
      <c r="B496" s="59" t="s">
        <v>921</v>
      </c>
      <c r="C496" s="66"/>
      <c r="D496" s="50">
        <f t="shared" si="33"/>
        <v>0</v>
      </c>
      <c r="E496" s="51">
        <f t="shared" si="35"/>
        <v>0</v>
      </c>
      <c r="F496" s="50">
        <f t="shared" si="34"/>
        <v>0</v>
      </c>
    </row>
    <row r="497" spans="1:6">
      <c r="A497" s="58">
        <v>2651015</v>
      </c>
      <c r="B497" s="59" t="s">
        <v>922</v>
      </c>
      <c r="C497" s="66"/>
      <c r="D497" s="50">
        <f t="shared" si="33"/>
        <v>0</v>
      </c>
      <c r="E497" s="51">
        <f t="shared" si="35"/>
        <v>0</v>
      </c>
      <c r="F497" s="50">
        <f t="shared" si="34"/>
        <v>0</v>
      </c>
    </row>
    <row r="498" spans="1:6">
      <c r="A498" s="58">
        <v>2651016</v>
      </c>
      <c r="B498" s="59" t="s">
        <v>923</v>
      </c>
      <c r="C498" s="66"/>
      <c r="D498" s="50">
        <f t="shared" si="33"/>
        <v>0</v>
      </c>
      <c r="E498" s="51">
        <f t="shared" si="35"/>
        <v>0</v>
      </c>
      <c r="F498" s="50">
        <f t="shared" si="34"/>
        <v>0</v>
      </c>
    </row>
    <row r="499" spans="1:6">
      <c r="A499" s="58">
        <v>2651017</v>
      </c>
      <c r="B499" s="59" t="s">
        <v>924</v>
      </c>
      <c r="C499" s="66"/>
      <c r="D499" s="50">
        <f t="shared" ref="D499:D563" si="40">ROUNDUP(C499*$F$3,2)</f>
        <v>0</v>
      </c>
      <c r="E499" s="51">
        <f t="shared" si="35"/>
        <v>0</v>
      </c>
      <c r="F499" s="50">
        <f t="shared" ref="F499:F563" si="41">D499-D499*E499</f>
        <v>0</v>
      </c>
    </row>
    <row r="500" spans="1:6">
      <c r="A500" s="58">
        <v>2651018</v>
      </c>
      <c r="B500" s="59" t="s">
        <v>925</v>
      </c>
      <c r="C500" s="66"/>
      <c r="D500" s="50">
        <f t="shared" si="40"/>
        <v>0</v>
      </c>
      <c r="E500" s="51">
        <f t="shared" si="35"/>
        <v>0</v>
      </c>
      <c r="F500" s="50">
        <f t="shared" si="41"/>
        <v>0</v>
      </c>
    </row>
    <row r="501" spans="1:6">
      <c r="A501" s="58">
        <v>2651019</v>
      </c>
      <c r="B501" s="59" t="s">
        <v>926</v>
      </c>
      <c r="C501" s="66"/>
      <c r="D501" s="50">
        <f t="shared" si="40"/>
        <v>0</v>
      </c>
      <c r="E501" s="51">
        <f t="shared" si="35"/>
        <v>0</v>
      </c>
      <c r="F501" s="50">
        <f t="shared" si="41"/>
        <v>0</v>
      </c>
    </row>
    <row r="502" spans="1:6">
      <c r="A502" s="58">
        <v>2651020</v>
      </c>
      <c r="B502" s="59" t="s">
        <v>927</v>
      </c>
      <c r="C502" s="66"/>
      <c r="D502" s="50">
        <f t="shared" si="40"/>
        <v>0</v>
      </c>
      <c r="E502" s="51">
        <f t="shared" si="35"/>
        <v>0</v>
      </c>
      <c r="F502" s="50">
        <f t="shared" si="41"/>
        <v>0</v>
      </c>
    </row>
    <row r="503" spans="1:6">
      <c r="A503" s="58">
        <v>2651021</v>
      </c>
      <c r="B503" s="59" t="s">
        <v>928</v>
      </c>
      <c r="C503" s="66"/>
      <c r="D503" s="50">
        <f t="shared" si="40"/>
        <v>0</v>
      </c>
      <c r="E503" s="51">
        <f t="shared" si="35"/>
        <v>0</v>
      </c>
      <c r="F503" s="50">
        <f t="shared" si="41"/>
        <v>0</v>
      </c>
    </row>
    <row r="504" spans="1:6">
      <c r="A504" s="58">
        <v>2651022</v>
      </c>
      <c r="B504" s="59" t="s">
        <v>929</v>
      </c>
      <c r="C504" s="66"/>
      <c r="D504" s="50">
        <f t="shared" si="40"/>
        <v>0</v>
      </c>
      <c r="E504" s="51">
        <f t="shared" si="35"/>
        <v>0</v>
      </c>
      <c r="F504" s="50">
        <f t="shared" si="41"/>
        <v>0</v>
      </c>
    </row>
    <row r="505" spans="1:6">
      <c r="A505" s="58">
        <v>2652021</v>
      </c>
      <c r="B505" s="59" t="s">
        <v>930</v>
      </c>
      <c r="C505" s="66"/>
      <c r="D505" s="50">
        <f t="shared" si="40"/>
        <v>0</v>
      </c>
      <c r="E505" s="51">
        <f t="shared" si="35"/>
        <v>0</v>
      </c>
      <c r="F505" s="50">
        <f t="shared" si="41"/>
        <v>0</v>
      </c>
    </row>
    <row r="506" spans="1:6">
      <c r="A506" s="58">
        <v>2652022</v>
      </c>
      <c r="B506" s="59" t="s">
        <v>931</v>
      </c>
      <c r="C506" s="66"/>
      <c r="D506" s="50">
        <f t="shared" si="40"/>
        <v>0</v>
      </c>
      <c r="E506" s="51">
        <f t="shared" si="35"/>
        <v>0</v>
      </c>
      <c r="F506" s="50">
        <f t="shared" si="41"/>
        <v>0</v>
      </c>
    </row>
    <row r="507" spans="1:6">
      <c r="A507" s="58">
        <v>2652023</v>
      </c>
      <c r="B507" s="59" t="s">
        <v>932</v>
      </c>
      <c r="C507" s="66"/>
      <c r="D507" s="50">
        <f t="shared" si="40"/>
        <v>0</v>
      </c>
      <c r="E507" s="51">
        <f t="shared" si="35"/>
        <v>0</v>
      </c>
      <c r="F507" s="50">
        <f t="shared" si="41"/>
        <v>0</v>
      </c>
    </row>
    <row r="508" spans="1:6">
      <c r="A508" s="58">
        <v>2652024</v>
      </c>
      <c r="B508" s="59" t="s">
        <v>933</v>
      </c>
      <c r="C508" s="66"/>
      <c r="D508" s="50">
        <f t="shared" si="40"/>
        <v>0</v>
      </c>
      <c r="E508" s="51">
        <f t="shared" si="37"/>
        <v>0</v>
      </c>
      <c r="F508" s="50">
        <f t="shared" si="41"/>
        <v>0</v>
      </c>
    </row>
    <row r="509" spans="1:6">
      <c r="A509" s="58">
        <v>2652025</v>
      </c>
      <c r="B509" s="59" t="s">
        <v>934</v>
      </c>
      <c r="C509" s="66"/>
      <c r="D509" s="50">
        <f t="shared" si="40"/>
        <v>0</v>
      </c>
      <c r="E509" s="51">
        <f t="shared" si="37"/>
        <v>0</v>
      </c>
      <c r="F509" s="50">
        <f t="shared" si="41"/>
        <v>0</v>
      </c>
    </row>
    <row r="510" spans="1:6">
      <c r="A510" s="58">
        <v>2652026</v>
      </c>
      <c r="B510" s="59" t="s">
        <v>892</v>
      </c>
      <c r="C510" s="66"/>
      <c r="D510" s="50">
        <f>ROUNDUP(C510*$F$3,2)</f>
        <v>0</v>
      </c>
      <c r="E510" s="51">
        <f t="shared" si="35"/>
        <v>0</v>
      </c>
      <c r="F510" s="50">
        <f>D510-D510*E510</f>
        <v>0</v>
      </c>
    </row>
    <row r="511" spans="1:6">
      <c r="A511" s="58">
        <v>2652027</v>
      </c>
      <c r="B511" s="59" t="s">
        <v>935</v>
      </c>
      <c r="C511" s="66"/>
      <c r="D511" s="50">
        <f t="shared" si="40"/>
        <v>0</v>
      </c>
      <c r="E511" s="51">
        <f t="shared" si="37"/>
        <v>0</v>
      </c>
      <c r="F511" s="50">
        <f t="shared" si="41"/>
        <v>0</v>
      </c>
    </row>
    <row r="512" spans="1:6">
      <c r="A512" s="58">
        <v>2652028</v>
      </c>
      <c r="B512" s="59" t="s">
        <v>936</v>
      </c>
      <c r="C512" s="66"/>
      <c r="D512" s="50">
        <f t="shared" si="40"/>
        <v>0</v>
      </c>
      <c r="E512" s="51">
        <f t="shared" si="37"/>
        <v>0</v>
      </c>
      <c r="F512" s="50">
        <f t="shared" si="41"/>
        <v>0</v>
      </c>
    </row>
    <row r="513" spans="1:6">
      <c r="A513" s="58">
        <v>2652029</v>
      </c>
      <c r="B513" s="59" t="s">
        <v>937</v>
      </c>
      <c r="C513" s="66"/>
      <c r="D513" s="50">
        <f t="shared" si="40"/>
        <v>0</v>
      </c>
      <c r="E513" s="51">
        <f t="shared" si="37"/>
        <v>0</v>
      </c>
      <c r="F513" s="50">
        <f t="shared" si="41"/>
        <v>0</v>
      </c>
    </row>
    <row r="514" spans="1:6">
      <c r="A514" s="58">
        <v>2652030</v>
      </c>
      <c r="B514" s="59" t="s">
        <v>938</v>
      </c>
      <c r="C514" s="66"/>
      <c r="D514" s="50">
        <f t="shared" si="40"/>
        <v>0</v>
      </c>
      <c r="E514" s="51">
        <f t="shared" si="37"/>
        <v>0</v>
      </c>
      <c r="F514" s="50">
        <f t="shared" si="41"/>
        <v>0</v>
      </c>
    </row>
    <row r="515" spans="1:6">
      <c r="A515" s="58">
        <v>2652031</v>
      </c>
      <c r="B515" s="59" t="s">
        <v>939</v>
      </c>
      <c r="C515" s="66"/>
      <c r="D515" s="50">
        <f t="shared" si="40"/>
        <v>0</v>
      </c>
      <c r="E515" s="51">
        <f t="shared" si="37"/>
        <v>0</v>
      </c>
      <c r="F515" s="50">
        <f t="shared" si="41"/>
        <v>0</v>
      </c>
    </row>
    <row r="516" spans="1:6">
      <c r="A516" s="58">
        <v>2652032</v>
      </c>
      <c r="B516" s="59" t="s">
        <v>940</v>
      </c>
      <c r="C516" s="66"/>
      <c r="D516" s="50">
        <f t="shared" si="40"/>
        <v>0</v>
      </c>
      <c r="E516" s="51">
        <f t="shared" si="37"/>
        <v>0</v>
      </c>
      <c r="F516" s="50">
        <f t="shared" si="41"/>
        <v>0</v>
      </c>
    </row>
    <row r="517" spans="1:6">
      <c r="A517" s="58">
        <v>2652033</v>
      </c>
      <c r="B517" s="59" t="s">
        <v>941</v>
      </c>
      <c r="C517" s="66"/>
      <c r="D517" s="50">
        <f t="shared" si="40"/>
        <v>0</v>
      </c>
      <c r="E517" s="51">
        <f t="shared" si="37"/>
        <v>0</v>
      </c>
      <c r="F517" s="50">
        <f t="shared" si="41"/>
        <v>0</v>
      </c>
    </row>
    <row r="518" spans="1:6">
      <c r="A518" s="58">
        <v>2652034</v>
      </c>
      <c r="B518" s="59" t="s">
        <v>942</v>
      </c>
      <c r="C518" s="66"/>
      <c r="D518" s="50">
        <f t="shared" si="40"/>
        <v>0</v>
      </c>
      <c r="E518" s="51">
        <f t="shared" si="37"/>
        <v>0</v>
      </c>
      <c r="F518" s="50">
        <f t="shared" si="41"/>
        <v>0</v>
      </c>
    </row>
    <row r="519" spans="1:6">
      <c r="A519" s="58">
        <v>2652035</v>
      </c>
      <c r="B519" s="59" t="s">
        <v>943</v>
      </c>
      <c r="C519" s="66"/>
      <c r="D519" s="50">
        <f t="shared" si="40"/>
        <v>0</v>
      </c>
      <c r="E519" s="51">
        <f t="shared" si="37"/>
        <v>0</v>
      </c>
      <c r="F519" s="50">
        <f t="shared" si="41"/>
        <v>0</v>
      </c>
    </row>
    <row r="520" spans="1:6">
      <c r="A520" s="58">
        <v>2652036</v>
      </c>
      <c r="B520" s="59" t="s">
        <v>944</v>
      </c>
      <c r="C520" s="66"/>
      <c r="D520" s="50">
        <f t="shared" si="40"/>
        <v>0</v>
      </c>
      <c r="E520" s="51">
        <f t="shared" si="37"/>
        <v>0</v>
      </c>
      <c r="F520" s="50">
        <f t="shared" si="41"/>
        <v>0</v>
      </c>
    </row>
    <row r="521" spans="1:6">
      <c r="A521" s="58">
        <v>2651023</v>
      </c>
      <c r="B521" s="59" t="s">
        <v>945</v>
      </c>
      <c r="C521" s="66"/>
      <c r="D521" s="50">
        <f t="shared" si="40"/>
        <v>0</v>
      </c>
      <c r="E521" s="51">
        <f t="shared" si="37"/>
        <v>0</v>
      </c>
      <c r="F521" s="50">
        <f t="shared" si="41"/>
        <v>0</v>
      </c>
    </row>
    <row r="522" spans="1:6">
      <c r="A522" s="58">
        <v>2651024</v>
      </c>
      <c r="B522" s="59" t="s">
        <v>946</v>
      </c>
      <c r="C522" s="66"/>
      <c r="D522" s="50">
        <f t="shared" si="40"/>
        <v>0</v>
      </c>
      <c r="E522" s="51">
        <f t="shared" si="37"/>
        <v>0</v>
      </c>
      <c r="F522" s="50">
        <f t="shared" si="41"/>
        <v>0</v>
      </c>
    </row>
    <row r="523" spans="1:6">
      <c r="A523" s="58">
        <v>2651025</v>
      </c>
      <c r="B523" s="59" t="s">
        <v>947</v>
      </c>
      <c r="C523" s="66"/>
      <c r="D523" s="50">
        <f t="shared" si="40"/>
        <v>0</v>
      </c>
      <c r="E523" s="51">
        <f t="shared" si="37"/>
        <v>0</v>
      </c>
      <c r="F523" s="50">
        <f t="shared" si="41"/>
        <v>0</v>
      </c>
    </row>
    <row r="524" spans="1:6">
      <c r="A524" s="58">
        <v>2651026</v>
      </c>
      <c r="B524" s="59" t="s">
        <v>948</v>
      </c>
      <c r="C524" s="66"/>
      <c r="D524" s="50">
        <f t="shared" si="40"/>
        <v>0</v>
      </c>
      <c r="E524" s="51">
        <f t="shared" si="37"/>
        <v>0</v>
      </c>
      <c r="F524" s="50">
        <f t="shared" si="41"/>
        <v>0</v>
      </c>
    </row>
    <row r="525" spans="1:6">
      <c r="A525" s="58">
        <v>2651027</v>
      </c>
      <c r="B525" s="59" t="s">
        <v>949</v>
      </c>
      <c r="C525" s="66"/>
      <c r="D525" s="50">
        <f t="shared" si="40"/>
        <v>0</v>
      </c>
      <c r="E525" s="51">
        <f t="shared" si="37"/>
        <v>0</v>
      </c>
      <c r="F525" s="50">
        <f t="shared" si="41"/>
        <v>0</v>
      </c>
    </row>
    <row r="526" spans="1:6">
      <c r="A526" s="58">
        <v>2651028</v>
      </c>
      <c r="B526" s="59" t="s">
        <v>950</v>
      </c>
      <c r="C526" s="66"/>
      <c r="D526" s="50">
        <f t="shared" si="40"/>
        <v>0</v>
      </c>
      <c r="E526" s="51">
        <f t="shared" si="37"/>
        <v>0</v>
      </c>
      <c r="F526" s="50">
        <f t="shared" si="41"/>
        <v>0</v>
      </c>
    </row>
    <row r="527" spans="1:6">
      <c r="A527" s="58">
        <v>2651029</v>
      </c>
      <c r="B527" s="59" t="s">
        <v>951</v>
      </c>
      <c r="C527" s="66"/>
      <c r="D527" s="50">
        <f t="shared" si="40"/>
        <v>0</v>
      </c>
      <c r="E527" s="51">
        <f t="shared" si="37"/>
        <v>0</v>
      </c>
      <c r="F527" s="50">
        <f t="shared" si="41"/>
        <v>0</v>
      </c>
    </row>
    <row r="528" spans="1:6">
      <c r="A528" s="58">
        <v>2651030</v>
      </c>
      <c r="B528" s="59" t="s">
        <v>952</v>
      </c>
      <c r="C528" s="66"/>
      <c r="D528" s="50">
        <f t="shared" si="40"/>
        <v>0</v>
      </c>
      <c r="E528" s="51">
        <f t="shared" si="37"/>
        <v>0</v>
      </c>
      <c r="F528" s="50">
        <f t="shared" si="41"/>
        <v>0</v>
      </c>
    </row>
    <row r="529" spans="1:6">
      <c r="A529" s="58">
        <v>2651031</v>
      </c>
      <c r="B529" s="59" t="s">
        <v>953</v>
      </c>
      <c r="C529" s="66"/>
      <c r="D529" s="50">
        <f t="shared" si="40"/>
        <v>0</v>
      </c>
      <c r="E529" s="51">
        <f t="shared" si="37"/>
        <v>0</v>
      </c>
      <c r="F529" s="50">
        <f t="shared" si="41"/>
        <v>0</v>
      </c>
    </row>
    <row r="530" spans="1:6">
      <c r="A530" s="58">
        <v>2651032</v>
      </c>
      <c r="B530" s="59" t="s">
        <v>954</v>
      </c>
      <c r="C530" s="66"/>
      <c r="D530" s="50">
        <f t="shared" si="40"/>
        <v>0</v>
      </c>
      <c r="E530" s="51">
        <f t="shared" si="37"/>
        <v>0</v>
      </c>
      <c r="F530" s="50">
        <f t="shared" si="41"/>
        <v>0</v>
      </c>
    </row>
    <row r="531" spans="1:6">
      <c r="A531" s="58">
        <v>2651033</v>
      </c>
      <c r="B531" s="59" t="s">
        <v>955</v>
      </c>
      <c r="C531" s="66"/>
      <c r="D531" s="50">
        <f t="shared" si="40"/>
        <v>0</v>
      </c>
      <c r="E531" s="51">
        <f t="shared" si="37"/>
        <v>0</v>
      </c>
      <c r="F531" s="50">
        <f t="shared" si="41"/>
        <v>0</v>
      </c>
    </row>
    <row r="532" spans="1:6">
      <c r="A532" s="58">
        <v>2651034</v>
      </c>
      <c r="B532" s="59" t="s">
        <v>956</v>
      </c>
      <c r="C532" s="66"/>
      <c r="D532" s="50">
        <f t="shared" si="40"/>
        <v>0</v>
      </c>
      <c r="E532" s="51">
        <f t="shared" si="37"/>
        <v>0</v>
      </c>
      <c r="F532" s="50">
        <f t="shared" si="41"/>
        <v>0</v>
      </c>
    </row>
    <row r="533" spans="1:6">
      <c r="A533" s="58">
        <v>2651035</v>
      </c>
      <c r="B533" s="59" t="s">
        <v>957</v>
      </c>
      <c r="C533" s="66"/>
      <c r="D533" s="50">
        <f t="shared" si="40"/>
        <v>0</v>
      </c>
      <c r="E533" s="51">
        <f t="shared" si="37"/>
        <v>0</v>
      </c>
      <c r="F533" s="50">
        <f t="shared" si="41"/>
        <v>0</v>
      </c>
    </row>
    <row r="534" spans="1:6">
      <c r="A534" s="58">
        <v>2652037</v>
      </c>
      <c r="B534" s="59" t="s">
        <v>958</v>
      </c>
      <c r="C534" s="66"/>
      <c r="D534" s="50">
        <f t="shared" si="40"/>
        <v>0</v>
      </c>
      <c r="E534" s="51">
        <f t="shared" si="37"/>
        <v>0</v>
      </c>
      <c r="F534" s="50">
        <f t="shared" si="41"/>
        <v>0</v>
      </c>
    </row>
    <row r="535" spans="1:6">
      <c r="A535" s="58">
        <v>2652038</v>
      </c>
      <c r="B535" s="59" t="s">
        <v>959</v>
      </c>
      <c r="C535" s="66"/>
      <c r="D535" s="50">
        <f t="shared" si="40"/>
        <v>0</v>
      </c>
      <c r="E535" s="51">
        <f t="shared" si="37"/>
        <v>0</v>
      </c>
      <c r="F535" s="50">
        <f t="shared" si="41"/>
        <v>0</v>
      </c>
    </row>
    <row r="536" spans="1:6">
      <c r="A536" s="58">
        <v>2652039</v>
      </c>
      <c r="B536" s="59" t="s">
        <v>960</v>
      </c>
      <c r="C536" s="66"/>
      <c r="D536" s="50">
        <f t="shared" si="40"/>
        <v>0</v>
      </c>
      <c r="E536" s="51">
        <f t="shared" si="37"/>
        <v>0</v>
      </c>
      <c r="F536" s="50">
        <f t="shared" si="41"/>
        <v>0</v>
      </c>
    </row>
    <row r="537" spans="1:6">
      <c r="A537" s="58">
        <v>2652040</v>
      </c>
      <c r="B537" s="59" t="s">
        <v>961</v>
      </c>
      <c r="C537" s="66"/>
      <c r="D537" s="50">
        <f t="shared" si="40"/>
        <v>0</v>
      </c>
      <c r="E537" s="51">
        <f t="shared" si="37"/>
        <v>0</v>
      </c>
      <c r="F537" s="50">
        <f t="shared" si="41"/>
        <v>0</v>
      </c>
    </row>
    <row r="538" spans="1:6">
      <c r="A538" s="58">
        <v>2652041</v>
      </c>
      <c r="B538" s="59" t="s">
        <v>962</v>
      </c>
      <c r="C538" s="66"/>
      <c r="D538" s="50">
        <f t="shared" si="40"/>
        <v>0</v>
      </c>
      <c r="E538" s="51">
        <f t="shared" si="37"/>
        <v>0</v>
      </c>
      <c r="F538" s="50">
        <f t="shared" si="41"/>
        <v>0</v>
      </c>
    </row>
    <row r="539" spans="1:6">
      <c r="A539" s="58">
        <v>2652042</v>
      </c>
      <c r="B539" s="59" t="s">
        <v>963</v>
      </c>
      <c r="C539" s="66"/>
      <c r="D539" s="50">
        <f t="shared" si="40"/>
        <v>0</v>
      </c>
      <c r="E539" s="51">
        <f t="shared" si="37"/>
        <v>0</v>
      </c>
      <c r="F539" s="50">
        <f t="shared" si="41"/>
        <v>0</v>
      </c>
    </row>
    <row r="540" spans="1:6">
      <c r="A540" s="58">
        <v>2652043</v>
      </c>
      <c r="B540" s="59" t="s">
        <v>964</v>
      </c>
      <c r="C540" s="66"/>
      <c r="D540" s="50">
        <f t="shared" si="40"/>
        <v>0</v>
      </c>
      <c r="E540" s="51">
        <f t="shared" si="37"/>
        <v>0</v>
      </c>
      <c r="F540" s="50">
        <f t="shared" si="41"/>
        <v>0</v>
      </c>
    </row>
    <row r="541" spans="1:6">
      <c r="A541" s="58">
        <v>2652044</v>
      </c>
      <c r="B541" s="59" t="s">
        <v>965</v>
      </c>
      <c r="C541" s="66"/>
      <c r="D541" s="50">
        <f t="shared" si="40"/>
        <v>0</v>
      </c>
      <c r="E541" s="51">
        <f t="shared" si="37"/>
        <v>0</v>
      </c>
      <c r="F541" s="50">
        <f t="shared" si="41"/>
        <v>0</v>
      </c>
    </row>
    <row r="542" spans="1:6">
      <c r="A542" s="58">
        <v>2652045</v>
      </c>
      <c r="B542" s="59" t="s">
        <v>966</v>
      </c>
      <c r="C542" s="66"/>
      <c r="D542" s="50">
        <f t="shared" si="40"/>
        <v>0</v>
      </c>
      <c r="E542" s="51">
        <f t="shared" si="37"/>
        <v>0</v>
      </c>
      <c r="F542" s="50">
        <f t="shared" si="41"/>
        <v>0</v>
      </c>
    </row>
    <row r="543" spans="1:6">
      <c r="A543" s="58">
        <v>2652046</v>
      </c>
      <c r="B543" s="59" t="s">
        <v>967</v>
      </c>
      <c r="C543" s="66"/>
      <c r="D543" s="50">
        <f t="shared" si="40"/>
        <v>0</v>
      </c>
      <c r="E543" s="51">
        <f t="shared" si="37"/>
        <v>0</v>
      </c>
      <c r="F543" s="50">
        <f t="shared" si="41"/>
        <v>0</v>
      </c>
    </row>
    <row r="544" spans="1:6">
      <c r="A544" s="58">
        <v>2652047</v>
      </c>
      <c r="B544" s="59" t="s">
        <v>968</v>
      </c>
      <c r="C544" s="66"/>
      <c r="D544" s="50">
        <f t="shared" si="40"/>
        <v>0</v>
      </c>
      <c r="E544" s="51">
        <f t="shared" si="37"/>
        <v>0</v>
      </c>
      <c r="F544" s="50">
        <f t="shared" si="41"/>
        <v>0</v>
      </c>
    </row>
    <row r="545" spans="1:6">
      <c r="A545" s="58">
        <v>2652048</v>
      </c>
      <c r="B545" s="59" t="s">
        <v>969</v>
      </c>
      <c r="C545" s="66"/>
      <c r="D545" s="50">
        <f t="shared" si="40"/>
        <v>0</v>
      </c>
      <c r="E545" s="51">
        <f t="shared" si="37"/>
        <v>0</v>
      </c>
      <c r="F545" s="50">
        <f t="shared" si="41"/>
        <v>0</v>
      </c>
    </row>
    <row r="546" spans="1:6">
      <c r="A546" s="58">
        <v>2652049</v>
      </c>
      <c r="B546" s="59" t="s">
        <v>970</v>
      </c>
      <c r="C546" s="66"/>
      <c r="D546" s="50">
        <f t="shared" si="40"/>
        <v>0</v>
      </c>
      <c r="E546" s="51">
        <f t="shared" si="37"/>
        <v>0</v>
      </c>
      <c r="F546" s="50">
        <f t="shared" si="41"/>
        <v>0</v>
      </c>
    </row>
    <row r="547" spans="1:6">
      <c r="A547" s="58">
        <v>2652050</v>
      </c>
      <c r="B547" s="59" t="s">
        <v>971</v>
      </c>
      <c r="C547" s="66"/>
      <c r="D547" s="50">
        <f t="shared" si="40"/>
        <v>0</v>
      </c>
      <c r="E547" s="51">
        <f t="shared" si="37"/>
        <v>0</v>
      </c>
      <c r="F547" s="50">
        <f t="shared" si="41"/>
        <v>0</v>
      </c>
    </row>
    <row r="548" spans="1:6">
      <c r="A548" s="58">
        <v>2652051</v>
      </c>
      <c r="B548" s="59" t="s">
        <v>972</v>
      </c>
      <c r="C548" s="66"/>
      <c r="D548" s="50">
        <f t="shared" si="40"/>
        <v>0</v>
      </c>
      <c r="E548" s="51">
        <f t="shared" si="37"/>
        <v>0</v>
      </c>
      <c r="F548" s="50">
        <f t="shared" si="41"/>
        <v>0</v>
      </c>
    </row>
    <row r="549" spans="1:6">
      <c r="A549" s="58">
        <v>2652052</v>
      </c>
      <c r="B549" s="59" t="s">
        <v>973</v>
      </c>
      <c r="C549" s="66"/>
      <c r="D549" s="50">
        <f t="shared" si="40"/>
        <v>0</v>
      </c>
      <c r="E549" s="51">
        <f t="shared" si="37"/>
        <v>0</v>
      </c>
      <c r="F549" s="50">
        <f t="shared" si="41"/>
        <v>0</v>
      </c>
    </row>
    <row r="550" spans="1:6">
      <c r="A550" s="58">
        <v>2652053</v>
      </c>
      <c r="B550" s="59" t="s">
        <v>974</v>
      </c>
      <c r="C550" s="66"/>
      <c r="D550" s="50">
        <f t="shared" si="40"/>
        <v>0</v>
      </c>
      <c r="E550" s="51">
        <f t="shared" si="37"/>
        <v>0</v>
      </c>
      <c r="F550" s="50">
        <f t="shared" si="41"/>
        <v>0</v>
      </c>
    </row>
    <row r="551" spans="1:6">
      <c r="A551" s="58">
        <v>2651036</v>
      </c>
      <c r="B551" s="59" t="s">
        <v>975</v>
      </c>
      <c r="C551" s="66"/>
      <c r="D551" s="50">
        <f t="shared" si="40"/>
        <v>0</v>
      </c>
      <c r="E551" s="51">
        <f t="shared" si="37"/>
        <v>0</v>
      </c>
      <c r="F551" s="50">
        <f t="shared" si="41"/>
        <v>0</v>
      </c>
    </row>
    <row r="552" spans="1:6">
      <c r="A552" s="58">
        <v>2651037</v>
      </c>
      <c r="B552" s="59" t="s">
        <v>976</v>
      </c>
      <c r="C552" s="66"/>
      <c r="D552" s="50">
        <f t="shared" si="40"/>
        <v>0</v>
      </c>
      <c r="E552" s="51">
        <f t="shared" si="37"/>
        <v>0</v>
      </c>
      <c r="F552" s="50">
        <f t="shared" si="41"/>
        <v>0</v>
      </c>
    </row>
    <row r="553" spans="1:6">
      <c r="A553" s="58">
        <v>2651038</v>
      </c>
      <c r="B553" s="59" t="s">
        <v>977</v>
      </c>
      <c r="C553" s="66"/>
      <c r="D553" s="50">
        <f t="shared" si="40"/>
        <v>0</v>
      </c>
      <c r="E553" s="51">
        <f t="shared" si="37"/>
        <v>0</v>
      </c>
      <c r="F553" s="50">
        <f t="shared" si="41"/>
        <v>0</v>
      </c>
    </row>
    <row r="554" spans="1:6">
      <c r="A554" s="58">
        <v>2651039</v>
      </c>
      <c r="B554" s="59" t="s">
        <v>978</v>
      </c>
      <c r="C554" s="66"/>
      <c r="D554" s="50">
        <f t="shared" si="40"/>
        <v>0</v>
      </c>
      <c r="E554" s="51">
        <f t="shared" si="37"/>
        <v>0</v>
      </c>
      <c r="F554" s="50">
        <f t="shared" si="41"/>
        <v>0</v>
      </c>
    </row>
    <row r="555" spans="1:6">
      <c r="A555" s="58">
        <v>2651040</v>
      </c>
      <c r="B555" s="59" t="s">
        <v>979</v>
      </c>
      <c r="C555" s="66"/>
      <c r="D555" s="50">
        <f t="shared" si="40"/>
        <v>0</v>
      </c>
      <c r="E555" s="51">
        <f t="shared" si="37"/>
        <v>0</v>
      </c>
      <c r="F555" s="50">
        <f t="shared" si="41"/>
        <v>0</v>
      </c>
    </row>
    <row r="556" spans="1:6">
      <c r="A556" s="58">
        <v>2651041</v>
      </c>
      <c r="B556" s="59" t="s">
        <v>980</v>
      </c>
      <c r="C556" s="66"/>
      <c r="D556" s="50">
        <f t="shared" si="40"/>
        <v>0</v>
      </c>
      <c r="E556" s="51">
        <f t="shared" si="37"/>
        <v>0</v>
      </c>
      <c r="F556" s="50">
        <f t="shared" si="41"/>
        <v>0</v>
      </c>
    </row>
    <row r="557" spans="1:6">
      <c r="A557" s="58">
        <v>2651042</v>
      </c>
      <c r="B557" s="59" t="s">
        <v>981</v>
      </c>
      <c r="C557" s="66"/>
      <c r="D557" s="50">
        <f t="shared" si="40"/>
        <v>0</v>
      </c>
      <c r="E557" s="51">
        <f t="shared" si="37"/>
        <v>0</v>
      </c>
      <c r="F557" s="50">
        <f t="shared" si="41"/>
        <v>0</v>
      </c>
    </row>
    <row r="558" spans="1:6">
      <c r="A558" s="58">
        <v>2651043</v>
      </c>
      <c r="B558" s="59" t="s">
        <v>982</v>
      </c>
      <c r="C558" s="66"/>
      <c r="D558" s="50">
        <f t="shared" si="40"/>
        <v>0</v>
      </c>
      <c r="E558" s="51">
        <f t="shared" si="37"/>
        <v>0</v>
      </c>
      <c r="F558" s="50">
        <f t="shared" si="41"/>
        <v>0</v>
      </c>
    </row>
    <row r="559" spans="1:6">
      <c r="A559" s="58">
        <v>2651044</v>
      </c>
      <c r="B559" s="59" t="s">
        <v>983</v>
      </c>
      <c r="C559" s="66"/>
      <c r="D559" s="50">
        <f t="shared" si="40"/>
        <v>0</v>
      </c>
      <c r="E559" s="51">
        <f t="shared" si="37"/>
        <v>0</v>
      </c>
      <c r="F559" s="50">
        <f t="shared" si="41"/>
        <v>0</v>
      </c>
    </row>
    <row r="560" spans="1:6">
      <c r="A560" s="58">
        <v>2651045</v>
      </c>
      <c r="B560" s="59" t="s">
        <v>984</v>
      </c>
      <c r="C560" s="66"/>
      <c r="D560" s="50">
        <f t="shared" si="40"/>
        <v>0</v>
      </c>
      <c r="E560" s="51">
        <f t="shared" si="37"/>
        <v>0</v>
      </c>
      <c r="F560" s="50">
        <f t="shared" si="41"/>
        <v>0</v>
      </c>
    </row>
    <row r="561" spans="1:6">
      <c r="A561" s="58">
        <v>2651046</v>
      </c>
      <c r="B561" s="59" t="s">
        <v>985</v>
      </c>
      <c r="C561" s="66"/>
      <c r="D561" s="50">
        <f t="shared" si="40"/>
        <v>0</v>
      </c>
      <c r="E561" s="51">
        <f t="shared" si="37"/>
        <v>0</v>
      </c>
      <c r="F561" s="50">
        <f t="shared" si="41"/>
        <v>0</v>
      </c>
    </row>
    <row r="562" spans="1:6">
      <c r="A562" s="58">
        <v>2651047</v>
      </c>
      <c r="B562" s="59" t="s">
        <v>986</v>
      </c>
      <c r="C562" s="66"/>
      <c r="D562" s="50">
        <f t="shared" si="40"/>
        <v>0</v>
      </c>
      <c r="E562" s="51">
        <f t="shared" si="37"/>
        <v>0</v>
      </c>
      <c r="F562" s="50">
        <f t="shared" si="41"/>
        <v>0</v>
      </c>
    </row>
    <row r="563" spans="1:6">
      <c r="A563" s="58">
        <v>2651048</v>
      </c>
      <c r="B563" s="59" t="s">
        <v>987</v>
      </c>
      <c r="C563" s="66"/>
      <c r="D563" s="50">
        <f t="shared" si="40"/>
        <v>0</v>
      </c>
      <c r="E563" s="51">
        <f t="shared" si="37"/>
        <v>0</v>
      </c>
      <c r="F563" s="50">
        <f t="shared" si="41"/>
        <v>0</v>
      </c>
    </row>
    <row r="564" spans="1:6">
      <c r="A564" s="58">
        <v>2651049</v>
      </c>
      <c r="B564" s="59" t="s">
        <v>988</v>
      </c>
      <c r="C564" s="66"/>
      <c r="D564" s="50">
        <f t="shared" ref="D564:D566" si="42">ROUNDUP(C564*$F$3,2)</f>
        <v>0</v>
      </c>
      <c r="E564" s="51">
        <f t="shared" si="37"/>
        <v>0</v>
      </c>
      <c r="F564" s="50">
        <f t="shared" ref="F564:F566" si="43">D564-D564*E564</f>
        <v>0</v>
      </c>
    </row>
    <row r="565" spans="1:6">
      <c r="A565" s="58">
        <v>2651050</v>
      </c>
      <c r="B565" s="59" t="s">
        <v>989</v>
      </c>
      <c r="C565" s="66"/>
      <c r="D565" s="50">
        <f t="shared" si="42"/>
        <v>0</v>
      </c>
      <c r="E565" s="51">
        <f t="shared" si="37"/>
        <v>0</v>
      </c>
      <c r="F565" s="50">
        <f t="shared" si="43"/>
        <v>0</v>
      </c>
    </row>
    <row r="566" spans="1:6">
      <c r="A566" s="58">
        <v>2651051</v>
      </c>
      <c r="B566" s="59" t="s">
        <v>990</v>
      </c>
      <c r="C566" s="66"/>
      <c r="D566" s="50">
        <f t="shared" si="42"/>
        <v>0</v>
      </c>
      <c r="E566" s="51">
        <f t="shared" si="37"/>
        <v>0</v>
      </c>
      <c r="F566" s="50">
        <f t="shared" si="43"/>
        <v>0</v>
      </c>
    </row>
    <row r="567" spans="1:6">
      <c r="A567" s="58">
        <v>1901002</v>
      </c>
      <c r="B567" s="59" t="s">
        <v>9646</v>
      </c>
      <c r="C567" s="66"/>
      <c r="D567" s="50">
        <f t="shared" ref="D567:D630" si="44">ROUNDUP(C567*$F$3,2)</f>
        <v>0</v>
      </c>
      <c r="E567" s="51">
        <f t="shared" si="37"/>
        <v>0</v>
      </c>
      <c r="F567" s="50">
        <f t="shared" ref="F567:F630" si="45">D567-D567*E567</f>
        <v>0</v>
      </c>
    </row>
    <row r="568" spans="1:6">
      <c r="A568" s="58">
        <v>1901004</v>
      </c>
      <c r="B568" s="59" t="s">
        <v>9647</v>
      </c>
      <c r="C568" s="66"/>
      <c r="D568" s="50">
        <f t="shared" si="44"/>
        <v>0</v>
      </c>
      <c r="E568" s="51">
        <f t="shared" ref="E568:E631" si="46">$E$8</f>
        <v>0</v>
      </c>
      <c r="F568" s="50">
        <f t="shared" si="45"/>
        <v>0</v>
      </c>
    </row>
    <row r="569" spans="1:6">
      <c r="A569" s="58">
        <v>1901005</v>
      </c>
      <c r="B569" s="59" t="s">
        <v>9648</v>
      </c>
      <c r="C569" s="66"/>
      <c r="D569" s="50">
        <f t="shared" si="44"/>
        <v>0</v>
      </c>
      <c r="E569" s="51">
        <f t="shared" si="46"/>
        <v>0</v>
      </c>
      <c r="F569" s="50">
        <f t="shared" si="45"/>
        <v>0</v>
      </c>
    </row>
    <row r="570" spans="1:6">
      <c r="A570" s="58">
        <v>1901006</v>
      </c>
      <c r="B570" s="59" t="s">
        <v>9649</v>
      </c>
      <c r="C570" s="66"/>
      <c r="D570" s="50">
        <f t="shared" si="44"/>
        <v>0</v>
      </c>
      <c r="E570" s="51">
        <f t="shared" si="46"/>
        <v>0</v>
      </c>
      <c r="F570" s="50">
        <f t="shared" si="45"/>
        <v>0</v>
      </c>
    </row>
    <row r="571" spans="1:6">
      <c r="A571" s="58">
        <v>1901007</v>
      </c>
      <c r="B571" s="59" t="s">
        <v>9650</v>
      </c>
      <c r="C571" s="66"/>
      <c r="D571" s="50">
        <f t="shared" si="44"/>
        <v>0</v>
      </c>
      <c r="E571" s="51">
        <f t="shared" si="46"/>
        <v>0</v>
      </c>
      <c r="F571" s="50">
        <f t="shared" si="45"/>
        <v>0</v>
      </c>
    </row>
    <row r="572" spans="1:6">
      <c r="A572" s="58">
        <v>1901008</v>
      </c>
      <c r="B572" s="59" t="s">
        <v>9651</v>
      </c>
      <c r="C572" s="66"/>
      <c r="D572" s="50">
        <f t="shared" si="44"/>
        <v>0</v>
      </c>
      <c r="E572" s="51">
        <f t="shared" si="46"/>
        <v>0</v>
      </c>
      <c r="F572" s="50">
        <f t="shared" si="45"/>
        <v>0</v>
      </c>
    </row>
    <row r="573" spans="1:6">
      <c r="A573" s="58">
        <v>1901010</v>
      </c>
      <c r="B573" s="59" t="s">
        <v>9652</v>
      </c>
      <c r="C573" s="66"/>
      <c r="D573" s="50">
        <f t="shared" si="44"/>
        <v>0</v>
      </c>
      <c r="E573" s="51">
        <f t="shared" si="46"/>
        <v>0</v>
      </c>
      <c r="F573" s="50">
        <f t="shared" si="45"/>
        <v>0</v>
      </c>
    </row>
    <row r="574" spans="1:6">
      <c r="A574" s="58">
        <v>1901011</v>
      </c>
      <c r="B574" s="59" t="s">
        <v>9653</v>
      </c>
      <c r="C574" s="66"/>
      <c r="D574" s="50">
        <f t="shared" si="44"/>
        <v>0</v>
      </c>
      <c r="E574" s="51">
        <f t="shared" si="46"/>
        <v>0</v>
      </c>
      <c r="F574" s="50">
        <f t="shared" si="45"/>
        <v>0</v>
      </c>
    </row>
    <row r="575" spans="1:6">
      <c r="A575" s="58">
        <v>1901012</v>
      </c>
      <c r="B575" s="59" t="s">
        <v>9654</v>
      </c>
      <c r="C575" s="66"/>
      <c r="D575" s="50">
        <f t="shared" si="44"/>
        <v>0</v>
      </c>
      <c r="E575" s="51">
        <f t="shared" si="46"/>
        <v>0</v>
      </c>
      <c r="F575" s="50">
        <f t="shared" si="45"/>
        <v>0</v>
      </c>
    </row>
    <row r="576" spans="1:6">
      <c r="A576" s="58">
        <v>1901013</v>
      </c>
      <c r="B576" s="59" t="s">
        <v>9655</v>
      </c>
      <c r="C576" s="66"/>
      <c r="D576" s="50">
        <f t="shared" si="44"/>
        <v>0</v>
      </c>
      <c r="E576" s="51">
        <f t="shared" si="46"/>
        <v>0</v>
      </c>
      <c r="F576" s="50">
        <f t="shared" si="45"/>
        <v>0</v>
      </c>
    </row>
    <row r="577" spans="1:6">
      <c r="A577" s="58">
        <v>1901014</v>
      </c>
      <c r="B577" s="59" t="s">
        <v>9656</v>
      </c>
      <c r="C577" s="66"/>
      <c r="D577" s="50">
        <f t="shared" si="44"/>
        <v>0</v>
      </c>
      <c r="E577" s="51">
        <f t="shared" si="46"/>
        <v>0</v>
      </c>
      <c r="F577" s="50">
        <f t="shared" si="45"/>
        <v>0</v>
      </c>
    </row>
    <row r="578" spans="1:6">
      <c r="A578" s="58">
        <v>1901015</v>
      </c>
      <c r="B578" s="59" t="s">
        <v>9657</v>
      </c>
      <c r="C578" s="66"/>
      <c r="D578" s="50">
        <f t="shared" si="44"/>
        <v>0</v>
      </c>
      <c r="E578" s="51">
        <f t="shared" si="46"/>
        <v>0</v>
      </c>
      <c r="F578" s="50">
        <f t="shared" si="45"/>
        <v>0</v>
      </c>
    </row>
    <row r="579" spans="1:6">
      <c r="A579" s="58">
        <v>1901016</v>
      </c>
      <c r="B579" s="59" t="s">
        <v>9658</v>
      </c>
      <c r="C579" s="66"/>
      <c r="D579" s="50">
        <f t="shared" si="44"/>
        <v>0</v>
      </c>
      <c r="E579" s="51">
        <f t="shared" si="46"/>
        <v>0</v>
      </c>
      <c r="F579" s="50">
        <f t="shared" si="45"/>
        <v>0</v>
      </c>
    </row>
    <row r="580" spans="1:6">
      <c r="A580" s="58">
        <v>1901021</v>
      </c>
      <c r="B580" s="59" t="s">
        <v>9659</v>
      </c>
      <c r="C580" s="66"/>
      <c r="D580" s="50">
        <f t="shared" si="44"/>
        <v>0</v>
      </c>
      <c r="E580" s="51">
        <f t="shared" si="46"/>
        <v>0</v>
      </c>
      <c r="F580" s="50">
        <f t="shared" si="45"/>
        <v>0</v>
      </c>
    </row>
    <row r="581" spans="1:6">
      <c r="A581" s="58">
        <v>1901022</v>
      </c>
      <c r="B581" s="59" t="s">
        <v>9660</v>
      </c>
      <c r="C581" s="66"/>
      <c r="D581" s="50">
        <f t="shared" si="44"/>
        <v>0</v>
      </c>
      <c r="E581" s="51">
        <f t="shared" si="46"/>
        <v>0</v>
      </c>
      <c r="F581" s="50">
        <f t="shared" si="45"/>
        <v>0</v>
      </c>
    </row>
    <row r="582" spans="1:6">
      <c r="A582" s="58">
        <v>1901024</v>
      </c>
      <c r="B582" s="59" t="s">
        <v>9661</v>
      </c>
      <c r="C582" s="66"/>
      <c r="D582" s="50">
        <f t="shared" si="44"/>
        <v>0</v>
      </c>
      <c r="E582" s="51">
        <f t="shared" si="46"/>
        <v>0</v>
      </c>
      <c r="F582" s="50">
        <f t="shared" si="45"/>
        <v>0</v>
      </c>
    </row>
    <row r="583" spans="1:6">
      <c r="A583" s="58">
        <v>1901025</v>
      </c>
      <c r="B583" s="59" t="s">
        <v>9662</v>
      </c>
      <c r="C583" s="66"/>
      <c r="D583" s="50">
        <f t="shared" si="44"/>
        <v>0</v>
      </c>
      <c r="E583" s="51">
        <f t="shared" si="46"/>
        <v>0</v>
      </c>
      <c r="F583" s="50">
        <f t="shared" si="45"/>
        <v>0</v>
      </c>
    </row>
    <row r="584" spans="1:6">
      <c r="A584" s="58">
        <v>1901026</v>
      </c>
      <c r="B584" s="59" t="s">
        <v>9663</v>
      </c>
      <c r="C584" s="66"/>
      <c r="D584" s="50">
        <f t="shared" si="44"/>
        <v>0</v>
      </c>
      <c r="E584" s="51">
        <f t="shared" si="46"/>
        <v>0</v>
      </c>
      <c r="F584" s="50">
        <f t="shared" si="45"/>
        <v>0</v>
      </c>
    </row>
    <row r="585" spans="1:6">
      <c r="A585" s="58">
        <v>1901027</v>
      </c>
      <c r="B585" s="59" t="s">
        <v>9664</v>
      </c>
      <c r="C585" s="66"/>
      <c r="D585" s="50">
        <f t="shared" si="44"/>
        <v>0</v>
      </c>
      <c r="E585" s="51">
        <f t="shared" si="46"/>
        <v>0</v>
      </c>
      <c r="F585" s="50">
        <f t="shared" si="45"/>
        <v>0</v>
      </c>
    </row>
    <row r="586" spans="1:6">
      <c r="A586" s="58">
        <v>1901028</v>
      </c>
      <c r="B586" s="59" t="s">
        <v>9665</v>
      </c>
      <c r="C586" s="66"/>
      <c r="D586" s="50">
        <f t="shared" si="44"/>
        <v>0</v>
      </c>
      <c r="E586" s="51">
        <f t="shared" si="46"/>
        <v>0</v>
      </c>
      <c r="F586" s="50">
        <f t="shared" si="45"/>
        <v>0</v>
      </c>
    </row>
    <row r="587" spans="1:6">
      <c r="A587" s="58">
        <v>1901030</v>
      </c>
      <c r="B587" s="59" t="s">
        <v>9666</v>
      </c>
      <c r="C587" s="66"/>
      <c r="D587" s="50">
        <f t="shared" si="44"/>
        <v>0</v>
      </c>
      <c r="E587" s="51">
        <f t="shared" si="46"/>
        <v>0</v>
      </c>
      <c r="F587" s="50">
        <f t="shared" si="45"/>
        <v>0</v>
      </c>
    </row>
    <row r="588" spans="1:6">
      <c r="A588" s="58">
        <v>1901031</v>
      </c>
      <c r="B588" s="59" t="s">
        <v>9667</v>
      </c>
      <c r="C588" s="66"/>
      <c r="D588" s="50">
        <f t="shared" si="44"/>
        <v>0</v>
      </c>
      <c r="E588" s="51">
        <f t="shared" si="46"/>
        <v>0</v>
      </c>
      <c r="F588" s="50">
        <f t="shared" si="45"/>
        <v>0</v>
      </c>
    </row>
    <row r="589" spans="1:6">
      <c r="A589" s="58">
        <v>1901032</v>
      </c>
      <c r="B589" s="59" t="s">
        <v>9668</v>
      </c>
      <c r="C589" s="66"/>
      <c r="D589" s="50">
        <f t="shared" si="44"/>
        <v>0</v>
      </c>
      <c r="E589" s="51">
        <f t="shared" si="46"/>
        <v>0</v>
      </c>
      <c r="F589" s="50">
        <f t="shared" si="45"/>
        <v>0</v>
      </c>
    </row>
    <row r="590" spans="1:6">
      <c r="A590" s="58">
        <v>1901033</v>
      </c>
      <c r="B590" s="59" t="s">
        <v>9669</v>
      </c>
      <c r="C590" s="66"/>
      <c r="D590" s="50">
        <f t="shared" si="44"/>
        <v>0</v>
      </c>
      <c r="E590" s="51">
        <f t="shared" si="46"/>
        <v>0</v>
      </c>
      <c r="F590" s="50">
        <f t="shared" si="45"/>
        <v>0</v>
      </c>
    </row>
    <row r="591" spans="1:6">
      <c r="A591" s="58">
        <v>1901034</v>
      </c>
      <c r="B591" s="59" t="s">
        <v>9670</v>
      </c>
      <c r="C591" s="66"/>
      <c r="D591" s="50">
        <f t="shared" si="44"/>
        <v>0</v>
      </c>
      <c r="E591" s="51">
        <f t="shared" si="46"/>
        <v>0</v>
      </c>
      <c r="F591" s="50">
        <f t="shared" si="45"/>
        <v>0</v>
      </c>
    </row>
    <row r="592" spans="1:6">
      <c r="A592" s="58">
        <v>1901035</v>
      </c>
      <c r="B592" s="59" t="s">
        <v>9671</v>
      </c>
      <c r="C592" s="66"/>
      <c r="D592" s="50">
        <f t="shared" si="44"/>
        <v>0</v>
      </c>
      <c r="E592" s="51">
        <f t="shared" si="46"/>
        <v>0</v>
      </c>
      <c r="F592" s="50">
        <f t="shared" si="45"/>
        <v>0</v>
      </c>
    </row>
    <row r="593" spans="1:6">
      <c r="A593" s="58">
        <v>1901036</v>
      </c>
      <c r="B593" s="59" t="s">
        <v>9672</v>
      </c>
      <c r="C593" s="66"/>
      <c r="D593" s="50">
        <f t="shared" si="44"/>
        <v>0</v>
      </c>
      <c r="E593" s="51">
        <f t="shared" si="46"/>
        <v>0</v>
      </c>
      <c r="F593" s="50">
        <f t="shared" si="45"/>
        <v>0</v>
      </c>
    </row>
    <row r="594" spans="1:6">
      <c r="A594" s="58">
        <v>1901041</v>
      </c>
      <c r="B594" s="59" t="s">
        <v>9673</v>
      </c>
      <c r="C594" s="66"/>
      <c r="D594" s="50">
        <f t="shared" si="44"/>
        <v>0</v>
      </c>
      <c r="E594" s="51">
        <f t="shared" si="46"/>
        <v>0</v>
      </c>
      <c r="F594" s="50">
        <f t="shared" si="45"/>
        <v>0</v>
      </c>
    </row>
    <row r="595" spans="1:6">
      <c r="A595" s="58">
        <v>1901042</v>
      </c>
      <c r="B595" s="59" t="s">
        <v>9674</v>
      </c>
      <c r="C595" s="66"/>
      <c r="D595" s="50">
        <f t="shared" si="44"/>
        <v>0</v>
      </c>
      <c r="E595" s="51">
        <f t="shared" si="46"/>
        <v>0</v>
      </c>
      <c r="F595" s="50">
        <f t="shared" si="45"/>
        <v>0</v>
      </c>
    </row>
    <row r="596" spans="1:6">
      <c r="A596" s="58">
        <v>1901044</v>
      </c>
      <c r="B596" s="59" t="s">
        <v>9675</v>
      </c>
      <c r="C596" s="66"/>
      <c r="D596" s="50">
        <f t="shared" si="44"/>
        <v>0</v>
      </c>
      <c r="E596" s="51">
        <f t="shared" si="46"/>
        <v>0</v>
      </c>
      <c r="F596" s="50">
        <f t="shared" si="45"/>
        <v>0</v>
      </c>
    </row>
    <row r="597" spans="1:6">
      <c r="A597" s="58">
        <v>1901045</v>
      </c>
      <c r="B597" s="59" t="s">
        <v>9676</v>
      </c>
      <c r="C597" s="66"/>
      <c r="D597" s="50">
        <f t="shared" si="44"/>
        <v>0</v>
      </c>
      <c r="E597" s="51">
        <f t="shared" si="46"/>
        <v>0</v>
      </c>
      <c r="F597" s="50">
        <f t="shared" si="45"/>
        <v>0</v>
      </c>
    </row>
    <row r="598" spans="1:6">
      <c r="A598" s="58">
        <v>1901046</v>
      </c>
      <c r="B598" s="59" t="s">
        <v>9677</v>
      </c>
      <c r="C598" s="66"/>
      <c r="D598" s="50">
        <f t="shared" si="44"/>
        <v>0</v>
      </c>
      <c r="E598" s="51">
        <f t="shared" si="46"/>
        <v>0</v>
      </c>
      <c r="F598" s="50">
        <f t="shared" si="45"/>
        <v>0</v>
      </c>
    </row>
    <row r="599" spans="1:6">
      <c r="A599" s="58">
        <v>1901047</v>
      </c>
      <c r="B599" s="59" t="s">
        <v>9678</v>
      </c>
      <c r="C599" s="66"/>
      <c r="D599" s="50">
        <f t="shared" si="44"/>
        <v>0</v>
      </c>
      <c r="E599" s="51">
        <f t="shared" si="46"/>
        <v>0</v>
      </c>
      <c r="F599" s="50">
        <f t="shared" si="45"/>
        <v>0</v>
      </c>
    </row>
    <row r="600" spans="1:6">
      <c r="A600" s="58">
        <v>1901048</v>
      </c>
      <c r="B600" s="59" t="s">
        <v>9679</v>
      </c>
      <c r="C600" s="66"/>
      <c r="D600" s="50">
        <f t="shared" si="44"/>
        <v>0</v>
      </c>
      <c r="E600" s="51">
        <f t="shared" si="46"/>
        <v>0</v>
      </c>
      <c r="F600" s="50">
        <f t="shared" si="45"/>
        <v>0</v>
      </c>
    </row>
    <row r="601" spans="1:6">
      <c r="A601" s="58">
        <v>1901050</v>
      </c>
      <c r="B601" s="59" t="s">
        <v>9680</v>
      </c>
      <c r="C601" s="66"/>
      <c r="D601" s="50">
        <f t="shared" si="44"/>
        <v>0</v>
      </c>
      <c r="E601" s="51">
        <f t="shared" si="46"/>
        <v>0</v>
      </c>
      <c r="F601" s="50">
        <f t="shared" si="45"/>
        <v>0</v>
      </c>
    </row>
    <row r="602" spans="1:6">
      <c r="A602" s="58">
        <v>1901051</v>
      </c>
      <c r="B602" s="59" t="s">
        <v>9681</v>
      </c>
      <c r="C602" s="66"/>
      <c r="D602" s="50">
        <f t="shared" si="44"/>
        <v>0</v>
      </c>
      <c r="E602" s="51">
        <f t="shared" si="46"/>
        <v>0</v>
      </c>
      <c r="F602" s="50">
        <f t="shared" si="45"/>
        <v>0</v>
      </c>
    </row>
    <row r="603" spans="1:6">
      <c r="A603" s="58">
        <v>1901052</v>
      </c>
      <c r="B603" s="59" t="s">
        <v>9682</v>
      </c>
      <c r="C603" s="66"/>
      <c r="D603" s="50">
        <f t="shared" si="44"/>
        <v>0</v>
      </c>
      <c r="E603" s="51">
        <f t="shared" si="46"/>
        <v>0</v>
      </c>
      <c r="F603" s="50">
        <f t="shared" si="45"/>
        <v>0</v>
      </c>
    </row>
    <row r="604" spans="1:6">
      <c r="A604" s="58">
        <v>1901053</v>
      </c>
      <c r="B604" s="59" t="s">
        <v>9683</v>
      </c>
      <c r="C604" s="66"/>
      <c r="D604" s="50">
        <f t="shared" si="44"/>
        <v>0</v>
      </c>
      <c r="E604" s="51">
        <f t="shared" si="46"/>
        <v>0</v>
      </c>
      <c r="F604" s="50">
        <f t="shared" si="45"/>
        <v>0</v>
      </c>
    </row>
    <row r="605" spans="1:6">
      <c r="A605" s="58">
        <v>1901054</v>
      </c>
      <c r="B605" s="59" t="s">
        <v>9684</v>
      </c>
      <c r="C605" s="66"/>
      <c r="D605" s="50">
        <f t="shared" si="44"/>
        <v>0</v>
      </c>
      <c r="E605" s="51">
        <f t="shared" si="46"/>
        <v>0</v>
      </c>
      <c r="F605" s="50">
        <f t="shared" si="45"/>
        <v>0</v>
      </c>
    </row>
    <row r="606" spans="1:6">
      <c r="A606" s="58">
        <v>1901055</v>
      </c>
      <c r="B606" s="59" t="s">
        <v>9685</v>
      </c>
      <c r="C606" s="66"/>
      <c r="D606" s="50">
        <f t="shared" si="44"/>
        <v>0</v>
      </c>
      <c r="E606" s="51">
        <f t="shared" si="46"/>
        <v>0</v>
      </c>
      <c r="F606" s="50">
        <f t="shared" si="45"/>
        <v>0</v>
      </c>
    </row>
    <row r="607" spans="1:6">
      <c r="A607" s="58">
        <v>1901202</v>
      </c>
      <c r="B607" s="59" t="s">
        <v>9686</v>
      </c>
      <c r="C607" s="66"/>
      <c r="D607" s="50">
        <f t="shared" si="44"/>
        <v>0</v>
      </c>
      <c r="E607" s="51">
        <f t="shared" si="46"/>
        <v>0</v>
      </c>
      <c r="F607" s="50">
        <f t="shared" si="45"/>
        <v>0</v>
      </c>
    </row>
    <row r="608" spans="1:6">
      <c r="A608" s="58">
        <v>1901204</v>
      </c>
      <c r="B608" s="59" t="s">
        <v>9687</v>
      </c>
      <c r="C608" s="66"/>
      <c r="D608" s="50">
        <f t="shared" si="44"/>
        <v>0</v>
      </c>
      <c r="E608" s="51">
        <f t="shared" si="46"/>
        <v>0</v>
      </c>
      <c r="F608" s="50">
        <f t="shared" si="45"/>
        <v>0</v>
      </c>
    </row>
    <row r="609" spans="1:6">
      <c r="A609" s="58">
        <v>1901205</v>
      </c>
      <c r="B609" s="59" t="s">
        <v>9688</v>
      </c>
      <c r="C609" s="66"/>
      <c r="D609" s="50">
        <f t="shared" si="44"/>
        <v>0</v>
      </c>
      <c r="E609" s="51">
        <f t="shared" si="46"/>
        <v>0</v>
      </c>
      <c r="F609" s="50">
        <f t="shared" si="45"/>
        <v>0</v>
      </c>
    </row>
    <row r="610" spans="1:6">
      <c r="A610" s="58">
        <v>1901206</v>
      </c>
      <c r="B610" s="59" t="s">
        <v>9689</v>
      </c>
      <c r="C610" s="66"/>
      <c r="D610" s="50">
        <f t="shared" si="44"/>
        <v>0</v>
      </c>
      <c r="E610" s="51">
        <f t="shared" si="46"/>
        <v>0</v>
      </c>
      <c r="F610" s="50">
        <f t="shared" si="45"/>
        <v>0</v>
      </c>
    </row>
    <row r="611" spans="1:6">
      <c r="A611" s="58">
        <v>1901207</v>
      </c>
      <c r="B611" s="59" t="s">
        <v>9690</v>
      </c>
      <c r="C611" s="66"/>
      <c r="D611" s="50">
        <f t="shared" si="44"/>
        <v>0</v>
      </c>
      <c r="E611" s="51">
        <f t="shared" si="46"/>
        <v>0</v>
      </c>
      <c r="F611" s="50">
        <f t="shared" si="45"/>
        <v>0</v>
      </c>
    </row>
    <row r="612" spans="1:6">
      <c r="A612" s="58">
        <v>1901208</v>
      </c>
      <c r="B612" s="59" t="s">
        <v>9691</v>
      </c>
      <c r="C612" s="66"/>
      <c r="D612" s="50">
        <f t="shared" si="44"/>
        <v>0</v>
      </c>
      <c r="E612" s="51">
        <f t="shared" si="46"/>
        <v>0</v>
      </c>
      <c r="F612" s="50">
        <f t="shared" si="45"/>
        <v>0</v>
      </c>
    </row>
    <row r="613" spans="1:6">
      <c r="A613" s="58">
        <v>1901210</v>
      </c>
      <c r="B613" s="59" t="s">
        <v>9692</v>
      </c>
      <c r="C613" s="66"/>
      <c r="D613" s="50">
        <f t="shared" si="44"/>
        <v>0</v>
      </c>
      <c r="E613" s="51">
        <f t="shared" si="46"/>
        <v>0</v>
      </c>
      <c r="F613" s="50">
        <f t="shared" si="45"/>
        <v>0</v>
      </c>
    </row>
    <row r="614" spans="1:6">
      <c r="A614" s="58">
        <v>1901211</v>
      </c>
      <c r="B614" s="59" t="s">
        <v>9693</v>
      </c>
      <c r="C614" s="66"/>
      <c r="D614" s="50">
        <f t="shared" si="44"/>
        <v>0</v>
      </c>
      <c r="E614" s="51">
        <f t="shared" si="46"/>
        <v>0</v>
      </c>
      <c r="F614" s="50">
        <f t="shared" si="45"/>
        <v>0</v>
      </c>
    </row>
    <row r="615" spans="1:6">
      <c r="A615" s="58">
        <v>1901212</v>
      </c>
      <c r="B615" s="59" t="s">
        <v>9694</v>
      </c>
      <c r="C615" s="66"/>
      <c r="D615" s="50">
        <f t="shared" si="44"/>
        <v>0</v>
      </c>
      <c r="E615" s="51">
        <f t="shared" si="46"/>
        <v>0</v>
      </c>
      <c r="F615" s="50">
        <f t="shared" si="45"/>
        <v>0</v>
      </c>
    </row>
    <row r="616" spans="1:6">
      <c r="A616" s="58">
        <v>1901213</v>
      </c>
      <c r="B616" s="59" t="s">
        <v>9695</v>
      </c>
      <c r="C616" s="66"/>
      <c r="D616" s="50">
        <f t="shared" si="44"/>
        <v>0</v>
      </c>
      <c r="E616" s="51">
        <f t="shared" si="46"/>
        <v>0</v>
      </c>
      <c r="F616" s="50">
        <f t="shared" si="45"/>
        <v>0</v>
      </c>
    </row>
    <row r="617" spans="1:6">
      <c r="A617" s="58">
        <v>1901214</v>
      </c>
      <c r="B617" s="59" t="s">
        <v>9696</v>
      </c>
      <c r="C617" s="66"/>
      <c r="D617" s="50">
        <f t="shared" si="44"/>
        <v>0</v>
      </c>
      <c r="E617" s="51">
        <f t="shared" si="46"/>
        <v>0</v>
      </c>
      <c r="F617" s="50">
        <f t="shared" si="45"/>
        <v>0</v>
      </c>
    </row>
    <row r="618" spans="1:6">
      <c r="A618" s="58">
        <v>1901215</v>
      </c>
      <c r="B618" s="59" t="s">
        <v>9697</v>
      </c>
      <c r="C618" s="66"/>
      <c r="D618" s="50">
        <f t="shared" si="44"/>
        <v>0</v>
      </c>
      <c r="E618" s="51">
        <f t="shared" si="46"/>
        <v>0</v>
      </c>
      <c r="F618" s="50">
        <f t="shared" si="45"/>
        <v>0</v>
      </c>
    </row>
    <row r="619" spans="1:6">
      <c r="A619" s="58">
        <v>1901216</v>
      </c>
      <c r="B619" s="59" t="s">
        <v>9698</v>
      </c>
      <c r="C619" s="66"/>
      <c r="D619" s="50">
        <f t="shared" si="44"/>
        <v>0</v>
      </c>
      <c r="E619" s="51">
        <f t="shared" si="46"/>
        <v>0</v>
      </c>
      <c r="F619" s="50">
        <f t="shared" si="45"/>
        <v>0</v>
      </c>
    </row>
    <row r="620" spans="1:6">
      <c r="A620" s="58">
        <v>1901221</v>
      </c>
      <c r="B620" s="59" t="s">
        <v>9699</v>
      </c>
      <c r="C620" s="66"/>
      <c r="D620" s="50">
        <f t="shared" si="44"/>
        <v>0</v>
      </c>
      <c r="E620" s="51">
        <f t="shared" si="46"/>
        <v>0</v>
      </c>
      <c r="F620" s="50">
        <f t="shared" si="45"/>
        <v>0</v>
      </c>
    </row>
    <row r="621" spans="1:6">
      <c r="A621" s="58">
        <v>1901222</v>
      </c>
      <c r="B621" s="59" t="s">
        <v>9700</v>
      </c>
      <c r="C621" s="66"/>
      <c r="D621" s="50">
        <f t="shared" si="44"/>
        <v>0</v>
      </c>
      <c r="E621" s="51">
        <f t="shared" si="46"/>
        <v>0</v>
      </c>
      <c r="F621" s="50">
        <f t="shared" si="45"/>
        <v>0</v>
      </c>
    </row>
    <row r="622" spans="1:6">
      <c r="A622" s="58">
        <v>1901224</v>
      </c>
      <c r="B622" s="59" t="s">
        <v>9701</v>
      </c>
      <c r="C622" s="66"/>
      <c r="D622" s="50">
        <f t="shared" si="44"/>
        <v>0</v>
      </c>
      <c r="E622" s="51">
        <f t="shared" si="46"/>
        <v>0</v>
      </c>
      <c r="F622" s="50">
        <f t="shared" si="45"/>
        <v>0</v>
      </c>
    </row>
    <row r="623" spans="1:6">
      <c r="A623" s="58">
        <v>1901225</v>
      </c>
      <c r="B623" s="59" t="s">
        <v>9702</v>
      </c>
      <c r="C623" s="66"/>
      <c r="D623" s="50">
        <f t="shared" si="44"/>
        <v>0</v>
      </c>
      <c r="E623" s="51">
        <f t="shared" si="46"/>
        <v>0</v>
      </c>
      <c r="F623" s="50">
        <f t="shared" si="45"/>
        <v>0</v>
      </c>
    </row>
    <row r="624" spans="1:6">
      <c r="A624" s="58">
        <v>1901226</v>
      </c>
      <c r="B624" s="59" t="s">
        <v>9703</v>
      </c>
      <c r="C624" s="66"/>
      <c r="D624" s="50">
        <f t="shared" si="44"/>
        <v>0</v>
      </c>
      <c r="E624" s="51">
        <f t="shared" si="46"/>
        <v>0</v>
      </c>
      <c r="F624" s="50">
        <f t="shared" si="45"/>
        <v>0</v>
      </c>
    </row>
    <row r="625" spans="1:6">
      <c r="A625" s="58">
        <v>1901227</v>
      </c>
      <c r="B625" s="59" t="s">
        <v>9704</v>
      </c>
      <c r="C625" s="66"/>
      <c r="D625" s="50">
        <f t="shared" si="44"/>
        <v>0</v>
      </c>
      <c r="E625" s="51">
        <f t="shared" si="46"/>
        <v>0</v>
      </c>
      <c r="F625" s="50">
        <f t="shared" si="45"/>
        <v>0</v>
      </c>
    </row>
    <row r="626" spans="1:6">
      <c r="A626" s="58">
        <v>1901228</v>
      </c>
      <c r="B626" s="59" t="s">
        <v>9705</v>
      </c>
      <c r="C626" s="66"/>
      <c r="D626" s="50">
        <f t="shared" si="44"/>
        <v>0</v>
      </c>
      <c r="E626" s="51">
        <f t="shared" si="46"/>
        <v>0</v>
      </c>
      <c r="F626" s="50">
        <f t="shared" si="45"/>
        <v>0</v>
      </c>
    </row>
    <row r="627" spans="1:6">
      <c r="A627" s="58">
        <v>1901230</v>
      </c>
      <c r="B627" s="59" t="s">
        <v>9706</v>
      </c>
      <c r="C627" s="66"/>
      <c r="D627" s="50">
        <f t="shared" si="44"/>
        <v>0</v>
      </c>
      <c r="E627" s="51">
        <f t="shared" si="46"/>
        <v>0</v>
      </c>
      <c r="F627" s="50">
        <f t="shared" si="45"/>
        <v>0</v>
      </c>
    </row>
    <row r="628" spans="1:6">
      <c r="A628" s="58">
        <v>1901231</v>
      </c>
      <c r="B628" s="59" t="s">
        <v>9707</v>
      </c>
      <c r="C628" s="66"/>
      <c r="D628" s="50">
        <f t="shared" si="44"/>
        <v>0</v>
      </c>
      <c r="E628" s="51">
        <f t="shared" si="46"/>
        <v>0</v>
      </c>
      <c r="F628" s="50">
        <f t="shared" si="45"/>
        <v>0</v>
      </c>
    </row>
    <row r="629" spans="1:6">
      <c r="A629" s="58">
        <v>1901232</v>
      </c>
      <c r="B629" s="59" t="s">
        <v>9708</v>
      </c>
      <c r="C629" s="66"/>
      <c r="D629" s="50">
        <f t="shared" si="44"/>
        <v>0</v>
      </c>
      <c r="E629" s="51">
        <f t="shared" si="46"/>
        <v>0</v>
      </c>
      <c r="F629" s="50">
        <f t="shared" si="45"/>
        <v>0</v>
      </c>
    </row>
    <row r="630" spans="1:6">
      <c r="A630" s="58">
        <v>1901233</v>
      </c>
      <c r="B630" s="59" t="s">
        <v>9709</v>
      </c>
      <c r="C630" s="66"/>
      <c r="D630" s="50">
        <f t="shared" si="44"/>
        <v>0</v>
      </c>
      <c r="E630" s="51">
        <f t="shared" si="46"/>
        <v>0</v>
      </c>
      <c r="F630" s="50">
        <f t="shared" si="45"/>
        <v>0</v>
      </c>
    </row>
    <row r="631" spans="1:6">
      <c r="A631" s="58">
        <v>1901234</v>
      </c>
      <c r="B631" s="59" t="s">
        <v>9710</v>
      </c>
      <c r="C631" s="66"/>
      <c r="D631" s="50">
        <f t="shared" ref="D631:D694" si="47">ROUNDUP(C631*$F$3,2)</f>
        <v>0</v>
      </c>
      <c r="E631" s="51">
        <f t="shared" si="46"/>
        <v>0</v>
      </c>
      <c r="F631" s="50">
        <f t="shared" ref="F631:F694" si="48">D631-D631*E631</f>
        <v>0</v>
      </c>
    </row>
    <row r="632" spans="1:6">
      <c r="A632" s="58">
        <v>1901235</v>
      </c>
      <c r="B632" s="59" t="s">
        <v>9711</v>
      </c>
      <c r="C632" s="66"/>
      <c r="D632" s="50">
        <f t="shared" si="47"/>
        <v>0</v>
      </c>
      <c r="E632" s="51">
        <f t="shared" ref="E632:E695" si="49">$E$8</f>
        <v>0</v>
      </c>
      <c r="F632" s="50">
        <f t="shared" si="48"/>
        <v>0</v>
      </c>
    </row>
    <row r="633" spans="1:6">
      <c r="A633" s="58">
        <v>1901236</v>
      </c>
      <c r="B633" s="59" t="s">
        <v>9712</v>
      </c>
      <c r="C633" s="66"/>
      <c r="D633" s="50">
        <f t="shared" si="47"/>
        <v>0</v>
      </c>
      <c r="E633" s="51">
        <f t="shared" si="49"/>
        <v>0</v>
      </c>
      <c r="F633" s="50">
        <f t="shared" si="48"/>
        <v>0</v>
      </c>
    </row>
    <row r="634" spans="1:6">
      <c r="A634" s="58">
        <v>1901241</v>
      </c>
      <c r="B634" s="59" t="s">
        <v>9713</v>
      </c>
      <c r="C634" s="66"/>
      <c r="D634" s="50">
        <f t="shared" si="47"/>
        <v>0</v>
      </c>
      <c r="E634" s="51">
        <f t="shared" si="49"/>
        <v>0</v>
      </c>
      <c r="F634" s="50">
        <f t="shared" si="48"/>
        <v>0</v>
      </c>
    </row>
    <row r="635" spans="1:6">
      <c r="A635" s="58">
        <v>1901242</v>
      </c>
      <c r="B635" s="59" t="s">
        <v>9714</v>
      </c>
      <c r="C635" s="66"/>
      <c r="D635" s="50">
        <f t="shared" si="47"/>
        <v>0</v>
      </c>
      <c r="E635" s="51">
        <f t="shared" si="49"/>
        <v>0</v>
      </c>
      <c r="F635" s="50">
        <f t="shared" si="48"/>
        <v>0</v>
      </c>
    </row>
    <row r="636" spans="1:6">
      <c r="A636" s="58">
        <v>1901244</v>
      </c>
      <c r="B636" s="59" t="s">
        <v>9715</v>
      </c>
      <c r="C636" s="66"/>
      <c r="D636" s="50">
        <f t="shared" si="47"/>
        <v>0</v>
      </c>
      <c r="E636" s="51">
        <f t="shared" si="49"/>
        <v>0</v>
      </c>
      <c r="F636" s="50">
        <f t="shared" si="48"/>
        <v>0</v>
      </c>
    </row>
    <row r="637" spans="1:6">
      <c r="A637" s="58">
        <v>1901245</v>
      </c>
      <c r="B637" s="59" t="s">
        <v>9716</v>
      </c>
      <c r="C637" s="66"/>
      <c r="D637" s="50">
        <f t="shared" si="47"/>
        <v>0</v>
      </c>
      <c r="E637" s="51">
        <f t="shared" si="49"/>
        <v>0</v>
      </c>
      <c r="F637" s="50">
        <f t="shared" si="48"/>
        <v>0</v>
      </c>
    </row>
    <row r="638" spans="1:6">
      <c r="A638" s="58">
        <v>1901246</v>
      </c>
      <c r="B638" s="59" t="s">
        <v>9717</v>
      </c>
      <c r="C638" s="66"/>
      <c r="D638" s="50">
        <f t="shared" si="47"/>
        <v>0</v>
      </c>
      <c r="E638" s="51">
        <f t="shared" si="49"/>
        <v>0</v>
      </c>
      <c r="F638" s="50">
        <f t="shared" si="48"/>
        <v>0</v>
      </c>
    </row>
    <row r="639" spans="1:6">
      <c r="A639" s="58">
        <v>1901247</v>
      </c>
      <c r="B639" s="59" t="s">
        <v>9718</v>
      </c>
      <c r="C639" s="66"/>
      <c r="D639" s="50">
        <f t="shared" si="47"/>
        <v>0</v>
      </c>
      <c r="E639" s="51">
        <f t="shared" si="49"/>
        <v>0</v>
      </c>
      <c r="F639" s="50">
        <f t="shared" si="48"/>
        <v>0</v>
      </c>
    </row>
    <row r="640" spans="1:6">
      <c r="A640" s="58">
        <v>1901248</v>
      </c>
      <c r="B640" s="59" t="s">
        <v>9719</v>
      </c>
      <c r="C640" s="66"/>
      <c r="D640" s="50">
        <f t="shared" si="47"/>
        <v>0</v>
      </c>
      <c r="E640" s="51">
        <f t="shared" si="49"/>
        <v>0</v>
      </c>
      <c r="F640" s="50">
        <f t="shared" si="48"/>
        <v>0</v>
      </c>
    </row>
    <row r="641" spans="1:6">
      <c r="A641" s="58">
        <v>1901250</v>
      </c>
      <c r="B641" s="59" t="s">
        <v>9720</v>
      </c>
      <c r="C641" s="66"/>
      <c r="D641" s="50">
        <f t="shared" si="47"/>
        <v>0</v>
      </c>
      <c r="E641" s="51">
        <f t="shared" si="49"/>
        <v>0</v>
      </c>
      <c r="F641" s="50">
        <f t="shared" si="48"/>
        <v>0</v>
      </c>
    </row>
    <row r="642" spans="1:6">
      <c r="A642" s="58">
        <v>1901251</v>
      </c>
      <c r="B642" s="59" t="s">
        <v>9721</v>
      </c>
      <c r="C642" s="66"/>
      <c r="D642" s="50">
        <f t="shared" si="47"/>
        <v>0</v>
      </c>
      <c r="E642" s="51">
        <f t="shared" si="49"/>
        <v>0</v>
      </c>
      <c r="F642" s="50">
        <f t="shared" si="48"/>
        <v>0</v>
      </c>
    </row>
    <row r="643" spans="1:6">
      <c r="A643" s="58">
        <v>1901252</v>
      </c>
      <c r="B643" s="59" t="s">
        <v>9722</v>
      </c>
      <c r="C643" s="66"/>
      <c r="D643" s="50">
        <f t="shared" si="47"/>
        <v>0</v>
      </c>
      <c r="E643" s="51">
        <f t="shared" si="49"/>
        <v>0</v>
      </c>
      <c r="F643" s="50">
        <f t="shared" si="48"/>
        <v>0</v>
      </c>
    </row>
    <row r="644" spans="1:6">
      <c r="A644" s="58">
        <v>1901253</v>
      </c>
      <c r="B644" s="59" t="s">
        <v>9723</v>
      </c>
      <c r="C644" s="66"/>
      <c r="D644" s="50">
        <f t="shared" si="47"/>
        <v>0</v>
      </c>
      <c r="E644" s="51">
        <f t="shared" si="49"/>
        <v>0</v>
      </c>
      <c r="F644" s="50">
        <f t="shared" si="48"/>
        <v>0</v>
      </c>
    </row>
    <row r="645" spans="1:6">
      <c r="A645" s="58">
        <v>1901254</v>
      </c>
      <c r="B645" s="59" t="s">
        <v>9724</v>
      </c>
      <c r="C645" s="66"/>
      <c r="D645" s="50">
        <f t="shared" si="47"/>
        <v>0</v>
      </c>
      <c r="E645" s="51">
        <f t="shared" si="49"/>
        <v>0</v>
      </c>
      <c r="F645" s="50">
        <f t="shared" si="48"/>
        <v>0</v>
      </c>
    </row>
    <row r="646" spans="1:6">
      <c r="A646" s="58">
        <v>1901255</v>
      </c>
      <c r="B646" s="59" t="s">
        <v>9725</v>
      </c>
      <c r="C646" s="66"/>
      <c r="D646" s="50">
        <f t="shared" si="47"/>
        <v>0</v>
      </c>
      <c r="E646" s="51">
        <f t="shared" si="49"/>
        <v>0</v>
      </c>
      <c r="F646" s="50">
        <f t="shared" si="48"/>
        <v>0</v>
      </c>
    </row>
    <row r="647" spans="1:6">
      <c r="A647" s="58">
        <v>1901302</v>
      </c>
      <c r="B647" s="59" t="s">
        <v>9726</v>
      </c>
      <c r="C647" s="66"/>
      <c r="D647" s="50">
        <f t="shared" si="47"/>
        <v>0</v>
      </c>
      <c r="E647" s="51">
        <f t="shared" si="49"/>
        <v>0</v>
      </c>
      <c r="F647" s="50">
        <f t="shared" si="48"/>
        <v>0</v>
      </c>
    </row>
    <row r="648" spans="1:6">
      <c r="A648" s="58">
        <v>1901304</v>
      </c>
      <c r="B648" s="59" t="s">
        <v>9727</v>
      </c>
      <c r="C648" s="66"/>
      <c r="D648" s="50">
        <f t="shared" si="47"/>
        <v>0</v>
      </c>
      <c r="E648" s="51">
        <f t="shared" si="49"/>
        <v>0</v>
      </c>
      <c r="F648" s="50">
        <f t="shared" si="48"/>
        <v>0</v>
      </c>
    </row>
    <row r="649" spans="1:6">
      <c r="A649" s="58">
        <v>1901305</v>
      </c>
      <c r="B649" s="59" t="s">
        <v>9728</v>
      </c>
      <c r="C649" s="66"/>
      <c r="D649" s="50">
        <f t="shared" si="47"/>
        <v>0</v>
      </c>
      <c r="E649" s="51">
        <f t="shared" si="49"/>
        <v>0</v>
      </c>
      <c r="F649" s="50">
        <f t="shared" si="48"/>
        <v>0</v>
      </c>
    </row>
    <row r="650" spans="1:6">
      <c r="A650" s="58">
        <v>1901306</v>
      </c>
      <c r="B650" s="59" t="s">
        <v>9729</v>
      </c>
      <c r="C650" s="66"/>
      <c r="D650" s="50">
        <f t="shared" si="47"/>
        <v>0</v>
      </c>
      <c r="E650" s="51">
        <f t="shared" si="49"/>
        <v>0</v>
      </c>
      <c r="F650" s="50">
        <f t="shared" si="48"/>
        <v>0</v>
      </c>
    </row>
    <row r="651" spans="1:6">
      <c r="A651" s="58">
        <v>1901307</v>
      </c>
      <c r="B651" s="59" t="s">
        <v>9730</v>
      </c>
      <c r="C651" s="66"/>
      <c r="D651" s="50">
        <f t="shared" si="47"/>
        <v>0</v>
      </c>
      <c r="E651" s="51">
        <f t="shared" si="49"/>
        <v>0</v>
      </c>
      <c r="F651" s="50">
        <f t="shared" si="48"/>
        <v>0</v>
      </c>
    </row>
    <row r="652" spans="1:6">
      <c r="A652" s="58">
        <v>1901308</v>
      </c>
      <c r="B652" s="59" t="s">
        <v>9731</v>
      </c>
      <c r="C652" s="66"/>
      <c r="D652" s="50">
        <f t="shared" si="47"/>
        <v>0</v>
      </c>
      <c r="E652" s="51">
        <f t="shared" si="49"/>
        <v>0</v>
      </c>
      <c r="F652" s="50">
        <f t="shared" si="48"/>
        <v>0</v>
      </c>
    </row>
    <row r="653" spans="1:6">
      <c r="A653" s="58">
        <v>1901310</v>
      </c>
      <c r="B653" s="59" t="s">
        <v>9732</v>
      </c>
      <c r="C653" s="66"/>
      <c r="D653" s="50">
        <f t="shared" si="47"/>
        <v>0</v>
      </c>
      <c r="E653" s="51">
        <f t="shared" si="49"/>
        <v>0</v>
      </c>
      <c r="F653" s="50">
        <f t="shared" si="48"/>
        <v>0</v>
      </c>
    </row>
    <row r="654" spans="1:6">
      <c r="A654" s="58">
        <v>1901311</v>
      </c>
      <c r="B654" s="59" t="s">
        <v>9733</v>
      </c>
      <c r="C654" s="66"/>
      <c r="D654" s="50">
        <f t="shared" si="47"/>
        <v>0</v>
      </c>
      <c r="E654" s="51">
        <f t="shared" si="49"/>
        <v>0</v>
      </c>
      <c r="F654" s="50">
        <f t="shared" si="48"/>
        <v>0</v>
      </c>
    </row>
    <row r="655" spans="1:6">
      <c r="A655" s="58">
        <v>1901312</v>
      </c>
      <c r="B655" s="59" t="s">
        <v>9734</v>
      </c>
      <c r="C655" s="66"/>
      <c r="D655" s="50">
        <f t="shared" si="47"/>
        <v>0</v>
      </c>
      <c r="E655" s="51">
        <f t="shared" si="49"/>
        <v>0</v>
      </c>
      <c r="F655" s="50">
        <f t="shared" si="48"/>
        <v>0</v>
      </c>
    </row>
    <row r="656" spans="1:6">
      <c r="A656" s="58">
        <v>1901313</v>
      </c>
      <c r="B656" s="59" t="s">
        <v>9735</v>
      </c>
      <c r="C656" s="66"/>
      <c r="D656" s="50">
        <f t="shared" si="47"/>
        <v>0</v>
      </c>
      <c r="E656" s="51">
        <f t="shared" si="49"/>
        <v>0</v>
      </c>
      <c r="F656" s="50">
        <f t="shared" si="48"/>
        <v>0</v>
      </c>
    </row>
    <row r="657" spans="1:6">
      <c r="A657" s="58">
        <v>1901314</v>
      </c>
      <c r="B657" s="59" t="s">
        <v>9736</v>
      </c>
      <c r="C657" s="66"/>
      <c r="D657" s="50">
        <f t="shared" si="47"/>
        <v>0</v>
      </c>
      <c r="E657" s="51">
        <f t="shared" si="49"/>
        <v>0</v>
      </c>
      <c r="F657" s="50">
        <f t="shared" si="48"/>
        <v>0</v>
      </c>
    </row>
    <row r="658" spans="1:6">
      <c r="A658" s="58">
        <v>1901315</v>
      </c>
      <c r="B658" s="59" t="s">
        <v>9737</v>
      </c>
      <c r="C658" s="66"/>
      <c r="D658" s="50">
        <f t="shared" si="47"/>
        <v>0</v>
      </c>
      <c r="E658" s="51">
        <f t="shared" si="49"/>
        <v>0</v>
      </c>
      <c r="F658" s="50">
        <f t="shared" si="48"/>
        <v>0</v>
      </c>
    </row>
    <row r="659" spans="1:6">
      <c r="A659" s="58">
        <v>1901316</v>
      </c>
      <c r="B659" s="59" t="s">
        <v>9738</v>
      </c>
      <c r="C659" s="66"/>
      <c r="D659" s="50">
        <f t="shared" si="47"/>
        <v>0</v>
      </c>
      <c r="E659" s="51">
        <f t="shared" si="49"/>
        <v>0</v>
      </c>
      <c r="F659" s="50">
        <f t="shared" si="48"/>
        <v>0</v>
      </c>
    </row>
    <row r="660" spans="1:6">
      <c r="A660" s="58">
        <v>1901321</v>
      </c>
      <c r="B660" s="59" t="s">
        <v>9739</v>
      </c>
      <c r="C660" s="66"/>
      <c r="D660" s="50">
        <f t="shared" si="47"/>
        <v>0</v>
      </c>
      <c r="E660" s="51">
        <f t="shared" si="49"/>
        <v>0</v>
      </c>
      <c r="F660" s="50">
        <f t="shared" si="48"/>
        <v>0</v>
      </c>
    </row>
    <row r="661" spans="1:6">
      <c r="A661" s="58">
        <v>1901322</v>
      </c>
      <c r="B661" s="59" t="s">
        <v>9740</v>
      </c>
      <c r="C661" s="66"/>
      <c r="D661" s="50">
        <f t="shared" si="47"/>
        <v>0</v>
      </c>
      <c r="E661" s="51">
        <f t="shared" si="49"/>
        <v>0</v>
      </c>
      <c r="F661" s="50">
        <f t="shared" si="48"/>
        <v>0</v>
      </c>
    </row>
    <row r="662" spans="1:6">
      <c r="A662" s="58">
        <v>1901324</v>
      </c>
      <c r="B662" s="59" t="s">
        <v>9741</v>
      </c>
      <c r="C662" s="66"/>
      <c r="D662" s="50">
        <f t="shared" si="47"/>
        <v>0</v>
      </c>
      <c r="E662" s="51">
        <f t="shared" si="49"/>
        <v>0</v>
      </c>
      <c r="F662" s="50">
        <f t="shared" si="48"/>
        <v>0</v>
      </c>
    </row>
    <row r="663" spans="1:6">
      <c r="A663" s="58">
        <v>1901325</v>
      </c>
      <c r="B663" s="59" t="s">
        <v>9742</v>
      </c>
      <c r="C663" s="66"/>
      <c r="D663" s="50">
        <f t="shared" si="47"/>
        <v>0</v>
      </c>
      <c r="E663" s="51">
        <f t="shared" si="49"/>
        <v>0</v>
      </c>
      <c r="F663" s="50">
        <f t="shared" si="48"/>
        <v>0</v>
      </c>
    </row>
    <row r="664" spans="1:6">
      <c r="A664" s="58">
        <v>1901326</v>
      </c>
      <c r="B664" s="59" t="s">
        <v>9743</v>
      </c>
      <c r="C664" s="66"/>
      <c r="D664" s="50">
        <f t="shared" si="47"/>
        <v>0</v>
      </c>
      <c r="E664" s="51">
        <f t="shared" si="49"/>
        <v>0</v>
      </c>
      <c r="F664" s="50">
        <f t="shared" si="48"/>
        <v>0</v>
      </c>
    </row>
    <row r="665" spans="1:6">
      <c r="A665" s="58">
        <v>1901327</v>
      </c>
      <c r="B665" s="59" t="s">
        <v>9744</v>
      </c>
      <c r="C665" s="66"/>
      <c r="D665" s="50">
        <f t="shared" si="47"/>
        <v>0</v>
      </c>
      <c r="E665" s="51">
        <f t="shared" si="49"/>
        <v>0</v>
      </c>
      <c r="F665" s="50">
        <f t="shared" si="48"/>
        <v>0</v>
      </c>
    </row>
    <row r="666" spans="1:6">
      <c r="A666" s="58">
        <v>1901328</v>
      </c>
      <c r="B666" s="59" t="s">
        <v>9745</v>
      </c>
      <c r="C666" s="66"/>
      <c r="D666" s="50">
        <f t="shared" si="47"/>
        <v>0</v>
      </c>
      <c r="E666" s="51">
        <f t="shared" si="49"/>
        <v>0</v>
      </c>
      <c r="F666" s="50">
        <f t="shared" si="48"/>
        <v>0</v>
      </c>
    </row>
    <row r="667" spans="1:6">
      <c r="A667" s="58">
        <v>1901330</v>
      </c>
      <c r="B667" s="59" t="s">
        <v>9746</v>
      </c>
      <c r="C667" s="66"/>
      <c r="D667" s="50">
        <f t="shared" si="47"/>
        <v>0</v>
      </c>
      <c r="E667" s="51">
        <f t="shared" si="49"/>
        <v>0</v>
      </c>
      <c r="F667" s="50">
        <f t="shared" si="48"/>
        <v>0</v>
      </c>
    </row>
    <row r="668" spans="1:6">
      <c r="A668" s="58">
        <v>1901331</v>
      </c>
      <c r="B668" s="59" t="s">
        <v>9747</v>
      </c>
      <c r="C668" s="66"/>
      <c r="D668" s="50">
        <f t="shared" si="47"/>
        <v>0</v>
      </c>
      <c r="E668" s="51">
        <f t="shared" si="49"/>
        <v>0</v>
      </c>
      <c r="F668" s="50">
        <f t="shared" si="48"/>
        <v>0</v>
      </c>
    </row>
    <row r="669" spans="1:6">
      <c r="A669" s="58">
        <v>1901332</v>
      </c>
      <c r="B669" s="59" t="s">
        <v>9748</v>
      </c>
      <c r="C669" s="66"/>
      <c r="D669" s="50">
        <f t="shared" si="47"/>
        <v>0</v>
      </c>
      <c r="E669" s="51">
        <f t="shared" si="49"/>
        <v>0</v>
      </c>
      <c r="F669" s="50">
        <f t="shared" si="48"/>
        <v>0</v>
      </c>
    </row>
    <row r="670" spans="1:6">
      <c r="A670" s="58">
        <v>1901333</v>
      </c>
      <c r="B670" s="59" t="s">
        <v>9749</v>
      </c>
      <c r="C670" s="66"/>
      <c r="D670" s="50">
        <f t="shared" si="47"/>
        <v>0</v>
      </c>
      <c r="E670" s="51">
        <f t="shared" si="49"/>
        <v>0</v>
      </c>
      <c r="F670" s="50">
        <f t="shared" si="48"/>
        <v>0</v>
      </c>
    </row>
    <row r="671" spans="1:6">
      <c r="A671" s="58">
        <v>1901334</v>
      </c>
      <c r="B671" s="59" t="s">
        <v>9750</v>
      </c>
      <c r="C671" s="66"/>
      <c r="D671" s="50">
        <f t="shared" si="47"/>
        <v>0</v>
      </c>
      <c r="E671" s="51">
        <f t="shared" si="49"/>
        <v>0</v>
      </c>
      <c r="F671" s="50">
        <f t="shared" si="48"/>
        <v>0</v>
      </c>
    </row>
    <row r="672" spans="1:6">
      <c r="A672" s="58">
        <v>1901335</v>
      </c>
      <c r="B672" s="59" t="s">
        <v>9751</v>
      </c>
      <c r="C672" s="66"/>
      <c r="D672" s="50">
        <f t="shared" si="47"/>
        <v>0</v>
      </c>
      <c r="E672" s="51">
        <f t="shared" si="49"/>
        <v>0</v>
      </c>
      <c r="F672" s="50">
        <f t="shared" si="48"/>
        <v>0</v>
      </c>
    </row>
    <row r="673" spans="1:6">
      <c r="A673" s="58">
        <v>1901336</v>
      </c>
      <c r="B673" s="59" t="s">
        <v>9752</v>
      </c>
      <c r="C673" s="66"/>
      <c r="D673" s="50">
        <f t="shared" si="47"/>
        <v>0</v>
      </c>
      <c r="E673" s="51">
        <f t="shared" si="49"/>
        <v>0</v>
      </c>
      <c r="F673" s="50">
        <f t="shared" si="48"/>
        <v>0</v>
      </c>
    </row>
    <row r="674" spans="1:6">
      <c r="A674" s="58">
        <v>1901341</v>
      </c>
      <c r="B674" s="59" t="s">
        <v>9753</v>
      </c>
      <c r="C674" s="66"/>
      <c r="D674" s="50">
        <f t="shared" si="47"/>
        <v>0</v>
      </c>
      <c r="E674" s="51">
        <f t="shared" si="49"/>
        <v>0</v>
      </c>
      <c r="F674" s="50">
        <f t="shared" si="48"/>
        <v>0</v>
      </c>
    </row>
    <row r="675" spans="1:6">
      <c r="A675" s="58">
        <v>1901342</v>
      </c>
      <c r="B675" s="59" t="s">
        <v>9754</v>
      </c>
      <c r="C675" s="66"/>
      <c r="D675" s="50">
        <f t="shared" si="47"/>
        <v>0</v>
      </c>
      <c r="E675" s="51">
        <f t="shared" si="49"/>
        <v>0</v>
      </c>
      <c r="F675" s="50">
        <f t="shared" si="48"/>
        <v>0</v>
      </c>
    </row>
    <row r="676" spans="1:6">
      <c r="A676" s="58">
        <v>1901344</v>
      </c>
      <c r="B676" s="59" t="s">
        <v>9755</v>
      </c>
      <c r="C676" s="66"/>
      <c r="D676" s="50">
        <f t="shared" si="47"/>
        <v>0</v>
      </c>
      <c r="E676" s="51">
        <f t="shared" si="49"/>
        <v>0</v>
      </c>
      <c r="F676" s="50">
        <f t="shared" si="48"/>
        <v>0</v>
      </c>
    </row>
    <row r="677" spans="1:6">
      <c r="A677" s="58">
        <v>1901345</v>
      </c>
      <c r="B677" s="59" t="s">
        <v>9756</v>
      </c>
      <c r="C677" s="66"/>
      <c r="D677" s="50">
        <f t="shared" si="47"/>
        <v>0</v>
      </c>
      <c r="E677" s="51">
        <f t="shared" si="49"/>
        <v>0</v>
      </c>
      <c r="F677" s="50">
        <f t="shared" si="48"/>
        <v>0</v>
      </c>
    </row>
    <row r="678" spans="1:6">
      <c r="A678" s="58">
        <v>1901346</v>
      </c>
      <c r="B678" s="59" t="s">
        <v>9757</v>
      </c>
      <c r="C678" s="66"/>
      <c r="D678" s="50">
        <f t="shared" si="47"/>
        <v>0</v>
      </c>
      <c r="E678" s="51">
        <f t="shared" si="49"/>
        <v>0</v>
      </c>
      <c r="F678" s="50">
        <f t="shared" si="48"/>
        <v>0</v>
      </c>
    </row>
    <row r="679" spans="1:6">
      <c r="A679" s="58">
        <v>1901347</v>
      </c>
      <c r="B679" s="59" t="s">
        <v>9758</v>
      </c>
      <c r="C679" s="66"/>
      <c r="D679" s="50">
        <f t="shared" si="47"/>
        <v>0</v>
      </c>
      <c r="E679" s="51">
        <f t="shared" si="49"/>
        <v>0</v>
      </c>
      <c r="F679" s="50">
        <f t="shared" si="48"/>
        <v>0</v>
      </c>
    </row>
    <row r="680" spans="1:6">
      <c r="A680" s="58">
        <v>1901348</v>
      </c>
      <c r="B680" s="59" t="s">
        <v>9759</v>
      </c>
      <c r="C680" s="66"/>
      <c r="D680" s="50">
        <f t="shared" si="47"/>
        <v>0</v>
      </c>
      <c r="E680" s="51">
        <f t="shared" si="49"/>
        <v>0</v>
      </c>
      <c r="F680" s="50">
        <f t="shared" si="48"/>
        <v>0</v>
      </c>
    </row>
    <row r="681" spans="1:6">
      <c r="A681" s="58">
        <v>1901350</v>
      </c>
      <c r="B681" s="59" t="s">
        <v>9760</v>
      </c>
      <c r="C681" s="66"/>
      <c r="D681" s="50">
        <f t="shared" si="47"/>
        <v>0</v>
      </c>
      <c r="E681" s="51">
        <f t="shared" si="49"/>
        <v>0</v>
      </c>
      <c r="F681" s="50">
        <f t="shared" si="48"/>
        <v>0</v>
      </c>
    </row>
    <row r="682" spans="1:6">
      <c r="A682" s="58">
        <v>1901351</v>
      </c>
      <c r="B682" s="59" t="s">
        <v>9761</v>
      </c>
      <c r="C682" s="66"/>
      <c r="D682" s="50">
        <f t="shared" si="47"/>
        <v>0</v>
      </c>
      <c r="E682" s="51">
        <f t="shared" si="49"/>
        <v>0</v>
      </c>
      <c r="F682" s="50">
        <f t="shared" si="48"/>
        <v>0</v>
      </c>
    </row>
    <row r="683" spans="1:6">
      <c r="A683" s="58">
        <v>1901352</v>
      </c>
      <c r="B683" s="59" t="s">
        <v>9762</v>
      </c>
      <c r="C683" s="66"/>
      <c r="D683" s="50">
        <f t="shared" si="47"/>
        <v>0</v>
      </c>
      <c r="E683" s="51">
        <f t="shared" si="49"/>
        <v>0</v>
      </c>
      <c r="F683" s="50">
        <f t="shared" si="48"/>
        <v>0</v>
      </c>
    </row>
    <row r="684" spans="1:6">
      <c r="A684" s="58">
        <v>1901353</v>
      </c>
      <c r="B684" s="59" t="s">
        <v>9763</v>
      </c>
      <c r="C684" s="66"/>
      <c r="D684" s="50">
        <f t="shared" si="47"/>
        <v>0</v>
      </c>
      <c r="E684" s="51">
        <f t="shared" si="49"/>
        <v>0</v>
      </c>
      <c r="F684" s="50">
        <f t="shared" si="48"/>
        <v>0</v>
      </c>
    </row>
    <row r="685" spans="1:6">
      <c r="A685" s="58">
        <v>1901354</v>
      </c>
      <c r="B685" s="59" t="s">
        <v>9764</v>
      </c>
      <c r="C685" s="66"/>
      <c r="D685" s="50">
        <f t="shared" si="47"/>
        <v>0</v>
      </c>
      <c r="E685" s="51">
        <f t="shared" si="49"/>
        <v>0</v>
      </c>
      <c r="F685" s="50">
        <f t="shared" si="48"/>
        <v>0</v>
      </c>
    </row>
    <row r="686" spans="1:6">
      <c r="A686" s="58">
        <v>1901355</v>
      </c>
      <c r="B686" s="59" t="s">
        <v>9765</v>
      </c>
      <c r="C686" s="66"/>
      <c r="D686" s="50">
        <f t="shared" si="47"/>
        <v>0</v>
      </c>
      <c r="E686" s="51">
        <f t="shared" si="49"/>
        <v>0</v>
      </c>
      <c r="F686" s="50">
        <f t="shared" si="48"/>
        <v>0</v>
      </c>
    </row>
    <row r="687" spans="1:6">
      <c r="A687" s="58">
        <v>1901402</v>
      </c>
      <c r="B687" s="59" t="s">
        <v>9766</v>
      </c>
      <c r="C687" s="66"/>
      <c r="D687" s="50">
        <f t="shared" si="47"/>
        <v>0</v>
      </c>
      <c r="E687" s="51">
        <f t="shared" si="49"/>
        <v>0</v>
      </c>
      <c r="F687" s="50">
        <f t="shared" si="48"/>
        <v>0</v>
      </c>
    </row>
    <row r="688" spans="1:6">
      <c r="A688" s="58">
        <v>1901404</v>
      </c>
      <c r="B688" s="59" t="s">
        <v>9767</v>
      </c>
      <c r="C688" s="66"/>
      <c r="D688" s="50">
        <f t="shared" si="47"/>
        <v>0</v>
      </c>
      <c r="E688" s="51">
        <f t="shared" si="49"/>
        <v>0</v>
      </c>
      <c r="F688" s="50">
        <f t="shared" si="48"/>
        <v>0</v>
      </c>
    </row>
    <row r="689" spans="1:6">
      <c r="A689" s="58">
        <v>1901405</v>
      </c>
      <c r="B689" s="59" t="s">
        <v>9768</v>
      </c>
      <c r="C689" s="66"/>
      <c r="D689" s="50">
        <f t="shared" si="47"/>
        <v>0</v>
      </c>
      <c r="E689" s="51">
        <f t="shared" si="49"/>
        <v>0</v>
      </c>
      <c r="F689" s="50">
        <f t="shared" si="48"/>
        <v>0</v>
      </c>
    </row>
    <row r="690" spans="1:6">
      <c r="A690" s="58">
        <v>1901406</v>
      </c>
      <c r="B690" s="59" t="s">
        <v>9769</v>
      </c>
      <c r="C690" s="66"/>
      <c r="D690" s="50">
        <f t="shared" si="47"/>
        <v>0</v>
      </c>
      <c r="E690" s="51">
        <f t="shared" si="49"/>
        <v>0</v>
      </c>
      <c r="F690" s="50">
        <f t="shared" si="48"/>
        <v>0</v>
      </c>
    </row>
    <row r="691" spans="1:6">
      <c r="A691" s="58">
        <v>1901407</v>
      </c>
      <c r="B691" s="59" t="s">
        <v>9770</v>
      </c>
      <c r="C691" s="66"/>
      <c r="D691" s="50">
        <f t="shared" si="47"/>
        <v>0</v>
      </c>
      <c r="E691" s="51">
        <f t="shared" si="49"/>
        <v>0</v>
      </c>
      <c r="F691" s="50">
        <f t="shared" si="48"/>
        <v>0</v>
      </c>
    </row>
    <row r="692" spans="1:6">
      <c r="A692" s="58">
        <v>1901408</v>
      </c>
      <c r="B692" s="59" t="s">
        <v>9771</v>
      </c>
      <c r="C692" s="66"/>
      <c r="D692" s="50">
        <f t="shared" si="47"/>
        <v>0</v>
      </c>
      <c r="E692" s="51">
        <f t="shared" si="49"/>
        <v>0</v>
      </c>
      <c r="F692" s="50">
        <f t="shared" si="48"/>
        <v>0</v>
      </c>
    </row>
    <row r="693" spans="1:6">
      <c r="A693" s="58">
        <v>1901410</v>
      </c>
      <c r="B693" s="59" t="s">
        <v>9772</v>
      </c>
      <c r="C693" s="66"/>
      <c r="D693" s="50">
        <f t="shared" si="47"/>
        <v>0</v>
      </c>
      <c r="E693" s="51">
        <f t="shared" si="49"/>
        <v>0</v>
      </c>
      <c r="F693" s="50">
        <f t="shared" si="48"/>
        <v>0</v>
      </c>
    </row>
    <row r="694" spans="1:6">
      <c r="A694" s="58">
        <v>1901411</v>
      </c>
      <c r="B694" s="59" t="s">
        <v>9773</v>
      </c>
      <c r="C694" s="66"/>
      <c r="D694" s="50">
        <f t="shared" si="47"/>
        <v>0</v>
      </c>
      <c r="E694" s="51">
        <f t="shared" si="49"/>
        <v>0</v>
      </c>
      <c r="F694" s="50">
        <f t="shared" si="48"/>
        <v>0</v>
      </c>
    </row>
    <row r="695" spans="1:6">
      <c r="A695" s="58">
        <v>1901412</v>
      </c>
      <c r="B695" s="59" t="s">
        <v>9774</v>
      </c>
      <c r="C695" s="66"/>
      <c r="D695" s="50">
        <f t="shared" ref="D695:D730" si="50">ROUNDUP(C695*$F$3,2)</f>
        <v>0</v>
      </c>
      <c r="E695" s="51">
        <f t="shared" si="49"/>
        <v>0</v>
      </c>
      <c r="F695" s="50">
        <f t="shared" ref="F695:F730" si="51">D695-D695*E695</f>
        <v>0</v>
      </c>
    </row>
    <row r="696" spans="1:6">
      <c r="A696" s="58">
        <v>1901413</v>
      </c>
      <c r="B696" s="59" t="s">
        <v>9775</v>
      </c>
      <c r="C696" s="66"/>
      <c r="D696" s="50">
        <f t="shared" si="50"/>
        <v>0</v>
      </c>
      <c r="E696" s="51">
        <f t="shared" ref="E696:E759" si="52">$E$8</f>
        <v>0</v>
      </c>
      <c r="F696" s="50">
        <f t="shared" si="51"/>
        <v>0</v>
      </c>
    </row>
    <row r="697" spans="1:6">
      <c r="A697" s="58">
        <v>1901414</v>
      </c>
      <c r="B697" s="59" t="s">
        <v>9776</v>
      </c>
      <c r="C697" s="66"/>
      <c r="D697" s="50">
        <f t="shared" si="50"/>
        <v>0</v>
      </c>
      <c r="E697" s="51">
        <f t="shared" si="52"/>
        <v>0</v>
      </c>
      <c r="F697" s="50">
        <f t="shared" si="51"/>
        <v>0</v>
      </c>
    </row>
    <row r="698" spans="1:6">
      <c r="A698" s="58">
        <v>1901415</v>
      </c>
      <c r="B698" s="59" t="s">
        <v>9777</v>
      </c>
      <c r="C698" s="66"/>
      <c r="D698" s="50">
        <f t="shared" si="50"/>
        <v>0</v>
      </c>
      <c r="E698" s="51">
        <f t="shared" si="52"/>
        <v>0</v>
      </c>
      <c r="F698" s="50">
        <f t="shared" si="51"/>
        <v>0</v>
      </c>
    </row>
    <row r="699" spans="1:6">
      <c r="A699" s="58">
        <v>1901416</v>
      </c>
      <c r="B699" s="59" t="s">
        <v>9778</v>
      </c>
      <c r="C699" s="66"/>
      <c r="D699" s="50">
        <f t="shared" si="50"/>
        <v>0</v>
      </c>
      <c r="E699" s="51">
        <f t="shared" si="52"/>
        <v>0</v>
      </c>
      <c r="F699" s="50">
        <f t="shared" si="51"/>
        <v>0</v>
      </c>
    </row>
    <row r="700" spans="1:6">
      <c r="A700" s="58">
        <v>1901421</v>
      </c>
      <c r="B700" s="59" t="s">
        <v>9779</v>
      </c>
      <c r="C700" s="66"/>
      <c r="D700" s="50">
        <f t="shared" si="50"/>
        <v>0</v>
      </c>
      <c r="E700" s="51">
        <f t="shared" si="52"/>
        <v>0</v>
      </c>
      <c r="F700" s="50">
        <f t="shared" si="51"/>
        <v>0</v>
      </c>
    </row>
    <row r="701" spans="1:6">
      <c r="A701" s="58">
        <v>1901422</v>
      </c>
      <c r="B701" s="59" t="s">
        <v>9780</v>
      </c>
      <c r="C701" s="66"/>
      <c r="D701" s="50">
        <f t="shared" si="50"/>
        <v>0</v>
      </c>
      <c r="E701" s="51">
        <f t="shared" si="52"/>
        <v>0</v>
      </c>
      <c r="F701" s="50">
        <f t="shared" si="51"/>
        <v>0</v>
      </c>
    </row>
    <row r="702" spans="1:6">
      <c r="A702" s="58">
        <v>1901424</v>
      </c>
      <c r="B702" s="59" t="s">
        <v>9781</v>
      </c>
      <c r="C702" s="66"/>
      <c r="D702" s="50">
        <f t="shared" si="50"/>
        <v>0</v>
      </c>
      <c r="E702" s="51">
        <f t="shared" si="52"/>
        <v>0</v>
      </c>
      <c r="F702" s="50">
        <f t="shared" si="51"/>
        <v>0</v>
      </c>
    </row>
    <row r="703" spans="1:6">
      <c r="A703" s="58">
        <v>1901425</v>
      </c>
      <c r="B703" s="59" t="s">
        <v>9782</v>
      </c>
      <c r="C703" s="66"/>
      <c r="D703" s="50">
        <f t="shared" si="50"/>
        <v>0</v>
      </c>
      <c r="E703" s="51">
        <f t="shared" si="52"/>
        <v>0</v>
      </c>
      <c r="F703" s="50">
        <f t="shared" si="51"/>
        <v>0</v>
      </c>
    </row>
    <row r="704" spans="1:6">
      <c r="A704" s="58">
        <v>1901426</v>
      </c>
      <c r="B704" s="59" t="s">
        <v>9783</v>
      </c>
      <c r="C704" s="66"/>
      <c r="D704" s="50">
        <f t="shared" si="50"/>
        <v>0</v>
      </c>
      <c r="E704" s="51">
        <f t="shared" si="52"/>
        <v>0</v>
      </c>
      <c r="F704" s="50">
        <f t="shared" si="51"/>
        <v>0</v>
      </c>
    </row>
    <row r="705" spans="1:6">
      <c r="A705" s="58">
        <v>1901427</v>
      </c>
      <c r="B705" s="59" t="s">
        <v>9784</v>
      </c>
      <c r="C705" s="66"/>
      <c r="D705" s="50">
        <f t="shared" si="50"/>
        <v>0</v>
      </c>
      <c r="E705" s="51">
        <f t="shared" si="52"/>
        <v>0</v>
      </c>
      <c r="F705" s="50">
        <f t="shared" si="51"/>
        <v>0</v>
      </c>
    </row>
    <row r="706" spans="1:6">
      <c r="A706" s="58">
        <v>1901428</v>
      </c>
      <c r="B706" s="59" t="s">
        <v>9785</v>
      </c>
      <c r="C706" s="66"/>
      <c r="D706" s="50">
        <f t="shared" si="50"/>
        <v>0</v>
      </c>
      <c r="E706" s="51">
        <f t="shared" si="52"/>
        <v>0</v>
      </c>
      <c r="F706" s="50">
        <f t="shared" si="51"/>
        <v>0</v>
      </c>
    </row>
    <row r="707" spans="1:6">
      <c r="A707" s="58">
        <v>1901430</v>
      </c>
      <c r="B707" s="59" t="s">
        <v>9786</v>
      </c>
      <c r="C707" s="66"/>
      <c r="D707" s="50">
        <f t="shared" si="50"/>
        <v>0</v>
      </c>
      <c r="E707" s="51">
        <f t="shared" si="52"/>
        <v>0</v>
      </c>
      <c r="F707" s="50">
        <f t="shared" si="51"/>
        <v>0</v>
      </c>
    </row>
    <row r="708" spans="1:6">
      <c r="A708" s="58">
        <v>1901431</v>
      </c>
      <c r="B708" s="59" t="s">
        <v>9787</v>
      </c>
      <c r="C708" s="66"/>
      <c r="D708" s="50">
        <f t="shared" si="50"/>
        <v>0</v>
      </c>
      <c r="E708" s="51">
        <f t="shared" si="52"/>
        <v>0</v>
      </c>
      <c r="F708" s="50">
        <f t="shared" si="51"/>
        <v>0</v>
      </c>
    </row>
    <row r="709" spans="1:6">
      <c r="A709" s="58">
        <v>1901432</v>
      </c>
      <c r="B709" s="59" t="s">
        <v>9788</v>
      </c>
      <c r="C709" s="66"/>
      <c r="D709" s="50">
        <f t="shared" si="50"/>
        <v>0</v>
      </c>
      <c r="E709" s="51">
        <f t="shared" si="52"/>
        <v>0</v>
      </c>
      <c r="F709" s="50">
        <f t="shared" si="51"/>
        <v>0</v>
      </c>
    </row>
    <row r="710" spans="1:6">
      <c r="A710" s="58">
        <v>1901433</v>
      </c>
      <c r="B710" s="59" t="s">
        <v>9789</v>
      </c>
      <c r="C710" s="66"/>
      <c r="D710" s="50">
        <f t="shared" si="50"/>
        <v>0</v>
      </c>
      <c r="E710" s="51">
        <f t="shared" si="52"/>
        <v>0</v>
      </c>
      <c r="F710" s="50">
        <f t="shared" si="51"/>
        <v>0</v>
      </c>
    </row>
    <row r="711" spans="1:6">
      <c r="A711" s="58">
        <v>1901434</v>
      </c>
      <c r="B711" s="59" t="s">
        <v>9790</v>
      </c>
      <c r="C711" s="66"/>
      <c r="D711" s="50">
        <f t="shared" si="50"/>
        <v>0</v>
      </c>
      <c r="E711" s="51">
        <f t="shared" si="52"/>
        <v>0</v>
      </c>
      <c r="F711" s="50">
        <f t="shared" si="51"/>
        <v>0</v>
      </c>
    </row>
    <row r="712" spans="1:6">
      <c r="A712" s="58">
        <v>1901435</v>
      </c>
      <c r="B712" s="59" t="s">
        <v>9791</v>
      </c>
      <c r="C712" s="66"/>
      <c r="D712" s="50">
        <f t="shared" si="50"/>
        <v>0</v>
      </c>
      <c r="E712" s="51">
        <f t="shared" si="52"/>
        <v>0</v>
      </c>
      <c r="F712" s="50">
        <f t="shared" si="51"/>
        <v>0</v>
      </c>
    </row>
    <row r="713" spans="1:6">
      <c r="A713" s="58">
        <v>1901436</v>
      </c>
      <c r="B713" s="59" t="s">
        <v>9792</v>
      </c>
      <c r="C713" s="66"/>
      <c r="D713" s="50">
        <f t="shared" si="50"/>
        <v>0</v>
      </c>
      <c r="E713" s="51">
        <f t="shared" si="52"/>
        <v>0</v>
      </c>
      <c r="F713" s="50">
        <f t="shared" si="51"/>
        <v>0</v>
      </c>
    </row>
    <row r="714" spans="1:6">
      <c r="A714" s="58">
        <v>1901441</v>
      </c>
      <c r="B714" s="59" t="s">
        <v>9793</v>
      </c>
      <c r="C714" s="66"/>
      <c r="D714" s="50">
        <f t="shared" si="50"/>
        <v>0</v>
      </c>
      <c r="E714" s="51">
        <f t="shared" si="52"/>
        <v>0</v>
      </c>
      <c r="F714" s="50">
        <f t="shared" si="51"/>
        <v>0</v>
      </c>
    </row>
    <row r="715" spans="1:6">
      <c r="A715" s="58">
        <v>1901442</v>
      </c>
      <c r="B715" s="59" t="s">
        <v>9794</v>
      </c>
      <c r="C715" s="66"/>
      <c r="D715" s="50">
        <f t="shared" si="50"/>
        <v>0</v>
      </c>
      <c r="E715" s="51">
        <f t="shared" si="52"/>
        <v>0</v>
      </c>
      <c r="F715" s="50">
        <f t="shared" si="51"/>
        <v>0</v>
      </c>
    </row>
    <row r="716" spans="1:6">
      <c r="A716" s="58">
        <v>1901444</v>
      </c>
      <c r="B716" s="59" t="s">
        <v>9795</v>
      </c>
      <c r="C716" s="66"/>
      <c r="D716" s="50">
        <f t="shared" si="50"/>
        <v>0</v>
      </c>
      <c r="E716" s="51">
        <f t="shared" si="52"/>
        <v>0</v>
      </c>
      <c r="F716" s="50">
        <f t="shared" si="51"/>
        <v>0</v>
      </c>
    </row>
    <row r="717" spans="1:6">
      <c r="A717" s="58">
        <v>1901445</v>
      </c>
      <c r="B717" s="59" t="s">
        <v>9796</v>
      </c>
      <c r="C717" s="66"/>
      <c r="D717" s="50">
        <f t="shared" si="50"/>
        <v>0</v>
      </c>
      <c r="E717" s="51">
        <f t="shared" si="52"/>
        <v>0</v>
      </c>
      <c r="F717" s="50">
        <f t="shared" si="51"/>
        <v>0</v>
      </c>
    </row>
    <row r="718" spans="1:6">
      <c r="A718" s="58">
        <v>1901446</v>
      </c>
      <c r="B718" s="59" t="s">
        <v>9797</v>
      </c>
      <c r="C718" s="66"/>
      <c r="D718" s="50">
        <f t="shared" si="50"/>
        <v>0</v>
      </c>
      <c r="E718" s="51">
        <f t="shared" si="52"/>
        <v>0</v>
      </c>
      <c r="F718" s="50">
        <f t="shared" si="51"/>
        <v>0</v>
      </c>
    </row>
    <row r="719" spans="1:6">
      <c r="A719" s="58">
        <v>1901447</v>
      </c>
      <c r="B719" s="59" t="s">
        <v>9798</v>
      </c>
      <c r="C719" s="66"/>
      <c r="D719" s="50">
        <f t="shared" si="50"/>
        <v>0</v>
      </c>
      <c r="E719" s="51">
        <f t="shared" si="52"/>
        <v>0</v>
      </c>
      <c r="F719" s="50">
        <f t="shared" si="51"/>
        <v>0</v>
      </c>
    </row>
    <row r="720" spans="1:6">
      <c r="A720" s="58">
        <v>1901448</v>
      </c>
      <c r="B720" s="59" t="s">
        <v>9799</v>
      </c>
      <c r="C720" s="66"/>
      <c r="D720" s="50">
        <f t="shared" si="50"/>
        <v>0</v>
      </c>
      <c r="E720" s="51">
        <f t="shared" si="52"/>
        <v>0</v>
      </c>
      <c r="F720" s="50">
        <f t="shared" si="51"/>
        <v>0</v>
      </c>
    </row>
    <row r="721" spans="1:6">
      <c r="A721" s="58">
        <v>1901450</v>
      </c>
      <c r="B721" s="59" t="s">
        <v>9800</v>
      </c>
      <c r="C721" s="66"/>
      <c r="D721" s="50">
        <f t="shared" si="50"/>
        <v>0</v>
      </c>
      <c r="E721" s="51">
        <f t="shared" si="52"/>
        <v>0</v>
      </c>
      <c r="F721" s="50">
        <f t="shared" si="51"/>
        <v>0</v>
      </c>
    </row>
    <row r="722" spans="1:6">
      <c r="A722" s="58">
        <v>1901451</v>
      </c>
      <c r="B722" s="59" t="s">
        <v>9801</v>
      </c>
      <c r="C722" s="66"/>
      <c r="D722" s="50">
        <f t="shared" si="50"/>
        <v>0</v>
      </c>
      <c r="E722" s="51">
        <f t="shared" si="52"/>
        <v>0</v>
      </c>
      <c r="F722" s="50">
        <f t="shared" si="51"/>
        <v>0</v>
      </c>
    </row>
    <row r="723" spans="1:6">
      <c r="A723" s="58">
        <v>1901452</v>
      </c>
      <c r="B723" s="59" t="s">
        <v>9802</v>
      </c>
      <c r="C723" s="66"/>
      <c r="D723" s="50">
        <f t="shared" si="50"/>
        <v>0</v>
      </c>
      <c r="E723" s="51">
        <f t="shared" si="52"/>
        <v>0</v>
      </c>
      <c r="F723" s="50">
        <f t="shared" si="51"/>
        <v>0</v>
      </c>
    </row>
    <row r="724" spans="1:6">
      <c r="A724" s="58">
        <v>1901453</v>
      </c>
      <c r="B724" s="59" t="s">
        <v>9803</v>
      </c>
      <c r="C724" s="66"/>
      <c r="D724" s="50">
        <f t="shared" si="50"/>
        <v>0</v>
      </c>
      <c r="E724" s="51">
        <f t="shared" si="52"/>
        <v>0</v>
      </c>
      <c r="F724" s="50">
        <f t="shared" si="51"/>
        <v>0</v>
      </c>
    </row>
    <row r="725" spans="1:6">
      <c r="A725" s="58">
        <v>1901454</v>
      </c>
      <c r="B725" s="59" t="s">
        <v>9804</v>
      </c>
      <c r="C725" s="66"/>
      <c r="D725" s="50">
        <f t="shared" si="50"/>
        <v>0</v>
      </c>
      <c r="E725" s="51">
        <f t="shared" si="52"/>
        <v>0</v>
      </c>
      <c r="F725" s="50">
        <f t="shared" si="51"/>
        <v>0</v>
      </c>
    </row>
    <row r="726" spans="1:6">
      <c r="A726" s="58">
        <v>1901455</v>
      </c>
      <c r="B726" s="59" t="s">
        <v>9805</v>
      </c>
      <c r="C726" s="66"/>
      <c r="D726" s="50">
        <f t="shared" si="50"/>
        <v>0</v>
      </c>
      <c r="E726" s="51">
        <f t="shared" si="52"/>
        <v>0</v>
      </c>
      <c r="F726" s="50">
        <f t="shared" si="51"/>
        <v>0</v>
      </c>
    </row>
    <row r="727" spans="1:6">
      <c r="A727" s="58">
        <v>1908421</v>
      </c>
      <c r="B727" s="59" t="s">
        <v>1395</v>
      </c>
      <c r="C727" s="66"/>
      <c r="D727" s="50">
        <f t="shared" si="50"/>
        <v>0</v>
      </c>
      <c r="E727" s="51">
        <f t="shared" si="52"/>
        <v>0</v>
      </c>
      <c r="F727" s="50">
        <f t="shared" si="51"/>
        <v>0</v>
      </c>
    </row>
    <row r="728" spans="1:6">
      <c r="A728" s="58">
        <v>1908412</v>
      </c>
      <c r="B728" s="59" t="s">
        <v>9806</v>
      </c>
      <c r="C728" s="66"/>
      <c r="D728" s="50">
        <f t="shared" si="50"/>
        <v>0</v>
      </c>
      <c r="E728" s="51">
        <f t="shared" si="52"/>
        <v>0</v>
      </c>
      <c r="F728" s="50">
        <f t="shared" si="51"/>
        <v>0</v>
      </c>
    </row>
    <row r="729" spans="1:6">
      <c r="A729" s="58">
        <v>1908411</v>
      </c>
      <c r="B729" s="59" t="s">
        <v>9807</v>
      </c>
      <c r="C729" s="66"/>
      <c r="D729" s="50">
        <f t="shared" si="50"/>
        <v>0</v>
      </c>
      <c r="E729" s="51">
        <f t="shared" si="52"/>
        <v>0</v>
      </c>
      <c r="F729" s="50">
        <f t="shared" si="51"/>
        <v>0</v>
      </c>
    </row>
    <row r="730" spans="1:6">
      <c r="A730" s="58">
        <v>1908401</v>
      </c>
      <c r="B730" s="59" t="s">
        <v>9808</v>
      </c>
      <c r="C730" s="66"/>
      <c r="D730" s="50">
        <f t="shared" si="50"/>
        <v>0</v>
      </c>
      <c r="E730" s="51">
        <f t="shared" si="52"/>
        <v>0</v>
      </c>
      <c r="F730" s="50">
        <f t="shared" si="51"/>
        <v>0</v>
      </c>
    </row>
    <row r="731" spans="1:6">
      <c r="A731" s="58">
        <v>1903002</v>
      </c>
      <c r="B731" s="59" t="s">
        <v>9809</v>
      </c>
      <c r="C731" s="66"/>
      <c r="D731" s="50">
        <f t="shared" ref="D731:D794" si="53">ROUNDUP(C731*$F$3,2)</f>
        <v>0</v>
      </c>
      <c r="E731" s="51">
        <f t="shared" si="52"/>
        <v>0</v>
      </c>
      <c r="F731" s="50">
        <f t="shared" ref="F731:F794" si="54">D731-D731*E731</f>
        <v>0</v>
      </c>
    </row>
    <row r="732" spans="1:6">
      <c r="A732" s="58">
        <v>1903004</v>
      </c>
      <c r="B732" s="59" t="s">
        <v>9810</v>
      </c>
      <c r="C732" s="66"/>
      <c r="D732" s="50">
        <f t="shared" si="53"/>
        <v>0</v>
      </c>
      <c r="E732" s="51">
        <f t="shared" si="52"/>
        <v>0</v>
      </c>
      <c r="F732" s="50">
        <f t="shared" si="54"/>
        <v>0</v>
      </c>
    </row>
    <row r="733" spans="1:6">
      <c r="A733" s="58">
        <v>1903005</v>
      </c>
      <c r="B733" s="59" t="s">
        <v>9811</v>
      </c>
      <c r="C733" s="66"/>
      <c r="D733" s="50">
        <f t="shared" si="53"/>
        <v>0</v>
      </c>
      <c r="E733" s="51">
        <f t="shared" si="52"/>
        <v>0</v>
      </c>
      <c r="F733" s="50">
        <f t="shared" si="54"/>
        <v>0</v>
      </c>
    </row>
    <row r="734" spans="1:6">
      <c r="A734" s="58">
        <v>1903006</v>
      </c>
      <c r="B734" s="59" t="s">
        <v>9812</v>
      </c>
      <c r="C734" s="66"/>
      <c r="D734" s="50">
        <f t="shared" si="53"/>
        <v>0</v>
      </c>
      <c r="E734" s="51">
        <f t="shared" si="52"/>
        <v>0</v>
      </c>
      <c r="F734" s="50">
        <f t="shared" si="54"/>
        <v>0</v>
      </c>
    </row>
    <row r="735" spans="1:6">
      <c r="A735" s="58">
        <v>1903007</v>
      </c>
      <c r="B735" s="59" t="s">
        <v>9813</v>
      </c>
      <c r="C735" s="66"/>
      <c r="D735" s="50">
        <f t="shared" si="53"/>
        <v>0</v>
      </c>
      <c r="E735" s="51">
        <f t="shared" si="52"/>
        <v>0</v>
      </c>
      <c r="F735" s="50">
        <f t="shared" si="54"/>
        <v>0</v>
      </c>
    </row>
    <row r="736" spans="1:6">
      <c r="A736" s="58">
        <v>1903008</v>
      </c>
      <c r="B736" s="59" t="s">
        <v>9814</v>
      </c>
      <c r="C736" s="66"/>
      <c r="D736" s="50">
        <f t="shared" si="53"/>
        <v>0</v>
      </c>
      <c r="E736" s="51">
        <f t="shared" si="52"/>
        <v>0</v>
      </c>
      <c r="F736" s="50">
        <f t="shared" si="54"/>
        <v>0</v>
      </c>
    </row>
    <row r="737" spans="1:6">
      <c r="A737" s="58">
        <v>1903010</v>
      </c>
      <c r="B737" s="59" t="s">
        <v>9815</v>
      </c>
      <c r="C737" s="66"/>
      <c r="D737" s="50">
        <f t="shared" si="53"/>
        <v>0</v>
      </c>
      <c r="E737" s="51">
        <f t="shared" si="52"/>
        <v>0</v>
      </c>
      <c r="F737" s="50">
        <f t="shared" si="54"/>
        <v>0</v>
      </c>
    </row>
    <row r="738" spans="1:6">
      <c r="A738" s="58">
        <v>1903011</v>
      </c>
      <c r="B738" s="59" t="s">
        <v>9816</v>
      </c>
      <c r="C738" s="66"/>
      <c r="D738" s="50">
        <f t="shared" si="53"/>
        <v>0</v>
      </c>
      <c r="E738" s="51">
        <f t="shared" si="52"/>
        <v>0</v>
      </c>
      <c r="F738" s="50">
        <f t="shared" si="54"/>
        <v>0</v>
      </c>
    </row>
    <row r="739" spans="1:6">
      <c r="A739" s="58">
        <v>1903012</v>
      </c>
      <c r="B739" s="59" t="s">
        <v>9817</v>
      </c>
      <c r="C739" s="66"/>
      <c r="D739" s="50">
        <f t="shared" si="53"/>
        <v>0</v>
      </c>
      <c r="E739" s="51">
        <f t="shared" si="52"/>
        <v>0</v>
      </c>
      <c r="F739" s="50">
        <f t="shared" si="54"/>
        <v>0</v>
      </c>
    </row>
    <row r="740" spans="1:6">
      <c r="A740" s="58">
        <v>1903013</v>
      </c>
      <c r="B740" s="59" t="s">
        <v>9818</v>
      </c>
      <c r="C740" s="66"/>
      <c r="D740" s="50">
        <f t="shared" si="53"/>
        <v>0</v>
      </c>
      <c r="E740" s="51">
        <f t="shared" si="52"/>
        <v>0</v>
      </c>
      <c r="F740" s="50">
        <f t="shared" si="54"/>
        <v>0</v>
      </c>
    </row>
    <row r="741" spans="1:6">
      <c r="A741" s="58">
        <v>1903014</v>
      </c>
      <c r="B741" s="59" t="s">
        <v>9819</v>
      </c>
      <c r="C741" s="66"/>
      <c r="D741" s="50">
        <f t="shared" si="53"/>
        <v>0</v>
      </c>
      <c r="E741" s="51">
        <f t="shared" si="52"/>
        <v>0</v>
      </c>
      <c r="F741" s="50">
        <f t="shared" si="54"/>
        <v>0</v>
      </c>
    </row>
    <row r="742" spans="1:6">
      <c r="A742" s="58">
        <v>1903015</v>
      </c>
      <c r="B742" s="59" t="s">
        <v>9820</v>
      </c>
      <c r="C742" s="66"/>
      <c r="D742" s="50">
        <f t="shared" si="53"/>
        <v>0</v>
      </c>
      <c r="E742" s="51">
        <f t="shared" si="52"/>
        <v>0</v>
      </c>
      <c r="F742" s="50">
        <f t="shared" si="54"/>
        <v>0</v>
      </c>
    </row>
    <row r="743" spans="1:6">
      <c r="A743" s="58">
        <v>1903016</v>
      </c>
      <c r="B743" s="59" t="s">
        <v>9821</v>
      </c>
      <c r="C743" s="66"/>
      <c r="D743" s="50">
        <f t="shared" si="53"/>
        <v>0</v>
      </c>
      <c r="E743" s="51">
        <f t="shared" si="52"/>
        <v>0</v>
      </c>
      <c r="F743" s="50">
        <f t="shared" si="54"/>
        <v>0</v>
      </c>
    </row>
    <row r="744" spans="1:6">
      <c r="A744" s="58">
        <v>1903021</v>
      </c>
      <c r="B744" s="59" t="s">
        <v>9822</v>
      </c>
      <c r="C744" s="66"/>
      <c r="D744" s="50">
        <f t="shared" si="53"/>
        <v>0</v>
      </c>
      <c r="E744" s="51">
        <f t="shared" si="52"/>
        <v>0</v>
      </c>
      <c r="F744" s="50">
        <f t="shared" si="54"/>
        <v>0</v>
      </c>
    </row>
    <row r="745" spans="1:6">
      <c r="A745" s="58">
        <v>1903022</v>
      </c>
      <c r="B745" s="59" t="s">
        <v>9823</v>
      </c>
      <c r="C745" s="66"/>
      <c r="D745" s="50">
        <f t="shared" si="53"/>
        <v>0</v>
      </c>
      <c r="E745" s="51">
        <f t="shared" si="52"/>
        <v>0</v>
      </c>
      <c r="F745" s="50">
        <f t="shared" si="54"/>
        <v>0</v>
      </c>
    </row>
    <row r="746" spans="1:6">
      <c r="A746" s="58">
        <v>1903024</v>
      </c>
      <c r="B746" s="59" t="s">
        <v>9824</v>
      </c>
      <c r="C746" s="66"/>
      <c r="D746" s="50">
        <f t="shared" si="53"/>
        <v>0</v>
      </c>
      <c r="E746" s="51">
        <f t="shared" si="52"/>
        <v>0</v>
      </c>
      <c r="F746" s="50">
        <f t="shared" si="54"/>
        <v>0</v>
      </c>
    </row>
    <row r="747" spans="1:6">
      <c r="A747" s="58">
        <v>1903025</v>
      </c>
      <c r="B747" s="59" t="s">
        <v>9825</v>
      </c>
      <c r="C747" s="66"/>
      <c r="D747" s="50">
        <f t="shared" si="53"/>
        <v>0</v>
      </c>
      <c r="E747" s="51">
        <f t="shared" si="52"/>
        <v>0</v>
      </c>
      <c r="F747" s="50">
        <f t="shared" si="54"/>
        <v>0</v>
      </c>
    </row>
    <row r="748" spans="1:6">
      <c r="A748" s="58">
        <v>1903026</v>
      </c>
      <c r="B748" s="59" t="s">
        <v>9826</v>
      </c>
      <c r="C748" s="66"/>
      <c r="D748" s="50">
        <f t="shared" si="53"/>
        <v>0</v>
      </c>
      <c r="E748" s="51">
        <f t="shared" si="52"/>
        <v>0</v>
      </c>
      <c r="F748" s="50">
        <f t="shared" si="54"/>
        <v>0</v>
      </c>
    </row>
    <row r="749" spans="1:6">
      <c r="A749" s="58">
        <v>1903027</v>
      </c>
      <c r="B749" s="59" t="s">
        <v>9827</v>
      </c>
      <c r="C749" s="66"/>
      <c r="D749" s="50">
        <f t="shared" si="53"/>
        <v>0</v>
      </c>
      <c r="E749" s="51">
        <f t="shared" si="52"/>
        <v>0</v>
      </c>
      <c r="F749" s="50">
        <f t="shared" si="54"/>
        <v>0</v>
      </c>
    </row>
    <row r="750" spans="1:6">
      <c r="A750" s="58">
        <v>1903028</v>
      </c>
      <c r="B750" s="59" t="s">
        <v>9828</v>
      </c>
      <c r="C750" s="66"/>
      <c r="D750" s="50">
        <f t="shared" si="53"/>
        <v>0</v>
      </c>
      <c r="E750" s="51">
        <f t="shared" si="52"/>
        <v>0</v>
      </c>
      <c r="F750" s="50">
        <f t="shared" si="54"/>
        <v>0</v>
      </c>
    </row>
    <row r="751" spans="1:6">
      <c r="A751" s="58">
        <v>1903030</v>
      </c>
      <c r="B751" s="59" t="s">
        <v>9829</v>
      </c>
      <c r="C751" s="66"/>
      <c r="D751" s="50">
        <f t="shared" si="53"/>
        <v>0</v>
      </c>
      <c r="E751" s="51">
        <f t="shared" si="52"/>
        <v>0</v>
      </c>
      <c r="F751" s="50">
        <f t="shared" si="54"/>
        <v>0</v>
      </c>
    </row>
    <row r="752" spans="1:6">
      <c r="A752" s="58">
        <v>1903031</v>
      </c>
      <c r="B752" s="59" t="s">
        <v>9830</v>
      </c>
      <c r="C752" s="66"/>
      <c r="D752" s="50">
        <f t="shared" si="53"/>
        <v>0</v>
      </c>
      <c r="E752" s="51">
        <f t="shared" si="52"/>
        <v>0</v>
      </c>
      <c r="F752" s="50">
        <f t="shared" si="54"/>
        <v>0</v>
      </c>
    </row>
    <row r="753" spans="1:6">
      <c r="A753" s="58">
        <v>1903032</v>
      </c>
      <c r="B753" s="59" t="s">
        <v>9831</v>
      </c>
      <c r="C753" s="66"/>
      <c r="D753" s="50">
        <f t="shared" si="53"/>
        <v>0</v>
      </c>
      <c r="E753" s="51">
        <f t="shared" si="52"/>
        <v>0</v>
      </c>
      <c r="F753" s="50">
        <f t="shared" si="54"/>
        <v>0</v>
      </c>
    </row>
    <row r="754" spans="1:6">
      <c r="A754" s="58">
        <v>1903033</v>
      </c>
      <c r="B754" s="59" t="s">
        <v>9832</v>
      </c>
      <c r="C754" s="66"/>
      <c r="D754" s="50">
        <f t="shared" si="53"/>
        <v>0</v>
      </c>
      <c r="E754" s="51">
        <f t="shared" si="52"/>
        <v>0</v>
      </c>
      <c r="F754" s="50">
        <f t="shared" si="54"/>
        <v>0</v>
      </c>
    </row>
    <row r="755" spans="1:6">
      <c r="A755" s="58">
        <v>1903034</v>
      </c>
      <c r="B755" s="59" t="s">
        <v>9833</v>
      </c>
      <c r="C755" s="66"/>
      <c r="D755" s="50">
        <f t="shared" si="53"/>
        <v>0</v>
      </c>
      <c r="E755" s="51">
        <f t="shared" si="52"/>
        <v>0</v>
      </c>
      <c r="F755" s="50">
        <f t="shared" si="54"/>
        <v>0</v>
      </c>
    </row>
    <row r="756" spans="1:6">
      <c r="A756" s="58">
        <v>1903035</v>
      </c>
      <c r="B756" s="59" t="s">
        <v>9834</v>
      </c>
      <c r="C756" s="66"/>
      <c r="D756" s="50">
        <f t="shared" si="53"/>
        <v>0</v>
      </c>
      <c r="E756" s="51">
        <f t="shared" si="52"/>
        <v>0</v>
      </c>
      <c r="F756" s="50">
        <f t="shared" si="54"/>
        <v>0</v>
      </c>
    </row>
    <row r="757" spans="1:6">
      <c r="A757" s="58">
        <v>1903036</v>
      </c>
      <c r="B757" s="59" t="s">
        <v>9835</v>
      </c>
      <c r="C757" s="66"/>
      <c r="D757" s="50">
        <f t="shared" si="53"/>
        <v>0</v>
      </c>
      <c r="E757" s="51">
        <f t="shared" si="52"/>
        <v>0</v>
      </c>
      <c r="F757" s="50">
        <f t="shared" si="54"/>
        <v>0</v>
      </c>
    </row>
    <row r="758" spans="1:6">
      <c r="A758" s="58">
        <v>1903061</v>
      </c>
      <c r="B758" s="59" t="s">
        <v>9836</v>
      </c>
      <c r="C758" s="66"/>
      <c r="D758" s="50">
        <f t="shared" si="53"/>
        <v>0</v>
      </c>
      <c r="E758" s="51">
        <f t="shared" si="52"/>
        <v>0</v>
      </c>
      <c r="F758" s="50">
        <f t="shared" si="54"/>
        <v>0</v>
      </c>
    </row>
    <row r="759" spans="1:6">
      <c r="A759" s="58">
        <v>1903062</v>
      </c>
      <c r="B759" s="59" t="s">
        <v>9837</v>
      </c>
      <c r="C759" s="66"/>
      <c r="D759" s="50">
        <f t="shared" si="53"/>
        <v>0</v>
      </c>
      <c r="E759" s="51">
        <f t="shared" si="52"/>
        <v>0</v>
      </c>
      <c r="F759" s="50">
        <f t="shared" si="54"/>
        <v>0</v>
      </c>
    </row>
    <row r="760" spans="1:6">
      <c r="A760" s="58">
        <v>1903064</v>
      </c>
      <c r="B760" s="59" t="s">
        <v>9838</v>
      </c>
      <c r="C760" s="66"/>
      <c r="D760" s="50">
        <f t="shared" si="53"/>
        <v>0</v>
      </c>
      <c r="E760" s="51">
        <f t="shared" ref="E760:E823" si="55">$E$8</f>
        <v>0</v>
      </c>
      <c r="F760" s="50">
        <f t="shared" si="54"/>
        <v>0</v>
      </c>
    </row>
    <row r="761" spans="1:6">
      <c r="A761" s="58">
        <v>1903065</v>
      </c>
      <c r="B761" s="59" t="s">
        <v>9839</v>
      </c>
      <c r="C761" s="66"/>
      <c r="D761" s="50">
        <f t="shared" si="53"/>
        <v>0</v>
      </c>
      <c r="E761" s="51">
        <f t="shared" si="55"/>
        <v>0</v>
      </c>
      <c r="F761" s="50">
        <f t="shared" si="54"/>
        <v>0</v>
      </c>
    </row>
    <row r="762" spans="1:6">
      <c r="A762" s="58">
        <v>1903066</v>
      </c>
      <c r="B762" s="59" t="s">
        <v>9840</v>
      </c>
      <c r="C762" s="66"/>
      <c r="D762" s="50">
        <f t="shared" si="53"/>
        <v>0</v>
      </c>
      <c r="E762" s="51">
        <f t="shared" si="55"/>
        <v>0</v>
      </c>
      <c r="F762" s="50">
        <f t="shared" si="54"/>
        <v>0</v>
      </c>
    </row>
    <row r="763" spans="1:6">
      <c r="A763" s="58">
        <v>1903067</v>
      </c>
      <c r="B763" s="59" t="s">
        <v>9841</v>
      </c>
      <c r="C763" s="66"/>
      <c r="D763" s="50">
        <f t="shared" si="53"/>
        <v>0</v>
      </c>
      <c r="E763" s="51">
        <f t="shared" si="55"/>
        <v>0</v>
      </c>
      <c r="F763" s="50">
        <f t="shared" si="54"/>
        <v>0</v>
      </c>
    </row>
    <row r="764" spans="1:6">
      <c r="A764" s="58">
        <v>1903068</v>
      </c>
      <c r="B764" s="59" t="s">
        <v>9842</v>
      </c>
      <c r="C764" s="66"/>
      <c r="D764" s="50">
        <f t="shared" si="53"/>
        <v>0</v>
      </c>
      <c r="E764" s="51">
        <f t="shared" si="55"/>
        <v>0</v>
      </c>
      <c r="F764" s="50">
        <f t="shared" si="54"/>
        <v>0</v>
      </c>
    </row>
    <row r="765" spans="1:6">
      <c r="A765" s="58">
        <v>1903070</v>
      </c>
      <c r="B765" s="59" t="s">
        <v>9843</v>
      </c>
      <c r="C765" s="66"/>
      <c r="D765" s="50">
        <f t="shared" si="53"/>
        <v>0</v>
      </c>
      <c r="E765" s="51">
        <f t="shared" si="55"/>
        <v>0</v>
      </c>
      <c r="F765" s="50">
        <f t="shared" si="54"/>
        <v>0</v>
      </c>
    </row>
    <row r="766" spans="1:6">
      <c r="A766" s="58">
        <v>1903071</v>
      </c>
      <c r="B766" s="59" t="s">
        <v>9844</v>
      </c>
      <c r="C766" s="66"/>
      <c r="D766" s="50">
        <f t="shared" si="53"/>
        <v>0</v>
      </c>
      <c r="E766" s="51">
        <f t="shared" si="55"/>
        <v>0</v>
      </c>
      <c r="F766" s="50">
        <f t="shared" si="54"/>
        <v>0</v>
      </c>
    </row>
    <row r="767" spans="1:6">
      <c r="A767" s="58">
        <v>1903072</v>
      </c>
      <c r="B767" s="59" t="s">
        <v>9845</v>
      </c>
      <c r="C767" s="66"/>
      <c r="D767" s="50">
        <f t="shared" si="53"/>
        <v>0</v>
      </c>
      <c r="E767" s="51">
        <f t="shared" si="55"/>
        <v>0</v>
      </c>
      <c r="F767" s="50">
        <f t="shared" si="54"/>
        <v>0</v>
      </c>
    </row>
    <row r="768" spans="1:6">
      <c r="A768" s="58">
        <v>1903073</v>
      </c>
      <c r="B768" s="59" t="s">
        <v>9846</v>
      </c>
      <c r="C768" s="66"/>
      <c r="D768" s="50">
        <f t="shared" si="53"/>
        <v>0</v>
      </c>
      <c r="E768" s="51">
        <f t="shared" si="55"/>
        <v>0</v>
      </c>
      <c r="F768" s="50">
        <f t="shared" si="54"/>
        <v>0</v>
      </c>
    </row>
    <row r="769" spans="1:6">
      <c r="A769" s="58">
        <v>1903081</v>
      </c>
      <c r="B769" s="59" t="s">
        <v>9847</v>
      </c>
      <c r="C769" s="66"/>
      <c r="D769" s="50">
        <f t="shared" si="53"/>
        <v>0</v>
      </c>
      <c r="E769" s="51">
        <f t="shared" si="55"/>
        <v>0</v>
      </c>
      <c r="F769" s="50">
        <f t="shared" si="54"/>
        <v>0</v>
      </c>
    </row>
    <row r="770" spans="1:6">
      <c r="A770" s="58">
        <v>1903082</v>
      </c>
      <c r="B770" s="59" t="s">
        <v>9848</v>
      </c>
      <c r="C770" s="66"/>
      <c r="D770" s="50">
        <f t="shared" si="53"/>
        <v>0</v>
      </c>
      <c r="E770" s="51">
        <f t="shared" si="55"/>
        <v>0</v>
      </c>
      <c r="F770" s="50">
        <f t="shared" si="54"/>
        <v>0</v>
      </c>
    </row>
    <row r="771" spans="1:6">
      <c r="A771" s="58">
        <v>1903084</v>
      </c>
      <c r="B771" s="59" t="s">
        <v>9849</v>
      </c>
      <c r="C771" s="66"/>
      <c r="D771" s="50">
        <f t="shared" si="53"/>
        <v>0</v>
      </c>
      <c r="E771" s="51">
        <f t="shared" si="55"/>
        <v>0</v>
      </c>
      <c r="F771" s="50">
        <f t="shared" si="54"/>
        <v>0</v>
      </c>
    </row>
    <row r="772" spans="1:6">
      <c r="A772" s="58">
        <v>1903085</v>
      </c>
      <c r="B772" s="59" t="s">
        <v>9850</v>
      </c>
      <c r="C772" s="66"/>
      <c r="D772" s="50">
        <f t="shared" si="53"/>
        <v>0</v>
      </c>
      <c r="E772" s="51">
        <f t="shared" si="55"/>
        <v>0</v>
      </c>
      <c r="F772" s="50">
        <f t="shared" si="54"/>
        <v>0</v>
      </c>
    </row>
    <row r="773" spans="1:6">
      <c r="A773" s="58">
        <v>1903086</v>
      </c>
      <c r="B773" s="59" t="s">
        <v>9851</v>
      </c>
      <c r="C773" s="66"/>
      <c r="D773" s="50">
        <f t="shared" si="53"/>
        <v>0</v>
      </c>
      <c r="E773" s="51">
        <f t="shared" si="55"/>
        <v>0</v>
      </c>
      <c r="F773" s="50">
        <f t="shared" si="54"/>
        <v>0</v>
      </c>
    </row>
    <row r="774" spans="1:6">
      <c r="A774" s="58">
        <v>1903087</v>
      </c>
      <c r="B774" s="59" t="s">
        <v>9852</v>
      </c>
      <c r="C774" s="66"/>
      <c r="D774" s="50">
        <f t="shared" si="53"/>
        <v>0</v>
      </c>
      <c r="E774" s="51">
        <f t="shared" si="55"/>
        <v>0</v>
      </c>
      <c r="F774" s="50">
        <f t="shared" si="54"/>
        <v>0</v>
      </c>
    </row>
    <row r="775" spans="1:6">
      <c r="A775" s="58">
        <v>1903088</v>
      </c>
      <c r="B775" s="59" t="s">
        <v>9853</v>
      </c>
      <c r="C775" s="66"/>
      <c r="D775" s="50">
        <f t="shared" si="53"/>
        <v>0</v>
      </c>
      <c r="E775" s="51">
        <f t="shared" si="55"/>
        <v>0</v>
      </c>
      <c r="F775" s="50">
        <f t="shared" si="54"/>
        <v>0</v>
      </c>
    </row>
    <row r="776" spans="1:6">
      <c r="A776" s="58">
        <v>1903090</v>
      </c>
      <c r="B776" s="59" t="s">
        <v>9854</v>
      </c>
      <c r="C776" s="66"/>
      <c r="D776" s="50">
        <f t="shared" si="53"/>
        <v>0</v>
      </c>
      <c r="E776" s="51">
        <f t="shared" si="55"/>
        <v>0</v>
      </c>
      <c r="F776" s="50">
        <f t="shared" si="54"/>
        <v>0</v>
      </c>
    </row>
    <row r="777" spans="1:6">
      <c r="A777" s="58">
        <v>1903091</v>
      </c>
      <c r="B777" s="59" t="s">
        <v>9855</v>
      </c>
      <c r="C777" s="66"/>
      <c r="D777" s="50">
        <f t="shared" si="53"/>
        <v>0</v>
      </c>
      <c r="E777" s="51">
        <f t="shared" si="55"/>
        <v>0</v>
      </c>
      <c r="F777" s="50">
        <f t="shared" si="54"/>
        <v>0</v>
      </c>
    </row>
    <row r="778" spans="1:6">
      <c r="A778" s="58">
        <v>1903092</v>
      </c>
      <c r="B778" s="59" t="s">
        <v>9856</v>
      </c>
      <c r="C778" s="66"/>
      <c r="D778" s="50">
        <f t="shared" si="53"/>
        <v>0</v>
      </c>
      <c r="E778" s="51">
        <f t="shared" si="55"/>
        <v>0</v>
      </c>
      <c r="F778" s="50">
        <f t="shared" si="54"/>
        <v>0</v>
      </c>
    </row>
    <row r="779" spans="1:6">
      <c r="A779" s="58">
        <v>1903093</v>
      </c>
      <c r="B779" s="59" t="s">
        <v>9857</v>
      </c>
      <c r="C779" s="66"/>
      <c r="D779" s="50">
        <f t="shared" si="53"/>
        <v>0</v>
      </c>
      <c r="E779" s="51">
        <f t="shared" si="55"/>
        <v>0</v>
      </c>
      <c r="F779" s="50">
        <f t="shared" si="54"/>
        <v>0</v>
      </c>
    </row>
    <row r="780" spans="1:6">
      <c r="A780" s="58">
        <v>1903202</v>
      </c>
      <c r="B780" s="59" t="s">
        <v>9858</v>
      </c>
      <c r="C780" s="66"/>
      <c r="D780" s="50">
        <f t="shared" si="53"/>
        <v>0</v>
      </c>
      <c r="E780" s="51">
        <f t="shared" si="55"/>
        <v>0</v>
      </c>
      <c r="F780" s="50">
        <f t="shared" si="54"/>
        <v>0</v>
      </c>
    </row>
    <row r="781" spans="1:6">
      <c r="A781" s="58">
        <v>1903204</v>
      </c>
      <c r="B781" s="59" t="s">
        <v>9859</v>
      </c>
      <c r="C781" s="66"/>
      <c r="D781" s="50">
        <f t="shared" si="53"/>
        <v>0</v>
      </c>
      <c r="E781" s="51">
        <f t="shared" si="55"/>
        <v>0</v>
      </c>
      <c r="F781" s="50">
        <f t="shared" si="54"/>
        <v>0</v>
      </c>
    </row>
    <row r="782" spans="1:6">
      <c r="A782" s="58">
        <v>1903205</v>
      </c>
      <c r="B782" s="59" t="s">
        <v>9860</v>
      </c>
      <c r="C782" s="66"/>
      <c r="D782" s="50">
        <f t="shared" si="53"/>
        <v>0</v>
      </c>
      <c r="E782" s="51">
        <f t="shared" si="55"/>
        <v>0</v>
      </c>
      <c r="F782" s="50">
        <f t="shared" si="54"/>
        <v>0</v>
      </c>
    </row>
    <row r="783" spans="1:6">
      <c r="A783" s="58">
        <v>1903206</v>
      </c>
      <c r="B783" s="59" t="s">
        <v>9861</v>
      </c>
      <c r="C783" s="66"/>
      <c r="D783" s="50">
        <f t="shared" si="53"/>
        <v>0</v>
      </c>
      <c r="E783" s="51">
        <f t="shared" si="55"/>
        <v>0</v>
      </c>
      <c r="F783" s="50">
        <f t="shared" si="54"/>
        <v>0</v>
      </c>
    </row>
    <row r="784" spans="1:6">
      <c r="A784" s="58">
        <v>1903207</v>
      </c>
      <c r="B784" s="59" t="s">
        <v>9862</v>
      </c>
      <c r="C784" s="66"/>
      <c r="D784" s="50">
        <f t="shared" si="53"/>
        <v>0</v>
      </c>
      <c r="E784" s="51">
        <f t="shared" si="55"/>
        <v>0</v>
      </c>
      <c r="F784" s="50">
        <f t="shared" si="54"/>
        <v>0</v>
      </c>
    </row>
    <row r="785" spans="1:6">
      <c r="A785" s="58">
        <v>1903208</v>
      </c>
      <c r="B785" s="59" t="s">
        <v>9863</v>
      </c>
      <c r="C785" s="66"/>
      <c r="D785" s="50">
        <f t="shared" si="53"/>
        <v>0</v>
      </c>
      <c r="E785" s="51">
        <f t="shared" si="55"/>
        <v>0</v>
      </c>
      <c r="F785" s="50">
        <f t="shared" si="54"/>
        <v>0</v>
      </c>
    </row>
    <row r="786" spans="1:6">
      <c r="A786" s="58">
        <v>1903210</v>
      </c>
      <c r="B786" s="59" t="s">
        <v>9864</v>
      </c>
      <c r="C786" s="66"/>
      <c r="D786" s="50">
        <f t="shared" si="53"/>
        <v>0</v>
      </c>
      <c r="E786" s="51">
        <f t="shared" si="55"/>
        <v>0</v>
      </c>
      <c r="F786" s="50">
        <f t="shared" si="54"/>
        <v>0</v>
      </c>
    </row>
    <row r="787" spans="1:6">
      <c r="A787" s="58">
        <v>1903211</v>
      </c>
      <c r="B787" s="59" t="s">
        <v>9865</v>
      </c>
      <c r="C787" s="66"/>
      <c r="D787" s="50">
        <f t="shared" si="53"/>
        <v>0</v>
      </c>
      <c r="E787" s="51">
        <f t="shared" si="55"/>
        <v>0</v>
      </c>
      <c r="F787" s="50">
        <f t="shared" si="54"/>
        <v>0</v>
      </c>
    </row>
    <row r="788" spans="1:6">
      <c r="A788" s="58">
        <v>1903212</v>
      </c>
      <c r="B788" s="59" t="s">
        <v>9866</v>
      </c>
      <c r="C788" s="66"/>
      <c r="D788" s="50">
        <f t="shared" si="53"/>
        <v>0</v>
      </c>
      <c r="E788" s="51">
        <f t="shared" si="55"/>
        <v>0</v>
      </c>
      <c r="F788" s="50">
        <f t="shared" si="54"/>
        <v>0</v>
      </c>
    </row>
    <row r="789" spans="1:6">
      <c r="A789" s="58">
        <v>1903213</v>
      </c>
      <c r="B789" s="59" t="s">
        <v>9867</v>
      </c>
      <c r="C789" s="66"/>
      <c r="D789" s="50">
        <f t="shared" si="53"/>
        <v>0</v>
      </c>
      <c r="E789" s="51">
        <f t="shared" si="55"/>
        <v>0</v>
      </c>
      <c r="F789" s="50">
        <f t="shared" si="54"/>
        <v>0</v>
      </c>
    </row>
    <row r="790" spans="1:6">
      <c r="A790" s="58">
        <v>1903214</v>
      </c>
      <c r="B790" s="59" t="s">
        <v>9868</v>
      </c>
      <c r="C790" s="66"/>
      <c r="D790" s="50">
        <f t="shared" si="53"/>
        <v>0</v>
      </c>
      <c r="E790" s="51">
        <f t="shared" si="55"/>
        <v>0</v>
      </c>
      <c r="F790" s="50">
        <f t="shared" si="54"/>
        <v>0</v>
      </c>
    </row>
    <row r="791" spans="1:6">
      <c r="A791" s="58">
        <v>1903215</v>
      </c>
      <c r="B791" s="59" t="s">
        <v>9869</v>
      </c>
      <c r="C791" s="66"/>
      <c r="D791" s="50">
        <f t="shared" si="53"/>
        <v>0</v>
      </c>
      <c r="E791" s="51">
        <f t="shared" si="55"/>
        <v>0</v>
      </c>
      <c r="F791" s="50">
        <f t="shared" si="54"/>
        <v>0</v>
      </c>
    </row>
    <row r="792" spans="1:6">
      <c r="A792" s="58">
        <v>1903216</v>
      </c>
      <c r="B792" s="59" t="s">
        <v>9870</v>
      </c>
      <c r="C792" s="66"/>
      <c r="D792" s="50">
        <f t="shared" si="53"/>
        <v>0</v>
      </c>
      <c r="E792" s="51">
        <f t="shared" si="55"/>
        <v>0</v>
      </c>
      <c r="F792" s="50">
        <f t="shared" si="54"/>
        <v>0</v>
      </c>
    </row>
    <row r="793" spans="1:6">
      <c r="A793" s="58">
        <v>1903221</v>
      </c>
      <c r="B793" s="59" t="s">
        <v>9871</v>
      </c>
      <c r="C793" s="66"/>
      <c r="D793" s="50">
        <f t="shared" si="53"/>
        <v>0</v>
      </c>
      <c r="E793" s="51">
        <f t="shared" si="55"/>
        <v>0</v>
      </c>
      <c r="F793" s="50">
        <f t="shared" si="54"/>
        <v>0</v>
      </c>
    </row>
    <row r="794" spans="1:6">
      <c r="A794" s="58">
        <v>1903222</v>
      </c>
      <c r="B794" s="59" t="s">
        <v>9872</v>
      </c>
      <c r="C794" s="66"/>
      <c r="D794" s="50">
        <f t="shared" si="53"/>
        <v>0</v>
      </c>
      <c r="E794" s="51">
        <f t="shared" si="55"/>
        <v>0</v>
      </c>
      <c r="F794" s="50">
        <f t="shared" si="54"/>
        <v>0</v>
      </c>
    </row>
    <row r="795" spans="1:6">
      <c r="A795" s="58">
        <v>1903224</v>
      </c>
      <c r="B795" s="59" t="s">
        <v>9873</v>
      </c>
      <c r="C795" s="66"/>
      <c r="D795" s="50">
        <f t="shared" ref="D795:D828" si="56">ROUNDUP(C795*$F$3,2)</f>
        <v>0</v>
      </c>
      <c r="E795" s="51">
        <f t="shared" si="55"/>
        <v>0</v>
      </c>
      <c r="F795" s="50">
        <f t="shared" ref="F795:F828" si="57">D795-D795*E795</f>
        <v>0</v>
      </c>
    </row>
    <row r="796" spans="1:6">
      <c r="A796" s="58">
        <v>1903225</v>
      </c>
      <c r="B796" s="59" t="s">
        <v>9874</v>
      </c>
      <c r="C796" s="66"/>
      <c r="D796" s="50">
        <f t="shared" si="56"/>
        <v>0</v>
      </c>
      <c r="E796" s="51">
        <f t="shared" si="55"/>
        <v>0</v>
      </c>
      <c r="F796" s="50">
        <f t="shared" si="57"/>
        <v>0</v>
      </c>
    </row>
    <row r="797" spans="1:6">
      <c r="A797" s="58">
        <v>1903226</v>
      </c>
      <c r="B797" s="59" t="s">
        <v>9875</v>
      </c>
      <c r="C797" s="66"/>
      <c r="D797" s="50">
        <f t="shared" si="56"/>
        <v>0</v>
      </c>
      <c r="E797" s="51">
        <f t="shared" si="55"/>
        <v>0</v>
      </c>
      <c r="F797" s="50">
        <f t="shared" si="57"/>
        <v>0</v>
      </c>
    </row>
    <row r="798" spans="1:6">
      <c r="A798" s="58">
        <v>1903227</v>
      </c>
      <c r="B798" s="59" t="s">
        <v>9876</v>
      </c>
      <c r="C798" s="66"/>
      <c r="D798" s="50">
        <f t="shared" si="56"/>
        <v>0</v>
      </c>
      <c r="E798" s="51">
        <f t="shared" si="55"/>
        <v>0</v>
      </c>
      <c r="F798" s="50">
        <f t="shared" si="57"/>
        <v>0</v>
      </c>
    </row>
    <row r="799" spans="1:6">
      <c r="A799" s="58">
        <v>1903228</v>
      </c>
      <c r="B799" s="59" t="s">
        <v>9877</v>
      </c>
      <c r="C799" s="66"/>
      <c r="D799" s="50">
        <f t="shared" si="56"/>
        <v>0</v>
      </c>
      <c r="E799" s="51">
        <f t="shared" si="55"/>
        <v>0</v>
      </c>
      <c r="F799" s="50">
        <f t="shared" si="57"/>
        <v>0</v>
      </c>
    </row>
    <row r="800" spans="1:6">
      <c r="A800" s="58">
        <v>1903230</v>
      </c>
      <c r="B800" s="59" t="s">
        <v>9878</v>
      </c>
      <c r="C800" s="66"/>
      <c r="D800" s="50">
        <f t="shared" si="56"/>
        <v>0</v>
      </c>
      <c r="E800" s="51">
        <f t="shared" si="55"/>
        <v>0</v>
      </c>
      <c r="F800" s="50">
        <f t="shared" si="57"/>
        <v>0</v>
      </c>
    </row>
    <row r="801" spans="1:6">
      <c r="A801" s="58">
        <v>1903231</v>
      </c>
      <c r="B801" s="59" t="s">
        <v>9879</v>
      </c>
      <c r="C801" s="66"/>
      <c r="D801" s="50">
        <f t="shared" si="56"/>
        <v>0</v>
      </c>
      <c r="E801" s="51">
        <f t="shared" si="55"/>
        <v>0</v>
      </c>
      <c r="F801" s="50">
        <f t="shared" si="57"/>
        <v>0</v>
      </c>
    </row>
    <row r="802" spans="1:6">
      <c r="A802" s="58">
        <v>1903232</v>
      </c>
      <c r="B802" s="59" t="s">
        <v>9880</v>
      </c>
      <c r="C802" s="66"/>
      <c r="D802" s="50">
        <f t="shared" si="56"/>
        <v>0</v>
      </c>
      <c r="E802" s="51">
        <f t="shared" si="55"/>
        <v>0</v>
      </c>
      <c r="F802" s="50">
        <f t="shared" si="57"/>
        <v>0</v>
      </c>
    </row>
    <row r="803" spans="1:6">
      <c r="A803" s="58">
        <v>1903233</v>
      </c>
      <c r="B803" s="59" t="s">
        <v>9881</v>
      </c>
      <c r="C803" s="66"/>
      <c r="D803" s="50">
        <f t="shared" si="56"/>
        <v>0</v>
      </c>
      <c r="E803" s="51">
        <f t="shared" si="55"/>
        <v>0</v>
      </c>
      <c r="F803" s="50">
        <f t="shared" si="57"/>
        <v>0</v>
      </c>
    </row>
    <row r="804" spans="1:6">
      <c r="A804" s="58">
        <v>1903234</v>
      </c>
      <c r="B804" s="59" t="s">
        <v>9882</v>
      </c>
      <c r="C804" s="66"/>
      <c r="D804" s="50">
        <f t="shared" si="56"/>
        <v>0</v>
      </c>
      <c r="E804" s="51">
        <f t="shared" si="55"/>
        <v>0</v>
      </c>
      <c r="F804" s="50">
        <f t="shared" si="57"/>
        <v>0</v>
      </c>
    </row>
    <row r="805" spans="1:6">
      <c r="A805" s="58">
        <v>1903235</v>
      </c>
      <c r="B805" s="59" t="s">
        <v>9883</v>
      </c>
      <c r="C805" s="66"/>
      <c r="D805" s="50">
        <f t="shared" si="56"/>
        <v>0</v>
      </c>
      <c r="E805" s="51">
        <f t="shared" si="55"/>
        <v>0</v>
      </c>
      <c r="F805" s="50">
        <f t="shared" si="57"/>
        <v>0</v>
      </c>
    </row>
    <row r="806" spans="1:6">
      <c r="A806" s="58">
        <v>1903236</v>
      </c>
      <c r="B806" s="59" t="s">
        <v>9884</v>
      </c>
      <c r="C806" s="66"/>
      <c r="D806" s="50">
        <f t="shared" si="56"/>
        <v>0</v>
      </c>
      <c r="E806" s="51">
        <f t="shared" si="55"/>
        <v>0</v>
      </c>
      <c r="F806" s="50">
        <f t="shared" si="57"/>
        <v>0</v>
      </c>
    </row>
    <row r="807" spans="1:6">
      <c r="A807" s="58">
        <v>1903261</v>
      </c>
      <c r="B807" s="59" t="s">
        <v>9885</v>
      </c>
      <c r="C807" s="66"/>
      <c r="D807" s="50">
        <f t="shared" si="56"/>
        <v>0</v>
      </c>
      <c r="E807" s="51">
        <f t="shared" si="55"/>
        <v>0</v>
      </c>
      <c r="F807" s="50">
        <f t="shared" si="57"/>
        <v>0</v>
      </c>
    </row>
    <row r="808" spans="1:6">
      <c r="A808" s="58">
        <v>1903262</v>
      </c>
      <c r="B808" s="59" t="s">
        <v>9886</v>
      </c>
      <c r="C808" s="66"/>
      <c r="D808" s="50">
        <f t="shared" si="56"/>
        <v>0</v>
      </c>
      <c r="E808" s="51">
        <f t="shared" si="55"/>
        <v>0</v>
      </c>
      <c r="F808" s="50">
        <f t="shared" si="57"/>
        <v>0</v>
      </c>
    </row>
    <row r="809" spans="1:6">
      <c r="A809" s="58">
        <v>1903264</v>
      </c>
      <c r="B809" s="59" t="s">
        <v>9887</v>
      </c>
      <c r="C809" s="66"/>
      <c r="D809" s="50">
        <f t="shared" si="56"/>
        <v>0</v>
      </c>
      <c r="E809" s="51">
        <f t="shared" si="55"/>
        <v>0</v>
      </c>
      <c r="F809" s="50">
        <f t="shared" si="57"/>
        <v>0</v>
      </c>
    </row>
    <row r="810" spans="1:6">
      <c r="A810" s="58">
        <v>1903265</v>
      </c>
      <c r="B810" s="59" t="s">
        <v>9888</v>
      </c>
      <c r="C810" s="66"/>
      <c r="D810" s="50">
        <f t="shared" si="56"/>
        <v>0</v>
      </c>
      <c r="E810" s="51">
        <f t="shared" si="55"/>
        <v>0</v>
      </c>
      <c r="F810" s="50">
        <f t="shared" si="57"/>
        <v>0</v>
      </c>
    </row>
    <row r="811" spans="1:6">
      <c r="A811" s="58">
        <v>1903266</v>
      </c>
      <c r="B811" s="59" t="s">
        <v>9889</v>
      </c>
      <c r="C811" s="66"/>
      <c r="D811" s="50">
        <f t="shared" si="56"/>
        <v>0</v>
      </c>
      <c r="E811" s="51">
        <f t="shared" si="55"/>
        <v>0</v>
      </c>
      <c r="F811" s="50">
        <f t="shared" si="57"/>
        <v>0</v>
      </c>
    </row>
    <row r="812" spans="1:6">
      <c r="A812" s="58">
        <v>1903267</v>
      </c>
      <c r="B812" s="59" t="s">
        <v>9890</v>
      </c>
      <c r="C812" s="66"/>
      <c r="D812" s="50">
        <f t="shared" si="56"/>
        <v>0</v>
      </c>
      <c r="E812" s="51">
        <f t="shared" si="55"/>
        <v>0</v>
      </c>
      <c r="F812" s="50">
        <f t="shared" si="57"/>
        <v>0</v>
      </c>
    </row>
    <row r="813" spans="1:6">
      <c r="A813" s="58">
        <v>1903268</v>
      </c>
      <c r="B813" s="59" t="s">
        <v>9891</v>
      </c>
      <c r="C813" s="66"/>
      <c r="D813" s="50">
        <f t="shared" si="56"/>
        <v>0</v>
      </c>
      <c r="E813" s="51">
        <f t="shared" si="55"/>
        <v>0</v>
      </c>
      <c r="F813" s="50">
        <f t="shared" si="57"/>
        <v>0</v>
      </c>
    </row>
    <row r="814" spans="1:6">
      <c r="A814" s="58">
        <v>1903270</v>
      </c>
      <c r="B814" s="59" t="s">
        <v>9892</v>
      </c>
      <c r="C814" s="66"/>
      <c r="D814" s="50">
        <f t="shared" si="56"/>
        <v>0</v>
      </c>
      <c r="E814" s="51">
        <f t="shared" si="55"/>
        <v>0</v>
      </c>
      <c r="F814" s="50">
        <f t="shared" si="57"/>
        <v>0</v>
      </c>
    </row>
    <row r="815" spans="1:6">
      <c r="A815" s="58">
        <v>1903271</v>
      </c>
      <c r="B815" s="59" t="s">
        <v>9893</v>
      </c>
      <c r="C815" s="66"/>
      <c r="D815" s="50">
        <f t="shared" si="56"/>
        <v>0</v>
      </c>
      <c r="E815" s="51">
        <f t="shared" si="55"/>
        <v>0</v>
      </c>
      <c r="F815" s="50">
        <f t="shared" si="57"/>
        <v>0</v>
      </c>
    </row>
    <row r="816" spans="1:6">
      <c r="A816" s="58">
        <v>1903272</v>
      </c>
      <c r="B816" s="59" t="s">
        <v>9894</v>
      </c>
      <c r="C816" s="66"/>
      <c r="D816" s="50">
        <f t="shared" si="56"/>
        <v>0</v>
      </c>
      <c r="E816" s="51">
        <f t="shared" si="55"/>
        <v>0</v>
      </c>
      <c r="F816" s="50">
        <f t="shared" si="57"/>
        <v>0</v>
      </c>
    </row>
    <row r="817" spans="1:6">
      <c r="A817" s="58">
        <v>1903273</v>
      </c>
      <c r="B817" s="59" t="s">
        <v>9895</v>
      </c>
      <c r="C817" s="66"/>
      <c r="D817" s="50">
        <f t="shared" si="56"/>
        <v>0</v>
      </c>
      <c r="E817" s="51">
        <f t="shared" si="55"/>
        <v>0</v>
      </c>
      <c r="F817" s="50">
        <f t="shared" si="57"/>
        <v>0</v>
      </c>
    </row>
    <row r="818" spans="1:6">
      <c r="A818" s="58">
        <v>1903281</v>
      </c>
      <c r="B818" s="59" t="s">
        <v>9896</v>
      </c>
      <c r="C818" s="66"/>
      <c r="D818" s="50">
        <f t="shared" si="56"/>
        <v>0</v>
      </c>
      <c r="E818" s="51">
        <f t="shared" si="55"/>
        <v>0</v>
      </c>
      <c r="F818" s="50">
        <f t="shared" si="57"/>
        <v>0</v>
      </c>
    </row>
    <row r="819" spans="1:6">
      <c r="A819" s="58">
        <v>1903282</v>
      </c>
      <c r="B819" s="59" t="s">
        <v>9897</v>
      </c>
      <c r="C819" s="66"/>
      <c r="D819" s="50">
        <f t="shared" si="56"/>
        <v>0</v>
      </c>
      <c r="E819" s="51">
        <f t="shared" si="55"/>
        <v>0</v>
      </c>
      <c r="F819" s="50">
        <f t="shared" si="57"/>
        <v>0</v>
      </c>
    </row>
    <row r="820" spans="1:6">
      <c r="A820" s="58">
        <v>1903284</v>
      </c>
      <c r="B820" s="59" t="s">
        <v>9898</v>
      </c>
      <c r="C820" s="66"/>
      <c r="D820" s="50">
        <f t="shared" si="56"/>
        <v>0</v>
      </c>
      <c r="E820" s="51">
        <f t="shared" si="55"/>
        <v>0</v>
      </c>
      <c r="F820" s="50">
        <f t="shared" si="57"/>
        <v>0</v>
      </c>
    </row>
    <row r="821" spans="1:6">
      <c r="A821" s="58">
        <v>1903285</v>
      </c>
      <c r="B821" s="59" t="s">
        <v>9899</v>
      </c>
      <c r="C821" s="66"/>
      <c r="D821" s="50">
        <f t="shared" si="56"/>
        <v>0</v>
      </c>
      <c r="E821" s="51">
        <f t="shared" si="55"/>
        <v>0</v>
      </c>
      <c r="F821" s="50">
        <f t="shared" si="57"/>
        <v>0</v>
      </c>
    </row>
    <row r="822" spans="1:6">
      <c r="A822" s="58">
        <v>1903286</v>
      </c>
      <c r="B822" s="59" t="s">
        <v>9900</v>
      </c>
      <c r="C822" s="66"/>
      <c r="D822" s="50">
        <f t="shared" si="56"/>
        <v>0</v>
      </c>
      <c r="E822" s="51">
        <f t="shared" si="55"/>
        <v>0</v>
      </c>
      <c r="F822" s="50">
        <f t="shared" si="57"/>
        <v>0</v>
      </c>
    </row>
    <row r="823" spans="1:6">
      <c r="A823" s="58">
        <v>1903287</v>
      </c>
      <c r="B823" s="59" t="s">
        <v>9901</v>
      </c>
      <c r="C823" s="66"/>
      <c r="D823" s="50">
        <f t="shared" si="56"/>
        <v>0</v>
      </c>
      <c r="E823" s="51">
        <f t="shared" si="55"/>
        <v>0</v>
      </c>
      <c r="F823" s="50">
        <f t="shared" si="57"/>
        <v>0</v>
      </c>
    </row>
    <row r="824" spans="1:6">
      <c r="A824" s="58">
        <v>1903288</v>
      </c>
      <c r="B824" s="59" t="s">
        <v>9902</v>
      </c>
      <c r="C824" s="66"/>
      <c r="D824" s="50">
        <f t="shared" si="56"/>
        <v>0</v>
      </c>
      <c r="E824" s="51">
        <f t="shared" ref="E824:E894" si="58">$E$8</f>
        <v>0</v>
      </c>
      <c r="F824" s="50">
        <f t="shared" si="57"/>
        <v>0</v>
      </c>
    </row>
    <row r="825" spans="1:6">
      <c r="A825" s="58">
        <v>1903290</v>
      </c>
      <c r="B825" s="59" t="s">
        <v>9903</v>
      </c>
      <c r="C825" s="66"/>
      <c r="D825" s="50">
        <f t="shared" si="56"/>
        <v>0</v>
      </c>
      <c r="E825" s="51">
        <f t="shared" si="58"/>
        <v>0</v>
      </c>
      <c r="F825" s="50">
        <f t="shared" si="57"/>
        <v>0</v>
      </c>
    </row>
    <row r="826" spans="1:6">
      <c r="A826" s="58">
        <v>1903291</v>
      </c>
      <c r="B826" s="59" t="s">
        <v>9904</v>
      </c>
      <c r="C826" s="66"/>
      <c r="D826" s="50">
        <f t="shared" si="56"/>
        <v>0</v>
      </c>
      <c r="E826" s="51">
        <f t="shared" si="58"/>
        <v>0</v>
      </c>
      <c r="F826" s="50">
        <f t="shared" si="57"/>
        <v>0</v>
      </c>
    </row>
    <row r="827" spans="1:6">
      <c r="A827" s="58">
        <v>1903292</v>
      </c>
      <c r="B827" s="59" t="s">
        <v>9905</v>
      </c>
      <c r="C827" s="66"/>
      <c r="D827" s="50">
        <f t="shared" si="56"/>
        <v>0</v>
      </c>
      <c r="E827" s="51">
        <f t="shared" si="58"/>
        <v>0</v>
      </c>
      <c r="F827" s="50">
        <f t="shared" si="57"/>
        <v>0</v>
      </c>
    </row>
    <row r="828" spans="1:6">
      <c r="A828" s="58">
        <v>1903293</v>
      </c>
      <c r="B828" s="59" t="s">
        <v>9906</v>
      </c>
      <c r="C828" s="66"/>
      <c r="D828" s="50">
        <f t="shared" si="56"/>
        <v>0</v>
      </c>
      <c r="E828" s="51">
        <f t="shared" si="58"/>
        <v>0</v>
      </c>
      <c r="F828" s="50">
        <f t="shared" si="57"/>
        <v>0</v>
      </c>
    </row>
    <row r="829" spans="1:6">
      <c r="A829" s="58"/>
      <c r="B829" s="59"/>
      <c r="C829" s="66"/>
      <c r="D829" s="50"/>
      <c r="E829" s="51"/>
      <c r="F829" s="50"/>
    </row>
    <row r="830" spans="1:6" ht="25.5">
      <c r="A830" s="48">
        <v>2471650</v>
      </c>
      <c r="B830" s="49" t="s">
        <v>10128</v>
      </c>
      <c r="C830" s="89"/>
      <c r="D830" s="50">
        <f t="shared" ref="D830:D837" si="59">ROUNDUP(C830*$F$3,2)</f>
        <v>0</v>
      </c>
      <c r="E830" s="51">
        <f t="shared" si="58"/>
        <v>0</v>
      </c>
      <c r="F830" s="50">
        <f t="shared" ref="F830:F837" si="60">D830-D830*E830</f>
        <v>0</v>
      </c>
    </row>
    <row r="831" spans="1:6" ht="25.5">
      <c r="A831" s="48">
        <v>2471651</v>
      </c>
      <c r="B831" s="49" t="s">
        <v>10129</v>
      </c>
      <c r="C831" s="89"/>
      <c r="D831" s="50">
        <f t="shared" si="59"/>
        <v>0</v>
      </c>
      <c r="E831" s="51">
        <f t="shared" si="58"/>
        <v>0</v>
      </c>
      <c r="F831" s="50">
        <f t="shared" si="60"/>
        <v>0</v>
      </c>
    </row>
    <row r="832" spans="1:6" ht="25.5">
      <c r="A832" s="48">
        <v>2471652</v>
      </c>
      <c r="B832" s="49" t="s">
        <v>10130</v>
      </c>
      <c r="C832" s="89"/>
      <c r="D832" s="50">
        <f t="shared" si="59"/>
        <v>0</v>
      </c>
      <c r="E832" s="51">
        <f t="shared" si="58"/>
        <v>0</v>
      </c>
      <c r="F832" s="50">
        <f t="shared" si="60"/>
        <v>0</v>
      </c>
    </row>
    <row r="833" spans="1:6">
      <c r="A833" s="48"/>
      <c r="B833" s="49"/>
      <c r="C833" s="89"/>
      <c r="D833" s="50"/>
      <c r="E833" s="51"/>
      <c r="F833" s="50"/>
    </row>
    <row r="834" spans="1:6">
      <c r="A834" s="48">
        <v>1102310</v>
      </c>
      <c r="B834" s="49" t="s">
        <v>10124</v>
      </c>
      <c r="C834" s="89"/>
      <c r="D834" s="50">
        <f t="shared" si="59"/>
        <v>0</v>
      </c>
      <c r="E834" s="51">
        <f t="shared" si="58"/>
        <v>0</v>
      </c>
      <c r="F834" s="50">
        <f t="shared" si="60"/>
        <v>0</v>
      </c>
    </row>
    <row r="835" spans="1:6">
      <c r="A835" s="48">
        <v>1102311</v>
      </c>
      <c r="B835" s="49" t="s">
        <v>10125</v>
      </c>
      <c r="C835" s="89"/>
      <c r="D835" s="50">
        <f t="shared" si="59"/>
        <v>0</v>
      </c>
      <c r="E835" s="51">
        <f t="shared" si="58"/>
        <v>0</v>
      </c>
      <c r="F835" s="50">
        <f t="shared" si="60"/>
        <v>0</v>
      </c>
    </row>
    <row r="836" spans="1:6">
      <c r="A836" s="48">
        <v>1102312</v>
      </c>
      <c r="B836" s="49" t="s">
        <v>10126</v>
      </c>
      <c r="C836" s="89"/>
      <c r="D836" s="50">
        <f t="shared" si="59"/>
        <v>0</v>
      </c>
      <c r="E836" s="51">
        <f t="shared" si="58"/>
        <v>0</v>
      </c>
      <c r="F836" s="50">
        <f t="shared" si="60"/>
        <v>0</v>
      </c>
    </row>
    <row r="837" spans="1:6">
      <c r="A837" s="48">
        <v>1102313</v>
      </c>
      <c r="B837" s="49" t="s">
        <v>10127</v>
      </c>
      <c r="C837" s="89"/>
      <c r="D837" s="50">
        <f t="shared" si="59"/>
        <v>0</v>
      </c>
      <c r="E837" s="51">
        <f t="shared" si="58"/>
        <v>0</v>
      </c>
      <c r="F837" s="50">
        <f t="shared" si="60"/>
        <v>0</v>
      </c>
    </row>
    <row r="838" spans="1:6">
      <c r="A838" s="48"/>
      <c r="B838" s="49"/>
      <c r="C838" s="89"/>
      <c r="D838" s="50"/>
      <c r="E838" s="51"/>
      <c r="F838" s="50"/>
    </row>
    <row r="839" spans="1:6">
      <c r="A839" s="48">
        <v>4668080</v>
      </c>
      <c r="B839" s="49" t="s">
        <v>10131</v>
      </c>
      <c r="C839" s="89"/>
      <c r="D839" s="50">
        <f t="shared" ref="D839:D864" si="61">ROUNDUP(C839*$F$3,2)</f>
        <v>0</v>
      </c>
      <c r="E839" s="51">
        <f t="shared" si="58"/>
        <v>0</v>
      </c>
      <c r="F839" s="50">
        <f t="shared" ref="F839:F864" si="62">D839-D839*E839</f>
        <v>0</v>
      </c>
    </row>
    <row r="840" spans="1:6">
      <c r="A840" s="48">
        <v>4668081</v>
      </c>
      <c r="B840" s="49" t="s">
        <v>10132</v>
      </c>
      <c r="C840" s="89"/>
      <c r="D840" s="50">
        <f t="shared" si="61"/>
        <v>0</v>
      </c>
      <c r="E840" s="51">
        <f t="shared" si="58"/>
        <v>0</v>
      </c>
      <c r="F840" s="50">
        <f t="shared" si="62"/>
        <v>0</v>
      </c>
    </row>
    <row r="841" spans="1:6">
      <c r="A841" s="48">
        <v>4668082</v>
      </c>
      <c r="B841" s="49" t="s">
        <v>10133</v>
      </c>
      <c r="C841" s="89"/>
      <c r="D841" s="50">
        <f t="shared" si="61"/>
        <v>0</v>
      </c>
      <c r="E841" s="51">
        <f t="shared" si="58"/>
        <v>0</v>
      </c>
      <c r="F841" s="50">
        <f t="shared" si="62"/>
        <v>0</v>
      </c>
    </row>
    <row r="842" spans="1:6">
      <c r="A842" s="48">
        <v>4668083</v>
      </c>
      <c r="B842" s="49" t="s">
        <v>10134</v>
      </c>
      <c r="C842" s="89"/>
      <c r="D842" s="50">
        <f t="shared" si="61"/>
        <v>0</v>
      </c>
      <c r="E842" s="51">
        <f t="shared" si="58"/>
        <v>0</v>
      </c>
      <c r="F842" s="50">
        <f t="shared" si="62"/>
        <v>0</v>
      </c>
    </row>
    <row r="843" spans="1:6">
      <c r="A843" s="48">
        <v>4668084</v>
      </c>
      <c r="B843" s="49" t="s">
        <v>10135</v>
      </c>
      <c r="C843" s="89"/>
      <c r="D843" s="50">
        <f t="shared" si="61"/>
        <v>0</v>
      </c>
      <c r="E843" s="51">
        <f t="shared" si="58"/>
        <v>0</v>
      </c>
      <c r="F843" s="50">
        <f t="shared" si="62"/>
        <v>0</v>
      </c>
    </row>
    <row r="844" spans="1:6">
      <c r="A844" s="48">
        <v>4668085</v>
      </c>
      <c r="B844" s="49" t="s">
        <v>10136</v>
      </c>
      <c r="C844" s="89"/>
      <c r="D844" s="50">
        <f t="shared" si="61"/>
        <v>0</v>
      </c>
      <c r="E844" s="51">
        <f t="shared" si="58"/>
        <v>0</v>
      </c>
      <c r="F844" s="50">
        <f t="shared" si="62"/>
        <v>0</v>
      </c>
    </row>
    <row r="845" spans="1:6">
      <c r="A845" s="48">
        <v>4668086</v>
      </c>
      <c r="B845" s="49" t="s">
        <v>10137</v>
      </c>
      <c r="C845" s="89"/>
      <c r="D845" s="50">
        <f t="shared" si="61"/>
        <v>0</v>
      </c>
      <c r="E845" s="51">
        <f t="shared" si="58"/>
        <v>0</v>
      </c>
      <c r="F845" s="50">
        <f t="shared" si="62"/>
        <v>0</v>
      </c>
    </row>
    <row r="846" spans="1:6">
      <c r="A846" s="48">
        <v>4668087</v>
      </c>
      <c r="B846" s="49" t="s">
        <v>10138</v>
      </c>
      <c r="C846" s="89"/>
      <c r="D846" s="50">
        <f t="shared" si="61"/>
        <v>0</v>
      </c>
      <c r="E846" s="51">
        <f t="shared" si="58"/>
        <v>0</v>
      </c>
      <c r="F846" s="50">
        <f t="shared" si="62"/>
        <v>0</v>
      </c>
    </row>
    <row r="847" spans="1:6">
      <c r="A847" s="48">
        <v>4668088</v>
      </c>
      <c r="B847" s="49" t="s">
        <v>10139</v>
      </c>
      <c r="C847" s="89"/>
      <c r="D847" s="50">
        <f t="shared" si="61"/>
        <v>0</v>
      </c>
      <c r="E847" s="51">
        <f t="shared" si="58"/>
        <v>0</v>
      </c>
      <c r="F847" s="50">
        <f t="shared" si="62"/>
        <v>0</v>
      </c>
    </row>
    <row r="848" spans="1:6">
      <c r="A848" s="48">
        <v>4668089</v>
      </c>
      <c r="B848" s="49" t="s">
        <v>10140</v>
      </c>
      <c r="C848" s="89"/>
      <c r="D848" s="50">
        <f t="shared" si="61"/>
        <v>0</v>
      </c>
      <c r="E848" s="51">
        <f t="shared" si="58"/>
        <v>0</v>
      </c>
      <c r="F848" s="50">
        <f t="shared" si="62"/>
        <v>0</v>
      </c>
    </row>
    <row r="849" spans="1:6">
      <c r="A849" s="48">
        <v>4668090</v>
      </c>
      <c r="B849" s="49" t="s">
        <v>10141</v>
      </c>
      <c r="C849" s="89"/>
      <c r="D849" s="50">
        <f t="shared" si="61"/>
        <v>0</v>
      </c>
      <c r="E849" s="51">
        <f t="shared" si="58"/>
        <v>0</v>
      </c>
      <c r="F849" s="50">
        <f t="shared" si="62"/>
        <v>0</v>
      </c>
    </row>
    <row r="850" spans="1:6">
      <c r="A850" s="48">
        <v>4668091</v>
      </c>
      <c r="B850" s="49" t="s">
        <v>10142</v>
      </c>
      <c r="C850" s="89"/>
      <c r="D850" s="50">
        <f t="shared" si="61"/>
        <v>0</v>
      </c>
      <c r="E850" s="51">
        <f t="shared" si="58"/>
        <v>0</v>
      </c>
      <c r="F850" s="50">
        <f t="shared" si="62"/>
        <v>0</v>
      </c>
    </row>
    <row r="851" spans="1:6">
      <c r="A851" s="48">
        <v>4668092</v>
      </c>
      <c r="B851" s="49" t="s">
        <v>10143</v>
      </c>
      <c r="C851" s="89"/>
      <c r="D851" s="50">
        <f t="shared" si="61"/>
        <v>0</v>
      </c>
      <c r="E851" s="51">
        <f t="shared" si="58"/>
        <v>0</v>
      </c>
      <c r="F851" s="50">
        <f t="shared" si="62"/>
        <v>0</v>
      </c>
    </row>
    <row r="852" spans="1:6">
      <c r="A852" s="48">
        <v>4668096</v>
      </c>
      <c r="B852" s="49" t="s">
        <v>10144</v>
      </c>
      <c r="C852" s="89"/>
      <c r="D852" s="50">
        <f t="shared" si="61"/>
        <v>0</v>
      </c>
      <c r="E852" s="51">
        <f t="shared" si="58"/>
        <v>0</v>
      </c>
      <c r="F852" s="50">
        <f t="shared" si="62"/>
        <v>0</v>
      </c>
    </row>
    <row r="853" spans="1:6">
      <c r="A853" s="48">
        <v>4668097</v>
      </c>
      <c r="B853" s="49" t="s">
        <v>10145</v>
      </c>
      <c r="C853" s="89"/>
      <c r="D853" s="50">
        <f t="shared" si="61"/>
        <v>0</v>
      </c>
      <c r="E853" s="51">
        <f t="shared" si="58"/>
        <v>0</v>
      </c>
      <c r="F853" s="50">
        <f t="shared" si="62"/>
        <v>0</v>
      </c>
    </row>
    <row r="854" spans="1:6">
      <c r="A854" s="48">
        <v>4668098</v>
      </c>
      <c r="B854" s="49" t="s">
        <v>10146</v>
      </c>
      <c r="C854" s="89"/>
      <c r="D854" s="50">
        <f t="shared" si="61"/>
        <v>0</v>
      </c>
      <c r="E854" s="51">
        <f t="shared" si="58"/>
        <v>0</v>
      </c>
      <c r="F854" s="50">
        <f t="shared" si="62"/>
        <v>0</v>
      </c>
    </row>
    <row r="855" spans="1:6">
      <c r="A855" s="48">
        <v>4668099</v>
      </c>
      <c r="B855" s="49" t="s">
        <v>10147</v>
      </c>
      <c r="C855" s="89"/>
      <c r="D855" s="50">
        <f t="shared" si="61"/>
        <v>0</v>
      </c>
      <c r="E855" s="51">
        <f t="shared" si="58"/>
        <v>0</v>
      </c>
      <c r="F855" s="50">
        <f t="shared" si="62"/>
        <v>0</v>
      </c>
    </row>
    <row r="856" spans="1:6">
      <c r="A856" s="48">
        <v>4668100</v>
      </c>
      <c r="B856" s="49" t="s">
        <v>10148</v>
      </c>
      <c r="C856" s="89"/>
      <c r="D856" s="50">
        <f t="shared" si="61"/>
        <v>0</v>
      </c>
      <c r="E856" s="51">
        <f t="shared" si="58"/>
        <v>0</v>
      </c>
      <c r="F856" s="50">
        <f t="shared" si="62"/>
        <v>0</v>
      </c>
    </row>
    <row r="857" spans="1:6">
      <c r="A857" s="48">
        <v>4668101</v>
      </c>
      <c r="B857" s="49" t="s">
        <v>10149</v>
      </c>
      <c r="C857" s="89"/>
      <c r="D857" s="50">
        <f t="shared" si="61"/>
        <v>0</v>
      </c>
      <c r="E857" s="51">
        <f t="shared" si="58"/>
        <v>0</v>
      </c>
      <c r="F857" s="50">
        <f t="shared" si="62"/>
        <v>0</v>
      </c>
    </row>
    <row r="858" spans="1:6">
      <c r="A858" s="48">
        <v>4668102</v>
      </c>
      <c r="B858" s="49" t="s">
        <v>10150</v>
      </c>
      <c r="C858" s="89"/>
      <c r="D858" s="50">
        <f t="shared" si="61"/>
        <v>0</v>
      </c>
      <c r="E858" s="51">
        <f t="shared" si="58"/>
        <v>0</v>
      </c>
      <c r="F858" s="50">
        <f t="shared" si="62"/>
        <v>0</v>
      </c>
    </row>
    <row r="859" spans="1:6">
      <c r="A859" s="48">
        <v>4668103</v>
      </c>
      <c r="B859" s="49" t="s">
        <v>10151</v>
      </c>
      <c r="C859" s="89"/>
      <c r="D859" s="50">
        <f t="shared" si="61"/>
        <v>0</v>
      </c>
      <c r="E859" s="51">
        <f t="shared" si="58"/>
        <v>0</v>
      </c>
      <c r="F859" s="50">
        <f t="shared" si="62"/>
        <v>0</v>
      </c>
    </row>
    <row r="860" spans="1:6">
      <c r="A860" s="48">
        <v>4668104</v>
      </c>
      <c r="B860" s="49" t="s">
        <v>10152</v>
      </c>
      <c r="C860" s="89"/>
      <c r="D860" s="50">
        <f t="shared" si="61"/>
        <v>0</v>
      </c>
      <c r="E860" s="51">
        <f t="shared" si="58"/>
        <v>0</v>
      </c>
      <c r="F860" s="50">
        <f t="shared" si="62"/>
        <v>0</v>
      </c>
    </row>
    <row r="861" spans="1:6">
      <c r="A861" s="48">
        <v>4668105</v>
      </c>
      <c r="B861" s="49" t="s">
        <v>10153</v>
      </c>
      <c r="C861" s="89"/>
      <c r="D861" s="50">
        <f t="shared" si="61"/>
        <v>0</v>
      </c>
      <c r="E861" s="51">
        <f t="shared" si="58"/>
        <v>0</v>
      </c>
      <c r="F861" s="50">
        <f t="shared" si="62"/>
        <v>0</v>
      </c>
    </row>
    <row r="862" spans="1:6">
      <c r="A862" s="48">
        <v>4668106</v>
      </c>
      <c r="B862" s="49" t="s">
        <v>10154</v>
      </c>
      <c r="C862" s="89"/>
      <c r="D862" s="50">
        <f t="shared" si="61"/>
        <v>0</v>
      </c>
      <c r="E862" s="51">
        <f t="shared" si="58"/>
        <v>0</v>
      </c>
      <c r="F862" s="50">
        <f t="shared" si="62"/>
        <v>0</v>
      </c>
    </row>
    <row r="863" spans="1:6">
      <c r="A863" s="48">
        <v>4668107</v>
      </c>
      <c r="B863" s="49" t="s">
        <v>10155</v>
      </c>
      <c r="C863" s="89"/>
      <c r="D863" s="50">
        <f t="shared" si="61"/>
        <v>0</v>
      </c>
      <c r="E863" s="51">
        <f t="shared" si="58"/>
        <v>0</v>
      </c>
      <c r="F863" s="50">
        <f t="shared" si="62"/>
        <v>0</v>
      </c>
    </row>
    <row r="864" spans="1:6">
      <c r="A864" s="48">
        <v>4668108</v>
      </c>
      <c r="B864" s="49" t="s">
        <v>10156</v>
      </c>
      <c r="C864" s="89"/>
      <c r="D864" s="50">
        <f t="shared" si="61"/>
        <v>0</v>
      </c>
      <c r="E864" s="51">
        <f t="shared" si="58"/>
        <v>0</v>
      </c>
      <c r="F864" s="50">
        <f t="shared" si="62"/>
        <v>0</v>
      </c>
    </row>
    <row r="865" spans="1:6">
      <c r="A865" s="48"/>
      <c r="B865" s="49"/>
      <c r="C865" s="89"/>
      <c r="D865" s="50"/>
      <c r="E865" s="51"/>
      <c r="F865" s="50"/>
    </row>
    <row r="866" spans="1:6">
      <c r="A866" s="48">
        <v>4771701</v>
      </c>
      <c r="B866" s="49" t="s">
        <v>10157</v>
      </c>
      <c r="C866" s="89"/>
      <c r="D866" s="50">
        <f t="shared" ref="D866:D882" si="63">ROUNDUP(C866*$F$3,2)</f>
        <v>0</v>
      </c>
      <c r="E866" s="51">
        <f t="shared" si="58"/>
        <v>0</v>
      </c>
      <c r="F866" s="50">
        <f t="shared" ref="F866:F882" si="64">D866-D866*E866</f>
        <v>0</v>
      </c>
    </row>
    <row r="867" spans="1:6">
      <c r="A867" s="48">
        <v>4771702</v>
      </c>
      <c r="B867" s="49" t="s">
        <v>10158</v>
      </c>
      <c r="C867" s="89"/>
      <c r="D867" s="50">
        <f t="shared" si="63"/>
        <v>0</v>
      </c>
      <c r="E867" s="51">
        <f t="shared" si="58"/>
        <v>0</v>
      </c>
      <c r="F867" s="50">
        <f t="shared" si="64"/>
        <v>0</v>
      </c>
    </row>
    <row r="868" spans="1:6">
      <c r="A868" s="48">
        <v>4771703</v>
      </c>
      <c r="B868" s="49" t="s">
        <v>10159</v>
      </c>
      <c r="C868" s="89"/>
      <c r="D868" s="50">
        <f t="shared" si="63"/>
        <v>0</v>
      </c>
      <c r="E868" s="51">
        <f t="shared" si="58"/>
        <v>0</v>
      </c>
      <c r="F868" s="50">
        <f t="shared" si="64"/>
        <v>0</v>
      </c>
    </row>
    <row r="869" spans="1:6">
      <c r="A869" s="48">
        <v>4771704</v>
      </c>
      <c r="B869" s="49" t="s">
        <v>10160</v>
      </c>
      <c r="C869" s="89"/>
      <c r="D869" s="50">
        <f t="shared" si="63"/>
        <v>0</v>
      </c>
      <c r="E869" s="51">
        <f t="shared" si="58"/>
        <v>0</v>
      </c>
      <c r="F869" s="50">
        <f t="shared" si="64"/>
        <v>0</v>
      </c>
    </row>
    <row r="870" spans="1:6">
      <c r="A870" s="48">
        <v>4771705</v>
      </c>
      <c r="B870" s="49" t="s">
        <v>10161</v>
      </c>
      <c r="C870" s="89"/>
      <c r="D870" s="50">
        <f t="shared" si="63"/>
        <v>0</v>
      </c>
      <c r="E870" s="51">
        <f t="shared" si="58"/>
        <v>0</v>
      </c>
      <c r="F870" s="50">
        <f t="shared" si="64"/>
        <v>0</v>
      </c>
    </row>
    <row r="871" spans="1:6">
      <c r="A871" s="48">
        <v>4771706</v>
      </c>
      <c r="B871" s="49" t="s">
        <v>10162</v>
      </c>
      <c r="C871" s="89"/>
      <c r="D871" s="50">
        <f t="shared" si="63"/>
        <v>0</v>
      </c>
      <c r="E871" s="51">
        <f t="shared" si="58"/>
        <v>0</v>
      </c>
      <c r="F871" s="50">
        <f t="shared" si="64"/>
        <v>0</v>
      </c>
    </row>
    <row r="872" spans="1:6">
      <c r="A872" s="48">
        <v>4771711</v>
      </c>
      <c r="B872" s="49" t="s">
        <v>10163</v>
      </c>
      <c r="C872" s="89"/>
      <c r="D872" s="50">
        <f t="shared" si="63"/>
        <v>0</v>
      </c>
      <c r="E872" s="51">
        <f t="shared" si="58"/>
        <v>0</v>
      </c>
      <c r="F872" s="50">
        <f t="shared" si="64"/>
        <v>0</v>
      </c>
    </row>
    <row r="873" spans="1:6">
      <c r="A873" s="48">
        <v>4771712</v>
      </c>
      <c r="B873" s="49" t="s">
        <v>10164</v>
      </c>
      <c r="C873" s="89"/>
      <c r="D873" s="50">
        <f t="shared" si="63"/>
        <v>0</v>
      </c>
      <c r="E873" s="51">
        <f t="shared" si="58"/>
        <v>0</v>
      </c>
      <c r="F873" s="50">
        <f t="shared" si="64"/>
        <v>0</v>
      </c>
    </row>
    <row r="874" spans="1:6">
      <c r="A874" s="48">
        <v>4771713</v>
      </c>
      <c r="B874" s="49" t="s">
        <v>10165</v>
      </c>
      <c r="C874" s="89"/>
      <c r="D874" s="50">
        <f t="shared" si="63"/>
        <v>0</v>
      </c>
      <c r="E874" s="51">
        <f t="shared" si="58"/>
        <v>0</v>
      </c>
      <c r="F874" s="50">
        <f t="shared" si="64"/>
        <v>0</v>
      </c>
    </row>
    <row r="875" spans="1:6">
      <c r="A875" s="48">
        <v>4771714</v>
      </c>
      <c r="B875" s="49" t="s">
        <v>10166</v>
      </c>
      <c r="C875" s="89"/>
      <c r="D875" s="50">
        <f t="shared" si="63"/>
        <v>0</v>
      </c>
      <c r="E875" s="51">
        <f t="shared" si="58"/>
        <v>0</v>
      </c>
      <c r="F875" s="50">
        <f t="shared" si="64"/>
        <v>0</v>
      </c>
    </row>
    <row r="876" spans="1:6">
      <c r="A876" s="48">
        <v>4771715</v>
      </c>
      <c r="B876" s="49" t="s">
        <v>10167</v>
      </c>
      <c r="C876" s="89"/>
      <c r="D876" s="50">
        <f t="shared" si="63"/>
        <v>0</v>
      </c>
      <c r="E876" s="51">
        <f t="shared" si="58"/>
        <v>0</v>
      </c>
      <c r="F876" s="50">
        <f t="shared" si="64"/>
        <v>0</v>
      </c>
    </row>
    <row r="877" spans="1:6">
      <c r="A877" s="48">
        <v>4771716</v>
      </c>
      <c r="B877" s="49" t="s">
        <v>10168</v>
      </c>
      <c r="C877" s="89"/>
      <c r="D877" s="50">
        <f t="shared" si="63"/>
        <v>0</v>
      </c>
      <c r="E877" s="51">
        <f t="shared" si="58"/>
        <v>0</v>
      </c>
      <c r="F877" s="50">
        <f t="shared" si="64"/>
        <v>0</v>
      </c>
    </row>
    <row r="878" spans="1:6">
      <c r="A878" s="48">
        <v>4771650</v>
      </c>
      <c r="B878" s="49" t="s">
        <v>10169</v>
      </c>
      <c r="C878" s="89"/>
      <c r="D878" s="50">
        <f t="shared" si="63"/>
        <v>0</v>
      </c>
      <c r="E878" s="51">
        <f t="shared" si="58"/>
        <v>0</v>
      </c>
      <c r="F878" s="50">
        <f t="shared" si="64"/>
        <v>0</v>
      </c>
    </row>
    <row r="879" spans="1:6">
      <c r="A879" s="48">
        <v>4771549</v>
      </c>
      <c r="B879" s="49" t="s">
        <v>10170</v>
      </c>
      <c r="C879" s="89"/>
      <c r="D879" s="50">
        <f t="shared" si="63"/>
        <v>0</v>
      </c>
      <c r="E879" s="51">
        <f t="shared" si="58"/>
        <v>0</v>
      </c>
      <c r="F879" s="50">
        <f t="shared" si="64"/>
        <v>0</v>
      </c>
    </row>
    <row r="880" spans="1:6">
      <c r="A880" s="48">
        <v>4771550</v>
      </c>
      <c r="B880" s="49" t="s">
        <v>10171</v>
      </c>
      <c r="C880" s="89"/>
      <c r="D880" s="50">
        <f t="shared" si="63"/>
        <v>0</v>
      </c>
      <c r="E880" s="51">
        <f t="shared" si="58"/>
        <v>0</v>
      </c>
      <c r="F880" s="50">
        <f t="shared" si="64"/>
        <v>0</v>
      </c>
    </row>
    <row r="881" spans="1:6">
      <c r="A881" s="48">
        <v>4771551</v>
      </c>
      <c r="B881" s="49" t="s">
        <v>10172</v>
      </c>
      <c r="C881" s="89"/>
      <c r="D881" s="50">
        <f t="shared" si="63"/>
        <v>0</v>
      </c>
      <c r="E881" s="51">
        <f t="shared" si="58"/>
        <v>0</v>
      </c>
      <c r="F881" s="50">
        <f t="shared" si="64"/>
        <v>0</v>
      </c>
    </row>
    <row r="882" spans="1:6">
      <c r="A882" s="48">
        <v>4771552</v>
      </c>
      <c r="B882" s="49" t="s">
        <v>10173</v>
      </c>
      <c r="C882" s="89"/>
      <c r="D882" s="50">
        <f t="shared" si="63"/>
        <v>0</v>
      </c>
      <c r="E882" s="51">
        <f t="shared" si="58"/>
        <v>0</v>
      </c>
      <c r="F882" s="50">
        <f t="shared" si="64"/>
        <v>0</v>
      </c>
    </row>
    <row r="883" spans="1:6">
      <c r="A883" s="48"/>
      <c r="B883" s="49"/>
      <c r="C883" s="89"/>
      <c r="D883" s="50"/>
      <c r="E883" s="51"/>
      <c r="F883" s="50"/>
    </row>
    <row r="884" spans="1:6">
      <c r="A884" s="48">
        <v>2470298</v>
      </c>
      <c r="B884" s="49" t="s">
        <v>10385</v>
      </c>
      <c r="C884" s="92"/>
      <c r="D884" s="50">
        <f t="shared" ref="D884" si="65">ROUNDUP(C884*$F$3,2)</f>
        <v>0</v>
      </c>
      <c r="E884" s="51">
        <f t="shared" si="58"/>
        <v>0</v>
      </c>
      <c r="F884" s="50">
        <f t="shared" ref="F884" si="66">D884-D884*E884</f>
        <v>0</v>
      </c>
    </row>
    <row r="885" spans="1:6">
      <c r="A885" s="48"/>
      <c r="B885" s="49"/>
      <c r="C885" s="92"/>
      <c r="D885" s="50"/>
      <c r="E885" s="51"/>
      <c r="F885" s="50"/>
    </row>
    <row r="886" spans="1:6">
      <c r="A886" s="48">
        <v>2440810</v>
      </c>
      <c r="B886" s="49" t="s">
        <v>10386</v>
      </c>
      <c r="C886" s="92"/>
      <c r="D886" s="50">
        <f t="shared" ref="D886:D889" si="67">ROUNDUP(C886*$F$3,2)</f>
        <v>0</v>
      </c>
      <c r="E886" s="51">
        <f t="shared" si="58"/>
        <v>0</v>
      </c>
      <c r="F886" s="50">
        <f t="shared" ref="F886:F889" si="68">D886-D886*E886</f>
        <v>0</v>
      </c>
    </row>
    <row r="887" spans="1:6">
      <c r="A887" s="48">
        <v>2440811</v>
      </c>
      <c r="B887" s="49" t="s">
        <v>10387</v>
      </c>
      <c r="C887" s="92"/>
      <c r="D887" s="50">
        <f t="shared" si="67"/>
        <v>0</v>
      </c>
      <c r="E887" s="51">
        <f t="shared" si="58"/>
        <v>0</v>
      </c>
      <c r="F887" s="50">
        <f t="shared" si="68"/>
        <v>0</v>
      </c>
    </row>
    <row r="888" spans="1:6">
      <c r="A888" s="48">
        <v>2440820</v>
      </c>
      <c r="B888" s="49" t="s">
        <v>10388</v>
      </c>
      <c r="C888" s="92"/>
      <c r="D888" s="50">
        <f t="shared" si="67"/>
        <v>0</v>
      </c>
      <c r="E888" s="51">
        <f t="shared" si="58"/>
        <v>0</v>
      </c>
      <c r="F888" s="50">
        <f t="shared" si="68"/>
        <v>0</v>
      </c>
    </row>
    <row r="889" spans="1:6">
      <c r="A889" s="48">
        <v>2440821</v>
      </c>
      <c r="B889" s="49" t="s">
        <v>10389</v>
      </c>
      <c r="C889" s="92"/>
      <c r="D889" s="50">
        <f t="shared" si="67"/>
        <v>0</v>
      </c>
      <c r="E889" s="51">
        <f t="shared" si="58"/>
        <v>0</v>
      </c>
      <c r="F889" s="50">
        <f t="shared" si="68"/>
        <v>0</v>
      </c>
    </row>
    <row r="890" spans="1:6">
      <c r="A890" s="48"/>
      <c r="B890" s="49"/>
      <c r="C890" s="92"/>
      <c r="D890" s="50"/>
      <c r="E890" s="51"/>
      <c r="F890" s="50"/>
    </row>
    <row r="891" spans="1:6">
      <c r="A891" s="48">
        <v>4184512</v>
      </c>
      <c r="B891" s="49" t="s">
        <v>10390</v>
      </c>
      <c r="C891" s="92"/>
      <c r="D891" s="50">
        <f t="shared" ref="D891:D914" si="69">ROUNDUP(C891*$F$3,2)</f>
        <v>0</v>
      </c>
      <c r="E891" s="51">
        <f t="shared" si="58"/>
        <v>0</v>
      </c>
      <c r="F891" s="50">
        <f t="shared" ref="F891:F914" si="70">D891-D891*E891</f>
        <v>0</v>
      </c>
    </row>
    <row r="892" spans="1:6">
      <c r="A892" s="48">
        <v>4184513</v>
      </c>
      <c r="B892" s="49" t="s">
        <v>10391</v>
      </c>
      <c r="C892" s="92"/>
      <c r="D892" s="50">
        <f t="shared" si="69"/>
        <v>0</v>
      </c>
      <c r="E892" s="51">
        <f t="shared" si="58"/>
        <v>0</v>
      </c>
      <c r="F892" s="50">
        <f t="shared" si="70"/>
        <v>0</v>
      </c>
    </row>
    <row r="893" spans="1:6">
      <c r="A893" s="48">
        <v>4184514</v>
      </c>
      <c r="B893" s="49" t="s">
        <v>10392</v>
      </c>
      <c r="C893" s="92"/>
      <c r="D893" s="50">
        <f t="shared" si="69"/>
        <v>0</v>
      </c>
      <c r="E893" s="51">
        <f t="shared" si="58"/>
        <v>0</v>
      </c>
      <c r="F893" s="50">
        <f t="shared" si="70"/>
        <v>0</v>
      </c>
    </row>
    <row r="894" spans="1:6">
      <c r="A894" s="48">
        <v>4184515</v>
      </c>
      <c r="B894" s="49" t="s">
        <v>10393</v>
      </c>
      <c r="C894" s="92"/>
      <c r="D894" s="50">
        <f t="shared" si="69"/>
        <v>0</v>
      </c>
      <c r="E894" s="51">
        <f t="shared" si="58"/>
        <v>0</v>
      </c>
      <c r="F894" s="50">
        <f t="shared" si="70"/>
        <v>0</v>
      </c>
    </row>
    <row r="895" spans="1:6">
      <c r="A895" s="48">
        <v>4184516</v>
      </c>
      <c r="B895" s="49" t="s">
        <v>10394</v>
      </c>
      <c r="C895" s="92"/>
      <c r="D895" s="50">
        <f t="shared" si="69"/>
        <v>0</v>
      </c>
      <c r="E895" s="51">
        <f t="shared" ref="E895:E961" si="71">$E$8</f>
        <v>0</v>
      </c>
      <c r="F895" s="50">
        <f t="shared" si="70"/>
        <v>0</v>
      </c>
    </row>
    <row r="896" spans="1:6">
      <c r="A896" s="48">
        <v>4184518</v>
      </c>
      <c r="B896" s="49" t="s">
        <v>10395</v>
      </c>
      <c r="C896" s="92"/>
      <c r="D896" s="50">
        <f t="shared" si="69"/>
        <v>0</v>
      </c>
      <c r="E896" s="51">
        <f t="shared" si="71"/>
        <v>0</v>
      </c>
      <c r="F896" s="50">
        <f t="shared" si="70"/>
        <v>0</v>
      </c>
    </row>
    <row r="897" spans="1:6">
      <c r="A897" s="48">
        <v>4184519</v>
      </c>
      <c r="B897" s="49" t="s">
        <v>10396</v>
      </c>
      <c r="C897" s="92"/>
      <c r="D897" s="50">
        <f t="shared" si="69"/>
        <v>0</v>
      </c>
      <c r="E897" s="51">
        <f t="shared" si="71"/>
        <v>0</v>
      </c>
      <c r="F897" s="50">
        <f t="shared" si="70"/>
        <v>0</v>
      </c>
    </row>
    <row r="898" spans="1:6">
      <c r="A898" s="48">
        <v>4184520</v>
      </c>
      <c r="B898" s="49" t="s">
        <v>10397</v>
      </c>
      <c r="C898" s="92"/>
      <c r="D898" s="50">
        <f t="shared" si="69"/>
        <v>0</v>
      </c>
      <c r="E898" s="51">
        <f t="shared" si="71"/>
        <v>0</v>
      </c>
      <c r="F898" s="50">
        <f t="shared" si="70"/>
        <v>0</v>
      </c>
    </row>
    <row r="899" spans="1:6">
      <c r="A899" s="48">
        <v>4184521</v>
      </c>
      <c r="B899" s="49" t="s">
        <v>10398</v>
      </c>
      <c r="C899" s="92"/>
      <c r="D899" s="50">
        <f t="shared" si="69"/>
        <v>0</v>
      </c>
      <c r="E899" s="51">
        <f t="shared" si="71"/>
        <v>0</v>
      </c>
      <c r="F899" s="50">
        <f t="shared" si="70"/>
        <v>0</v>
      </c>
    </row>
    <row r="900" spans="1:6">
      <c r="A900" s="48">
        <v>4184463</v>
      </c>
      <c r="B900" s="49" t="s">
        <v>10399</v>
      </c>
      <c r="C900" s="92"/>
      <c r="D900" s="50">
        <f t="shared" si="69"/>
        <v>0</v>
      </c>
      <c r="E900" s="51">
        <f t="shared" si="71"/>
        <v>0</v>
      </c>
      <c r="F900" s="50">
        <f t="shared" si="70"/>
        <v>0</v>
      </c>
    </row>
    <row r="901" spans="1:6">
      <c r="A901" s="48">
        <v>4184531</v>
      </c>
      <c r="B901" s="49" t="s">
        <v>10400</v>
      </c>
      <c r="C901" s="92"/>
      <c r="D901" s="50">
        <f t="shared" si="69"/>
        <v>0</v>
      </c>
      <c r="E901" s="51">
        <f t="shared" si="71"/>
        <v>0</v>
      </c>
      <c r="F901" s="50">
        <f t="shared" si="70"/>
        <v>0</v>
      </c>
    </row>
    <row r="902" spans="1:6">
      <c r="A902" s="48">
        <v>4184532</v>
      </c>
      <c r="B902" s="49" t="s">
        <v>10401</v>
      </c>
      <c r="C902" s="92"/>
      <c r="D902" s="50">
        <f t="shared" si="69"/>
        <v>0</v>
      </c>
      <c r="E902" s="51">
        <f t="shared" si="71"/>
        <v>0</v>
      </c>
      <c r="F902" s="50">
        <f t="shared" si="70"/>
        <v>0</v>
      </c>
    </row>
    <row r="903" spans="1:6">
      <c r="A903" s="48">
        <v>4184533</v>
      </c>
      <c r="B903" s="49" t="s">
        <v>10402</v>
      </c>
      <c r="C903" s="92"/>
      <c r="D903" s="50">
        <f t="shared" si="69"/>
        <v>0</v>
      </c>
      <c r="E903" s="51">
        <f t="shared" si="71"/>
        <v>0</v>
      </c>
      <c r="F903" s="50">
        <f t="shared" si="70"/>
        <v>0</v>
      </c>
    </row>
    <row r="904" spans="1:6">
      <c r="A904" s="48">
        <v>4184534</v>
      </c>
      <c r="B904" s="49" t="s">
        <v>10403</v>
      </c>
      <c r="C904" s="92"/>
      <c r="D904" s="50">
        <f t="shared" si="69"/>
        <v>0</v>
      </c>
      <c r="E904" s="51">
        <f t="shared" si="71"/>
        <v>0</v>
      </c>
      <c r="F904" s="50">
        <f t="shared" si="70"/>
        <v>0</v>
      </c>
    </row>
    <row r="905" spans="1:6">
      <c r="A905" s="48">
        <v>4184535</v>
      </c>
      <c r="B905" s="49" t="s">
        <v>10404</v>
      </c>
      <c r="C905" s="92"/>
      <c r="D905" s="50">
        <f t="shared" si="69"/>
        <v>0</v>
      </c>
      <c r="E905" s="51">
        <f t="shared" si="71"/>
        <v>0</v>
      </c>
      <c r="F905" s="50">
        <f t="shared" si="70"/>
        <v>0</v>
      </c>
    </row>
    <row r="906" spans="1:6">
      <c r="A906" s="48">
        <v>4184536</v>
      </c>
      <c r="B906" s="49" t="s">
        <v>10405</v>
      </c>
      <c r="C906" s="92"/>
      <c r="D906" s="50">
        <f t="shared" si="69"/>
        <v>0</v>
      </c>
      <c r="E906" s="51">
        <f t="shared" si="71"/>
        <v>0</v>
      </c>
      <c r="F906" s="50">
        <f t="shared" si="70"/>
        <v>0</v>
      </c>
    </row>
    <row r="907" spans="1:6">
      <c r="A907" s="48">
        <v>4184545</v>
      </c>
      <c r="B907" s="49" t="s">
        <v>10406</v>
      </c>
      <c r="C907" s="92"/>
      <c r="D907" s="50">
        <f t="shared" si="69"/>
        <v>0</v>
      </c>
      <c r="E907" s="51">
        <f t="shared" si="71"/>
        <v>0</v>
      </c>
      <c r="F907" s="50">
        <f t="shared" si="70"/>
        <v>0</v>
      </c>
    </row>
    <row r="908" spans="1:6">
      <c r="A908" s="48">
        <v>4184546</v>
      </c>
      <c r="B908" s="49" t="s">
        <v>10407</v>
      </c>
      <c r="C908" s="92"/>
      <c r="D908" s="50">
        <f t="shared" si="69"/>
        <v>0</v>
      </c>
      <c r="E908" s="51">
        <f t="shared" si="71"/>
        <v>0</v>
      </c>
      <c r="F908" s="50">
        <f t="shared" si="70"/>
        <v>0</v>
      </c>
    </row>
    <row r="909" spans="1:6">
      <c r="A909" s="48">
        <v>4184524</v>
      </c>
      <c r="B909" s="49" t="s">
        <v>10408</v>
      </c>
      <c r="C909" s="92"/>
      <c r="D909" s="50">
        <f t="shared" si="69"/>
        <v>0</v>
      </c>
      <c r="E909" s="51">
        <f t="shared" si="71"/>
        <v>0</v>
      </c>
      <c r="F909" s="50">
        <f t="shared" si="70"/>
        <v>0</v>
      </c>
    </row>
    <row r="910" spans="1:6">
      <c r="A910" s="48">
        <v>4184525</v>
      </c>
      <c r="B910" s="49" t="s">
        <v>10409</v>
      </c>
      <c r="C910" s="92"/>
      <c r="D910" s="50">
        <f t="shared" si="69"/>
        <v>0</v>
      </c>
      <c r="E910" s="51">
        <f t="shared" si="71"/>
        <v>0</v>
      </c>
      <c r="F910" s="50">
        <f t="shared" si="70"/>
        <v>0</v>
      </c>
    </row>
    <row r="911" spans="1:6">
      <c r="A911" s="48">
        <v>4184526</v>
      </c>
      <c r="B911" s="49" t="s">
        <v>10410</v>
      </c>
      <c r="C911" s="92"/>
      <c r="D911" s="50">
        <f t="shared" si="69"/>
        <v>0</v>
      </c>
      <c r="E911" s="51">
        <f t="shared" si="71"/>
        <v>0</v>
      </c>
      <c r="F911" s="50">
        <f t="shared" si="70"/>
        <v>0</v>
      </c>
    </row>
    <row r="912" spans="1:6">
      <c r="A912" s="48">
        <v>4184498</v>
      </c>
      <c r="B912" s="49" t="s">
        <v>10411</v>
      </c>
      <c r="C912" s="92"/>
      <c r="D912" s="50">
        <f t="shared" si="69"/>
        <v>0</v>
      </c>
      <c r="E912" s="51">
        <f t="shared" si="71"/>
        <v>0</v>
      </c>
      <c r="F912" s="50">
        <f t="shared" si="70"/>
        <v>0</v>
      </c>
    </row>
    <row r="913" spans="1:6">
      <c r="A913" s="48">
        <v>4184528</v>
      </c>
      <c r="B913" s="49" t="s">
        <v>10412</v>
      </c>
      <c r="C913" s="92"/>
      <c r="D913" s="50">
        <f t="shared" si="69"/>
        <v>0</v>
      </c>
      <c r="E913" s="51">
        <f t="shared" si="71"/>
        <v>0</v>
      </c>
      <c r="F913" s="50">
        <f t="shared" si="70"/>
        <v>0</v>
      </c>
    </row>
    <row r="914" spans="1:6">
      <c r="A914" s="48">
        <v>4184529</v>
      </c>
      <c r="B914" s="49" t="s">
        <v>10413</v>
      </c>
      <c r="C914" s="92"/>
      <c r="D914" s="50">
        <f t="shared" si="69"/>
        <v>0</v>
      </c>
      <c r="E914" s="51">
        <f t="shared" si="71"/>
        <v>0</v>
      </c>
      <c r="F914" s="50">
        <f t="shared" si="70"/>
        <v>0</v>
      </c>
    </row>
    <row r="915" spans="1:6">
      <c r="A915" s="48"/>
      <c r="B915" s="49"/>
      <c r="C915" s="92"/>
      <c r="D915" s="50"/>
      <c r="E915" s="51"/>
      <c r="F915" s="50"/>
    </row>
    <row r="916" spans="1:6">
      <c r="A916" s="48">
        <v>2471450</v>
      </c>
      <c r="B916" s="49" t="s">
        <v>10419</v>
      </c>
      <c r="C916" s="92"/>
      <c r="D916" s="50">
        <f t="shared" ref="D916:D918" si="72">ROUNDUP(C916*$F$3,2)</f>
        <v>0</v>
      </c>
      <c r="E916" s="51">
        <f t="shared" si="71"/>
        <v>0</v>
      </c>
      <c r="F916" s="50">
        <f t="shared" ref="F916:F918" si="73">D916-D916*E916</f>
        <v>0</v>
      </c>
    </row>
    <row r="917" spans="1:6">
      <c r="A917" s="48">
        <v>2471452</v>
      </c>
      <c r="B917" s="49" t="s">
        <v>10420</v>
      </c>
      <c r="C917" s="92"/>
      <c r="D917" s="50">
        <f t="shared" si="72"/>
        <v>0</v>
      </c>
      <c r="E917" s="51">
        <f t="shared" si="71"/>
        <v>0</v>
      </c>
      <c r="F917" s="50">
        <f t="shared" si="73"/>
        <v>0</v>
      </c>
    </row>
    <row r="918" spans="1:6">
      <c r="A918" s="48">
        <v>2471401</v>
      </c>
      <c r="B918" s="49" t="s">
        <v>10421</v>
      </c>
      <c r="C918" s="92"/>
      <c r="D918" s="50">
        <f t="shared" si="72"/>
        <v>0</v>
      </c>
      <c r="E918" s="51">
        <f t="shared" si="71"/>
        <v>0</v>
      </c>
      <c r="F918" s="50">
        <f t="shared" si="73"/>
        <v>0</v>
      </c>
    </row>
    <row r="919" spans="1:6">
      <c r="A919" s="48">
        <v>2471559</v>
      </c>
      <c r="B919" s="49" t="s">
        <v>10422</v>
      </c>
      <c r="C919" s="92"/>
      <c r="D919" s="50">
        <f t="shared" ref="D919" si="74">ROUNDUP(C919*$F$3,2)</f>
        <v>0</v>
      </c>
      <c r="E919" s="51">
        <f t="shared" si="71"/>
        <v>0</v>
      </c>
      <c r="F919" s="50">
        <f t="shared" ref="F919" si="75">D919-D919*E919</f>
        <v>0</v>
      </c>
    </row>
    <row r="920" spans="1:6">
      <c r="A920" s="48"/>
      <c r="B920" s="49"/>
      <c r="C920" s="92"/>
      <c r="D920" s="50"/>
      <c r="E920" s="51"/>
      <c r="F920" s="50"/>
    </row>
    <row r="921" spans="1:6">
      <c r="A921" s="48">
        <v>4656955</v>
      </c>
      <c r="B921" s="49" t="s">
        <v>10423</v>
      </c>
      <c r="C921" s="92"/>
      <c r="D921" s="50">
        <f t="shared" ref="D921:D922" si="76">ROUNDUP(C921*$F$3,2)</f>
        <v>0</v>
      </c>
      <c r="E921" s="51">
        <f t="shared" si="71"/>
        <v>0</v>
      </c>
      <c r="F921" s="50">
        <f t="shared" ref="F921:F922" si="77">D921-D921*E921</f>
        <v>0</v>
      </c>
    </row>
    <row r="922" spans="1:6">
      <c r="A922" s="48">
        <v>4656954</v>
      </c>
      <c r="B922" s="49" t="s">
        <v>10424</v>
      </c>
      <c r="C922" s="92"/>
      <c r="D922" s="50">
        <f t="shared" si="76"/>
        <v>0</v>
      </c>
      <c r="E922" s="51">
        <f t="shared" si="71"/>
        <v>0</v>
      </c>
      <c r="F922" s="50">
        <f t="shared" si="77"/>
        <v>0</v>
      </c>
    </row>
    <row r="923" spans="1:6">
      <c r="A923" s="48"/>
      <c r="B923" s="49"/>
      <c r="C923" s="92"/>
      <c r="D923" s="50"/>
      <c r="E923" s="51"/>
      <c r="F923" s="50"/>
    </row>
    <row r="924" spans="1:6">
      <c r="A924" s="48">
        <v>4481000</v>
      </c>
      <c r="B924" s="49" t="s">
        <v>10515</v>
      </c>
      <c r="C924" s="92"/>
      <c r="D924" s="50">
        <f t="shared" ref="D924:D925" si="78">ROUNDUP(C924*$F$3,2)</f>
        <v>0</v>
      </c>
      <c r="E924" s="51">
        <f t="shared" si="71"/>
        <v>0</v>
      </c>
      <c r="F924" s="50">
        <f t="shared" ref="F924:F925" si="79">D924-D924*E924</f>
        <v>0</v>
      </c>
    </row>
    <row r="925" spans="1:6">
      <c r="A925" s="48">
        <v>4481001</v>
      </c>
      <c r="B925" s="49" t="s">
        <v>10516</v>
      </c>
      <c r="C925" s="92"/>
      <c r="D925" s="50">
        <f t="shared" si="78"/>
        <v>0</v>
      </c>
      <c r="E925" s="51">
        <f t="shared" si="71"/>
        <v>0</v>
      </c>
      <c r="F925" s="50">
        <f t="shared" si="79"/>
        <v>0</v>
      </c>
    </row>
    <row r="926" spans="1:6">
      <c r="A926" s="48">
        <v>4481002</v>
      </c>
      <c r="B926" s="49" t="s">
        <v>10517</v>
      </c>
      <c r="C926" s="92"/>
      <c r="D926" s="50">
        <f t="shared" ref="D926:D967" si="80">ROUNDUP(C926*$F$3,2)</f>
        <v>0</v>
      </c>
      <c r="E926" s="51">
        <f t="shared" si="71"/>
        <v>0</v>
      </c>
      <c r="F926" s="50">
        <f t="shared" ref="F926:F967" si="81">D926-D926*E926</f>
        <v>0</v>
      </c>
    </row>
    <row r="927" spans="1:6">
      <c r="A927" s="48">
        <v>4481003</v>
      </c>
      <c r="B927" s="49" t="s">
        <v>10518</v>
      </c>
      <c r="C927" s="92"/>
      <c r="D927" s="50">
        <f t="shared" si="80"/>
        <v>0</v>
      </c>
      <c r="E927" s="51">
        <f t="shared" si="71"/>
        <v>0</v>
      </c>
      <c r="F927" s="50">
        <f t="shared" si="81"/>
        <v>0</v>
      </c>
    </row>
    <row r="928" spans="1:6">
      <c r="A928" s="48">
        <v>4481004</v>
      </c>
      <c r="B928" s="49" t="s">
        <v>10519</v>
      </c>
      <c r="C928" s="92"/>
      <c r="D928" s="50">
        <f t="shared" si="80"/>
        <v>0</v>
      </c>
      <c r="E928" s="51">
        <f t="shared" si="71"/>
        <v>0</v>
      </c>
      <c r="F928" s="50">
        <f t="shared" si="81"/>
        <v>0</v>
      </c>
    </row>
    <row r="929" spans="1:6">
      <c r="A929" s="48">
        <v>4481005</v>
      </c>
      <c r="B929" s="49" t="s">
        <v>10520</v>
      </c>
      <c r="C929" s="92"/>
      <c r="D929" s="50">
        <f t="shared" si="80"/>
        <v>0</v>
      </c>
      <c r="E929" s="51">
        <f t="shared" si="71"/>
        <v>0</v>
      </c>
      <c r="F929" s="50">
        <f t="shared" si="81"/>
        <v>0</v>
      </c>
    </row>
    <row r="930" spans="1:6">
      <c r="A930" s="48">
        <v>4481006</v>
      </c>
      <c r="B930" s="49" t="s">
        <v>10521</v>
      </c>
      <c r="C930" s="92"/>
      <c r="D930" s="50">
        <f t="shared" si="80"/>
        <v>0</v>
      </c>
      <c r="E930" s="51">
        <f t="shared" si="71"/>
        <v>0</v>
      </c>
      <c r="F930" s="50">
        <f t="shared" si="81"/>
        <v>0</v>
      </c>
    </row>
    <row r="931" spans="1:6">
      <c r="A931" s="48">
        <v>4481007</v>
      </c>
      <c r="B931" s="49" t="s">
        <v>10522</v>
      </c>
      <c r="C931" s="92"/>
      <c r="D931" s="50">
        <f t="shared" si="80"/>
        <v>0</v>
      </c>
      <c r="E931" s="51">
        <f t="shared" si="71"/>
        <v>0</v>
      </c>
      <c r="F931" s="50">
        <f t="shared" si="81"/>
        <v>0</v>
      </c>
    </row>
    <row r="932" spans="1:6">
      <c r="A932" s="48">
        <v>4481008</v>
      </c>
      <c r="B932" s="49" t="s">
        <v>10523</v>
      </c>
      <c r="C932" s="92"/>
      <c r="D932" s="50">
        <f t="shared" si="80"/>
        <v>0</v>
      </c>
      <c r="E932" s="51">
        <f t="shared" si="71"/>
        <v>0</v>
      </c>
      <c r="F932" s="50">
        <f t="shared" si="81"/>
        <v>0</v>
      </c>
    </row>
    <row r="933" spans="1:6">
      <c r="A933" s="48">
        <v>4481009</v>
      </c>
      <c r="B933" s="49" t="s">
        <v>10524</v>
      </c>
      <c r="C933" s="92"/>
      <c r="D933" s="50">
        <f t="shared" si="80"/>
        <v>0</v>
      </c>
      <c r="E933" s="51">
        <f t="shared" si="71"/>
        <v>0</v>
      </c>
      <c r="F933" s="50">
        <f t="shared" si="81"/>
        <v>0</v>
      </c>
    </row>
    <row r="934" spans="1:6">
      <c r="A934" s="48">
        <v>4481010</v>
      </c>
      <c r="B934" s="49" t="s">
        <v>10525</v>
      </c>
      <c r="C934" s="92"/>
      <c r="D934" s="50">
        <f t="shared" si="80"/>
        <v>0</v>
      </c>
      <c r="E934" s="51">
        <f t="shared" si="71"/>
        <v>0</v>
      </c>
      <c r="F934" s="50">
        <f t="shared" si="81"/>
        <v>0</v>
      </c>
    </row>
    <row r="935" spans="1:6">
      <c r="A935" s="48">
        <v>4481011</v>
      </c>
      <c r="B935" s="49" t="s">
        <v>10526</v>
      </c>
      <c r="C935" s="92"/>
      <c r="D935" s="50">
        <f t="shared" si="80"/>
        <v>0</v>
      </c>
      <c r="E935" s="51">
        <f t="shared" si="71"/>
        <v>0</v>
      </c>
      <c r="F935" s="50">
        <f t="shared" si="81"/>
        <v>0</v>
      </c>
    </row>
    <row r="936" spans="1:6">
      <c r="A936" s="48">
        <v>4481012</v>
      </c>
      <c r="B936" s="49" t="s">
        <v>10527</v>
      </c>
      <c r="C936" s="92"/>
      <c r="D936" s="50">
        <f t="shared" si="80"/>
        <v>0</v>
      </c>
      <c r="E936" s="51">
        <f t="shared" si="71"/>
        <v>0</v>
      </c>
      <c r="F936" s="50">
        <f t="shared" si="81"/>
        <v>0</v>
      </c>
    </row>
    <row r="937" spans="1:6">
      <c r="A937" s="48">
        <v>4481013</v>
      </c>
      <c r="B937" s="49" t="s">
        <v>10528</v>
      </c>
      <c r="C937" s="92"/>
      <c r="D937" s="50">
        <f t="shared" si="80"/>
        <v>0</v>
      </c>
      <c r="E937" s="51">
        <f t="shared" si="71"/>
        <v>0</v>
      </c>
      <c r="F937" s="50">
        <f t="shared" si="81"/>
        <v>0</v>
      </c>
    </row>
    <row r="938" spans="1:6">
      <c r="A938" s="48">
        <v>4481014</v>
      </c>
      <c r="B938" s="49" t="s">
        <v>10529</v>
      </c>
      <c r="C938" s="92"/>
      <c r="D938" s="50">
        <f t="shared" si="80"/>
        <v>0</v>
      </c>
      <c r="E938" s="51">
        <f t="shared" si="71"/>
        <v>0</v>
      </c>
      <c r="F938" s="50">
        <f t="shared" si="81"/>
        <v>0</v>
      </c>
    </row>
    <row r="939" spans="1:6">
      <c r="A939" s="48">
        <v>4481015</v>
      </c>
      <c r="B939" s="49" t="s">
        <v>10530</v>
      </c>
      <c r="C939" s="92"/>
      <c r="D939" s="50">
        <f t="shared" si="80"/>
        <v>0</v>
      </c>
      <c r="E939" s="51">
        <f t="shared" si="71"/>
        <v>0</v>
      </c>
      <c r="F939" s="50">
        <f t="shared" si="81"/>
        <v>0</v>
      </c>
    </row>
    <row r="940" spans="1:6">
      <c r="A940" s="48">
        <v>4481016</v>
      </c>
      <c r="B940" s="49" t="s">
        <v>10426</v>
      </c>
      <c r="C940" s="92"/>
      <c r="D940" s="50">
        <f t="shared" si="80"/>
        <v>0</v>
      </c>
      <c r="E940" s="51">
        <f t="shared" si="71"/>
        <v>0</v>
      </c>
      <c r="F940" s="50">
        <f t="shared" si="81"/>
        <v>0</v>
      </c>
    </row>
    <row r="941" spans="1:6">
      <c r="A941" s="48">
        <v>4481017</v>
      </c>
      <c r="B941" s="49" t="s">
        <v>10427</v>
      </c>
      <c r="C941" s="92"/>
      <c r="D941" s="50">
        <f t="shared" si="80"/>
        <v>0</v>
      </c>
      <c r="E941" s="51">
        <f t="shared" si="71"/>
        <v>0</v>
      </c>
      <c r="F941" s="50">
        <f t="shared" si="81"/>
        <v>0</v>
      </c>
    </row>
    <row r="942" spans="1:6">
      <c r="A942" s="48">
        <v>4481018</v>
      </c>
      <c r="B942" s="49" t="s">
        <v>10428</v>
      </c>
      <c r="C942" s="92"/>
      <c r="D942" s="50">
        <f t="shared" si="80"/>
        <v>0</v>
      </c>
      <c r="E942" s="51">
        <f t="shared" si="71"/>
        <v>0</v>
      </c>
      <c r="F942" s="50">
        <f t="shared" si="81"/>
        <v>0</v>
      </c>
    </row>
    <row r="943" spans="1:6">
      <c r="A943" s="48">
        <v>4481019</v>
      </c>
      <c r="B943" s="49" t="s">
        <v>10531</v>
      </c>
      <c r="C943" s="92"/>
      <c r="D943" s="50">
        <f t="shared" si="80"/>
        <v>0</v>
      </c>
      <c r="E943" s="51">
        <f t="shared" si="71"/>
        <v>0</v>
      </c>
      <c r="F943" s="50">
        <f t="shared" si="81"/>
        <v>0</v>
      </c>
    </row>
    <row r="944" spans="1:6">
      <c r="A944" s="48">
        <v>4481020</v>
      </c>
      <c r="B944" s="49" t="s">
        <v>10532</v>
      </c>
      <c r="C944" s="92"/>
      <c r="D944" s="50">
        <f t="shared" si="80"/>
        <v>0</v>
      </c>
      <c r="E944" s="51">
        <f t="shared" si="71"/>
        <v>0</v>
      </c>
      <c r="F944" s="50">
        <f t="shared" si="81"/>
        <v>0</v>
      </c>
    </row>
    <row r="945" spans="1:6">
      <c r="A945" s="48">
        <v>4481021</v>
      </c>
      <c r="B945" s="49" t="s">
        <v>10533</v>
      </c>
      <c r="C945" s="92"/>
      <c r="D945" s="50">
        <f t="shared" si="80"/>
        <v>0</v>
      </c>
      <c r="E945" s="51">
        <f t="shared" si="71"/>
        <v>0</v>
      </c>
      <c r="F945" s="50">
        <f t="shared" si="81"/>
        <v>0</v>
      </c>
    </row>
    <row r="946" spans="1:6">
      <c r="A946" s="48">
        <v>4481022</v>
      </c>
      <c r="B946" s="49" t="s">
        <v>10534</v>
      </c>
      <c r="C946" s="92"/>
      <c r="D946" s="50">
        <f t="shared" si="80"/>
        <v>0</v>
      </c>
      <c r="E946" s="51">
        <f t="shared" si="71"/>
        <v>0</v>
      </c>
      <c r="F946" s="50">
        <f t="shared" si="81"/>
        <v>0</v>
      </c>
    </row>
    <row r="947" spans="1:6">
      <c r="A947" s="48">
        <v>4481023</v>
      </c>
      <c r="B947" s="49" t="s">
        <v>10535</v>
      </c>
      <c r="C947" s="92"/>
      <c r="D947" s="50">
        <f t="shared" si="80"/>
        <v>0</v>
      </c>
      <c r="E947" s="51">
        <f t="shared" si="71"/>
        <v>0</v>
      </c>
      <c r="F947" s="50">
        <f t="shared" si="81"/>
        <v>0</v>
      </c>
    </row>
    <row r="948" spans="1:6">
      <c r="A948" s="48">
        <v>4481024</v>
      </c>
      <c r="B948" s="49" t="s">
        <v>10536</v>
      </c>
      <c r="C948" s="92"/>
      <c r="D948" s="50">
        <f t="shared" si="80"/>
        <v>0</v>
      </c>
      <c r="E948" s="51">
        <f t="shared" si="71"/>
        <v>0</v>
      </c>
      <c r="F948" s="50">
        <f t="shared" si="81"/>
        <v>0</v>
      </c>
    </row>
    <row r="949" spans="1:6">
      <c r="A949" s="48">
        <v>4481026</v>
      </c>
      <c r="B949" s="49" t="s">
        <v>10537</v>
      </c>
      <c r="C949" s="92"/>
      <c r="D949" s="50">
        <f t="shared" si="80"/>
        <v>0</v>
      </c>
      <c r="E949" s="51">
        <f t="shared" si="71"/>
        <v>0</v>
      </c>
      <c r="F949" s="50">
        <f t="shared" si="81"/>
        <v>0</v>
      </c>
    </row>
    <row r="950" spans="1:6">
      <c r="A950" s="48">
        <v>4481027</v>
      </c>
      <c r="B950" s="49" t="s">
        <v>10538</v>
      </c>
      <c r="C950" s="92"/>
      <c r="D950" s="50">
        <f t="shared" si="80"/>
        <v>0</v>
      </c>
      <c r="E950" s="51">
        <f t="shared" si="71"/>
        <v>0</v>
      </c>
      <c r="F950" s="50">
        <f t="shared" si="81"/>
        <v>0</v>
      </c>
    </row>
    <row r="951" spans="1:6">
      <c r="A951" s="48">
        <v>4481028</v>
      </c>
      <c r="B951" s="49" t="s">
        <v>10539</v>
      </c>
      <c r="C951" s="92"/>
      <c r="D951" s="50">
        <f t="shared" si="80"/>
        <v>0</v>
      </c>
      <c r="E951" s="51">
        <f t="shared" si="71"/>
        <v>0</v>
      </c>
      <c r="F951" s="50">
        <f t="shared" si="81"/>
        <v>0</v>
      </c>
    </row>
    <row r="952" spans="1:6">
      <c r="A952" s="48">
        <v>4481029</v>
      </c>
      <c r="B952" s="49" t="s">
        <v>10540</v>
      </c>
      <c r="C952" s="92"/>
      <c r="D952" s="50">
        <f t="shared" si="80"/>
        <v>0</v>
      </c>
      <c r="E952" s="51">
        <f t="shared" si="71"/>
        <v>0</v>
      </c>
      <c r="F952" s="50">
        <f t="shared" si="81"/>
        <v>0</v>
      </c>
    </row>
    <row r="953" spans="1:6">
      <c r="A953" s="48"/>
      <c r="B953" s="49"/>
      <c r="C953" s="92"/>
      <c r="D953" s="50"/>
      <c r="E953" s="51"/>
      <c r="F953" s="50"/>
    </row>
    <row r="954" spans="1:6">
      <c r="A954" s="48">
        <v>4481031</v>
      </c>
      <c r="B954" s="49" t="s">
        <v>10429</v>
      </c>
      <c r="C954" s="92"/>
      <c r="D954" s="50">
        <f t="shared" si="80"/>
        <v>0</v>
      </c>
      <c r="E954" s="51">
        <f t="shared" si="71"/>
        <v>0</v>
      </c>
      <c r="F954" s="50">
        <f t="shared" si="81"/>
        <v>0</v>
      </c>
    </row>
    <row r="955" spans="1:6">
      <c r="A955" s="48">
        <v>4481032</v>
      </c>
      <c r="B955" s="49" t="s">
        <v>10430</v>
      </c>
      <c r="C955" s="92"/>
      <c r="D955" s="50">
        <f t="shared" si="80"/>
        <v>0</v>
      </c>
      <c r="E955" s="51">
        <f t="shared" si="71"/>
        <v>0</v>
      </c>
      <c r="F955" s="50">
        <f t="shared" si="81"/>
        <v>0</v>
      </c>
    </row>
    <row r="956" spans="1:6">
      <c r="A956" s="48">
        <v>4481033</v>
      </c>
      <c r="B956" s="49" t="s">
        <v>10431</v>
      </c>
      <c r="C956" s="92"/>
      <c r="D956" s="50">
        <f t="shared" si="80"/>
        <v>0</v>
      </c>
      <c r="E956" s="51">
        <f t="shared" si="71"/>
        <v>0</v>
      </c>
      <c r="F956" s="50">
        <f t="shared" si="81"/>
        <v>0</v>
      </c>
    </row>
    <row r="957" spans="1:6">
      <c r="A957" s="48"/>
      <c r="B957" s="49"/>
      <c r="C957" s="92"/>
      <c r="D957" s="50"/>
      <c r="E957" s="51"/>
      <c r="F957" s="50"/>
    </row>
    <row r="958" spans="1:6">
      <c r="A958" s="48">
        <v>1344000</v>
      </c>
      <c r="B958" s="49" t="s">
        <v>10432</v>
      </c>
      <c r="C958" s="92"/>
      <c r="D958" s="50">
        <f t="shared" si="80"/>
        <v>0</v>
      </c>
      <c r="E958" s="51">
        <f t="shared" si="71"/>
        <v>0</v>
      </c>
      <c r="F958" s="50">
        <f t="shared" si="81"/>
        <v>0</v>
      </c>
    </row>
    <row r="959" spans="1:6">
      <c r="A959" s="48">
        <v>1344001</v>
      </c>
      <c r="B959" s="49" t="s">
        <v>10433</v>
      </c>
      <c r="C959" s="92"/>
      <c r="D959" s="50">
        <f t="shared" si="80"/>
        <v>0</v>
      </c>
      <c r="E959" s="51">
        <f t="shared" si="71"/>
        <v>0</v>
      </c>
      <c r="F959" s="50">
        <f t="shared" si="81"/>
        <v>0</v>
      </c>
    </row>
    <row r="960" spans="1:6">
      <c r="A960" s="48">
        <v>1344002</v>
      </c>
      <c r="B960" s="49" t="s">
        <v>10434</v>
      </c>
      <c r="C960" s="92"/>
      <c r="D960" s="50">
        <f t="shared" si="80"/>
        <v>0</v>
      </c>
      <c r="E960" s="51">
        <f t="shared" si="71"/>
        <v>0</v>
      </c>
      <c r="F960" s="50">
        <f t="shared" si="81"/>
        <v>0</v>
      </c>
    </row>
    <row r="961" spans="1:6">
      <c r="A961" s="48">
        <v>1344003</v>
      </c>
      <c r="B961" s="49" t="s">
        <v>10435</v>
      </c>
      <c r="C961" s="92"/>
      <c r="D961" s="50">
        <f t="shared" si="80"/>
        <v>0</v>
      </c>
      <c r="E961" s="51">
        <f t="shared" si="71"/>
        <v>0</v>
      </c>
      <c r="F961" s="50">
        <f t="shared" si="81"/>
        <v>0</v>
      </c>
    </row>
    <row r="962" spans="1:6">
      <c r="A962" s="48">
        <v>1344010</v>
      </c>
      <c r="B962" s="49" t="s">
        <v>10436</v>
      </c>
      <c r="C962" s="92"/>
      <c r="D962" s="50">
        <f t="shared" si="80"/>
        <v>0</v>
      </c>
      <c r="E962" s="51">
        <f t="shared" ref="E962:E1025" si="82">$E$8</f>
        <v>0</v>
      </c>
      <c r="F962" s="50">
        <f t="shared" si="81"/>
        <v>0</v>
      </c>
    </row>
    <row r="963" spans="1:6">
      <c r="A963" s="48">
        <v>1344011</v>
      </c>
      <c r="B963" s="49" t="s">
        <v>10437</v>
      </c>
      <c r="C963" s="92"/>
      <c r="D963" s="50">
        <f t="shared" si="80"/>
        <v>0</v>
      </c>
      <c r="E963" s="51">
        <f t="shared" si="82"/>
        <v>0</v>
      </c>
      <c r="F963" s="50">
        <f t="shared" si="81"/>
        <v>0</v>
      </c>
    </row>
    <row r="964" spans="1:6">
      <c r="A964" s="48">
        <v>1344012</v>
      </c>
      <c r="B964" s="49" t="s">
        <v>10438</v>
      </c>
      <c r="C964" s="92"/>
      <c r="D964" s="50">
        <f t="shared" si="80"/>
        <v>0</v>
      </c>
      <c r="E964" s="51">
        <f t="shared" si="82"/>
        <v>0</v>
      </c>
      <c r="F964" s="50">
        <f t="shared" si="81"/>
        <v>0</v>
      </c>
    </row>
    <row r="965" spans="1:6">
      <c r="A965" s="48">
        <v>1344013</v>
      </c>
      <c r="B965" s="49" t="s">
        <v>10439</v>
      </c>
      <c r="C965" s="92"/>
      <c r="D965" s="50">
        <f t="shared" si="80"/>
        <v>0</v>
      </c>
      <c r="E965" s="51">
        <f t="shared" si="82"/>
        <v>0</v>
      </c>
      <c r="F965" s="50">
        <f t="shared" si="81"/>
        <v>0</v>
      </c>
    </row>
    <row r="966" spans="1:6">
      <c r="A966" s="48">
        <v>1344014</v>
      </c>
      <c r="B966" s="49" t="s">
        <v>10440</v>
      </c>
      <c r="C966" s="92"/>
      <c r="D966" s="50">
        <f t="shared" si="80"/>
        <v>0</v>
      </c>
      <c r="E966" s="51">
        <f t="shared" si="82"/>
        <v>0</v>
      </c>
      <c r="F966" s="50">
        <f t="shared" si="81"/>
        <v>0</v>
      </c>
    </row>
    <row r="967" spans="1:6">
      <c r="A967" s="48">
        <v>1344015</v>
      </c>
      <c r="B967" s="49" t="s">
        <v>10441</v>
      </c>
      <c r="C967" s="92"/>
      <c r="D967" s="50">
        <f t="shared" si="80"/>
        <v>0</v>
      </c>
      <c r="E967" s="51">
        <f t="shared" si="82"/>
        <v>0</v>
      </c>
      <c r="F967" s="50">
        <f t="shared" si="81"/>
        <v>0</v>
      </c>
    </row>
    <row r="968" spans="1:6">
      <c r="A968" s="48">
        <v>1344016</v>
      </c>
      <c r="B968" s="49" t="s">
        <v>10442</v>
      </c>
      <c r="C968" s="92"/>
      <c r="D968" s="50">
        <f t="shared" ref="D968:D987" si="83">ROUNDUP(C968*$F$3,2)</f>
        <v>0</v>
      </c>
      <c r="E968" s="51">
        <f t="shared" si="82"/>
        <v>0</v>
      </c>
      <c r="F968" s="50">
        <f t="shared" ref="F968:F987" si="84">D968-D968*E968</f>
        <v>0</v>
      </c>
    </row>
    <row r="969" spans="1:6">
      <c r="A969" s="48">
        <v>1344017</v>
      </c>
      <c r="B969" s="49" t="s">
        <v>10443</v>
      </c>
      <c r="C969" s="92"/>
      <c r="D969" s="50">
        <f t="shared" si="83"/>
        <v>0</v>
      </c>
      <c r="E969" s="51">
        <f t="shared" si="82"/>
        <v>0</v>
      </c>
      <c r="F969" s="50">
        <f t="shared" si="84"/>
        <v>0</v>
      </c>
    </row>
    <row r="970" spans="1:6">
      <c r="A970" s="48">
        <v>1344018</v>
      </c>
      <c r="B970" s="49" t="s">
        <v>10444</v>
      </c>
      <c r="C970" s="92"/>
      <c r="D970" s="50">
        <f t="shared" si="83"/>
        <v>0</v>
      </c>
      <c r="E970" s="51">
        <f t="shared" si="82"/>
        <v>0</v>
      </c>
      <c r="F970" s="50">
        <f t="shared" si="84"/>
        <v>0</v>
      </c>
    </row>
    <row r="971" spans="1:6">
      <c r="A971" s="48">
        <v>1344030</v>
      </c>
      <c r="B971" s="49" t="s">
        <v>10445</v>
      </c>
      <c r="C971" s="92"/>
      <c r="D971" s="50">
        <f t="shared" si="83"/>
        <v>0</v>
      </c>
      <c r="E971" s="51">
        <f t="shared" si="82"/>
        <v>0</v>
      </c>
      <c r="F971" s="50">
        <f t="shared" si="84"/>
        <v>0</v>
      </c>
    </row>
    <row r="972" spans="1:6">
      <c r="A972" s="48">
        <v>1344031</v>
      </c>
      <c r="B972" s="49" t="s">
        <v>10446</v>
      </c>
      <c r="C972" s="92"/>
      <c r="D972" s="50">
        <f t="shared" si="83"/>
        <v>0</v>
      </c>
      <c r="E972" s="51">
        <f t="shared" si="82"/>
        <v>0</v>
      </c>
      <c r="F972" s="50">
        <f t="shared" si="84"/>
        <v>0</v>
      </c>
    </row>
    <row r="973" spans="1:6">
      <c r="A973" s="48">
        <v>1344032</v>
      </c>
      <c r="B973" s="49" t="s">
        <v>10447</v>
      </c>
      <c r="C973" s="92"/>
      <c r="D973" s="50">
        <f t="shared" si="83"/>
        <v>0</v>
      </c>
      <c r="E973" s="51">
        <f t="shared" si="82"/>
        <v>0</v>
      </c>
      <c r="F973" s="50">
        <f t="shared" si="84"/>
        <v>0</v>
      </c>
    </row>
    <row r="974" spans="1:6">
      <c r="A974" s="48">
        <v>1344033</v>
      </c>
      <c r="B974" s="49" t="s">
        <v>10448</v>
      </c>
      <c r="C974" s="92"/>
      <c r="D974" s="50">
        <f t="shared" si="83"/>
        <v>0</v>
      </c>
      <c r="E974" s="51">
        <f t="shared" si="82"/>
        <v>0</v>
      </c>
      <c r="F974" s="50">
        <f t="shared" si="84"/>
        <v>0</v>
      </c>
    </row>
    <row r="975" spans="1:6">
      <c r="A975" s="48">
        <v>1344034</v>
      </c>
      <c r="B975" s="49" t="s">
        <v>10449</v>
      </c>
      <c r="C975" s="92"/>
      <c r="D975" s="50">
        <f t="shared" si="83"/>
        <v>0</v>
      </c>
      <c r="E975" s="51">
        <f t="shared" si="82"/>
        <v>0</v>
      </c>
      <c r="F975" s="50">
        <f t="shared" si="84"/>
        <v>0</v>
      </c>
    </row>
    <row r="976" spans="1:6">
      <c r="A976" s="48">
        <v>1344050</v>
      </c>
      <c r="B976" s="49" t="s">
        <v>10450</v>
      </c>
      <c r="C976" s="92"/>
      <c r="D976" s="50">
        <f t="shared" si="83"/>
        <v>0</v>
      </c>
      <c r="E976" s="51">
        <f t="shared" si="82"/>
        <v>0</v>
      </c>
      <c r="F976" s="50">
        <f t="shared" si="84"/>
        <v>0</v>
      </c>
    </row>
    <row r="977" spans="1:6">
      <c r="A977" s="48">
        <v>1344051</v>
      </c>
      <c r="B977" s="49" t="s">
        <v>10451</v>
      </c>
      <c r="C977" s="92"/>
      <c r="D977" s="50">
        <f t="shared" si="83"/>
        <v>0</v>
      </c>
      <c r="E977" s="51">
        <f t="shared" si="82"/>
        <v>0</v>
      </c>
      <c r="F977" s="50">
        <f t="shared" si="84"/>
        <v>0</v>
      </c>
    </row>
    <row r="978" spans="1:6">
      <c r="A978" s="48">
        <v>1344052</v>
      </c>
      <c r="B978" s="49" t="s">
        <v>10452</v>
      </c>
      <c r="C978" s="92"/>
      <c r="D978" s="50">
        <f t="shared" si="83"/>
        <v>0</v>
      </c>
      <c r="E978" s="51">
        <f t="shared" si="82"/>
        <v>0</v>
      </c>
      <c r="F978" s="50">
        <f t="shared" si="84"/>
        <v>0</v>
      </c>
    </row>
    <row r="979" spans="1:6">
      <c r="A979" s="48">
        <v>1344053</v>
      </c>
      <c r="B979" s="49" t="s">
        <v>10453</v>
      </c>
      <c r="C979" s="92"/>
      <c r="D979" s="50">
        <f t="shared" si="83"/>
        <v>0</v>
      </c>
      <c r="E979" s="51">
        <f t="shared" si="82"/>
        <v>0</v>
      </c>
      <c r="F979" s="50">
        <f t="shared" si="84"/>
        <v>0</v>
      </c>
    </row>
    <row r="980" spans="1:6">
      <c r="A980" s="48">
        <v>1344054</v>
      </c>
      <c r="B980" s="49" t="s">
        <v>10454</v>
      </c>
      <c r="C980" s="92"/>
      <c r="D980" s="50">
        <f t="shared" si="83"/>
        <v>0</v>
      </c>
      <c r="E980" s="51">
        <f t="shared" si="82"/>
        <v>0</v>
      </c>
      <c r="F980" s="50">
        <f t="shared" si="84"/>
        <v>0</v>
      </c>
    </row>
    <row r="981" spans="1:6">
      <c r="A981" s="48">
        <v>1344070</v>
      </c>
      <c r="B981" s="49" t="s">
        <v>10455</v>
      </c>
      <c r="C981" s="92"/>
      <c r="D981" s="50">
        <f t="shared" si="83"/>
        <v>0</v>
      </c>
      <c r="E981" s="51">
        <f t="shared" si="82"/>
        <v>0</v>
      </c>
      <c r="F981" s="50">
        <f t="shared" si="84"/>
        <v>0</v>
      </c>
    </row>
    <row r="982" spans="1:6">
      <c r="A982" s="48">
        <v>1344071</v>
      </c>
      <c r="B982" s="49" t="s">
        <v>10456</v>
      </c>
      <c r="C982" s="92"/>
      <c r="D982" s="50">
        <f t="shared" si="83"/>
        <v>0</v>
      </c>
      <c r="E982" s="51">
        <f t="shared" si="82"/>
        <v>0</v>
      </c>
      <c r="F982" s="50">
        <f t="shared" si="84"/>
        <v>0</v>
      </c>
    </row>
    <row r="983" spans="1:6">
      <c r="A983" s="48">
        <v>1344072</v>
      </c>
      <c r="B983" s="49" t="s">
        <v>10457</v>
      </c>
      <c r="C983" s="92"/>
      <c r="D983" s="50">
        <f t="shared" si="83"/>
        <v>0</v>
      </c>
      <c r="E983" s="51">
        <f t="shared" si="82"/>
        <v>0</v>
      </c>
      <c r="F983" s="50">
        <f t="shared" si="84"/>
        <v>0</v>
      </c>
    </row>
    <row r="984" spans="1:6">
      <c r="A984" s="48">
        <v>1344073</v>
      </c>
      <c r="B984" s="49" t="s">
        <v>10458</v>
      </c>
      <c r="C984" s="92"/>
      <c r="D984" s="50">
        <f t="shared" si="83"/>
        <v>0</v>
      </c>
      <c r="E984" s="51">
        <f t="shared" si="82"/>
        <v>0</v>
      </c>
      <c r="F984" s="50">
        <f t="shared" si="84"/>
        <v>0</v>
      </c>
    </row>
    <row r="985" spans="1:6">
      <c r="A985" s="48">
        <v>1344074</v>
      </c>
      <c r="B985" s="49" t="s">
        <v>10459</v>
      </c>
      <c r="C985" s="92"/>
      <c r="D985" s="50">
        <f t="shared" si="83"/>
        <v>0</v>
      </c>
      <c r="E985" s="51">
        <f t="shared" si="82"/>
        <v>0</v>
      </c>
      <c r="F985" s="50">
        <f t="shared" si="84"/>
        <v>0</v>
      </c>
    </row>
    <row r="986" spans="1:6">
      <c r="A986" s="48">
        <v>1344075</v>
      </c>
      <c r="B986" s="49" t="s">
        <v>10460</v>
      </c>
      <c r="C986" s="92"/>
      <c r="D986" s="50">
        <f t="shared" si="83"/>
        <v>0</v>
      </c>
      <c r="E986" s="51">
        <f t="shared" si="82"/>
        <v>0</v>
      </c>
      <c r="F986" s="50">
        <f t="shared" si="84"/>
        <v>0</v>
      </c>
    </row>
    <row r="987" spans="1:6">
      <c r="A987" s="48">
        <v>1344076</v>
      </c>
      <c r="B987" s="49" t="s">
        <v>10461</v>
      </c>
      <c r="C987" s="92"/>
      <c r="D987" s="50">
        <f t="shared" si="83"/>
        <v>0</v>
      </c>
      <c r="E987" s="51">
        <f t="shared" si="82"/>
        <v>0</v>
      </c>
      <c r="F987" s="50">
        <f t="shared" si="84"/>
        <v>0</v>
      </c>
    </row>
    <row r="988" spans="1:6">
      <c r="A988" s="48"/>
      <c r="B988" s="49"/>
      <c r="C988" s="92"/>
      <c r="D988" s="92"/>
      <c r="E988" s="92"/>
      <c r="F988" s="92"/>
    </row>
    <row r="989" spans="1:6">
      <c r="A989" s="48">
        <v>4668093</v>
      </c>
      <c r="B989" s="49" t="s">
        <v>10512</v>
      </c>
      <c r="C989" s="92"/>
      <c r="D989" s="50">
        <f t="shared" ref="D989:D991" si="85">ROUNDUP(C989*$F$3,2)</f>
        <v>0</v>
      </c>
      <c r="E989" s="51">
        <f t="shared" si="82"/>
        <v>0</v>
      </c>
      <c r="F989" s="50">
        <f t="shared" ref="F989:F991" si="86">D989-D989*E989</f>
        <v>0</v>
      </c>
    </row>
    <row r="990" spans="1:6">
      <c r="A990" s="48">
        <v>4668094</v>
      </c>
      <c r="B990" s="49" t="s">
        <v>10513</v>
      </c>
      <c r="C990" s="92"/>
      <c r="D990" s="50">
        <f t="shared" si="85"/>
        <v>0</v>
      </c>
      <c r="E990" s="51">
        <f t="shared" si="82"/>
        <v>0</v>
      </c>
      <c r="F990" s="50">
        <f t="shared" si="86"/>
        <v>0</v>
      </c>
    </row>
    <row r="991" spans="1:6">
      <c r="A991" s="48">
        <v>4668095</v>
      </c>
      <c r="B991" s="49" t="s">
        <v>10514</v>
      </c>
      <c r="C991" s="92"/>
      <c r="D991" s="50">
        <f t="shared" si="85"/>
        <v>0</v>
      </c>
      <c r="E991" s="51">
        <f t="shared" si="82"/>
        <v>0</v>
      </c>
      <c r="F991" s="50">
        <f t="shared" si="86"/>
        <v>0</v>
      </c>
    </row>
    <row r="992" spans="1:6">
      <c r="A992" s="48"/>
      <c r="B992" s="49"/>
      <c r="C992" s="92"/>
      <c r="D992" s="50"/>
      <c r="E992" s="51"/>
      <c r="F992" s="50"/>
    </row>
    <row r="993" spans="1:6">
      <c r="A993" s="58">
        <v>2921104</v>
      </c>
      <c r="B993" s="59" t="s">
        <v>10541</v>
      </c>
      <c r="C993" s="66"/>
      <c r="D993" s="50">
        <f t="shared" ref="D993:D1024" si="87">ROUNDUP(C993*$F$3,2)</f>
        <v>0</v>
      </c>
      <c r="E993" s="51">
        <f t="shared" si="82"/>
        <v>0</v>
      </c>
      <c r="F993" s="50">
        <f t="shared" ref="F993:F1024" si="88">D993-D993*E993</f>
        <v>0</v>
      </c>
    </row>
    <row r="994" spans="1:6">
      <c r="A994" s="58">
        <v>2921105</v>
      </c>
      <c r="B994" s="59" t="s">
        <v>10542</v>
      </c>
      <c r="C994" s="66"/>
      <c r="D994" s="50">
        <f t="shared" si="87"/>
        <v>0</v>
      </c>
      <c r="E994" s="51">
        <f t="shared" si="82"/>
        <v>0</v>
      </c>
      <c r="F994" s="50">
        <f t="shared" si="88"/>
        <v>0</v>
      </c>
    </row>
    <row r="995" spans="1:6">
      <c r="A995" s="58">
        <v>2921120</v>
      </c>
      <c r="B995" s="59" t="s">
        <v>10543</v>
      </c>
      <c r="C995" s="66"/>
      <c r="D995" s="50">
        <f t="shared" si="87"/>
        <v>0</v>
      </c>
      <c r="E995" s="51">
        <f t="shared" si="82"/>
        <v>0</v>
      </c>
      <c r="F995" s="50">
        <f t="shared" si="88"/>
        <v>0</v>
      </c>
    </row>
    <row r="996" spans="1:6">
      <c r="A996" s="58">
        <v>2921122</v>
      </c>
      <c r="B996" s="59" t="s">
        <v>10544</v>
      </c>
      <c r="C996" s="66"/>
      <c r="D996" s="50">
        <f t="shared" si="87"/>
        <v>0</v>
      </c>
      <c r="E996" s="51">
        <f t="shared" si="82"/>
        <v>0</v>
      </c>
      <c r="F996" s="50">
        <f t="shared" si="88"/>
        <v>0</v>
      </c>
    </row>
    <row r="997" spans="1:6">
      <c r="A997" s="58">
        <v>2921123</v>
      </c>
      <c r="B997" s="59" t="s">
        <v>10545</v>
      </c>
      <c r="C997" s="66"/>
      <c r="D997" s="50">
        <f t="shared" si="87"/>
        <v>0</v>
      </c>
      <c r="E997" s="51">
        <f t="shared" si="82"/>
        <v>0</v>
      </c>
      <c r="F997" s="50">
        <f t="shared" si="88"/>
        <v>0</v>
      </c>
    </row>
    <row r="998" spans="1:6">
      <c r="A998" s="58">
        <v>2921175</v>
      </c>
      <c r="B998" s="59" t="s">
        <v>10546</v>
      </c>
      <c r="C998" s="66"/>
      <c r="D998" s="50">
        <f t="shared" si="87"/>
        <v>0</v>
      </c>
      <c r="E998" s="51">
        <f t="shared" si="82"/>
        <v>0</v>
      </c>
      <c r="F998" s="50">
        <f t="shared" si="88"/>
        <v>0</v>
      </c>
    </row>
    <row r="999" spans="1:6">
      <c r="A999" s="58">
        <v>2921176</v>
      </c>
      <c r="B999" s="59" t="s">
        <v>10547</v>
      </c>
      <c r="C999" s="66"/>
      <c r="D999" s="50">
        <f t="shared" si="87"/>
        <v>0</v>
      </c>
      <c r="E999" s="51">
        <f t="shared" si="82"/>
        <v>0</v>
      </c>
      <c r="F999" s="50">
        <f t="shared" si="88"/>
        <v>0</v>
      </c>
    </row>
    <row r="1000" spans="1:6">
      <c r="A1000" s="58">
        <v>2921177</v>
      </c>
      <c r="B1000" s="59" t="s">
        <v>10548</v>
      </c>
      <c r="C1000" s="66"/>
      <c r="D1000" s="50">
        <f t="shared" si="87"/>
        <v>0</v>
      </c>
      <c r="E1000" s="51">
        <f t="shared" si="82"/>
        <v>0</v>
      </c>
      <c r="F1000" s="50">
        <f t="shared" si="88"/>
        <v>0</v>
      </c>
    </row>
    <row r="1001" spans="1:6">
      <c r="A1001" s="58">
        <v>2921178</v>
      </c>
      <c r="B1001" s="59" t="s">
        <v>10549</v>
      </c>
      <c r="C1001" s="66"/>
      <c r="D1001" s="50">
        <f t="shared" si="87"/>
        <v>0</v>
      </c>
      <c r="E1001" s="51">
        <f t="shared" si="82"/>
        <v>0</v>
      </c>
      <c r="F1001" s="50">
        <f t="shared" si="88"/>
        <v>0</v>
      </c>
    </row>
    <row r="1002" spans="1:6">
      <c r="A1002" s="58">
        <v>2921206</v>
      </c>
      <c r="B1002" s="59" t="s">
        <v>10550</v>
      </c>
      <c r="C1002" s="66"/>
      <c r="D1002" s="50">
        <f t="shared" si="87"/>
        <v>0</v>
      </c>
      <c r="E1002" s="51">
        <f t="shared" si="82"/>
        <v>0</v>
      </c>
      <c r="F1002" s="50">
        <f t="shared" si="88"/>
        <v>0</v>
      </c>
    </row>
    <row r="1003" spans="1:6">
      <c r="A1003" s="58">
        <v>4661989</v>
      </c>
      <c r="B1003" s="59" t="s">
        <v>10551</v>
      </c>
      <c r="C1003" s="66"/>
      <c r="D1003" s="50">
        <f t="shared" si="87"/>
        <v>0</v>
      </c>
      <c r="E1003" s="51">
        <f t="shared" si="82"/>
        <v>0</v>
      </c>
      <c r="F1003" s="50">
        <f t="shared" si="88"/>
        <v>0</v>
      </c>
    </row>
    <row r="1004" spans="1:6">
      <c r="A1004" s="58">
        <v>4661990</v>
      </c>
      <c r="B1004" s="59" t="s">
        <v>10552</v>
      </c>
      <c r="C1004" s="66"/>
      <c r="D1004" s="50">
        <f t="shared" si="87"/>
        <v>0</v>
      </c>
      <c r="E1004" s="51">
        <f t="shared" si="82"/>
        <v>0</v>
      </c>
      <c r="F1004" s="50">
        <f t="shared" si="88"/>
        <v>0</v>
      </c>
    </row>
    <row r="1005" spans="1:6">
      <c r="A1005" s="58">
        <v>4661991</v>
      </c>
      <c r="B1005" s="59" t="s">
        <v>10553</v>
      </c>
      <c r="C1005" s="66"/>
      <c r="D1005" s="50">
        <f t="shared" si="87"/>
        <v>0</v>
      </c>
      <c r="E1005" s="51">
        <f t="shared" si="82"/>
        <v>0</v>
      </c>
      <c r="F1005" s="50">
        <f t="shared" si="88"/>
        <v>0</v>
      </c>
    </row>
    <row r="1006" spans="1:6">
      <c r="A1006" s="58">
        <v>4661980</v>
      </c>
      <c r="B1006" s="59" t="s">
        <v>10554</v>
      </c>
      <c r="C1006" s="66"/>
      <c r="D1006" s="50">
        <f t="shared" si="87"/>
        <v>0</v>
      </c>
      <c r="E1006" s="51">
        <f t="shared" si="82"/>
        <v>0</v>
      </c>
      <c r="F1006" s="50">
        <f t="shared" si="88"/>
        <v>0</v>
      </c>
    </row>
    <row r="1007" spans="1:6">
      <c r="A1007" s="58">
        <v>4661981</v>
      </c>
      <c r="B1007" s="59" t="s">
        <v>10555</v>
      </c>
      <c r="C1007" s="66"/>
      <c r="D1007" s="50">
        <f t="shared" si="87"/>
        <v>0</v>
      </c>
      <c r="E1007" s="51">
        <f t="shared" si="82"/>
        <v>0</v>
      </c>
      <c r="F1007" s="50">
        <f t="shared" si="88"/>
        <v>0</v>
      </c>
    </row>
    <row r="1008" spans="1:6">
      <c r="A1008" s="58">
        <v>4661982</v>
      </c>
      <c r="B1008" s="59" t="s">
        <v>10556</v>
      </c>
      <c r="C1008" s="66"/>
      <c r="D1008" s="50">
        <f t="shared" si="87"/>
        <v>0</v>
      </c>
      <c r="E1008" s="51">
        <f t="shared" si="82"/>
        <v>0</v>
      </c>
      <c r="F1008" s="50">
        <f t="shared" si="88"/>
        <v>0</v>
      </c>
    </row>
    <row r="1009" spans="1:6">
      <c r="A1009" s="58">
        <v>4661983</v>
      </c>
      <c r="B1009" s="59" t="s">
        <v>10557</v>
      </c>
      <c r="C1009" s="66"/>
      <c r="D1009" s="50">
        <f t="shared" si="87"/>
        <v>0</v>
      </c>
      <c r="E1009" s="51">
        <f t="shared" si="82"/>
        <v>0</v>
      </c>
      <c r="F1009" s="50">
        <f t="shared" si="88"/>
        <v>0</v>
      </c>
    </row>
    <row r="1010" spans="1:6">
      <c r="A1010" s="58">
        <v>4661987</v>
      </c>
      <c r="B1010" s="59" t="s">
        <v>10558</v>
      </c>
      <c r="C1010" s="66"/>
      <c r="D1010" s="50">
        <f t="shared" si="87"/>
        <v>0</v>
      </c>
      <c r="E1010" s="51">
        <f t="shared" si="82"/>
        <v>0</v>
      </c>
      <c r="F1010" s="50">
        <f t="shared" si="88"/>
        <v>0</v>
      </c>
    </row>
    <row r="1011" spans="1:6">
      <c r="A1011" s="58">
        <v>4661988</v>
      </c>
      <c r="B1011" s="59" t="s">
        <v>10559</v>
      </c>
      <c r="C1011" s="66"/>
      <c r="D1011" s="50">
        <f t="shared" si="87"/>
        <v>0</v>
      </c>
      <c r="E1011" s="51">
        <f t="shared" si="82"/>
        <v>0</v>
      </c>
      <c r="F1011" s="50">
        <f t="shared" si="88"/>
        <v>0</v>
      </c>
    </row>
    <row r="1012" spans="1:6">
      <c r="A1012" s="58">
        <v>4661985</v>
      </c>
      <c r="B1012" s="59" t="s">
        <v>10560</v>
      </c>
      <c r="C1012" s="66"/>
      <c r="D1012" s="50">
        <f t="shared" si="87"/>
        <v>0</v>
      </c>
      <c r="E1012" s="51">
        <f t="shared" si="82"/>
        <v>0</v>
      </c>
      <c r="F1012" s="50">
        <f t="shared" si="88"/>
        <v>0</v>
      </c>
    </row>
    <row r="1013" spans="1:6">
      <c r="A1013" s="58">
        <v>4661986</v>
      </c>
      <c r="B1013" s="59" t="s">
        <v>10561</v>
      </c>
      <c r="C1013" s="66"/>
      <c r="D1013" s="50">
        <f t="shared" si="87"/>
        <v>0</v>
      </c>
      <c r="E1013" s="51">
        <f t="shared" si="82"/>
        <v>0</v>
      </c>
      <c r="F1013" s="50">
        <f t="shared" si="88"/>
        <v>0</v>
      </c>
    </row>
    <row r="1014" spans="1:6">
      <c r="A1014" s="58">
        <v>4661992</v>
      </c>
      <c r="B1014" s="59" t="s">
        <v>10562</v>
      </c>
      <c r="C1014" s="66"/>
      <c r="D1014" s="50">
        <f t="shared" si="87"/>
        <v>0</v>
      </c>
      <c r="E1014" s="51">
        <f t="shared" si="82"/>
        <v>0</v>
      </c>
      <c r="F1014" s="50">
        <f t="shared" si="88"/>
        <v>0</v>
      </c>
    </row>
    <row r="1015" spans="1:6">
      <c r="A1015" s="58">
        <v>4661993</v>
      </c>
      <c r="B1015" s="59" t="s">
        <v>10563</v>
      </c>
      <c r="C1015" s="66"/>
      <c r="D1015" s="50">
        <f t="shared" si="87"/>
        <v>0</v>
      </c>
      <c r="E1015" s="51">
        <f t="shared" si="82"/>
        <v>0</v>
      </c>
      <c r="F1015" s="50">
        <f t="shared" si="88"/>
        <v>0</v>
      </c>
    </row>
    <row r="1016" spans="1:6">
      <c r="A1016" s="58">
        <v>1800100</v>
      </c>
      <c r="B1016" s="59" t="s">
        <v>10564</v>
      </c>
      <c r="C1016" s="66"/>
      <c r="D1016" s="50">
        <f t="shared" si="87"/>
        <v>0</v>
      </c>
      <c r="E1016" s="51">
        <f t="shared" si="82"/>
        <v>0</v>
      </c>
      <c r="F1016" s="50">
        <f t="shared" si="88"/>
        <v>0</v>
      </c>
    </row>
    <row r="1017" spans="1:6">
      <c r="A1017" s="58">
        <v>1800110</v>
      </c>
      <c r="B1017" s="59" t="s">
        <v>10565</v>
      </c>
      <c r="C1017" s="66"/>
      <c r="D1017" s="50">
        <f t="shared" si="87"/>
        <v>0</v>
      </c>
      <c r="E1017" s="51">
        <f t="shared" si="82"/>
        <v>0</v>
      </c>
      <c r="F1017" s="50">
        <f t="shared" si="88"/>
        <v>0</v>
      </c>
    </row>
    <row r="1018" spans="1:6">
      <c r="A1018" s="58">
        <v>1800200</v>
      </c>
      <c r="B1018" s="59" t="s">
        <v>10567</v>
      </c>
      <c r="C1018" s="66"/>
      <c r="D1018" s="50">
        <f t="shared" si="87"/>
        <v>0</v>
      </c>
      <c r="E1018" s="51">
        <f t="shared" si="82"/>
        <v>0</v>
      </c>
      <c r="F1018" s="50">
        <f t="shared" si="88"/>
        <v>0</v>
      </c>
    </row>
    <row r="1019" spans="1:6">
      <c r="A1019" s="58">
        <v>1800201</v>
      </c>
      <c r="B1019" s="59" t="s">
        <v>10568</v>
      </c>
      <c r="C1019" s="66"/>
      <c r="D1019" s="50">
        <f t="shared" si="87"/>
        <v>0</v>
      </c>
      <c r="E1019" s="51">
        <f t="shared" si="82"/>
        <v>0</v>
      </c>
      <c r="F1019" s="50">
        <f t="shared" si="88"/>
        <v>0</v>
      </c>
    </row>
    <row r="1020" spans="1:6">
      <c r="A1020" s="58">
        <v>1800210</v>
      </c>
      <c r="B1020" s="59" t="s">
        <v>786</v>
      </c>
      <c r="C1020" s="66"/>
      <c r="D1020" s="50">
        <f t="shared" si="87"/>
        <v>0</v>
      </c>
      <c r="E1020" s="51">
        <f t="shared" si="82"/>
        <v>0</v>
      </c>
      <c r="F1020" s="50">
        <f t="shared" si="88"/>
        <v>0</v>
      </c>
    </row>
    <row r="1021" spans="1:6">
      <c r="A1021" s="58">
        <v>2470096</v>
      </c>
      <c r="B1021" s="59" t="s">
        <v>10566</v>
      </c>
      <c r="C1021" s="66"/>
      <c r="D1021" s="50">
        <f t="shared" si="87"/>
        <v>0</v>
      </c>
      <c r="E1021" s="51">
        <f t="shared" si="82"/>
        <v>0</v>
      </c>
      <c r="F1021" s="50">
        <f t="shared" si="88"/>
        <v>0</v>
      </c>
    </row>
    <row r="1022" spans="1:6">
      <c r="A1022" s="58">
        <v>4697124</v>
      </c>
      <c r="B1022" s="59" t="s">
        <v>10569</v>
      </c>
      <c r="C1022" s="66"/>
      <c r="D1022" s="50">
        <f t="shared" si="87"/>
        <v>0</v>
      </c>
      <c r="E1022" s="51">
        <f t="shared" si="82"/>
        <v>0</v>
      </c>
      <c r="F1022" s="50">
        <f t="shared" si="88"/>
        <v>0</v>
      </c>
    </row>
    <row r="1023" spans="1:6">
      <c r="A1023" s="58">
        <v>4697126</v>
      </c>
      <c r="B1023" s="59" t="s">
        <v>10570</v>
      </c>
      <c r="C1023" s="66"/>
      <c r="D1023" s="50">
        <f t="shared" si="87"/>
        <v>0</v>
      </c>
      <c r="E1023" s="51">
        <f t="shared" si="82"/>
        <v>0</v>
      </c>
      <c r="F1023" s="50">
        <f t="shared" si="88"/>
        <v>0</v>
      </c>
    </row>
    <row r="1024" spans="1:6">
      <c r="A1024" s="58" t="s">
        <v>10571</v>
      </c>
      <c r="B1024" s="59" t="s">
        <v>10572</v>
      </c>
      <c r="C1024" s="66"/>
      <c r="D1024" s="50">
        <f t="shared" si="87"/>
        <v>0</v>
      </c>
      <c r="E1024" s="51">
        <f t="shared" si="82"/>
        <v>0</v>
      </c>
      <c r="F1024" s="50">
        <f t="shared" si="88"/>
        <v>0</v>
      </c>
    </row>
    <row r="1025" spans="1:6">
      <c r="A1025" s="48">
        <v>1100410</v>
      </c>
      <c r="B1025" s="49" t="s">
        <v>10573</v>
      </c>
      <c r="C1025" s="92"/>
      <c r="D1025" s="50">
        <f t="shared" ref="D1025:D1026" si="89">ROUNDUP(C1025*$F$3,2)</f>
        <v>0</v>
      </c>
      <c r="E1025" s="51">
        <f t="shared" si="82"/>
        <v>0</v>
      </c>
      <c r="F1025" s="50">
        <f t="shared" ref="F1025:F1026" si="90">D1025-D1025*E1025</f>
        <v>0</v>
      </c>
    </row>
    <row r="1026" spans="1:6">
      <c r="A1026" s="48">
        <v>1100411</v>
      </c>
      <c r="B1026" s="49" t="s">
        <v>10574</v>
      </c>
      <c r="C1026" s="92"/>
      <c r="D1026" s="50">
        <f t="shared" si="89"/>
        <v>0</v>
      </c>
      <c r="E1026" s="51">
        <f t="shared" ref="E1026:E1061" si="91">$E$8</f>
        <v>0</v>
      </c>
      <c r="F1026" s="50">
        <f t="shared" si="90"/>
        <v>0</v>
      </c>
    </row>
    <row r="1027" spans="1:6">
      <c r="A1027" s="48">
        <v>1100400</v>
      </c>
      <c r="B1027" s="49" t="s">
        <v>10580</v>
      </c>
      <c r="C1027" s="92"/>
      <c r="D1027" s="50">
        <f t="shared" ref="D1027:D1030" si="92">ROUNDUP(C1027*$F$3,2)</f>
        <v>0</v>
      </c>
      <c r="E1027" s="51">
        <f t="shared" si="91"/>
        <v>0</v>
      </c>
      <c r="F1027" s="50">
        <f t="shared" ref="F1027:F1030" si="93">D1027-D1027*E1027</f>
        <v>0</v>
      </c>
    </row>
    <row r="1028" spans="1:6">
      <c r="A1028" s="48">
        <v>1100401</v>
      </c>
      <c r="B1028" s="49" t="s">
        <v>10581</v>
      </c>
      <c r="C1028" s="92"/>
      <c r="D1028" s="50">
        <f t="shared" si="92"/>
        <v>0</v>
      </c>
      <c r="E1028" s="51">
        <f t="shared" si="91"/>
        <v>0</v>
      </c>
      <c r="F1028" s="50">
        <f t="shared" si="93"/>
        <v>0</v>
      </c>
    </row>
    <row r="1029" spans="1:6">
      <c r="A1029" s="48">
        <v>1100402</v>
      </c>
      <c r="B1029" s="49" t="s">
        <v>10582</v>
      </c>
      <c r="C1029" s="92"/>
      <c r="D1029" s="50">
        <f t="shared" si="92"/>
        <v>0</v>
      </c>
      <c r="E1029" s="51">
        <f t="shared" si="91"/>
        <v>0</v>
      </c>
      <c r="F1029" s="50">
        <f t="shared" si="93"/>
        <v>0</v>
      </c>
    </row>
    <row r="1030" spans="1:6">
      <c r="A1030" s="48">
        <v>1100403</v>
      </c>
      <c r="B1030" s="49" t="s">
        <v>10583</v>
      </c>
      <c r="C1030" s="92"/>
      <c r="D1030" s="50">
        <f t="shared" si="92"/>
        <v>0</v>
      </c>
      <c r="E1030" s="51">
        <f t="shared" si="91"/>
        <v>0</v>
      </c>
      <c r="F1030" s="50">
        <f t="shared" si="93"/>
        <v>0</v>
      </c>
    </row>
    <row r="1031" spans="1:6">
      <c r="A1031" s="48"/>
      <c r="B1031" s="49"/>
      <c r="C1031" s="92"/>
      <c r="D1031" s="50"/>
      <c r="E1031" s="51"/>
      <c r="F1031" s="50"/>
    </row>
    <row r="1032" spans="1:6">
      <c r="A1032" s="58">
        <v>2061951</v>
      </c>
      <c r="B1032" s="59" t="s">
        <v>10615</v>
      </c>
      <c r="C1032" s="66">
        <v>200</v>
      </c>
      <c r="D1032" s="50">
        <f t="shared" ref="D1032:D1078" si="94">ROUNDUP(C1032*$F$3,2)</f>
        <v>10200</v>
      </c>
      <c r="E1032" s="51">
        <f t="shared" si="91"/>
        <v>0</v>
      </c>
      <c r="F1032" s="50">
        <f t="shared" ref="F1032:F1078" si="95">D1032-D1032*E1032</f>
        <v>10200</v>
      </c>
    </row>
    <row r="1033" spans="1:6">
      <c r="A1033" s="58">
        <v>2061952</v>
      </c>
      <c r="B1033" s="59" t="s">
        <v>10616</v>
      </c>
      <c r="C1033" s="66">
        <v>205</v>
      </c>
      <c r="D1033" s="50">
        <f t="shared" si="94"/>
        <v>10455</v>
      </c>
      <c r="E1033" s="51">
        <f t="shared" si="91"/>
        <v>0</v>
      </c>
      <c r="F1033" s="50">
        <f t="shared" si="95"/>
        <v>10455</v>
      </c>
    </row>
    <row r="1034" spans="1:6">
      <c r="A1034" s="58">
        <v>2061953</v>
      </c>
      <c r="B1034" s="59" t="s">
        <v>10617</v>
      </c>
      <c r="C1034" s="66">
        <v>210</v>
      </c>
      <c r="D1034" s="50">
        <f t="shared" si="94"/>
        <v>10710</v>
      </c>
      <c r="E1034" s="51">
        <f t="shared" si="91"/>
        <v>0</v>
      </c>
      <c r="F1034" s="50">
        <f t="shared" si="95"/>
        <v>10710</v>
      </c>
    </row>
    <row r="1035" spans="1:6">
      <c r="A1035" s="58">
        <v>2061991</v>
      </c>
      <c r="B1035" s="59" t="s">
        <v>405</v>
      </c>
      <c r="C1035" s="66">
        <v>163.19999999999999</v>
      </c>
      <c r="D1035" s="50">
        <f t="shared" si="94"/>
        <v>8323.2000000000007</v>
      </c>
      <c r="E1035" s="51">
        <f t="shared" si="91"/>
        <v>0</v>
      </c>
      <c r="F1035" s="50">
        <f t="shared" si="95"/>
        <v>8323.2000000000007</v>
      </c>
    </row>
    <row r="1036" spans="1:6">
      <c r="A1036" s="58">
        <v>2061992</v>
      </c>
      <c r="B1036" s="59" t="s">
        <v>406</v>
      </c>
      <c r="C1036" s="66">
        <v>168.3</v>
      </c>
      <c r="D1036" s="50">
        <f t="shared" si="94"/>
        <v>8583.2999999999993</v>
      </c>
      <c r="E1036" s="51">
        <f t="shared" si="91"/>
        <v>0</v>
      </c>
      <c r="F1036" s="50">
        <f t="shared" si="95"/>
        <v>8583.2999999999993</v>
      </c>
    </row>
    <row r="1037" spans="1:6">
      <c r="A1037" s="58">
        <v>2061993</v>
      </c>
      <c r="B1037" s="59" t="s">
        <v>407</v>
      </c>
      <c r="C1037" s="66">
        <v>173.4</v>
      </c>
      <c r="D1037" s="50">
        <f t="shared" si="94"/>
        <v>8843.4</v>
      </c>
      <c r="E1037" s="51">
        <f t="shared" si="91"/>
        <v>0</v>
      </c>
      <c r="F1037" s="50">
        <f t="shared" si="95"/>
        <v>8843.4</v>
      </c>
    </row>
    <row r="1038" spans="1:6">
      <c r="A1038" s="58">
        <v>1100280</v>
      </c>
      <c r="B1038" s="59" t="s">
        <v>10618</v>
      </c>
      <c r="C1038" s="66">
        <v>25.4</v>
      </c>
      <c r="D1038" s="50">
        <f t="shared" si="94"/>
        <v>1295.4000000000001</v>
      </c>
      <c r="E1038" s="51">
        <f t="shared" si="91"/>
        <v>0</v>
      </c>
      <c r="F1038" s="50">
        <f t="shared" si="95"/>
        <v>1295.4000000000001</v>
      </c>
    </row>
    <row r="1039" spans="1:6">
      <c r="A1039" s="58">
        <v>1100281</v>
      </c>
      <c r="B1039" s="59" t="s">
        <v>10619</v>
      </c>
      <c r="C1039" s="66">
        <v>25.4</v>
      </c>
      <c r="D1039" s="50">
        <f t="shared" si="94"/>
        <v>1295.4000000000001</v>
      </c>
      <c r="E1039" s="51">
        <f t="shared" si="91"/>
        <v>0</v>
      </c>
      <c r="F1039" s="50">
        <f t="shared" si="95"/>
        <v>1295.4000000000001</v>
      </c>
    </row>
    <row r="1040" spans="1:6">
      <c r="A1040" s="58">
        <v>1108100</v>
      </c>
      <c r="B1040" s="59" t="s">
        <v>10621</v>
      </c>
      <c r="C1040" s="66">
        <v>110</v>
      </c>
      <c r="D1040" s="50">
        <f t="shared" si="94"/>
        <v>5610</v>
      </c>
      <c r="E1040" s="51">
        <f t="shared" si="91"/>
        <v>0</v>
      </c>
      <c r="F1040" s="50">
        <f t="shared" si="95"/>
        <v>5610</v>
      </c>
    </row>
    <row r="1041" spans="1:6">
      <c r="A1041" s="58">
        <v>1108101</v>
      </c>
      <c r="B1041" s="59" t="s">
        <v>10622</v>
      </c>
      <c r="C1041" s="66">
        <v>130</v>
      </c>
      <c r="D1041" s="50">
        <f t="shared" si="94"/>
        <v>6630</v>
      </c>
      <c r="E1041" s="51">
        <f t="shared" si="91"/>
        <v>0</v>
      </c>
      <c r="F1041" s="50">
        <f t="shared" si="95"/>
        <v>6630</v>
      </c>
    </row>
    <row r="1042" spans="1:6">
      <c r="A1042" s="58">
        <v>1108102</v>
      </c>
      <c r="B1042" s="59" t="s">
        <v>10623</v>
      </c>
      <c r="C1042" s="66">
        <v>155</v>
      </c>
      <c r="D1042" s="50">
        <f t="shared" si="94"/>
        <v>7905</v>
      </c>
      <c r="E1042" s="51">
        <f t="shared" si="91"/>
        <v>0</v>
      </c>
      <c r="F1042" s="50">
        <f t="shared" si="95"/>
        <v>7905</v>
      </c>
    </row>
    <row r="1043" spans="1:6">
      <c r="A1043" s="58">
        <v>1108103</v>
      </c>
      <c r="B1043" s="59" t="s">
        <v>10624</v>
      </c>
      <c r="C1043" s="66">
        <v>175</v>
      </c>
      <c r="D1043" s="50">
        <f t="shared" si="94"/>
        <v>8925</v>
      </c>
      <c r="E1043" s="51">
        <f t="shared" si="91"/>
        <v>0</v>
      </c>
      <c r="F1043" s="50">
        <f t="shared" si="95"/>
        <v>8925</v>
      </c>
    </row>
    <row r="1044" spans="1:6">
      <c r="A1044" s="58">
        <v>1108104</v>
      </c>
      <c r="B1044" s="59" t="s">
        <v>10625</v>
      </c>
      <c r="C1044" s="66">
        <v>195</v>
      </c>
      <c r="D1044" s="50">
        <f t="shared" si="94"/>
        <v>9945</v>
      </c>
      <c r="E1044" s="51">
        <f t="shared" si="91"/>
        <v>0</v>
      </c>
      <c r="F1044" s="50">
        <f t="shared" si="95"/>
        <v>9945</v>
      </c>
    </row>
    <row r="1045" spans="1:6">
      <c r="A1045" s="58">
        <v>1108105</v>
      </c>
      <c r="B1045" s="59" t="s">
        <v>10626</v>
      </c>
      <c r="C1045" s="66">
        <v>215</v>
      </c>
      <c r="D1045" s="50">
        <f t="shared" si="94"/>
        <v>10965</v>
      </c>
      <c r="E1045" s="51">
        <f t="shared" si="91"/>
        <v>0</v>
      </c>
      <c r="F1045" s="50">
        <f t="shared" si="95"/>
        <v>10965</v>
      </c>
    </row>
    <row r="1046" spans="1:6">
      <c r="A1046" s="58">
        <v>1108106</v>
      </c>
      <c r="B1046" s="59" t="s">
        <v>10627</v>
      </c>
      <c r="C1046" s="66">
        <v>74</v>
      </c>
      <c r="D1046" s="50">
        <f t="shared" si="94"/>
        <v>3774</v>
      </c>
      <c r="E1046" s="51">
        <f t="shared" si="91"/>
        <v>0</v>
      </c>
      <c r="F1046" s="50">
        <f t="shared" si="95"/>
        <v>3774</v>
      </c>
    </row>
    <row r="1047" spans="1:6">
      <c r="A1047" s="58">
        <v>1108107</v>
      </c>
      <c r="B1047" s="59" t="s">
        <v>10628</v>
      </c>
      <c r="C1047" s="66">
        <v>90</v>
      </c>
      <c r="D1047" s="50">
        <f t="shared" si="94"/>
        <v>4590</v>
      </c>
      <c r="E1047" s="51">
        <f t="shared" si="91"/>
        <v>0</v>
      </c>
      <c r="F1047" s="50">
        <f t="shared" si="95"/>
        <v>4590</v>
      </c>
    </row>
    <row r="1048" spans="1:6">
      <c r="A1048" s="58">
        <v>1108108</v>
      </c>
      <c r="B1048" s="59" t="s">
        <v>10629</v>
      </c>
      <c r="C1048" s="66">
        <v>140</v>
      </c>
      <c r="D1048" s="50">
        <f t="shared" si="94"/>
        <v>7140</v>
      </c>
      <c r="E1048" s="51">
        <f t="shared" si="91"/>
        <v>0</v>
      </c>
      <c r="F1048" s="50">
        <f t="shared" si="95"/>
        <v>7140</v>
      </c>
    </row>
    <row r="1049" spans="1:6">
      <c r="A1049" s="58">
        <v>1108109</v>
      </c>
      <c r="B1049" s="59" t="s">
        <v>10630</v>
      </c>
      <c r="C1049" s="66">
        <v>170</v>
      </c>
      <c r="D1049" s="50">
        <f t="shared" si="94"/>
        <v>8670</v>
      </c>
      <c r="E1049" s="51">
        <f t="shared" si="91"/>
        <v>0</v>
      </c>
      <c r="F1049" s="50">
        <f t="shared" si="95"/>
        <v>8670</v>
      </c>
    </row>
    <row r="1050" spans="1:6">
      <c r="A1050" s="58">
        <v>1108110</v>
      </c>
      <c r="B1050" s="59" t="s">
        <v>10631</v>
      </c>
      <c r="C1050" s="66">
        <v>185</v>
      </c>
      <c r="D1050" s="50">
        <f t="shared" si="94"/>
        <v>9435</v>
      </c>
      <c r="E1050" s="51">
        <f t="shared" si="91"/>
        <v>0</v>
      </c>
      <c r="F1050" s="50">
        <f t="shared" si="95"/>
        <v>9435</v>
      </c>
    </row>
    <row r="1051" spans="1:6">
      <c r="A1051" s="58">
        <v>1108111</v>
      </c>
      <c r="B1051" s="59" t="s">
        <v>10632</v>
      </c>
      <c r="C1051" s="66">
        <v>210</v>
      </c>
      <c r="D1051" s="50">
        <f t="shared" si="94"/>
        <v>10710</v>
      </c>
      <c r="E1051" s="51">
        <f t="shared" si="91"/>
        <v>0</v>
      </c>
      <c r="F1051" s="50">
        <f t="shared" si="95"/>
        <v>10710</v>
      </c>
    </row>
    <row r="1052" spans="1:6">
      <c r="A1052" s="58">
        <v>1108120</v>
      </c>
      <c r="B1052" s="59" t="s">
        <v>10633</v>
      </c>
      <c r="C1052" s="66">
        <v>180</v>
      </c>
      <c r="D1052" s="50">
        <f t="shared" si="94"/>
        <v>9180</v>
      </c>
      <c r="E1052" s="51">
        <f t="shared" si="91"/>
        <v>0</v>
      </c>
      <c r="F1052" s="50">
        <f t="shared" si="95"/>
        <v>9180</v>
      </c>
    </row>
    <row r="1053" spans="1:6">
      <c r="A1053" s="58">
        <v>1108121</v>
      </c>
      <c r="B1053" s="59" t="s">
        <v>10634</v>
      </c>
      <c r="C1053" s="66">
        <v>220</v>
      </c>
      <c r="D1053" s="50">
        <f t="shared" si="94"/>
        <v>11220</v>
      </c>
      <c r="E1053" s="51">
        <f t="shared" si="91"/>
        <v>0</v>
      </c>
      <c r="F1053" s="50">
        <f t="shared" si="95"/>
        <v>11220</v>
      </c>
    </row>
    <row r="1054" spans="1:6">
      <c r="A1054" s="58">
        <v>1108122</v>
      </c>
      <c r="B1054" s="59" t="s">
        <v>10635</v>
      </c>
      <c r="C1054" s="66">
        <v>260</v>
      </c>
      <c r="D1054" s="50">
        <f t="shared" si="94"/>
        <v>13260</v>
      </c>
      <c r="E1054" s="51">
        <f t="shared" si="91"/>
        <v>0</v>
      </c>
      <c r="F1054" s="50">
        <f t="shared" si="95"/>
        <v>13260</v>
      </c>
    </row>
    <row r="1055" spans="1:6">
      <c r="A1055" s="58">
        <v>1108123</v>
      </c>
      <c r="B1055" s="59" t="s">
        <v>10636</v>
      </c>
      <c r="C1055" s="66">
        <v>275</v>
      </c>
      <c r="D1055" s="50">
        <f t="shared" si="94"/>
        <v>14025</v>
      </c>
      <c r="E1055" s="51">
        <f t="shared" si="91"/>
        <v>0</v>
      </c>
      <c r="F1055" s="50">
        <f t="shared" si="95"/>
        <v>14025</v>
      </c>
    </row>
    <row r="1056" spans="1:6">
      <c r="A1056" s="58">
        <v>1108124</v>
      </c>
      <c r="B1056" s="59" t="s">
        <v>10637</v>
      </c>
      <c r="C1056" s="66">
        <v>310</v>
      </c>
      <c r="D1056" s="50">
        <f t="shared" si="94"/>
        <v>15810</v>
      </c>
      <c r="E1056" s="51">
        <f t="shared" si="91"/>
        <v>0</v>
      </c>
      <c r="F1056" s="50">
        <f t="shared" si="95"/>
        <v>15810</v>
      </c>
    </row>
    <row r="1057" spans="1:6">
      <c r="A1057" s="58">
        <v>1108125</v>
      </c>
      <c r="B1057" s="59" t="s">
        <v>10638</v>
      </c>
      <c r="C1057" s="66">
        <v>160</v>
      </c>
      <c r="D1057" s="50">
        <f t="shared" si="94"/>
        <v>8160</v>
      </c>
      <c r="E1057" s="51">
        <f t="shared" si="91"/>
        <v>0</v>
      </c>
      <c r="F1057" s="50">
        <f t="shared" si="95"/>
        <v>8160</v>
      </c>
    </row>
    <row r="1058" spans="1:6">
      <c r="A1058" s="58">
        <v>1108126</v>
      </c>
      <c r="B1058" s="59" t="s">
        <v>10639</v>
      </c>
      <c r="C1058" s="66">
        <v>190</v>
      </c>
      <c r="D1058" s="50">
        <f t="shared" si="94"/>
        <v>9690</v>
      </c>
      <c r="E1058" s="51">
        <f t="shared" si="91"/>
        <v>0</v>
      </c>
      <c r="F1058" s="50">
        <f t="shared" si="95"/>
        <v>9690</v>
      </c>
    </row>
    <row r="1059" spans="1:6">
      <c r="A1059" s="58">
        <v>1108127</v>
      </c>
      <c r="B1059" s="59" t="s">
        <v>10640</v>
      </c>
      <c r="C1059" s="66">
        <v>225</v>
      </c>
      <c r="D1059" s="50">
        <f t="shared" si="94"/>
        <v>11475</v>
      </c>
      <c r="E1059" s="51">
        <f t="shared" si="91"/>
        <v>0</v>
      </c>
      <c r="F1059" s="50">
        <f t="shared" si="95"/>
        <v>11475</v>
      </c>
    </row>
    <row r="1060" spans="1:6">
      <c r="A1060" s="58">
        <v>1108128</v>
      </c>
      <c r="B1060" s="59" t="s">
        <v>10641</v>
      </c>
      <c r="C1060" s="66">
        <v>240</v>
      </c>
      <c r="D1060" s="50">
        <f t="shared" si="94"/>
        <v>12240</v>
      </c>
      <c r="E1060" s="51">
        <f t="shared" si="91"/>
        <v>0</v>
      </c>
      <c r="F1060" s="50">
        <f t="shared" si="95"/>
        <v>12240</v>
      </c>
    </row>
    <row r="1061" spans="1:6">
      <c r="A1061" s="58">
        <v>1108129</v>
      </c>
      <c r="B1061" s="59" t="s">
        <v>10642</v>
      </c>
      <c r="C1061" s="66">
        <v>285</v>
      </c>
      <c r="D1061" s="50">
        <f t="shared" si="94"/>
        <v>14535</v>
      </c>
      <c r="E1061" s="51">
        <f t="shared" si="91"/>
        <v>0</v>
      </c>
      <c r="F1061" s="50">
        <f t="shared" si="95"/>
        <v>14535</v>
      </c>
    </row>
    <row r="1062" spans="1:6">
      <c r="A1062" s="58">
        <v>1108200</v>
      </c>
      <c r="B1062" s="59" t="s">
        <v>10643</v>
      </c>
      <c r="C1062" s="66">
        <v>5.8</v>
      </c>
      <c r="D1062" s="50">
        <f t="shared" si="94"/>
        <v>295.8</v>
      </c>
      <c r="E1062" s="51">
        <f t="shared" ref="E1062:E1098" si="96">$E$8</f>
        <v>0</v>
      </c>
      <c r="F1062" s="50">
        <f t="shared" si="95"/>
        <v>295.8</v>
      </c>
    </row>
    <row r="1063" spans="1:6">
      <c r="A1063" s="58">
        <v>1108201</v>
      </c>
      <c r="B1063" s="59" t="s">
        <v>10644</v>
      </c>
      <c r="C1063" s="66">
        <v>6.1999999999999993</v>
      </c>
      <c r="D1063" s="50">
        <f t="shared" si="94"/>
        <v>316.2</v>
      </c>
      <c r="E1063" s="51">
        <f t="shared" si="96"/>
        <v>0</v>
      </c>
      <c r="F1063" s="50">
        <f t="shared" si="95"/>
        <v>316.2</v>
      </c>
    </row>
    <row r="1064" spans="1:6">
      <c r="A1064" s="58">
        <v>1108202</v>
      </c>
      <c r="B1064" s="59" t="s">
        <v>10645</v>
      </c>
      <c r="C1064" s="66">
        <v>8.6999999999999993</v>
      </c>
      <c r="D1064" s="50">
        <f t="shared" si="94"/>
        <v>443.7</v>
      </c>
      <c r="E1064" s="51">
        <f t="shared" si="96"/>
        <v>0</v>
      </c>
      <c r="F1064" s="50">
        <f t="shared" si="95"/>
        <v>443.7</v>
      </c>
    </row>
    <row r="1065" spans="1:6">
      <c r="A1065" s="58">
        <v>1108203</v>
      </c>
      <c r="B1065" s="59" t="s">
        <v>10646</v>
      </c>
      <c r="C1065" s="66">
        <v>5.8</v>
      </c>
      <c r="D1065" s="50">
        <f t="shared" si="94"/>
        <v>295.8</v>
      </c>
      <c r="E1065" s="51">
        <f t="shared" si="96"/>
        <v>0</v>
      </c>
      <c r="F1065" s="50">
        <f t="shared" si="95"/>
        <v>295.8</v>
      </c>
    </row>
    <row r="1066" spans="1:6">
      <c r="A1066" s="58">
        <v>1108204</v>
      </c>
      <c r="B1066" s="59" t="s">
        <v>10647</v>
      </c>
      <c r="C1066" s="66">
        <v>8.9</v>
      </c>
      <c r="D1066" s="50">
        <f t="shared" si="94"/>
        <v>453.9</v>
      </c>
      <c r="E1066" s="51">
        <f t="shared" si="96"/>
        <v>0</v>
      </c>
      <c r="F1066" s="50">
        <f t="shared" si="95"/>
        <v>453.9</v>
      </c>
    </row>
    <row r="1067" spans="1:6">
      <c r="A1067" s="58">
        <v>1108205</v>
      </c>
      <c r="B1067" s="59" t="s">
        <v>10648</v>
      </c>
      <c r="C1067" s="66">
        <v>9.9</v>
      </c>
      <c r="D1067" s="50">
        <f t="shared" si="94"/>
        <v>504.9</v>
      </c>
      <c r="E1067" s="51">
        <f t="shared" si="96"/>
        <v>0</v>
      </c>
      <c r="F1067" s="50">
        <f t="shared" si="95"/>
        <v>504.9</v>
      </c>
    </row>
    <row r="1068" spans="1:6">
      <c r="A1068" s="58">
        <v>1108206</v>
      </c>
      <c r="B1068" s="59" t="s">
        <v>10649</v>
      </c>
      <c r="C1068" s="66">
        <v>7.3999999999999995</v>
      </c>
      <c r="D1068" s="50">
        <f t="shared" si="94"/>
        <v>377.4</v>
      </c>
      <c r="E1068" s="51">
        <f t="shared" si="96"/>
        <v>0</v>
      </c>
      <c r="F1068" s="50">
        <f t="shared" si="95"/>
        <v>377.4</v>
      </c>
    </row>
    <row r="1069" spans="1:6">
      <c r="A1069" s="58">
        <v>1108207</v>
      </c>
      <c r="B1069" s="59" t="s">
        <v>10650</v>
      </c>
      <c r="C1069" s="66">
        <v>6.6999999999999993</v>
      </c>
      <c r="D1069" s="50">
        <f t="shared" si="94"/>
        <v>341.7</v>
      </c>
      <c r="E1069" s="51">
        <f t="shared" si="96"/>
        <v>0</v>
      </c>
      <c r="F1069" s="50">
        <f t="shared" si="95"/>
        <v>341.7</v>
      </c>
    </row>
    <row r="1070" spans="1:6">
      <c r="A1070" s="58">
        <v>1108208</v>
      </c>
      <c r="B1070" s="59" t="s">
        <v>10651</v>
      </c>
      <c r="C1070" s="66">
        <v>4.8</v>
      </c>
      <c r="D1070" s="50">
        <f t="shared" si="94"/>
        <v>244.8</v>
      </c>
      <c r="E1070" s="51">
        <f t="shared" si="96"/>
        <v>0</v>
      </c>
      <c r="F1070" s="50">
        <f t="shared" si="95"/>
        <v>244.8</v>
      </c>
    </row>
    <row r="1071" spans="1:6">
      <c r="A1071" s="58">
        <v>1108209</v>
      </c>
      <c r="B1071" s="59" t="s">
        <v>10652</v>
      </c>
      <c r="C1071" s="66">
        <v>7.6</v>
      </c>
      <c r="D1071" s="50">
        <f t="shared" si="94"/>
        <v>387.6</v>
      </c>
      <c r="E1071" s="51">
        <f t="shared" si="96"/>
        <v>0</v>
      </c>
      <c r="F1071" s="50">
        <f t="shared" si="95"/>
        <v>387.6</v>
      </c>
    </row>
    <row r="1072" spans="1:6">
      <c r="A1072" s="58">
        <v>1108210</v>
      </c>
      <c r="B1072" s="59" t="s">
        <v>10653</v>
      </c>
      <c r="C1072" s="66">
        <v>5.8999999999999995</v>
      </c>
      <c r="D1072" s="50">
        <f t="shared" si="94"/>
        <v>300.89999999999998</v>
      </c>
      <c r="E1072" s="51">
        <f t="shared" si="96"/>
        <v>0</v>
      </c>
      <c r="F1072" s="50">
        <f t="shared" si="95"/>
        <v>300.89999999999998</v>
      </c>
    </row>
    <row r="1073" spans="1:6">
      <c r="A1073" s="58">
        <v>1108211</v>
      </c>
      <c r="B1073" s="59" t="s">
        <v>10654</v>
      </c>
      <c r="C1073" s="66">
        <v>1</v>
      </c>
      <c r="D1073" s="50">
        <f t="shared" si="94"/>
        <v>51</v>
      </c>
      <c r="E1073" s="51">
        <f t="shared" si="96"/>
        <v>0</v>
      </c>
      <c r="F1073" s="50">
        <f t="shared" si="95"/>
        <v>51</v>
      </c>
    </row>
    <row r="1074" spans="1:6">
      <c r="A1074" s="58">
        <v>1108212</v>
      </c>
      <c r="B1074" s="59" t="s">
        <v>10655</v>
      </c>
      <c r="C1074" s="66">
        <v>12.5</v>
      </c>
      <c r="D1074" s="50">
        <f t="shared" si="94"/>
        <v>637.5</v>
      </c>
      <c r="E1074" s="51">
        <f t="shared" si="96"/>
        <v>0</v>
      </c>
      <c r="F1074" s="50">
        <f t="shared" si="95"/>
        <v>637.5</v>
      </c>
    </row>
    <row r="1075" spans="1:6">
      <c r="A1075" s="58">
        <v>1108213</v>
      </c>
      <c r="B1075" s="59" t="s">
        <v>10656</v>
      </c>
      <c r="C1075" s="66">
        <v>0.95</v>
      </c>
      <c r="D1075" s="50">
        <f t="shared" si="94"/>
        <v>48.45</v>
      </c>
      <c r="E1075" s="51">
        <f t="shared" si="96"/>
        <v>0</v>
      </c>
      <c r="F1075" s="50">
        <f t="shared" si="95"/>
        <v>48.45</v>
      </c>
    </row>
    <row r="1076" spans="1:6">
      <c r="A1076" s="58">
        <v>2462000</v>
      </c>
      <c r="B1076" s="59" t="s">
        <v>10659</v>
      </c>
      <c r="C1076" s="66">
        <v>27.8</v>
      </c>
      <c r="D1076" s="50">
        <f t="shared" si="94"/>
        <v>1417.8</v>
      </c>
      <c r="E1076" s="51">
        <f t="shared" si="96"/>
        <v>0</v>
      </c>
      <c r="F1076" s="50">
        <f t="shared" si="95"/>
        <v>1417.8</v>
      </c>
    </row>
    <row r="1077" spans="1:6">
      <c r="A1077" s="58">
        <v>2462001</v>
      </c>
      <c r="B1077" s="59" t="s">
        <v>10660</v>
      </c>
      <c r="C1077" s="66">
        <v>32.5</v>
      </c>
      <c r="D1077" s="50">
        <f t="shared" si="94"/>
        <v>1657.5</v>
      </c>
      <c r="E1077" s="51">
        <f t="shared" si="96"/>
        <v>0</v>
      </c>
      <c r="F1077" s="50">
        <f t="shared" si="95"/>
        <v>1657.5</v>
      </c>
    </row>
    <row r="1078" spans="1:6">
      <c r="A1078" s="58">
        <v>2462002</v>
      </c>
      <c r="B1078" s="59" t="s">
        <v>10661</v>
      </c>
      <c r="C1078" s="66">
        <v>38.799999999999997</v>
      </c>
      <c r="D1078" s="50">
        <f t="shared" si="94"/>
        <v>1978.8</v>
      </c>
      <c r="E1078" s="51">
        <f t="shared" si="96"/>
        <v>0</v>
      </c>
      <c r="F1078" s="50">
        <f t="shared" si="95"/>
        <v>1978.8</v>
      </c>
    </row>
    <row r="1079" spans="1:6">
      <c r="A1079" s="58">
        <v>2462003</v>
      </c>
      <c r="B1079" s="59" t="s">
        <v>10662</v>
      </c>
      <c r="C1079" s="66">
        <v>45.9</v>
      </c>
      <c r="D1079" s="50">
        <f t="shared" ref="D1079:D1100" si="97">ROUNDUP(C1079*$F$3,2)</f>
        <v>2340.9</v>
      </c>
      <c r="E1079" s="51">
        <f t="shared" si="96"/>
        <v>0</v>
      </c>
      <c r="F1079" s="50">
        <f t="shared" ref="F1079:F1100" si="98">D1079-D1079*E1079</f>
        <v>2340.9</v>
      </c>
    </row>
    <row r="1080" spans="1:6">
      <c r="A1080" s="58">
        <v>2462004</v>
      </c>
      <c r="B1080" s="59" t="s">
        <v>10663</v>
      </c>
      <c r="C1080" s="66">
        <v>85.1</v>
      </c>
      <c r="D1080" s="50">
        <f t="shared" si="97"/>
        <v>4340.1000000000004</v>
      </c>
      <c r="E1080" s="51">
        <f t="shared" si="96"/>
        <v>0</v>
      </c>
      <c r="F1080" s="50">
        <f t="shared" si="98"/>
        <v>4340.1000000000004</v>
      </c>
    </row>
    <row r="1081" spans="1:6">
      <c r="A1081" s="58">
        <v>2462005</v>
      </c>
      <c r="B1081" s="59" t="s">
        <v>10664</v>
      </c>
      <c r="C1081" s="66">
        <v>110</v>
      </c>
      <c r="D1081" s="50">
        <f t="shared" si="97"/>
        <v>5610</v>
      </c>
      <c r="E1081" s="51">
        <f t="shared" si="96"/>
        <v>0</v>
      </c>
      <c r="F1081" s="50">
        <f t="shared" si="98"/>
        <v>5610</v>
      </c>
    </row>
    <row r="1082" spans="1:6">
      <c r="A1082" s="58">
        <v>2462006</v>
      </c>
      <c r="B1082" s="59" t="s">
        <v>10665</v>
      </c>
      <c r="C1082" s="66">
        <v>130</v>
      </c>
      <c r="D1082" s="50">
        <f t="shared" si="97"/>
        <v>6630</v>
      </c>
      <c r="E1082" s="51">
        <f t="shared" si="96"/>
        <v>0</v>
      </c>
      <c r="F1082" s="50">
        <f t="shared" si="98"/>
        <v>6630</v>
      </c>
    </row>
    <row r="1083" spans="1:6">
      <c r="A1083" s="58">
        <v>2462007</v>
      </c>
      <c r="B1083" s="59" t="s">
        <v>10666</v>
      </c>
      <c r="C1083" s="66">
        <v>235</v>
      </c>
      <c r="D1083" s="50">
        <f t="shared" si="97"/>
        <v>11985</v>
      </c>
      <c r="E1083" s="51">
        <f t="shared" si="96"/>
        <v>0</v>
      </c>
      <c r="F1083" s="50">
        <f t="shared" si="98"/>
        <v>11985</v>
      </c>
    </row>
    <row r="1084" spans="1:6">
      <c r="A1084" s="58">
        <v>2462008</v>
      </c>
      <c r="B1084" s="59" t="s">
        <v>10667</v>
      </c>
      <c r="C1084" s="66">
        <v>275</v>
      </c>
      <c r="D1084" s="50">
        <f t="shared" si="97"/>
        <v>14025</v>
      </c>
      <c r="E1084" s="51">
        <f t="shared" si="96"/>
        <v>0</v>
      </c>
      <c r="F1084" s="50">
        <f t="shared" si="98"/>
        <v>14025</v>
      </c>
    </row>
    <row r="1085" spans="1:6">
      <c r="A1085" s="58">
        <v>2462009</v>
      </c>
      <c r="B1085" s="59" t="s">
        <v>10668</v>
      </c>
      <c r="C1085" s="66">
        <v>325</v>
      </c>
      <c r="D1085" s="50">
        <f t="shared" si="97"/>
        <v>16575</v>
      </c>
      <c r="E1085" s="51">
        <f t="shared" si="96"/>
        <v>0</v>
      </c>
      <c r="F1085" s="50">
        <f t="shared" si="98"/>
        <v>16575</v>
      </c>
    </row>
    <row r="1086" spans="1:6">
      <c r="A1086" s="58">
        <v>2462100</v>
      </c>
      <c r="B1086" s="59" t="s">
        <v>10669</v>
      </c>
      <c r="C1086" s="66">
        <v>3.8</v>
      </c>
      <c r="D1086" s="50">
        <f t="shared" si="97"/>
        <v>193.8</v>
      </c>
      <c r="E1086" s="51">
        <f t="shared" si="96"/>
        <v>0</v>
      </c>
      <c r="F1086" s="50">
        <f t="shared" si="98"/>
        <v>193.8</v>
      </c>
    </row>
    <row r="1087" spans="1:6">
      <c r="A1087" s="58">
        <v>2462101</v>
      </c>
      <c r="B1087" s="59" t="s">
        <v>10670</v>
      </c>
      <c r="C1087" s="66">
        <v>3.8</v>
      </c>
      <c r="D1087" s="50">
        <f t="shared" si="97"/>
        <v>193.8</v>
      </c>
      <c r="E1087" s="51">
        <f t="shared" si="96"/>
        <v>0</v>
      </c>
      <c r="F1087" s="50">
        <f t="shared" si="98"/>
        <v>193.8</v>
      </c>
    </row>
    <row r="1088" spans="1:6">
      <c r="A1088" s="58">
        <v>2462102</v>
      </c>
      <c r="B1088" s="59" t="s">
        <v>10671</v>
      </c>
      <c r="C1088" s="66">
        <v>6.2</v>
      </c>
      <c r="D1088" s="50">
        <f t="shared" si="97"/>
        <v>316.2</v>
      </c>
      <c r="E1088" s="51">
        <f t="shared" si="96"/>
        <v>0</v>
      </c>
      <c r="F1088" s="50">
        <f t="shared" si="98"/>
        <v>316.2</v>
      </c>
    </row>
    <row r="1089" spans="1:6">
      <c r="A1089" s="58">
        <v>2462103</v>
      </c>
      <c r="B1089" s="59" t="s">
        <v>10672</v>
      </c>
      <c r="C1089" s="66">
        <v>6.2</v>
      </c>
      <c r="D1089" s="50">
        <f t="shared" si="97"/>
        <v>316.2</v>
      </c>
      <c r="E1089" s="51">
        <f t="shared" si="96"/>
        <v>0</v>
      </c>
      <c r="F1089" s="50">
        <f t="shared" si="98"/>
        <v>316.2</v>
      </c>
    </row>
    <row r="1090" spans="1:6">
      <c r="A1090" s="58">
        <v>2462104</v>
      </c>
      <c r="B1090" s="59" t="s">
        <v>10673</v>
      </c>
      <c r="C1090" s="66">
        <v>13.4</v>
      </c>
      <c r="D1090" s="50">
        <f t="shared" si="97"/>
        <v>683.4</v>
      </c>
      <c r="E1090" s="51">
        <f t="shared" si="96"/>
        <v>0</v>
      </c>
      <c r="F1090" s="50">
        <f t="shared" si="98"/>
        <v>683.4</v>
      </c>
    </row>
    <row r="1091" spans="1:6">
      <c r="A1091" s="58">
        <v>2462105</v>
      </c>
      <c r="B1091" s="59" t="s">
        <v>10674</v>
      </c>
      <c r="C1091" s="66">
        <v>13.4</v>
      </c>
      <c r="D1091" s="50">
        <f t="shared" si="97"/>
        <v>683.4</v>
      </c>
      <c r="E1091" s="51">
        <f t="shared" si="96"/>
        <v>0</v>
      </c>
      <c r="F1091" s="50">
        <f t="shared" si="98"/>
        <v>683.4</v>
      </c>
    </row>
    <row r="1092" spans="1:6">
      <c r="A1092" s="58">
        <v>2462106</v>
      </c>
      <c r="B1092" s="59" t="s">
        <v>10675</v>
      </c>
      <c r="C1092" s="66">
        <v>13.4</v>
      </c>
      <c r="D1092" s="50">
        <f t="shared" si="97"/>
        <v>683.4</v>
      </c>
      <c r="E1092" s="51">
        <f t="shared" si="96"/>
        <v>0</v>
      </c>
      <c r="F1092" s="50">
        <f t="shared" si="98"/>
        <v>683.4</v>
      </c>
    </row>
    <row r="1093" spans="1:6">
      <c r="A1093" s="58">
        <v>2462107</v>
      </c>
      <c r="B1093" s="59" t="s">
        <v>10676</v>
      </c>
      <c r="C1093" s="66">
        <v>5.6</v>
      </c>
      <c r="D1093" s="50">
        <f t="shared" si="97"/>
        <v>285.60000000000002</v>
      </c>
      <c r="E1093" s="51">
        <f t="shared" si="96"/>
        <v>0</v>
      </c>
      <c r="F1093" s="50">
        <f t="shared" si="98"/>
        <v>285.60000000000002</v>
      </c>
    </row>
    <row r="1094" spans="1:6">
      <c r="A1094" s="58">
        <v>2462108</v>
      </c>
      <c r="B1094" s="59" t="s">
        <v>10677</v>
      </c>
      <c r="C1094" s="66">
        <v>9.3000000000000007</v>
      </c>
      <c r="D1094" s="50">
        <f t="shared" si="97"/>
        <v>474.3</v>
      </c>
      <c r="E1094" s="51">
        <f t="shared" si="96"/>
        <v>0</v>
      </c>
      <c r="F1094" s="50">
        <f t="shared" si="98"/>
        <v>474.3</v>
      </c>
    </row>
    <row r="1095" spans="1:6">
      <c r="A1095" s="58">
        <v>2464084</v>
      </c>
      <c r="B1095" s="59" t="s">
        <v>10678</v>
      </c>
      <c r="C1095" s="66">
        <v>21.200000000000003</v>
      </c>
      <c r="D1095" s="50">
        <f t="shared" si="97"/>
        <v>1081.2</v>
      </c>
      <c r="E1095" s="51">
        <f t="shared" si="96"/>
        <v>0</v>
      </c>
      <c r="F1095" s="50">
        <f t="shared" si="98"/>
        <v>1081.2</v>
      </c>
    </row>
    <row r="1096" spans="1:6">
      <c r="A1096" s="58">
        <v>2464099</v>
      </c>
      <c r="B1096" s="59" t="s">
        <v>10679</v>
      </c>
      <c r="C1096" s="66">
        <v>16.200000000000003</v>
      </c>
      <c r="D1096" s="50">
        <f t="shared" si="97"/>
        <v>826.2</v>
      </c>
      <c r="E1096" s="51">
        <f t="shared" si="96"/>
        <v>0</v>
      </c>
      <c r="F1096" s="50">
        <f t="shared" si="98"/>
        <v>826.2</v>
      </c>
    </row>
    <row r="1097" spans="1:6">
      <c r="A1097" s="58">
        <v>2464088</v>
      </c>
      <c r="B1097" s="59" t="s">
        <v>10680</v>
      </c>
      <c r="C1097" s="66">
        <v>18.200000000000003</v>
      </c>
      <c r="D1097" s="50">
        <f t="shared" si="97"/>
        <v>928.2</v>
      </c>
      <c r="E1097" s="51">
        <f t="shared" si="96"/>
        <v>0</v>
      </c>
      <c r="F1097" s="50">
        <f t="shared" si="98"/>
        <v>928.2</v>
      </c>
    </row>
    <row r="1098" spans="1:6">
      <c r="A1098" s="58">
        <v>2464089</v>
      </c>
      <c r="B1098" s="59" t="s">
        <v>10681</v>
      </c>
      <c r="C1098" s="66">
        <v>18.200000000000003</v>
      </c>
      <c r="D1098" s="50">
        <f t="shared" si="97"/>
        <v>928.2</v>
      </c>
      <c r="E1098" s="51">
        <f t="shared" si="96"/>
        <v>0</v>
      </c>
      <c r="F1098" s="50">
        <f t="shared" si="98"/>
        <v>928.2</v>
      </c>
    </row>
    <row r="1099" spans="1:6">
      <c r="A1099" s="58">
        <v>4671441</v>
      </c>
      <c r="B1099" s="59" t="s">
        <v>10713</v>
      </c>
      <c r="C1099" s="66">
        <v>912</v>
      </c>
      <c r="D1099" s="50">
        <f t="shared" si="97"/>
        <v>46512</v>
      </c>
      <c r="E1099" s="51">
        <f t="shared" ref="E1099:E1100" si="99">$E$8</f>
        <v>0</v>
      </c>
      <c r="F1099" s="50">
        <f t="shared" si="98"/>
        <v>46512</v>
      </c>
    </row>
    <row r="1100" spans="1:6">
      <c r="A1100" s="58">
        <v>4671443</v>
      </c>
      <c r="B1100" s="59" t="s">
        <v>10714</v>
      </c>
      <c r="C1100" s="66">
        <v>927</v>
      </c>
      <c r="D1100" s="50">
        <f t="shared" si="97"/>
        <v>47277</v>
      </c>
      <c r="E1100" s="51">
        <f t="shared" si="99"/>
        <v>0</v>
      </c>
      <c r="F1100" s="50">
        <f t="shared" si="98"/>
        <v>47277</v>
      </c>
    </row>
    <row r="1101" spans="1:6">
      <c r="A1101" s="58">
        <v>4673093</v>
      </c>
      <c r="B1101" s="59" t="s">
        <v>10790</v>
      </c>
      <c r="C1101" s="66">
        <v>150</v>
      </c>
      <c r="D1101" s="50">
        <f t="shared" ref="D1101:D1120" si="100">ROUNDUP(C1101*$F$3,2)</f>
        <v>7650</v>
      </c>
      <c r="E1101" s="51">
        <f t="shared" ref="E1101:E1137" si="101">$E$8</f>
        <v>0</v>
      </c>
      <c r="F1101" s="50">
        <f t="shared" ref="F1101:F1120" si="102">D1101-D1101*E1101</f>
        <v>7650</v>
      </c>
    </row>
    <row r="1102" spans="1:6">
      <c r="A1102" s="58">
        <v>4673095</v>
      </c>
      <c r="B1102" s="59" t="s">
        <v>10791</v>
      </c>
      <c r="C1102" s="66">
        <v>175</v>
      </c>
      <c r="D1102" s="50">
        <f t="shared" si="100"/>
        <v>8925</v>
      </c>
      <c r="E1102" s="51">
        <f t="shared" si="101"/>
        <v>0</v>
      </c>
      <c r="F1102" s="50">
        <f t="shared" si="102"/>
        <v>8925</v>
      </c>
    </row>
    <row r="1103" spans="1:6">
      <c r="A1103" s="58">
        <v>4673097</v>
      </c>
      <c r="B1103" s="59" t="s">
        <v>10792</v>
      </c>
      <c r="C1103" s="66">
        <v>190</v>
      </c>
      <c r="D1103" s="50">
        <f t="shared" si="100"/>
        <v>9690</v>
      </c>
      <c r="E1103" s="51">
        <f t="shared" si="101"/>
        <v>0</v>
      </c>
      <c r="F1103" s="50">
        <f t="shared" si="102"/>
        <v>9690</v>
      </c>
    </row>
    <row r="1104" spans="1:6">
      <c r="A1104" s="58">
        <v>4673219</v>
      </c>
      <c r="B1104" s="59" t="s">
        <v>10793</v>
      </c>
      <c r="C1104" s="66">
        <v>27.3</v>
      </c>
      <c r="D1104" s="50">
        <f t="shared" si="100"/>
        <v>1392.3</v>
      </c>
      <c r="E1104" s="51">
        <f t="shared" si="101"/>
        <v>0</v>
      </c>
      <c r="F1104" s="50">
        <f t="shared" si="102"/>
        <v>1392.3</v>
      </c>
    </row>
    <row r="1105" spans="1:6">
      <c r="A1105" s="58">
        <v>4673213</v>
      </c>
      <c r="B1105" s="59" t="s">
        <v>10794</v>
      </c>
      <c r="C1105" s="66">
        <v>27.3</v>
      </c>
      <c r="D1105" s="50">
        <f t="shared" si="100"/>
        <v>1392.3</v>
      </c>
      <c r="E1105" s="51">
        <f t="shared" si="101"/>
        <v>0</v>
      </c>
      <c r="F1105" s="50">
        <f t="shared" si="102"/>
        <v>1392.3</v>
      </c>
    </row>
    <row r="1106" spans="1:6">
      <c r="A1106" s="58">
        <v>4673220</v>
      </c>
      <c r="B1106" s="59" t="s">
        <v>10795</v>
      </c>
      <c r="C1106" s="66">
        <v>130</v>
      </c>
      <c r="D1106" s="50">
        <f t="shared" si="100"/>
        <v>6630</v>
      </c>
      <c r="E1106" s="51">
        <f t="shared" si="101"/>
        <v>0</v>
      </c>
      <c r="F1106" s="50">
        <f t="shared" si="102"/>
        <v>6630</v>
      </c>
    </row>
    <row r="1107" spans="1:6">
      <c r="A1107" s="58">
        <v>4673214</v>
      </c>
      <c r="B1107" s="59" t="s">
        <v>10796</v>
      </c>
      <c r="C1107" s="66">
        <v>130</v>
      </c>
      <c r="D1107" s="50">
        <f t="shared" si="100"/>
        <v>6630</v>
      </c>
      <c r="E1107" s="51">
        <f t="shared" si="101"/>
        <v>0</v>
      </c>
      <c r="F1107" s="50">
        <f t="shared" si="102"/>
        <v>6630</v>
      </c>
    </row>
    <row r="1108" spans="1:6">
      <c r="A1108" s="58">
        <v>4673284</v>
      </c>
      <c r="B1108" s="59" t="s">
        <v>10797</v>
      </c>
      <c r="C1108" s="66">
        <v>265</v>
      </c>
      <c r="D1108" s="50">
        <f t="shared" si="100"/>
        <v>13515</v>
      </c>
      <c r="E1108" s="51">
        <f t="shared" si="101"/>
        <v>0</v>
      </c>
      <c r="F1108" s="50">
        <f t="shared" si="102"/>
        <v>13515</v>
      </c>
    </row>
    <row r="1109" spans="1:6">
      <c r="A1109" s="58">
        <v>4673285</v>
      </c>
      <c r="B1109" s="59" t="s">
        <v>10798</v>
      </c>
      <c r="C1109" s="66">
        <v>430</v>
      </c>
      <c r="D1109" s="50">
        <f t="shared" si="100"/>
        <v>21930</v>
      </c>
      <c r="E1109" s="51">
        <f t="shared" si="101"/>
        <v>0</v>
      </c>
      <c r="F1109" s="50">
        <f t="shared" si="102"/>
        <v>21930</v>
      </c>
    </row>
    <row r="1110" spans="1:6">
      <c r="A1110" s="58">
        <v>2470305</v>
      </c>
      <c r="B1110" s="59" t="s">
        <v>10799</v>
      </c>
      <c r="C1110" s="66">
        <v>84</v>
      </c>
      <c r="D1110" s="50">
        <f t="shared" si="100"/>
        <v>4284</v>
      </c>
      <c r="E1110" s="51">
        <f t="shared" si="101"/>
        <v>0</v>
      </c>
      <c r="F1110" s="50">
        <f t="shared" si="102"/>
        <v>4284</v>
      </c>
    </row>
    <row r="1111" spans="1:6">
      <c r="A1111" s="58">
        <v>2471461</v>
      </c>
      <c r="B1111" s="59" t="s">
        <v>10800</v>
      </c>
      <c r="C1111" s="66">
        <v>74</v>
      </c>
      <c r="D1111" s="50">
        <f t="shared" si="100"/>
        <v>3774</v>
      </c>
      <c r="E1111" s="51">
        <f t="shared" si="101"/>
        <v>0</v>
      </c>
      <c r="F1111" s="50">
        <f t="shared" si="102"/>
        <v>3774</v>
      </c>
    </row>
    <row r="1112" spans="1:6">
      <c r="A1112" s="58">
        <v>2471462</v>
      </c>
      <c r="B1112" s="59" t="s">
        <v>10801</v>
      </c>
      <c r="C1112" s="66">
        <v>74</v>
      </c>
      <c r="D1112" s="50">
        <f t="shared" si="100"/>
        <v>3774</v>
      </c>
      <c r="E1112" s="51">
        <f t="shared" si="101"/>
        <v>0</v>
      </c>
      <c r="F1112" s="50">
        <f t="shared" si="102"/>
        <v>3774</v>
      </c>
    </row>
    <row r="1113" spans="1:6">
      <c r="A1113" s="58">
        <v>2471463</v>
      </c>
      <c r="B1113" s="59" t="s">
        <v>10802</v>
      </c>
      <c r="C1113" s="66">
        <v>98</v>
      </c>
      <c r="D1113" s="50">
        <f t="shared" si="100"/>
        <v>4998</v>
      </c>
      <c r="E1113" s="51">
        <f t="shared" si="101"/>
        <v>0</v>
      </c>
      <c r="F1113" s="50">
        <f t="shared" si="102"/>
        <v>4998</v>
      </c>
    </row>
    <row r="1114" spans="1:6">
      <c r="A1114" s="58">
        <v>3901950</v>
      </c>
      <c r="B1114" s="59" t="s">
        <v>10803</v>
      </c>
      <c r="C1114" s="66">
        <v>15</v>
      </c>
      <c r="D1114" s="50">
        <f t="shared" si="100"/>
        <v>765</v>
      </c>
      <c r="E1114" s="51">
        <f t="shared" si="101"/>
        <v>0</v>
      </c>
      <c r="F1114" s="50">
        <f t="shared" si="102"/>
        <v>765</v>
      </c>
    </row>
    <row r="1115" spans="1:6">
      <c r="A1115" s="58">
        <v>3901951</v>
      </c>
      <c r="B1115" s="59" t="s">
        <v>10804</v>
      </c>
      <c r="C1115" s="66">
        <v>15.2</v>
      </c>
      <c r="D1115" s="50">
        <f t="shared" si="100"/>
        <v>775.2</v>
      </c>
      <c r="E1115" s="51">
        <f t="shared" si="101"/>
        <v>0</v>
      </c>
      <c r="F1115" s="50">
        <f t="shared" si="102"/>
        <v>775.2</v>
      </c>
    </row>
    <row r="1116" spans="1:6">
      <c r="A1116" s="58">
        <v>1691061</v>
      </c>
      <c r="B1116" s="59" t="s">
        <v>10805</v>
      </c>
      <c r="C1116" s="66">
        <v>67.599999999999994</v>
      </c>
      <c r="D1116" s="50">
        <f t="shared" si="100"/>
        <v>3447.6</v>
      </c>
      <c r="E1116" s="51">
        <f t="shared" si="101"/>
        <v>0</v>
      </c>
      <c r="F1116" s="50">
        <f t="shared" si="102"/>
        <v>3447.6</v>
      </c>
    </row>
    <row r="1117" spans="1:6">
      <c r="A1117" s="58">
        <v>2440621</v>
      </c>
      <c r="B1117" s="59" t="s">
        <v>10806</v>
      </c>
      <c r="C1117" s="66">
        <v>75</v>
      </c>
      <c r="D1117" s="50">
        <f t="shared" si="100"/>
        <v>3825</v>
      </c>
      <c r="E1117" s="51">
        <f t="shared" si="101"/>
        <v>0</v>
      </c>
      <c r="F1117" s="50">
        <f t="shared" si="102"/>
        <v>3825</v>
      </c>
    </row>
    <row r="1118" spans="1:6">
      <c r="A1118" s="58">
        <v>1800120</v>
      </c>
      <c r="B1118" s="59" t="s">
        <v>10807</v>
      </c>
      <c r="C1118" s="66">
        <v>1060</v>
      </c>
      <c r="D1118" s="50">
        <f t="shared" si="100"/>
        <v>54060</v>
      </c>
      <c r="E1118" s="51">
        <f t="shared" si="101"/>
        <v>0</v>
      </c>
      <c r="F1118" s="50">
        <f t="shared" si="102"/>
        <v>54060</v>
      </c>
    </row>
    <row r="1119" spans="1:6">
      <c r="A1119" s="58">
        <v>1800130</v>
      </c>
      <c r="B1119" s="59" t="s">
        <v>10808</v>
      </c>
      <c r="C1119" s="66">
        <v>1190</v>
      </c>
      <c r="D1119" s="50">
        <f t="shared" si="100"/>
        <v>60690</v>
      </c>
      <c r="E1119" s="51">
        <f t="shared" si="101"/>
        <v>0</v>
      </c>
      <c r="F1119" s="50">
        <f t="shared" si="102"/>
        <v>60690</v>
      </c>
    </row>
    <row r="1120" spans="1:6">
      <c r="A1120" s="58">
        <v>2637411</v>
      </c>
      <c r="B1120" s="59" t="s">
        <v>10809</v>
      </c>
      <c r="C1120" s="66">
        <v>8.6</v>
      </c>
      <c r="D1120" s="50">
        <f t="shared" si="100"/>
        <v>438.6</v>
      </c>
      <c r="E1120" s="51">
        <f t="shared" si="101"/>
        <v>0</v>
      </c>
      <c r="F1120" s="50">
        <f t="shared" si="102"/>
        <v>438.6</v>
      </c>
    </row>
    <row r="1121" spans="1:6">
      <c r="A1121" s="58">
        <v>2061971</v>
      </c>
      <c r="B1121" s="59" t="s">
        <v>10820</v>
      </c>
      <c r="C1121" s="66">
        <v>230</v>
      </c>
      <c r="D1121" s="50">
        <f t="shared" ref="D1121:D1144" si="103">ROUNDUP(C1121*$F$3,2)</f>
        <v>11730</v>
      </c>
      <c r="E1121" s="51">
        <f t="shared" si="101"/>
        <v>0</v>
      </c>
      <c r="F1121" s="50">
        <f t="shared" ref="F1121:F1144" si="104">D1121-D1121*E1121</f>
        <v>11730</v>
      </c>
    </row>
    <row r="1122" spans="1:6">
      <c r="A1122" s="58">
        <v>2061972</v>
      </c>
      <c r="B1122" s="59" t="s">
        <v>10821</v>
      </c>
      <c r="C1122" s="66">
        <v>230</v>
      </c>
      <c r="D1122" s="50">
        <f t="shared" si="103"/>
        <v>11730</v>
      </c>
      <c r="E1122" s="51">
        <f t="shared" si="101"/>
        <v>0</v>
      </c>
      <c r="F1122" s="50">
        <f t="shared" si="104"/>
        <v>11730</v>
      </c>
    </row>
    <row r="1123" spans="1:6">
      <c r="A1123" s="58">
        <v>2061973</v>
      </c>
      <c r="B1123" s="59" t="s">
        <v>10822</v>
      </c>
      <c r="C1123" s="66">
        <v>230</v>
      </c>
      <c r="D1123" s="50">
        <f t="shared" si="103"/>
        <v>11730</v>
      </c>
      <c r="E1123" s="51">
        <f t="shared" si="101"/>
        <v>0</v>
      </c>
      <c r="F1123" s="50">
        <f t="shared" si="104"/>
        <v>11730</v>
      </c>
    </row>
    <row r="1124" spans="1:6">
      <c r="A1124" s="58">
        <v>1321800</v>
      </c>
      <c r="B1124" s="59" t="s">
        <v>10823</v>
      </c>
      <c r="C1124" s="66">
        <v>495</v>
      </c>
      <c r="D1124" s="50">
        <f t="shared" si="103"/>
        <v>25245</v>
      </c>
      <c r="E1124" s="51">
        <f t="shared" si="101"/>
        <v>0</v>
      </c>
      <c r="F1124" s="50">
        <f t="shared" si="104"/>
        <v>25245</v>
      </c>
    </row>
    <row r="1125" spans="1:6">
      <c r="A1125" s="58">
        <v>1321802</v>
      </c>
      <c r="B1125" s="59" t="s">
        <v>10824</v>
      </c>
      <c r="C1125" s="66">
        <v>610</v>
      </c>
      <c r="D1125" s="50">
        <f t="shared" si="103"/>
        <v>31110</v>
      </c>
      <c r="E1125" s="51">
        <f t="shared" si="101"/>
        <v>0</v>
      </c>
      <c r="F1125" s="50">
        <f t="shared" si="104"/>
        <v>31110</v>
      </c>
    </row>
    <row r="1126" spans="1:6">
      <c r="A1126" s="58">
        <v>1321804</v>
      </c>
      <c r="B1126" s="59" t="s">
        <v>10825</v>
      </c>
      <c r="C1126" s="66">
        <v>745</v>
      </c>
      <c r="D1126" s="50">
        <f t="shared" si="103"/>
        <v>37995</v>
      </c>
      <c r="E1126" s="51">
        <f t="shared" si="101"/>
        <v>0</v>
      </c>
      <c r="F1126" s="50">
        <f t="shared" si="104"/>
        <v>37995</v>
      </c>
    </row>
    <row r="1127" spans="1:6">
      <c r="A1127" s="58">
        <v>1321806</v>
      </c>
      <c r="B1127" s="59" t="s">
        <v>10826</v>
      </c>
      <c r="C1127" s="66">
        <v>875</v>
      </c>
      <c r="D1127" s="50">
        <f t="shared" si="103"/>
        <v>44625</v>
      </c>
      <c r="E1127" s="51">
        <f t="shared" si="101"/>
        <v>0</v>
      </c>
      <c r="F1127" s="50">
        <f t="shared" si="104"/>
        <v>44625</v>
      </c>
    </row>
    <row r="1128" spans="1:6">
      <c r="A1128" s="58">
        <v>1325100</v>
      </c>
      <c r="B1128" s="59" t="s">
        <v>10827</v>
      </c>
      <c r="C1128" s="66">
        <v>620</v>
      </c>
      <c r="D1128" s="50">
        <f t="shared" si="103"/>
        <v>31620</v>
      </c>
      <c r="E1128" s="51">
        <f t="shared" si="101"/>
        <v>0</v>
      </c>
      <c r="F1128" s="50">
        <f t="shared" si="104"/>
        <v>31620</v>
      </c>
    </row>
    <row r="1129" spans="1:6">
      <c r="A1129" s="58">
        <v>1336932</v>
      </c>
      <c r="B1129" s="59" t="s">
        <v>10828</v>
      </c>
      <c r="C1129" s="66">
        <v>44.7</v>
      </c>
      <c r="D1129" s="50">
        <f t="shared" si="103"/>
        <v>2279.6999999999998</v>
      </c>
      <c r="E1129" s="51">
        <f t="shared" si="101"/>
        <v>0</v>
      </c>
      <c r="F1129" s="50">
        <f t="shared" si="104"/>
        <v>2279.6999999999998</v>
      </c>
    </row>
    <row r="1130" spans="1:6">
      <c r="A1130" s="58">
        <v>1336934</v>
      </c>
      <c r="B1130" s="59" t="s">
        <v>10829</v>
      </c>
      <c r="C1130" s="66">
        <v>51.9</v>
      </c>
      <c r="D1130" s="50">
        <f t="shared" si="103"/>
        <v>2646.9</v>
      </c>
      <c r="E1130" s="51">
        <f t="shared" si="101"/>
        <v>0</v>
      </c>
      <c r="F1130" s="50">
        <f t="shared" si="104"/>
        <v>2646.9</v>
      </c>
    </row>
    <row r="1131" spans="1:6">
      <c r="A1131" s="58">
        <v>1336936</v>
      </c>
      <c r="B1131" s="59" t="s">
        <v>10830</v>
      </c>
      <c r="C1131" s="66">
        <v>59</v>
      </c>
      <c r="D1131" s="50">
        <f t="shared" si="103"/>
        <v>3009</v>
      </c>
      <c r="E1131" s="51">
        <f t="shared" si="101"/>
        <v>0</v>
      </c>
      <c r="F1131" s="50">
        <f t="shared" si="104"/>
        <v>3009</v>
      </c>
    </row>
    <row r="1132" spans="1:6">
      <c r="A1132" s="58">
        <v>1336938</v>
      </c>
      <c r="B1132" s="59" t="s">
        <v>10831</v>
      </c>
      <c r="C1132" s="66">
        <v>66.8</v>
      </c>
      <c r="D1132" s="50">
        <f t="shared" si="103"/>
        <v>3406.8</v>
      </c>
      <c r="E1132" s="51">
        <f t="shared" si="101"/>
        <v>0</v>
      </c>
      <c r="F1132" s="50">
        <f t="shared" si="104"/>
        <v>3406.8</v>
      </c>
    </row>
    <row r="1133" spans="1:6">
      <c r="A1133" s="58">
        <v>1338308</v>
      </c>
      <c r="B1133" s="59" t="s">
        <v>10832</v>
      </c>
      <c r="C1133" s="66">
        <v>12.4</v>
      </c>
      <c r="D1133" s="50">
        <f t="shared" si="103"/>
        <v>632.4</v>
      </c>
      <c r="E1133" s="51">
        <f t="shared" si="101"/>
        <v>0</v>
      </c>
      <c r="F1133" s="50">
        <f t="shared" si="104"/>
        <v>632.4</v>
      </c>
    </row>
    <row r="1134" spans="1:6">
      <c r="A1134" s="58">
        <v>1339306</v>
      </c>
      <c r="B1134" s="59" t="s">
        <v>10833</v>
      </c>
      <c r="C1134" s="66">
        <v>32.799999999999997</v>
      </c>
      <c r="D1134" s="50">
        <f t="shared" si="103"/>
        <v>1672.8</v>
      </c>
      <c r="E1134" s="51">
        <f t="shared" si="101"/>
        <v>0</v>
      </c>
      <c r="F1134" s="50">
        <f t="shared" si="104"/>
        <v>1672.8</v>
      </c>
    </row>
    <row r="1135" spans="1:6">
      <c r="A1135" s="58">
        <v>1340250</v>
      </c>
      <c r="B1135" s="59" t="s">
        <v>10834</v>
      </c>
      <c r="C1135" s="66">
        <v>5.3</v>
      </c>
      <c r="D1135" s="50">
        <f t="shared" si="103"/>
        <v>270.3</v>
      </c>
      <c r="E1135" s="51">
        <f t="shared" si="101"/>
        <v>0</v>
      </c>
      <c r="F1135" s="50">
        <f t="shared" si="104"/>
        <v>270.3</v>
      </c>
    </row>
    <row r="1136" spans="1:6">
      <c r="A1136" s="58">
        <v>1342181</v>
      </c>
      <c r="B1136" s="59" t="s">
        <v>10835</v>
      </c>
      <c r="C1136" s="66">
        <v>1.8</v>
      </c>
      <c r="D1136" s="50">
        <f t="shared" si="103"/>
        <v>91.8</v>
      </c>
      <c r="E1136" s="51">
        <f t="shared" si="101"/>
        <v>0</v>
      </c>
      <c r="F1136" s="50">
        <f t="shared" si="104"/>
        <v>91.8</v>
      </c>
    </row>
    <row r="1137" spans="1:6">
      <c r="A1137" s="58">
        <v>1342182</v>
      </c>
      <c r="B1137" s="59" t="s">
        <v>10836</v>
      </c>
      <c r="C1137" s="66">
        <v>2</v>
      </c>
      <c r="D1137" s="50">
        <f t="shared" si="103"/>
        <v>102</v>
      </c>
      <c r="E1137" s="51">
        <f t="shared" si="101"/>
        <v>0</v>
      </c>
      <c r="F1137" s="50">
        <f t="shared" si="104"/>
        <v>102</v>
      </c>
    </row>
    <row r="1138" spans="1:6">
      <c r="A1138" s="58">
        <v>4657210</v>
      </c>
      <c r="B1138" s="59" t="s">
        <v>10837</v>
      </c>
      <c r="C1138" s="66">
        <v>215</v>
      </c>
      <c r="D1138" s="50">
        <f t="shared" si="103"/>
        <v>10965</v>
      </c>
      <c r="E1138" s="51">
        <f t="shared" ref="E1138:E1201" si="105">$E$8</f>
        <v>0</v>
      </c>
      <c r="F1138" s="50">
        <f t="shared" si="104"/>
        <v>10965</v>
      </c>
    </row>
    <row r="1139" spans="1:6">
      <c r="A1139" s="58">
        <v>4657211</v>
      </c>
      <c r="B1139" s="59" t="s">
        <v>10838</v>
      </c>
      <c r="C1139" s="66">
        <v>200</v>
      </c>
      <c r="D1139" s="50">
        <f t="shared" si="103"/>
        <v>10200</v>
      </c>
      <c r="E1139" s="51">
        <f t="shared" si="105"/>
        <v>0</v>
      </c>
      <c r="F1139" s="50">
        <f t="shared" si="104"/>
        <v>10200</v>
      </c>
    </row>
    <row r="1140" spans="1:6">
      <c r="A1140" s="58">
        <v>4657212</v>
      </c>
      <c r="B1140" s="59" t="s">
        <v>10839</v>
      </c>
      <c r="C1140" s="66">
        <v>210</v>
      </c>
      <c r="D1140" s="50">
        <f t="shared" si="103"/>
        <v>10710</v>
      </c>
      <c r="E1140" s="51">
        <f t="shared" si="105"/>
        <v>0</v>
      </c>
      <c r="F1140" s="50">
        <f t="shared" si="104"/>
        <v>10710</v>
      </c>
    </row>
    <row r="1141" spans="1:6">
      <c r="A1141" s="58">
        <v>4657213</v>
      </c>
      <c r="B1141" s="59" t="s">
        <v>10840</v>
      </c>
      <c r="C1141" s="66">
        <v>170</v>
      </c>
      <c r="D1141" s="50">
        <f t="shared" si="103"/>
        <v>8670</v>
      </c>
      <c r="E1141" s="51">
        <f t="shared" si="105"/>
        <v>0</v>
      </c>
      <c r="F1141" s="50">
        <f t="shared" si="104"/>
        <v>8670</v>
      </c>
    </row>
    <row r="1142" spans="1:6">
      <c r="A1142" s="58">
        <v>4657214</v>
      </c>
      <c r="B1142" s="59" t="s">
        <v>10841</v>
      </c>
      <c r="C1142" s="66">
        <v>170</v>
      </c>
      <c r="D1142" s="50">
        <f t="shared" si="103"/>
        <v>8670</v>
      </c>
      <c r="E1142" s="51">
        <f t="shared" si="105"/>
        <v>0</v>
      </c>
      <c r="F1142" s="50">
        <f t="shared" si="104"/>
        <v>8670</v>
      </c>
    </row>
    <row r="1143" spans="1:6">
      <c r="A1143" s="58">
        <v>4657215</v>
      </c>
      <c r="B1143" s="59" t="s">
        <v>10842</v>
      </c>
      <c r="C1143" s="66">
        <v>190</v>
      </c>
      <c r="D1143" s="50">
        <f t="shared" si="103"/>
        <v>9690</v>
      </c>
      <c r="E1143" s="51">
        <f t="shared" si="105"/>
        <v>0</v>
      </c>
      <c r="F1143" s="50">
        <f t="shared" si="104"/>
        <v>9690</v>
      </c>
    </row>
    <row r="1144" spans="1:6">
      <c r="A1144" s="58">
        <v>4657216</v>
      </c>
      <c r="B1144" s="59" t="s">
        <v>10843</v>
      </c>
      <c r="C1144" s="66">
        <v>190</v>
      </c>
      <c r="D1144" s="50">
        <f t="shared" si="103"/>
        <v>9690</v>
      </c>
      <c r="E1144" s="51">
        <f t="shared" si="105"/>
        <v>0</v>
      </c>
      <c r="F1144" s="50">
        <f t="shared" si="104"/>
        <v>9690</v>
      </c>
    </row>
    <row r="1145" spans="1:6">
      <c r="A1145" s="58">
        <v>2061270</v>
      </c>
      <c r="B1145" s="59" t="s">
        <v>10885</v>
      </c>
      <c r="C1145" s="66">
        <v>34.700000000000003</v>
      </c>
      <c r="D1145" s="50">
        <f t="shared" ref="D1145:D1208" si="106">ROUNDUP(C1145*$F$3,2)</f>
        <v>1769.7</v>
      </c>
      <c r="E1145" s="51">
        <f t="shared" si="105"/>
        <v>0</v>
      </c>
      <c r="F1145" s="50">
        <f t="shared" ref="F1145:F1208" si="107">D1145-D1145*E1145</f>
        <v>1769.7</v>
      </c>
    </row>
    <row r="1146" spans="1:6">
      <c r="A1146" s="58">
        <v>2061271</v>
      </c>
      <c r="B1146" s="59" t="s">
        <v>10886</v>
      </c>
      <c r="C1146" s="66">
        <v>28.700000000000003</v>
      </c>
      <c r="D1146" s="50">
        <f t="shared" si="106"/>
        <v>1463.7</v>
      </c>
      <c r="E1146" s="51">
        <f t="shared" si="105"/>
        <v>0</v>
      </c>
      <c r="F1146" s="50">
        <f t="shared" si="107"/>
        <v>1463.7</v>
      </c>
    </row>
    <row r="1147" spans="1:6">
      <c r="A1147" s="58">
        <v>2061272</v>
      </c>
      <c r="B1147" s="59" t="s">
        <v>10887</v>
      </c>
      <c r="C1147" s="66">
        <v>29.1</v>
      </c>
      <c r="D1147" s="50">
        <f t="shared" si="106"/>
        <v>1484.1</v>
      </c>
      <c r="E1147" s="51">
        <f t="shared" si="105"/>
        <v>0</v>
      </c>
      <c r="F1147" s="50">
        <f t="shared" si="107"/>
        <v>1484.1</v>
      </c>
    </row>
    <row r="1148" spans="1:6">
      <c r="A1148" s="58">
        <v>2061273</v>
      </c>
      <c r="B1148" s="59" t="s">
        <v>10888</v>
      </c>
      <c r="C1148" s="66">
        <v>32.800000000000004</v>
      </c>
      <c r="D1148" s="50">
        <f t="shared" si="106"/>
        <v>1672.8</v>
      </c>
      <c r="E1148" s="51">
        <f t="shared" si="105"/>
        <v>0</v>
      </c>
      <c r="F1148" s="50">
        <f t="shared" si="107"/>
        <v>1672.8</v>
      </c>
    </row>
    <row r="1149" spans="1:6">
      <c r="A1149" s="58">
        <v>2061274</v>
      </c>
      <c r="B1149" s="59" t="s">
        <v>10889</v>
      </c>
      <c r="C1149" s="66">
        <v>38.800000000000004</v>
      </c>
      <c r="D1149" s="50">
        <f t="shared" si="106"/>
        <v>1978.8</v>
      </c>
      <c r="E1149" s="51">
        <f t="shared" si="105"/>
        <v>0</v>
      </c>
      <c r="F1149" s="50">
        <f t="shared" si="107"/>
        <v>1978.8</v>
      </c>
    </row>
    <row r="1150" spans="1:6">
      <c r="A1150" s="58">
        <v>2061670</v>
      </c>
      <c r="B1150" s="59" t="s">
        <v>10890</v>
      </c>
      <c r="C1150" s="66">
        <v>44.7</v>
      </c>
      <c r="D1150" s="50">
        <f t="shared" si="106"/>
        <v>2279.6999999999998</v>
      </c>
      <c r="E1150" s="51">
        <f t="shared" si="105"/>
        <v>0</v>
      </c>
      <c r="F1150" s="50">
        <f t="shared" si="107"/>
        <v>2279.6999999999998</v>
      </c>
    </row>
    <row r="1151" spans="1:6">
      <c r="A1151" s="58">
        <v>2061671</v>
      </c>
      <c r="B1151" s="59" t="s">
        <v>10891</v>
      </c>
      <c r="C1151" s="66">
        <v>35.1</v>
      </c>
      <c r="D1151" s="50">
        <f t="shared" si="106"/>
        <v>1790.1</v>
      </c>
      <c r="E1151" s="51">
        <f t="shared" si="105"/>
        <v>0</v>
      </c>
      <c r="F1151" s="50">
        <f t="shared" si="107"/>
        <v>1790.1</v>
      </c>
    </row>
    <row r="1152" spans="1:6">
      <c r="A1152" s="58">
        <v>2061672</v>
      </c>
      <c r="B1152" s="59" t="s">
        <v>10892</v>
      </c>
      <c r="C1152" s="66">
        <v>35.5</v>
      </c>
      <c r="D1152" s="50">
        <f t="shared" si="106"/>
        <v>1810.5</v>
      </c>
      <c r="E1152" s="51">
        <f t="shared" si="105"/>
        <v>0</v>
      </c>
      <c r="F1152" s="50">
        <f t="shared" si="107"/>
        <v>1810.5</v>
      </c>
    </row>
    <row r="1153" spans="1:6">
      <c r="A1153" s="58">
        <v>2061673</v>
      </c>
      <c r="B1153" s="59" t="s">
        <v>10893</v>
      </c>
      <c r="C1153" s="66">
        <v>51.300000000000004</v>
      </c>
      <c r="D1153" s="50">
        <f t="shared" si="106"/>
        <v>2616.3000000000002</v>
      </c>
      <c r="E1153" s="51">
        <f t="shared" si="105"/>
        <v>0</v>
      </c>
      <c r="F1153" s="50">
        <f t="shared" si="107"/>
        <v>2616.3000000000002</v>
      </c>
    </row>
    <row r="1154" spans="1:6">
      <c r="A1154" s="58">
        <v>1602221</v>
      </c>
      <c r="B1154" s="59" t="s">
        <v>209</v>
      </c>
      <c r="C1154" s="66">
        <v>19.399999999999999</v>
      </c>
      <c r="D1154" s="50">
        <f t="shared" si="106"/>
        <v>989.4</v>
      </c>
      <c r="E1154" s="51">
        <f t="shared" si="105"/>
        <v>0</v>
      </c>
      <c r="F1154" s="50">
        <f t="shared" si="107"/>
        <v>989.4</v>
      </c>
    </row>
    <row r="1155" spans="1:6">
      <c r="A1155" s="58">
        <v>1602222</v>
      </c>
      <c r="B1155" s="59" t="s">
        <v>210</v>
      </c>
      <c r="C1155" s="66">
        <v>23.5</v>
      </c>
      <c r="D1155" s="50">
        <f t="shared" si="106"/>
        <v>1198.5</v>
      </c>
      <c r="E1155" s="51">
        <f t="shared" si="105"/>
        <v>0</v>
      </c>
      <c r="F1155" s="50">
        <f t="shared" si="107"/>
        <v>1198.5</v>
      </c>
    </row>
    <row r="1156" spans="1:6">
      <c r="A1156" s="58">
        <v>1102665</v>
      </c>
      <c r="B1156" s="59" t="s">
        <v>10894</v>
      </c>
      <c r="C1156" s="66">
        <v>66.199999999999989</v>
      </c>
      <c r="D1156" s="50">
        <f t="shared" si="106"/>
        <v>3376.2</v>
      </c>
      <c r="E1156" s="51">
        <f t="shared" si="105"/>
        <v>0</v>
      </c>
      <c r="F1156" s="50">
        <f t="shared" si="107"/>
        <v>3376.2</v>
      </c>
    </row>
    <row r="1157" spans="1:6">
      <c r="A1157" s="58">
        <v>1102666</v>
      </c>
      <c r="B1157" s="59" t="s">
        <v>10895</v>
      </c>
      <c r="C1157" s="66">
        <v>77.899999999999991</v>
      </c>
      <c r="D1157" s="50">
        <f t="shared" si="106"/>
        <v>3972.9</v>
      </c>
      <c r="E1157" s="51">
        <f t="shared" si="105"/>
        <v>0</v>
      </c>
      <c r="F1157" s="50">
        <f t="shared" si="107"/>
        <v>3972.9</v>
      </c>
    </row>
    <row r="1158" spans="1:6">
      <c r="A1158" s="58">
        <v>1102667</v>
      </c>
      <c r="B1158" s="59" t="s">
        <v>10896</v>
      </c>
      <c r="C1158" s="66">
        <v>84.1</v>
      </c>
      <c r="D1158" s="50">
        <f t="shared" si="106"/>
        <v>4289.1000000000004</v>
      </c>
      <c r="E1158" s="51">
        <f t="shared" si="105"/>
        <v>0</v>
      </c>
      <c r="F1158" s="50">
        <f t="shared" si="107"/>
        <v>4289.1000000000004</v>
      </c>
    </row>
    <row r="1159" spans="1:6">
      <c r="A1159" s="58">
        <v>1102668</v>
      </c>
      <c r="B1159" s="59" t="s">
        <v>10897</v>
      </c>
      <c r="C1159" s="66">
        <v>91.1</v>
      </c>
      <c r="D1159" s="50">
        <f t="shared" si="106"/>
        <v>4646.1000000000004</v>
      </c>
      <c r="E1159" s="51">
        <f t="shared" si="105"/>
        <v>0</v>
      </c>
      <c r="F1159" s="50">
        <f t="shared" si="107"/>
        <v>4646.1000000000004</v>
      </c>
    </row>
    <row r="1160" spans="1:6">
      <c r="A1160" s="58">
        <v>1102669</v>
      </c>
      <c r="B1160" s="59" t="s">
        <v>10898</v>
      </c>
      <c r="C1160" s="66">
        <v>88.6</v>
      </c>
      <c r="D1160" s="50">
        <f t="shared" si="106"/>
        <v>4518.6000000000004</v>
      </c>
      <c r="E1160" s="51">
        <f t="shared" si="105"/>
        <v>0</v>
      </c>
      <c r="F1160" s="50">
        <f t="shared" si="107"/>
        <v>4518.6000000000004</v>
      </c>
    </row>
    <row r="1161" spans="1:6">
      <c r="A1161" s="58">
        <v>1102670</v>
      </c>
      <c r="B1161" s="59" t="s">
        <v>10899</v>
      </c>
      <c r="C1161" s="66">
        <v>100.6</v>
      </c>
      <c r="D1161" s="50">
        <f t="shared" si="106"/>
        <v>5130.6000000000004</v>
      </c>
      <c r="E1161" s="51">
        <f t="shared" si="105"/>
        <v>0</v>
      </c>
      <c r="F1161" s="50">
        <f t="shared" si="107"/>
        <v>5130.6000000000004</v>
      </c>
    </row>
    <row r="1162" spans="1:6">
      <c r="A1162" s="58">
        <v>1102672</v>
      </c>
      <c r="B1162" s="59" t="s">
        <v>10900</v>
      </c>
      <c r="C1162" s="66">
        <v>106.1</v>
      </c>
      <c r="D1162" s="50">
        <f t="shared" si="106"/>
        <v>5411.1</v>
      </c>
      <c r="E1162" s="51">
        <f t="shared" si="105"/>
        <v>0</v>
      </c>
      <c r="F1162" s="50">
        <f t="shared" si="107"/>
        <v>5411.1</v>
      </c>
    </row>
    <row r="1163" spans="1:6">
      <c r="A1163" s="58">
        <v>1102681</v>
      </c>
      <c r="B1163" s="59" t="s">
        <v>10901</v>
      </c>
      <c r="C1163" s="66">
        <v>185</v>
      </c>
      <c r="D1163" s="50">
        <f t="shared" si="106"/>
        <v>9435</v>
      </c>
      <c r="E1163" s="51">
        <f t="shared" si="105"/>
        <v>0</v>
      </c>
      <c r="F1163" s="50">
        <f t="shared" si="107"/>
        <v>9435</v>
      </c>
    </row>
    <row r="1164" spans="1:6">
      <c r="A1164" s="58">
        <v>1102682</v>
      </c>
      <c r="B1164" s="59" t="s">
        <v>10902</v>
      </c>
      <c r="C1164" s="66">
        <v>210</v>
      </c>
      <c r="D1164" s="50">
        <f t="shared" si="106"/>
        <v>10710</v>
      </c>
      <c r="E1164" s="51">
        <f t="shared" si="105"/>
        <v>0</v>
      </c>
      <c r="F1164" s="50">
        <f t="shared" si="107"/>
        <v>10710</v>
      </c>
    </row>
    <row r="1165" spans="1:6">
      <c r="A1165" s="58">
        <v>1102683</v>
      </c>
      <c r="B1165" s="59" t="s">
        <v>10903</v>
      </c>
      <c r="C1165" s="66">
        <v>242</v>
      </c>
      <c r="D1165" s="50">
        <f t="shared" si="106"/>
        <v>12342</v>
      </c>
      <c r="E1165" s="51">
        <f t="shared" si="105"/>
        <v>0</v>
      </c>
      <c r="F1165" s="50">
        <f t="shared" si="107"/>
        <v>12342</v>
      </c>
    </row>
    <row r="1166" spans="1:6">
      <c r="A1166" s="58">
        <v>1102684</v>
      </c>
      <c r="B1166" s="59" t="s">
        <v>10904</v>
      </c>
      <c r="C1166" s="66">
        <v>229</v>
      </c>
      <c r="D1166" s="50">
        <f t="shared" si="106"/>
        <v>11679</v>
      </c>
      <c r="E1166" s="51">
        <f t="shared" si="105"/>
        <v>0</v>
      </c>
      <c r="F1166" s="50">
        <f t="shared" si="107"/>
        <v>11679</v>
      </c>
    </row>
    <row r="1167" spans="1:6">
      <c r="A1167" s="58">
        <v>1102685</v>
      </c>
      <c r="B1167" s="59" t="s">
        <v>10905</v>
      </c>
      <c r="C1167" s="66">
        <v>244</v>
      </c>
      <c r="D1167" s="50">
        <f t="shared" si="106"/>
        <v>12444</v>
      </c>
      <c r="E1167" s="51">
        <f t="shared" si="105"/>
        <v>0</v>
      </c>
      <c r="F1167" s="50">
        <f t="shared" si="107"/>
        <v>12444</v>
      </c>
    </row>
    <row r="1168" spans="1:6">
      <c r="A1168" s="58">
        <v>1102686</v>
      </c>
      <c r="B1168" s="59" t="s">
        <v>10906</v>
      </c>
      <c r="C1168" s="66">
        <v>271</v>
      </c>
      <c r="D1168" s="50">
        <f t="shared" si="106"/>
        <v>13821</v>
      </c>
      <c r="E1168" s="51">
        <f t="shared" si="105"/>
        <v>0</v>
      </c>
      <c r="F1168" s="50">
        <f t="shared" si="107"/>
        <v>13821</v>
      </c>
    </row>
    <row r="1169" spans="1:6">
      <c r="A1169" s="58">
        <v>1102687</v>
      </c>
      <c r="B1169" s="59" t="s">
        <v>10907</v>
      </c>
      <c r="C1169" s="66">
        <v>229</v>
      </c>
      <c r="D1169" s="50">
        <f t="shared" si="106"/>
        <v>11679</v>
      </c>
      <c r="E1169" s="51">
        <f t="shared" si="105"/>
        <v>0</v>
      </c>
      <c r="F1169" s="50">
        <f t="shared" si="107"/>
        <v>11679</v>
      </c>
    </row>
    <row r="1170" spans="1:6">
      <c r="A1170" s="58">
        <v>1102688</v>
      </c>
      <c r="B1170" s="59" t="s">
        <v>10908</v>
      </c>
      <c r="C1170" s="66">
        <v>244</v>
      </c>
      <c r="D1170" s="50">
        <f t="shared" si="106"/>
        <v>12444</v>
      </c>
      <c r="E1170" s="51">
        <f t="shared" si="105"/>
        <v>0</v>
      </c>
      <c r="F1170" s="50">
        <f t="shared" si="107"/>
        <v>12444</v>
      </c>
    </row>
    <row r="1171" spans="1:6">
      <c r="A1171" s="58">
        <v>1102689</v>
      </c>
      <c r="B1171" s="59" t="s">
        <v>10909</v>
      </c>
      <c r="C1171" s="66">
        <v>271</v>
      </c>
      <c r="D1171" s="50">
        <f t="shared" si="106"/>
        <v>13821</v>
      </c>
      <c r="E1171" s="51">
        <f t="shared" si="105"/>
        <v>0</v>
      </c>
      <c r="F1171" s="50">
        <f t="shared" si="107"/>
        <v>13821</v>
      </c>
    </row>
    <row r="1172" spans="1:6">
      <c r="A1172" s="58">
        <v>1102690</v>
      </c>
      <c r="B1172" s="59" t="s">
        <v>10910</v>
      </c>
      <c r="C1172" s="66">
        <v>230</v>
      </c>
      <c r="D1172" s="50">
        <f t="shared" si="106"/>
        <v>11730</v>
      </c>
      <c r="E1172" s="51">
        <f t="shared" si="105"/>
        <v>0</v>
      </c>
      <c r="F1172" s="50">
        <f t="shared" si="107"/>
        <v>11730</v>
      </c>
    </row>
    <row r="1173" spans="1:6">
      <c r="A1173" s="58">
        <v>1102691</v>
      </c>
      <c r="B1173" s="59" t="s">
        <v>10911</v>
      </c>
      <c r="C1173" s="66">
        <v>244</v>
      </c>
      <c r="D1173" s="50">
        <f t="shared" si="106"/>
        <v>12444</v>
      </c>
      <c r="E1173" s="51">
        <f t="shared" si="105"/>
        <v>0</v>
      </c>
      <c r="F1173" s="50">
        <f t="shared" si="107"/>
        <v>12444</v>
      </c>
    </row>
    <row r="1174" spans="1:6">
      <c r="A1174" s="58">
        <v>1102692</v>
      </c>
      <c r="B1174" s="59" t="s">
        <v>10912</v>
      </c>
      <c r="C1174" s="66">
        <v>272</v>
      </c>
      <c r="D1174" s="50">
        <f t="shared" si="106"/>
        <v>13872</v>
      </c>
      <c r="E1174" s="51">
        <f t="shared" si="105"/>
        <v>0</v>
      </c>
      <c r="F1174" s="50">
        <f t="shared" si="107"/>
        <v>13872</v>
      </c>
    </row>
    <row r="1175" spans="1:6">
      <c r="A1175" s="58">
        <v>1102693</v>
      </c>
      <c r="B1175" s="59" t="s">
        <v>10913</v>
      </c>
      <c r="C1175" s="66">
        <v>233</v>
      </c>
      <c r="D1175" s="50">
        <f t="shared" si="106"/>
        <v>11883</v>
      </c>
      <c r="E1175" s="51">
        <f t="shared" si="105"/>
        <v>0</v>
      </c>
      <c r="F1175" s="50">
        <f t="shared" si="107"/>
        <v>11883</v>
      </c>
    </row>
    <row r="1176" spans="1:6">
      <c r="A1176" s="58">
        <v>1102694</v>
      </c>
      <c r="B1176" s="59" t="s">
        <v>10914</v>
      </c>
      <c r="C1176" s="66">
        <v>248</v>
      </c>
      <c r="D1176" s="50">
        <f t="shared" si="106"/>
        <v>12648</v>
      </c>
      <c r="E1176" s="51">
        <f t="shared" si="105"/>
        <v>0</v>
      </c>
      <c r="F1176" s="50">
        <f t="shared" si="107"/>
        <v>12648</v>
      </c>
    </row>
    <row r="1177" spans="1:6">
      <c r="A1177" s="58">
        <v>1102695</v>
      </c>
      <c r="B1177" s="59" t="s">
        <v>10915</v>
      </c>
      <c r="C1177" s="66">
        <v>273</v>
      </c>
      <c r="D1177" s="50">
        <f t="shared" si="106"/>
        <v>13923</v>
      </c>
      <c r="E1177" s="51">
        <f t="shared" si="105"/>
        <v>0</v>
      </c>
      <c r="F1177" s="50">
        <f t="shared" si="107"/>
        <v>13923</v>
      </c>
    </row>
    <row r="1178" spans="1:6">
      <c r="A1178" s="58">
        <v>1102696</v>
      </c>
      <c r="B1178" s="59" t="s">
        <v>10916</v>
      </c>
      <c r="C1178" s="66">
        <v>193</v>
      </c>
      <c r="D1178" s="50">
        <f t="shared" si="106"/>
        <v>9843</v>
      </c>
      <c r="E1178" s="51">
        <f t="shared" si="105"/>
        <v>0</v>
      </c>
      <c r="F1178" s="50">
        <f t="shared" si="107"/>
        <v>9843</v>
      </c>
    </row>
    <row r="1179" spans="1:6">
      <c r="A1179" s="58">
        <v>1102697</v>
      </c>
      <c r="B1179" s="59" t="s">
        <v>10917</v>
      </c>
      <c r="C1179" s="66">
        <v>210</v>
      </c>
      <c r="D1179" s="50">
        <f t="shared" si="106"/>
        <v>10710</v>
      </c>
      <c r="E1179" s="51">
        <f t="shared" si="105"/>
        <v>0</v>
      </c>
      <c r="F1179" s="50">
        <f t="shared" si="107"/>
        <v>10710</v>
      </c>
    </row>
    <row r="1180" spans="1:6">
      <c r="A1180" s="58">
        <v>1102698</v>
      </c>
      <c r="B1180" s="59" t="s">
        <v>10918</v>
      </c>
      <c r="C1180" s="66">
        <v>242</v>
      </c>
      <c r="D1180" s="50">
        <f t="shared" si="106"/>
        <v>12342</v>
      </c>
      <c r="E1180" s="51">
        <f t="shared" si="105"/>
        <v>0</v>
      </c>
      <c r="F1180" s="50">
        <f t="shared" si="107"/>
        <v>12342</v>
      </c>
    </row>
    <row r="1181" spans="1:6">
      <c r="A1181" s="58">
        <v>1102699</v>
      </c>
      <c r="B1181" s="59" t="s">
        <v>10919</v>
      </c>
      <c r="C1181" s="66">
        <v>213</v>
      </c>
      <c r="D1181" s="50">
        <f t="shared" si="106"/>
        <v>10863</v>
      </c>
      <c r="E1181" s="51">
        <f t="shared" si="105"/>
        <v>0</v>
      </c>
      <c r="F1181" s="50">
        <f t="shared" si="107"/>
        <v>10863</v>
      </c>
    </row>
    <row r="1182" spans="1:6">
      <c r="A1182" s="58">
        <v>1102700</v>
      </c>
      <c r="B1182" s="59" t="s">
        <v>10920</v>
      </c>
      <c r="C1182" s="66">
        <v>227</v>
      </c>
      <c r="D1182" s="50">
        <f t="shared" si="106"/>
        <v>11577</v>
      </c>
      <c r="E1182" s="51">
        <f t="shared" si="105"/>
        <v>0</v>
      </c>
      <c r="F1182" s="50">
        <f t="shared" si="107"/>
        <v>11577</v>
      </c>
    </row>
    <row r="1183" spans="1:6">
      <c r="A1183" s="58">
        <v>1102701</v>
      </c>
      <c r="B1183" s="59" t="s">
        <v>10921</v>
      </c>
      <c r="C1183" s="66">
        <v>257</v>
      </c>
      <c r="D1183" s="50">
        <f t="shared" si="106"/>
        <v>13107</v>
      </c>
      <c r="E1183" s="51">
        <f t="shared" si="105"/>
        <v>0</v>
      </c>
      <c r="F1183" s="50">
        <f t="shared" si="107"/>
        <v>13107</v>
      </c>
    </row>
    <row r="1184" spans="1:6">
      <c r="A1184" s="58">
        <v>4487000</v>
      </c>
      <c r="B1184" s="59" t="s">
        <v>10922</v>
      </c>
      <c r="C1184" s="66">
        <v>0.22</v>
      </c>
      <c r="D1184" s="50">
        <f t="shared" si="106"/>
        <v>11.22</v>
      </c>
      <c r="E1184" s="51">
        <f t="shared" si="105"/>
        <v>0</v>
      </c>
      <c r="F1184" s="50">
        <f t="shared" si="107"/>
        <v>11.22</v>
      </c>
    </row>
    <row r="1185" spans="1:6">
      <c r="A1185" s="58">
        <v>4487001</v>
      </c>
      <c r="B1185" s="59" t="s">
        <v>10923</v>
      </c>
      <c r="C1185" s="66">
        <v>0.28000000000000003</v>
      </c>
      <c r="D1185" s="50">
        <f t="shared" si="106"/>
        <v>14.28</v>
      </c>
      <c r="E1185" s="51">
        <f t="shared" si="105"/>
        <v>0</v>
      </c>
      <c r="F1185" s="50">
        <f t="shared" si="107"/>
        <v>14.28</v>
      </c>
    </row>
    <row r="1186" spans="1:6">
      <c r="A1186" s="58">
        <v>4487002</v>
      </c>
      <c r="B1186" s="59" t="s">
        <v>10924</v>
      </c>
      <c r="C1186" s="66">
        <v>0.45</v>
      </c>
      <c r="D1186" s="50">
        <f t="shared" si="106"/>
        <v>22.95</v>
      </c>
      <c r="E1186" s="51">
        <f t="shared" si="105"/>
        <v>0</v>
      </c>
      <c r="F1186" s="50">
        <f t="shared" si="107"/>
        <v>22.95</v>
      </c>
    </row>
    <row r="1187" spans="1:6">
      <c r="A1187" s="58">
        <v>4487003</v>
      </c>
      <c r="B1187" s="59" t="s">
        <v>10925</v>
      </c>
      <c r="C1187" s="66">
        <v>0.8</v>
      </c>
      <c r="D1187" s="50">
        <f t="shared" si="106"/>
        <v>40.799999999999997</v>
      </c>
      <c r="E1187" s="51">
        <f t="shared" si="105"/>
        <v>0</v>
      </c>
      <c r="F1187" s="50">
        <f t="shared" si="107"/>
        <v>40.799999999999997</v>
      </c>
    </row>
    <row r="1188" spans="1:6">
      <c r="A1188" s="58">
        <v>4487004</v>
      </c>
      <c r="B1188" s="59" t="s">
        <v>10926</v>
      </c>
      <c r="C1188" s="66">
        <v>1.3</v>
      </c>
      <c r="D1188" s="50">
        <f t="shared" si="106"/>
        <v>66.3</v>
      </c>
      <c r="E1188" s="51">
        <f t="shared" si="105"/>
        <v>0</v>
      </c>
      <c r="F1188" s="50">
        <f t="shared" si="107"/>
        <v>66.3</v>
      </c>
    </row>
    <row r="1189" spans="1:6">
      <c r="A1189" s="58">
        <v>4487005</v>
      </c>
      <c r="B1189" s="59" t="s">
        <v>10927</v>
      </c>
      <c r="C1189" s="66">
        <v>2.4</v>
      </c>
      <c r="D1189" s="50">
        <f t="shared" si="106"/>
        <v>122.4</v>
      </c>
      <c r="E1189" s="51">
        <f t="shared" si="105"/>
        <v>0</v>
      </c>
      <c r="F1189" s="50">
        <f t="shared" si="107"/>
        <v>122.4</v>
      </c>
    </row>
    <row r="1190" spans="1:6">
      <c r="A1190" s="58">
        <v>4487006</v>
      </c>
      <c r="B1190" s="59" t="s">
        <v>10928</v>
      </c>
      <c r="C1190" s="66">
        <v>2.9</v>
      </c>
      <c r="D1190" s="50">
        <f t="shared" si="106"/>
        <v>147.9</v>
      </c>
      <c r="E1190" s="51">
        <f t="shared" si="105"/>
        <v>0</v>
      </c>
      <c r="F1190" s="50">
        <f t="shared" si="107"/>
        <v>147.9</v>
      </c>
    </row>
    <row r="1191" spans="1:6">
      <c r="A1191" s="58">
        <v>4487007</v>
      </c>
      <c r="B1191" s="59" t="s">
        <v>10929</v>
      </c>
      <c r="C1191" s="66">
        <v>4.2</v>
      </c>
      <c r="D1191" s="50">
        <f t="shared" si="106"/>
        <v>214.2</v>
      </c>
      <c r="E1191" s="51">
        <f t="shared" si="105"/>
        <v>0</v>
      </c>
      <c r="F1191" s="50">
        <f t="shared" si="107"/>
        <v>214.2</v>
      </c>
    </row>
    <row r="1192" spans="1:6">
      <c r="A1192" s="58">
        <v>4487100</v>
      </c>
      <c r="B1192" s="59" t="s">
        <v>10930</v>
      </c>
      <c r="C1192" s="66">
        <v>0.11</v>
      </c>
      <c r="D1192" s="50">
        <f t="shared" si="106"/>
        <v>5.61</v>
      </c>
      <c r="E1192" s="51">
        <f t="shared" si="105"/>
        <v>0</v>
      </c>
      <c r="F1192" s="50">
        <f t="shared" si="107"/>
        <v>5.61</v>
      </c>
    </row>
    <row r="1193" spans="1:6">
      <c r="A1193" s="58">
        <v>4487101</v>
      </c>
      <c r="B1193" s="59" t="s">
        <v>10931</v>
      </c>
      <c r="C1193" s="66">
        <v>0.17</v>
      </c>
      <c r="D1193" s="50">
        <f t="shared" si="106"/>
        <v>8.67</v>
      </c>
      <c r="E1193" s="51">
        <f t="shared" si="105"/>
        <v>0</v>
      </c>
      <c r="F1193" s="50">
        <f t="shared" si="107"/>
        <v>8.67</v>
      </c>
    </row>
    <row r="1194" spans="1:6">
      <c r="A1194" s="58">
        <v>4487102</v>
      </c>
      <c r="B1194" s="59" t="s">
        <v>10932</v>
      </c>
      <c r="C1194" s="66">
        <v>0.2</v>
      </c>
      <c r="D1194" s="50">
        <f t="shared" si="106"/>
        <v>10.199999999999999</v>
      </c>
      <c r="E1194" s="51">
        <f t="shared" si="105"/>
        <v>0</v>
      </c>
      <c r="F1194" s="50">
        <f t="shared" si="107"/>
        <v>10.199999999999999</v>
      </c>
    </row>
    <row r="1195" spans="1:6">
      <c r="A1195" s="58">
        <v>4487103</v>
      </c>
      <c r="B1195" s="59" t="s">
        <v>10933</v>
      </c>
      <c r="C1195" s="66">
        <v>0.22</v>
      </c>
      <c r="D1195" s="50">
        <f t="shared" si="106"/>
        <v>11.22</v>
      </c>
      <c r="E1195" s="51">
        <f t="shared" si="105"/>
        <v>0</v>
      </c>
      <c r="F1195" s="50">
        <f t="shared" si="107"/>
        <v>11.22</v>
      </c>
    </row>
    <row r="1196" spans="1:6">
      <c r="A1196" s="58">
        <v>4487104</v>
      </c>
      <c r="B1196" s="59" t="s">
        <v>10934</v>
      </c>
      <c r="C1196" s="66">
        <v>0.28000000000000003</v>
      </c>
      <c r="D1196" s="50">
        <f t="shared" si="106"/>
        <v>14.28</v>
      </c>
      <c r="E1196" s="51">
        <f t="shared" si="105"/>
        <v>0</v>
      </c>
      <c r="F1196" s="50">
        <f t="shared" si="107"/>
        <v>14.28</v>
      </c>
    </row>
    <row r="1197" spans="1:6">
      <c r="A1197" s="58">
        <v>4487105</v>
      </c>
      <c r="B1197" s="59" t="s">
        <v>10935</v>
      </c>
      <c r="C1197" s="66">
        <v>0.34</v>
      </c>
      <c r="D1197" s="50">
        <f t="shared" si="106"/>
        <v>17.34</v>
      </c>
      <c r="E1197" s="51">
        <f t="shared" si="105"/>
        <v>0</v>
      </c>
      <c r="F1197" s="50">
        <f t="shared" si="107"/>
        <v>17.34</v>
      </c>
    </row>
    <row r="1198" spans="1:6">
      <c r="A1198" s="58">
        <v>4487106</v>
      </c>
      <c r="B1198" s="59" t="s">
        <v>10936</v>
      </c>
      <c r="C1198" s="66">
        <v>0.42</v>
      </c>
      <c r="D1198" s="50">
        <f t="shared" si="106"/>
        <v>21.42</v>
      </c>
      <c r="E1198" s="51">
        <f t="shared" si="105"/>
        <v>0</v>
      </c>
      <c r="F1198" s="50">
        <f t="shared" si="107"/>
        <v>21.42</v>
      </c>
    </row>
    <row r="1199" spans="1:6">
      <c r="A1199" s="58">
        <v>4487107</v>
      </c>
      <c r="B1199" s="59" t="s">
        <v>10937</v>
      </c>
      <c r="C1199" s="66">
        <v>0.5</v>
      </c>
      <c r="D1199" s="50">
        <f t="shared" si="106"/>
        <v>25.5</v>
      </c>
      <c r="E1199" s="51">
        <f t="shared" si="105"/>
        <v>0</v>
      </c>
      <c r="F1199" s="50">
        <f t="shared" si="107"/>
        <v>25.5</v>
      </c>
    </row>
    <row r="1200" spans="1:6">
      <c r="A1200" s="58">
        <v>4487108</v>
      </c>
      <c r="B1200" s="59" t="s">
        <v>10938</v>
      </c>
      <c r="C1200" s="66">
        <v>0.68</v>
      </c>
      <c r="D1200" s="50">
        <f t="shared" si="106"/>
        <v>34.68</v>
      </c>
      <c r="E1200" s="51">
        <f t="shared" si="105"/>
        <v>0</v>
      </c>
      <c r="F1200" s="50">
        <f t="shared" si="107"/>
        <v>34.68</v>
      </c>
    </row>
    <row r="1201" spans="1:6">
      <c r="A1201" s="58">
        <v>4487109</v>
      </c>
      <c r="B1201" s="59" t="s">
        <v>10939</v>
      </c>
      <c r="C1201" s="66">
        <v>1.1499999999999999</v>
      </c>
      <c r="D1201" s="50">
        <f t="shared" si="106"/>
        <v>58.65</v>
      </c>
      <c r="E1201" s="51">
        <f t="shared" si="105"/>
        <v>0</v>
      </c>
      <c r="F1201" s="50">
        <f t="shared" si="107"/>
        <v>58.65</v>
      </c>
    </row>
    <row r="1202" spans="1:6">
      <c r="A1202" s="58">
        <v>4487110</v>
      </c>
      <c r="B1202" s="59" t="s">
        <v>10940</v>
      </c>
      <c r="C1202" s="66">
        <v>1.5</v>
      </c>
      <c r="D1202" s="50">
        <f t="shared" si="106"/>
        <v>76.5</v>
      </c>
      <c r="E1202" s="51">
        <f t="shared" ref="E1202:E1265" si="108">$E$8</f>
        <v>0</v>
      </c>
      <c r="F1202" s="50">
        <f t="shared" si="107"/>
        <v>76.5</v>
      </c>
    </row>
    <row r="1203" spans="1:6">
      <c r="A1203" s="58">
        <v>4487111</v>
      </c>
      <c r="B1203" s="59" t="s">
        <v>10941</v>
      </c>
      <c r="C1203" s="66">
        <v>1.8</v>
      </c>
      <c r="D1203" s="50">
        <f t="shared" si="106"/>
        <v>91.8</v>
      </c>
      <c r="E1203" s="51">
        <f t="shared" si="108"/>
        <v>0</v>
      </c>
      <c r="F1203" s="50">
        <f t="shared" si="107"/>
        <v>91.8</v>
      </c>
    </row>
    <row r="1204" spans="1:6">
      <c r="A1204" s="58">
        <v>2464079</v>
      </c>
      <c r="B1204" s="59" t="s">
        <v>10942</v>
      </c>
      <c r="C1204" s="66">
        <v>30.5</v>
      </c>
      <c r="D1204" s="50">
        <f t="shared" si="106"/>
        <v>1555.5</v>
      </c>
      <c r="E1204" s="51">
        <f t="shared" si="108"/>
        <v>0</v>
      </c>
      <c r="F1204" s="50">
        <f t="shared" si="107"/>
        <v>1555.5</v>
      </c>
    </row>
    <row r="1205" spans="1:6">
      <c r="A1205" s="58">
        <v>2464098</v>
      </c>
      <c r="B1205" s="59" t="s">
        <v>10943</v>
      </c>
      <c r="C1205" s="66">
        <v>45.5</v>
      </c>
      <c r="D1205" s="50">
        <f t="shared" si="106"/>
        <v>2320.5</v>
      </c>
      <c r="E1205" s="51">
        <f t="shared" si="108"/>
        <v>0</v>
      </c>
      <c r="F1205" s="50">
        <f t="shared" si="107"/>
        <v>2320.5</v>
      </c>
    </row>
    <row r="1206" spans="1:6">
      <c r="A1206" s="58">
        <v>4773310</v>
      </c>
      <c r="B1206" s="59" t="s">
        <v>10944</v>
      </c>
      <c r="C1206" s="66">
        <v>14.9</v>
      </c>
      <c r="D1206" s="50">
        <f t="shared" si="106"/>
        <v>759.9</v>
      </c>
      <c r="E1206" s="51">
        <f t="shared" si="108"/>
        <v>0</v>
      </c>
      <c r="F1206" s="50">
        <f t="shared" si="107"/>
        <v>759.9</v>
      </c>
    </row>
    <row r="1207" spans="1:6">
      <c r="A1207" s="58">
        <v>4671313</v>
      </c>
      <c r="B1207" s="59" t="s">
        <v>10945</v>
      </c>
      <c r="C1207" s="66">
        <v>496</v>
      </c>
      <c r="D1207" s="50">
        <f t="shared" si="106"/>
        <v>25296</v>
      </c>
      <c r="E1207" s="51">
        <f t="shared" si="108"/>
        <v>0</v>
      </c>
      <c r="F1207" s="50">
        <f t="shared" si="107"/>
        <v>25296</v>
      </c>
    </row>
    <row r="1208" spans="1:6">
      <c r="A1208" s="58">
        <v>4671318</v>
      </c>
      <c r="B1208" s="59" t="s">
        <v>10946</v>
      </c>
      <c r="C1208" s="66">
        <v>496</v>
      </c>
      <c r="D1208" s="50">
        <f t="shared" si="106"/>
        <v>25296</v>
      </c>
      <c r="E1208" s="51">
        <f t="shared" si="108"/>
        <v>0</v>
      </c>
      <c r="F1208" s="50">
        <f t="shared" si="107"/>
        <v>25296</v>
      </c>
    </row>
    <row r="1209" spans="1:6">
      <c r="A1209" s="58">
        <v>4671333</v>
      </c>
      <c r="B1209" s="59" t="s">
        <v>10947</v>
      </c>
      <c r="C1209" s="66">
        <v>731</v>
      </c>
      <c r="D1209" s="50">
        <f t="shared" ref="D1209:D1272" si="109">ROUNDUP(C1209*$F$3,2)</f>
        <v>37281</v>
      </c>
      <c r="E1209" s="51">
        <f t="shared" si="108"/>
        <v>0</v>
      </c>
      <c r="F1209" s="50">
        <f t="shared" ref="F1209:F1272" si="110">D1209-D1209*E1209</f>
        <v>37281</v>
      </c>
    </row>
    <row r="1210" spans="1:6">
      <c r="A1210" s="58">
        <v>4671338</v>
      </c>
      <c r="B1210" s="59" t="s">
        <v>10948</v>
      </c>
      <c r="C1210" s="66">
        <v>731</v>
      </c>
      <c r="D1210" s="50">
        <f t="shared" si="109"/>
        <v>37281</v>
      </c>
      <c r="E1210" s="51">
        <f t="shared" si="108"/>
        <v>0</v>
      </c>
      <c r="F1210" s="50">
        <f t="shared" si="110"/>
        <v>37281</v>
      </c>
    </row>
    <row r="1211" spans="1:6">
      <c r="A1211" s="58">
        <v>4671981</v>
      </c>
      <c r="B1211" s="59" t="s">
        <v>10949</v>
      </c>
      <c r="C1211" s="66">
        <v>625</v>
      </c>
      <c r="D1211" s="50">
        <f t="shared" si="109"/>
        <v>31875</v>
      </c>
      <c r="E1211" s="51">
        <f t="shared" si="108"/>
        <v>0</v>
      </c>
      <c r="F1211" s="50">
        <f t="shared" si="110"/>
        <v>31875</v>
      </c>
    </row>
    <row r="1212" spans="1:6">
      <c r="A1212" s="58">
        <v>4673011</v>
      </c>
      <c r="B1212" s="59" t="s">
        <v>10950</v>
      </c>
      <c r="C1212" s="66">
        <v>95</v>
      </c>
      <c r="D1212" s="50">
        <f t="shared" si="109"/>
        <v>4845</v>
      </c>
      <c r="E1212" s="51">
        <f t="shared" si="108"/>
        <v>0</v>
      </c>
      <c r="F1212" s="50">
        <f t="shared" si="110"/>
        <v>4845</v>
      </c>
    </row>
    <row r="1213" spans="1:6">
      <c r="A1213" s="58">
        <v>4673012</v>
      </c>
      <c r="B1213" s="59" t="s">
        <v>10951</v>
      </c>
      <c r="C1213" s="66">
        <v>95</v>
      </c>
      <c r="D1213" s="50">
        <f t="shared" si="109"/>
        <v>4845</v>
      </c>
      <c r="E1213" s="51">
        <f t="shared" si="108"/>
        <v>0</v>
      </c>
      <c r="F1213" s="50">
        <f t="shared" si="110"/>
        <v>4845</v>
      </c>
    </row>
    <row r="1214" spans="1:6">
      <c r="A1214" s="58">
        <v>4673013</v>
      </c>
      <c r="B1214" s="59" t="s">
        <v>10952</v>
      </c>
      <c r="C1214" s="66">
        <v>98</v>
      </c>
      <c r="D1214" s="50">
        <f t="shared" si="109"/>
        <v>4998</v>
      </c>
      <c r="E1214" s="51">
        <f t="shared" si="108"/>
        <v>0</v>
      </c>
      <c r="F1214" s="50">
        <f t="shared" si="110"/>
        <v>4998</v>
      </c>
    </row>
    <row r="1215" spans="1:6">
      <c r="A1215" s="58">
        <v>4673014</v>
      </c>
      <c r="B1215" s="59" t="s">
        <v>10953</v>
      </c>
      <c r="C1215" s="66">
        <v>98</v>
      </c>
      <c r="D1215" s="50">
        <f t="shared" si="109"/>
        <v>4998</v>
      </c>
      <c r="E1215" s="51">
        <f t="shared" si="108"/>
        <v>0</v>
      </c>
      <c r="F1215" s="50">
        <f t="shared" si="110"/>
        <v>4998</v>
      </c>
    </row>
    <row r="1216" spans="1:6">
      <c r="A1216" s="58">
        <v>4673015</v>
      </c>
      <c r="B1216" s="59" t="s">
        <v>10954</v>
      </c>
      <c r="C1216" s="66">
        <v>98</v>
      </c>
      <c r="D1216" s="50">
        <f t="shared" si="109"/>
        <v>4998</v>
      </c>
      <c r="E1216" s="51">
        <f t="shared" si="108"/>
        <v>0</v>
      </c>
      <c r="F1216" s="50">
        <f t="shared" si="110"/>
        <v>4998</v>
      </c>
    </row>
    <row r="1217" spans="1:6">
      <c r="A1217" s="58">
        <v>4673016</v>
      </c>
      <c r="B1217" s="59" t="s">
        <v>10955</v>
      </c>
      <c r="C1217" s="66">
        <v>98</v>
      </c>
      <c r="D1217" s="50">
        <f t="shared" si="109"/>
        <v>4998</v>
      </c>
      <c r="E1217" s="51">
        <f t="shared" si="108"/>
        <v>0</v>
      </c>
      <c r="F1217" s="50">
        <f t="shared" si="110"/>
        <v>4998</v>
      </c>
    </row>
    <row r="1218" spans="1:6">
      <c r="A1218" s="58">
        <v>4673017</v>
      </c>
      <c r="B1218" s="59" t="s">
        <v>10956</v>
      </c>
      <c r="C1218" s="66">
        <v>95</v>
      </c>
      <c r="D1218" s="50">
        <f t="shared" si="109"/>
        <v>4845</v>
      </c>
      <c r="E1218" s="51">
        <f t="shared" si="108"/>
        <v>0</v>
      </c>
      <c r="F1218" s="50">
        <f t="shared" si="110"/>
        <v>4845</v>
      </c>
    </row>
    <row r="1219" spans="1:6">
      <c r="A1219" s="58">
        <v>4673018</v>
      </c>
      <c r="B1219" s="59" t="s">
        <v>10957</v>
      </c>
      <c r="C1219" s="66">
        <v>100</v>
      </c>
      <c r="D1219" s="50">
        <f t="shared" si="109"/>
        <v>5100</v>
      </c>
      <c r="E1219" s="51">
        <f t="shared" si="108"/>
        <v>0</v>
      </c>
      <c r="F1219" s="50">
        <f t="shared" si="110"/>
        <v>5100</v>
      </c>
    </row>
    <row r="1220" spans="1:6">
      <c r="A1220" s="58">
        <v>4673019</v>
      </c>
      <c r="B1220" s="59" t="s">
        <v>10958</v>
      </c>
      <c r="C1220" s="66">
        <v>100</v>
      </c>
      <c r="D1220" s="50">
        <f t="shared" si="109"/>
        <v>5100</v>
      </c>
      <c r="E1220" s="51">
        <f t="shared" si="108"/>
        <v>0</v>
      </c>
      <c r="F1220" s="50">
        <f t="shared" si="110"/>
        <v>5100</v>
      </c>
    </row>
    <row r="1221" spans="1:6">
      <c r="A1221" s="58">
        <v>4673020</v>
      </c>
      <c r="B1221" s="59" t="s">
        <v>10959</v>
      </c>
      <c r="C1221" s="66">
        <v>95</v>
      </c>
      <c r="D1221" s="50">
        <f t="shared" si="109"/>
        <v>4845</v>
      </c>
      <c r="E1221" s="51">
        <f t="shared" si="108"/>
        <v>0</v>
      </c>
      <c r="F1221" s="50">
        <f t="shared" si="110"/>
        <v>4845</v>
      </c>
    </row>
    <row r="1222" spans="1:6">
      <c r="A1222" s="58">
        <v>4673031</v>
      </c>
      <c r="B1222" s="59" t="s">
        <v>10960</v>
      </c>
      <c r="C1222" s="66">
        <v>100</v>
      </c>
      <c r="D1222" s="50">
        <f t="shared" si="109"/>
        <v>5100</v>
      </c>
      <c r="E1222" s="51">
        <f t="shared" si="108"/>
        <v>0</v>
      </c>
      <c r="F1222" s="50">
        <f t="shared" si="110"/>
        <v>5100</v>
      </c>
    </row>
    <row r="1223" spans="1:6">
      <c r="A1223" s="58">
        <v>4673032</v>
      </c>
      <c r="B1223" s="59" t="s">
        <v>10961</v>
      </c>
      <c r="C1223" s="66">
        <v>100</v>
      </c>
      <c r="D1223" s="50">
        <f t="shared" si="109"/>
        <v>5100</v>
      </c>
      <c r="E1223" s="51">
        <f t="shared" si="108"/>
        <v>0</v>
      </c>
      <c r="F1223" s="50">
        <f t="shared" si="110"/>
        <v>5100</v>
      </c>
    </row>
    <row r="1224" spans="1:6">
      <c r="A1224" s="58">
        <v>4673033</v>
      </c>
      <c r="B1224" s="59" t="s">
        <v>10962</v>
      </c>
      <c r="C1224" s="66">
        <v>104</v>
      </c>
      <c r="D1224" s="50">
        <f t="shared" si="109"/>
        <v>5304</v>
      </c>
      <c r="E1224" s="51">
        <f t="shared" si="108"/>
        <v>0</v>
      </c>
      <c r="F1224" s="50">
        <f t="shared" si="110"/>
        <v>5304</v>
      </c>
    </row>
    <row r="1225" spans="1:6">
      <c r="A1225" s="58">
        <v>4673034</v>
      </c>
      <c r="B1225" s="59" t="s">
        <v>10963</v>
      </c>
      <c r="C1225" s="66">
        <v>104</v>
      </c>
      <c r="D1225" s="50">
        <f t="shared" si="109"/>
        <v>5304</v>
      </c>
      <c r="E1225" s="51">
        <f t="shared" si="108"/>
        <v>0</v>
      </c>
      <c r="F1225" s="50">
        <f t="shared" si="110"/>
        <v>5304</v>
      </c>
    </row>
    <row r="1226" spans="1:6">
      <c r="A1226" s="58">
        <v>4673035</v>
      </c>
      <c r="B1226" s="59" t="s">
        <v>10964</v>
      </c>
      <c r="C1226" s="66">
        <v>104</v>
      </c>
      <c r="D1226" s="50">
        <f t="shared" si="109"/>
        <v>5304</v>
      </c>
      <c r="E1226" s="51">
        <f t="shared" si="108"/>
        <v>0</v>
      </c>
      <c r="F1226" s="50">
        <f t="shared" si="110"/>
        <v>5304</v>
      </c>
    </row>
    <row r="1227" spans="1:6">
      <c r="A1227" s="58">
        <v>4673036</v>
      </c>
      <c r="B1227" s="59" t="s">
        <v>10965</v>
      </c>
      <c r="C1227" s="66">
        <v>104</v>
      </c>
      <c r="D1227" s="50">
        <f t="shared" si="109"/>
        <v>5304</v>
      </c>
      <c r="E1227" s="51">
        <f t="shared" si="108"/>
        <v>0</v>
      </c>
      <c r="F1227" s="50">
        <f t="shared" si="110"/>
        <v>5304</v>
      </c>
    </row>
    <row r="1228" spans="1:6">
      <c r="A1228" s="58">
        <v>4673037</v>
      </c>
      <c r="B1228" s="59" t="s">
        <v>10966</v>
      </c>
      <c r="C1228" s="66">
        <v>100</v>
      </c>
      <c r="D1228" s="50">
        <f t="shared" si="109"/>
        <v>5100</v>
      </c>
      <c r="E1228" s="51">
        <f t="shared" si="108"/>
        <v>0</v>
      </c>
      <c r="F1228" s="50">
        <f t="shared" si="110"/>
        <v>5100</v>
      </c>
    </row>
    <row r="1229" spans="1:6">
      <c r="A1229" s="58">
        <v>4673038</v>
      </c>
      <c r="B1229" s="59" t="s">
        <v>10967</v>
      </c>
      <c r="C1229" s="66">
        <v>106</v>
      </c>
      <c r="D1229" s="50">
        <f t="shared" si="109"/>
        <v>5406</v>
      </c>
      <c r="E1229" s="51">
        <f t="shared" si="108"/>
        <v>0</v>
      </c>
      <c r="F1229" s="50">
        <f t="shared" si="110"/>
        <v>5406</v>
      </c>
    </row>
    <row r="1230" spans="1:6">
      <c r="A1230" s="58">
        <v>4673039</v>
      </c>
      <c r="B1230" s="59" t="s">
        <v>10968</v>
      </c>
      <c r="C1230" s="66">
        <v>106</v>
      </c>
      <c r="D1230" s="50">
        <f t="shared" si="109"/>
        <v>5406</v>
      </c>
      <c r="E1230" s="51">
        <f t="shared" si="108"/>
        <v>0</v>
      </c>
      <c r="F1230" s="50">
        <f t="shared" si="110"/>
        <v>5406</v>
      </c>
    </row>
    <row r="1231" spans="1:6">
      <c r="A1231" s="58">
        <v>4673040</v>
      </c>
      <c r="B1231" s="59" t="s">
        <v>10969</v>
      </c>
      <c r="C1231" s="66">
        <v>100</v>
      </c>
      <c r="D1231" s="50">
        <f t="shared" si="109"/>
        <v>5100</v>
      </c>
      <c r="E1231" s="51">
        <f t="shared" si="108"/>
        <v>0</v>
      </c>
      <c r="F1231" s="50">
        <f t="shared" si="110"/>
        <v>5100</v>
      </c>
    </row>
    <row r="1232" spans="1:6">
      <c r="A1232" s="58">
        <v>4673042</v>
      </c>
      <c r="B1232" s="59" t="s">
        <v>10970</v>
      </c>
      <c r="C1232" s="66">
        <v>220</v>
      </c>
      <c r="D1232" s="50">
        <f t="shared" si="109"/>
        <v>11220</v>
      </c>
      <c r="E1232" s="51">
        <f t="shared" si="108"/>
        <v>0</v>
      </c>
      <c r="F1232" s="50">
        <f t="shared" si="110"/>
        <v>11220</v>
      </c>
    </row>
    <row r="1233" spans="1:6">
      <c r="A1233" s="58">
        <v>4673044</v>
      </c>
      <c r="B1233" s="59" t="s">
        <v>10971</v>
      </c>
      <c r="C1233" s="66">
        <v>225</v>
      </c>
      <c r="D1233" s="50">
        <f t="shared" si="109"/>
        <v>11475</v>
      </c>
      <c r="E1233" s="51">
        <f t="shared" si="108"/>
        <v>0</v>
      </c>
      <c r="F1233" s="50">
        <f t="shared" si="110"/>
        <v>11475</v>
      </c>
    </row>
    <row r="1234" spans="1:6">
      <c r="A1234" s="58">
        <v>4673046</v>
      </c>
      <c r="B1234" s="59" t="s">
        <v>10972</v>
      </c>
      <c r="C1234" s="66">
        <v>255</v>
      </c>
      <c r="D1234" s="50">
        <f t="shared" si="109"/>
        <v>13005</v>
      </c>
      <c r="E1234" s="51">
        <f t="shared" si="108"/>
        <v>0</v>
      </c>
      <c r="F1234" s="50">
        <f t="shared" si="110"/>
        <v>13005</v>
      </c>
    </row>
    <row r="1235" spans="1:6">
      <c r="A1235" s="58">
        <v>4673048</v>
      </c>
      <c r="B1235" s="59" t="s">
        <v>10973</v>
      </c>
      <c r="C1235" s="66">
        <v>245</v>
      </c>
      <c r="D1235" s="50">
        <f t="shared" si="109"/>
        <v>12495</v>
      </c>
      <c r="E1235" s="51">
        <f t="shared" si="108"/>
        <v>0</v>
      </c>
      <c r="F1235" s="50">
        <f t="shared" si="110"/>
        <v>12495</v>
      </c>
    </row>
    <row r="1236" spans="1:6">
      <c r="A1236" s="58">
        <v>4673050</v>
      </c>
      <c r="B1236" s="59" t="s">
        <v>10974</v>
      </c>
      <c r="C1236" s="66">
        <v>255</v>
      </c>
      <c r="D1236" s="50">
        <f t="shared" si="109"/>
        <v>13005</v>
      </c>
      <c r="E1236" s="51">
        <f t="shared" si="108"/>
        <v>0</v>
      </c>
      <c r="F1236" s="50">
        <f t="shared" si="110"/>
        <v>13005</v>
      </c>
    </row>
    <row r="1237" spans="1:6">
      <c r="A1237" s="58">
        <v>4673052</v>
      </c>
      <c r="B1237" s="59" t="s">
        <v>10975</v>
      </c>
      <c r="C1237" s="66">
        <v>435</v>
      </c>
      <c r="D1237" s="50">
        <f t="shared" si="109"/>
        <v>22185</v>
      </c>
      <c r="E1237" s="51">
        <f t="shared" si="108"/>
        <v>0</v>
      </c>
      <c r="F1237" s="50">
        <f t="shared" si="110"/>
        <v>22185</v>
      </c>
    </row>
    <row r="1238" spans="1:6">
      <c r="A1238" s="58">
        <v>4673054</v>
      </c>
      <c r="B1238" s="59" t="s">
        <v>10976</v>
      </c>
      <c r="C1238" s="66">
        <v>455</v>
      </c>
      <c r="D1238" s="50">
        <f t="shared" si="109"/>
        <v>23205</v>
      </c>
      <c r="E1238" s="51">
        <f t="shared" si="108"/>
        <v>0</v>
      </c>
      <c r="F1238" s="50">
        <f t="shared" si="110"/>
        <v>23205</v>
      </c>
    </row>
    <row r="1239" spans="1:6">
      <c r="A1239" s="58">
        <v>4673056</v>
      </c>
      <c r="B1239" s="59" t="s">
        <v>10977</v>
      </c>
      <c r="C1239" s="66">
        <v>225</v>
      </c>
      <c r="D1239" s="50">
        <f t="shared" si="109"/>
        <v>11475</v>
      </c>
      <c r="E1239" s="51">
        <f t="shared" si="108"/>
        <v>0</v>
      </c>
      <c r="F1239" s="50">
        <f t="shared" si="110"/>
        <v>11475</v>
      </c>
    </row>
    <row r="1240" spans="1:6">
      <c r="A1240" s="58">
        <v>4673058</v>
      </c>
      <c r="B1240" s="59" t="s">
        <v>10978</v>
      </c>
      <c r="C1240" s="66">
        <v>235</v>
      </c>
      <c r="D1240" s="50">
        <f t="shared" si="109"/>
        <v>11985</v>
      </c>
      <c r="E1240" s="51">
        <f t="shared" si="108"/>
        <v>0</v>
      </c>
      <c r="F1240" s="50">
        <f t="shared" si="110"/>
        <v>11985</v>
      </c>
    </row>
    <row r="1241" spans="1:6">
      <c r="A1241" s="58">
        <v>4673060</v>
      </c>
      <c r="B1241" s="59" t="s">
        <v>10979</v>
      </c>
      <c r="C1241" s="66">
        <v>260</v>
      </c>
      <c r="D1241" s="50">
        <f t="shared" si="109"/>
        <v>13260</v>
      </c>
      <c r="E1241" s="51">
        <f t="shared" si="108"/>
        <v>0</v>
      </c>
      <c r="F1241" s="50">
        <f t="shared" si="110"/>
        <v>13260</v>
      </c>
    </row>
    <row r="1242" spans="1:6">
      <c r="A1242" s="58">
        <v>4673062</v>
      </c>
      <c r="B1242" s="59" t="s">
        <v>10980</v>
      </c>
      <c r="C1242" s="66">
        <v>250</v>
      </c>
      <c r="D1242" s="50">
        <f t="shared" si="109"/>
        <v>12750</v>
      </c>
      <c r="E1242" s="51">
        <f t="shared" si="108"/>
        <v>0</v>
      </c>
      <c r="F1242" s="50">
        <f t="shared" si="110"/>
        <v>12750</v>
      </c>
    </row>
    <row r="1243" spans="1:6">
      <c r="A1243" s="58">
        <v>4673064</v>
      </c>
      <c r="B1243" s="59" t="s">
        <v>10981</v>
      </c>
      <c r="C1243" s="66">
        <v>270</v>
      </c>
      <c r="D1243" s="50">
        <f t="shared" si="109"/>
        <v>13770</v>
      </c>
      <c r="E1243" s="51">
        <f t="shared" si="108"/>
        <v>0</v>
      </c>
      <c r="F1243" s="50">
        <f t="shared" si="110"/>
        <v>13770</v>
      </c>
    </row>
    <row r="1244" spans="1:6">
      <c r="A1244" s="58">
        <v>4673066</v>
      </c>
      <c r="B1244" s="59" t="s">
        <v>10982</v>
      </c>
      <c r="C1244" s="66">
        <v>445</v>
      </c>
      <c r="D1244" s="50">
        <f t="shared" si="109"/>
        <v>22695</v>
      </c>
      <c r="E1244" s="51">
        <f t="shared" si="108"/>
        <v>0</v>
      </c>
      <c r="F1244" s="50">
        <f t="shared" si="110"/>
        <v>22695</v>
      </c>
    </row>
    <row r="1245" spans="1:6">
      <c r="A1245" s="58">
        <v>4673068</v>
      </c>
      <c r="B1245" s="59" t="s">
        <v>10983</v>
      </c>
      <c r="C1245" s="66">
        <v>465</v>
      </c>
      <c r="D1245" s="50">
        <f t="shared" si="109"/>
        <v>23715</v>
      </c>
      <c r="E1245" s="51">
        <f t="shared" si="108"/>
        <v>0</v>
      </c>
      <c r="F1245" s="50">
        <f t="shared" si="110"/>
        <v>23715</v>
      </c>
    </row>
    <row r="1246" spans="1:6">
      <c r="A1246" s="58">
        <v>4673073</v>
      </c>
      <c r="B1246" s="59" t="s">
        <v>10984</v>
      </c>
      <c r="C1246" s="66">
        <v>122</v>
      </c>
      <c r="D1246" s="50">
        <f t="shared" si="109"/>
        <v>6222</v>
      </c>
      <c r="E1246" s="51">
        <f t="shared" si="108"/>
        <v>0</v>
      </c>
      <c r="F1246" s="50">
        <f t="shared" si="110"/>
        <v>6222</v>
      </c>
    </row>
    <row r="1247" spans="1:6">
      <c r="A1247" s="58">
        <v>4673074</v>
      </c>
      <c r="B1247" s="59" t="s">
        <v>10985</v>
      </c>
      <c r="C1247" s="66">
        <v>122</v>
      </c>
      <c r="D1247" s="50">
        <f t="shared" si="109"/>
        <v>6222</v>
      </c>
      <c r="E1247" s="51">
        <f t="shared" si="108"/>
        <v>0</v>
      </c>
      <c r="F1247" s="50">
        <f t="shared" si="110"/>
        <v>6222</v>
      </c>
    </row>
    <row r="1248" spans="1:6">
      <c r="A1248" s="58">
        <v>4673077</v>
      </c>
      <c r="B1248" s="59" t="s">
        <v>10986</v>
      </c>
      <c r="C1248" s="66">
        <v>128</v>
      </c>
      <c r="D1248" s="50">
        <f t="shared" si="109"/>
        <v>6528</v>
      </c>
      <c r="E1248" s="51">
        <f t="shared" si="108"/>
        <v>0</v>
      </c>
      <c r="F1248" s="50">
        <f t="shared" si="110"/>
        <v>6528</v>
      </c>
    </row>
    <row r="1249" spans="1:6">
      <c r="A1249" s="58">
        <v>4673078</v>
      </c>
      <c r="B1249" s="59" t="s">
        <v>10987</v>
      </c>
      <c r="C1249" s="66">
        <v>128</v>
      </c>
      <c r="D1249" s="50">
        <f t="shared" si="109"/>
        <v>6528</v>
      </c>
      <c r="E1249" s="51">
        <f t="shared" si="108"/>
        <v>0</v>
      </c>
      <c r="F1249" s="50">
        <f t="shared" si="110"/>
        <v>6528</v>
      </c>
    </row>
    <row r="1250" spans="1:6">
      <c r="A1250" s="58">
        <v>4673080</v>
      </c>
      <c r="B1250" s="59" t="s">
        <v>10988</v>
      </c>
      <c r="C1250" s="66">
        <v>230</v>
      </c>
      <c r="D1250" s="50">
        <f t="shared" si="109"/>
        <v>11730</v>
      </c>
      <c r="E1250" s="51">
        <f t="shared" si="108"/>
        <v>0</v>
      </c>
      <c r="F1250" s="50">
        <f t="shared" si="110"/>
        <v>11730</v>
      </c>
    </row>
    <row r="1251" spans="1:6">
      <c r="A1251" s="58">
        <v>4673082</v>
      </c>
      <c r="B1251" s="59" t="s">
        <v>10989</v>
      </c>
      <c r="C1251" s="66">
        <v>240</v>
      </c>
      <c r="D1251" s="50">
        <f t="shared" si="109"/>
        <v>12240</v>
      </c>
      <c r="E1251" s="51">
        <f t="shared" si="108"/>
        <v>0</v>
      </c>
      <c r="F1251" s="50">
        <f t="shared" si="110"/>
        <v>12240</v>
      </c>
    </row>
    <row r="1252" spans="1:6">
      <c r="A1252" s="58">
        <v>4673084</v>
      </c>
      <c r="B1252" s="59" t="s">
        <v>10990</v>
      </c>
      <c r="C1252" s="66">
        <v>260</v>
      </c>
      <c r="D1252" s="50">
        <f t="shared" si="109"/>
        <v>13260</v>
      </c>
      <c r="E1252" s="51">
        <f t="shared" si="108"/>
        <v>0</v>
      </c>
      <c r="F1252" s="50">
        <f t="shared" si="110"/>
        <v>13260</v>
      </c>
    </row>
    <row r="1253" spans="1:6">
      <c r="A1253" s="58">
        <v>4673086</v>
      </c>
      <c r="B1253" s="59" t="s">
        <v>10991</v>
      </c>
      <c r="C1253" s="66">
        <v>260</v>
      </c>
      <c r="D1253" s="50">
        <f t="shared" si="109"/>
        <v>13260</v>
      </c>
      <c r="E1253" s="51">
        <f t="shared" si="108"/>
        <v>0</v>
      </c>
      <c r="F1253" s="50">
        <f t="shared" si="110"/>
        <v>13260</v>
      </c>
    </row>
    <row r="1254" spans="1:6">
      <c r="A1254" s="58">
        <v>4673088</v>
      </c>
      <c r="B1254" s="59" t="s">
        <v>10992</v>
      </c>
      <c r="C1254" s="66">
        <v>280</v>
      </c>
      <c r="D1254" s="50">
        <f t="shared" si="109"/>
        <v>14280</v>
      </c>
      <c r="E1254" s="51">
        <f t="shared" si="108"/>
        <v>0</v>
      </c>
      <c r="F1254" s="50">
        <f t="shared" si="110"/>
        <v>14280</v>
      </c>
    </row>
    <row r="1255" spans="1:6">
      <c r="A1255" s="58">
        <v>4673090</v>
      </c>
      <c r="B1255" s="59" t="s">
        <v>10993</v>
      </c>
      <c r="C1255" s="66">
        <v>455</v>
      </c>
      <c r="D1255" s="50">
        <f t="shared" si="109"/>
        <v>23205</v>
      </c>
      <c r="E1255" s="51">
        <f t="shared" si="108"/>
        <v>0</v>
      </c>
      <c r="F1255" s="50">
        <f t="shared" si="110"/>
        <v>23205</v>
      </c>
    </row>
    <row r="1256" spans="1:6">
      <c r="A1256" s="58">
        <v>4673092</v>
      </c>
      <c r="B1256" s="59" t="s">
        <v>10994</v>
      </c>
      <c r="C1256" s="66">
        <v>475</v>
      </c>
      <c r="D1256" s="50">
        <f t="shared" si="109"/>
        <v>24225</v>
      </c>
      <c r="E1256" s="51">
        <f t="shared" si="108"/>
        <v>0</v>
      </c>
      <c r="F1256" s="50">
        <f t="shared" si="110"/>
        <v>24225</v>
      </c>
    </row>
    <row r="1257" spans="1:6">
      <c r="A1257" s="58">
        <v>4673094</v>
      </c>
      <c r="B1257" s="59" t="s">
        <v>10995</v>
      </c>
      <c r="C1257" s="66">
        <v>225</v>
      </c>
      <c r="D1257" s="50">
        <f t="shared" si="109"/>
        <v>11475</v>
      </c>
      <c r="E1257" s="51">
        <f t="shared" si="108"/>
        <v>0</v>
      </c>
      <c r="F1257" s="50">
        <f t="shared" si="110"/>
        <v>11475</v>
      </c>
    </row>
    <row r="1258" spans="1:6">
      <c r="A1258" s="58">
        <v>4673096</v>
      </c>
      <c r="B1258" s="59" t="s">
        <v>10996</v>
      </c>
      <c r="C1258" s="66">
        <v>235</v>
      </c>
      <c r="D1258" s="50">
        <f t="shared" si="109"/>
        <v>11985</v>
      </c>
      <c r="E1258" s="51">
        <f t="shared" si="108"/>
        <v>0</v>
      </c>
      <c r="F1258" s="50">
        <f t="shared" si="110"/>
        <v>11985</v>
      </c>
    </row>
    <row r="1259" spans="1:6">
      <c r="A1259" s="58">
        <v>4673098</v>
      </c>
      <c r="B1259" s="59" t="s">
        <v>10997</v>
      </c>
      <c r="C1259" s="66">
        <v>260</v>
      </c>
      <c r="D1259" s="50">
        <f t="shared" si="109"/>
        <v>13260</v>
      </c>
      <c r="E1259" s="51">
        <f t="shared" si="108"/>
        <v>0</v>
      </c>
      <c r="F1259" s="50">
        <f t="shared" si="110"/>
        <v>13260</v>
      </c>
    </row>
    <row r="1260" spans="1:6">
      <c r="A1260" s="58">
        <v>4673103</v>
      </c>
      <c r="B1260" s="59" t="s">
        <v>10998</v>
      </c>
      <c r="C1260" s="66">
        <v>360</v>
      </c>
      <c r="D1260" s="50">
        <f t="shared" si="109"/>
        <v>18360</v>
      </c>
      <c r="E1260" s="51">
        <f t="shared" si="108"/>
        <v>0</v>
      </c>
      <c r="F1260" s="50">
        <f t="shared" si="110"/>
        <v>18360</v>
      </c>
    </row>
    <row r="1261" spans="1:6">
      <c r="A1261" s="58">
        <v>4673104</v>
      </c>
      <c r="B1261" s="59" t="s">
        <v>10999</v>
      </c>
      <c r="C1261" s="66">
        <v>360</v>
      </c>
      <c r="D1261" s="50">
        <f t="shared" si="109"/>
        <v>18360</v>
      </c>
      <c r="E1261" s="51">
        <f t="shared" si="108"/>
        <v>0</v>
      </c>
      <c r="F1261" s="50">
        <f t="shared" si="110"/>
        <v>18360</v>
      </c>
    </row>
    <row r="1262" spans="1:6">
      <c r="A1262" s="58">
        <v>4673107</v>
      </c>
      <c r="B1262" s="59" t="s">
        <v>11000</v>
      </c>
      <c r="C1262" s="66">
        <v>380</v>
      </c>
      <c r="D1262" s="50">
        <f t="shared" si="109"/>
        <v>19380</v>
      </c>
      <c r="E1262" s="51">
        <f t="shared" si="108"/>
        <v>0</v>
      </c>
      <c r="F1262" s="50">
        <f t="shared" si="110"/>
        <v>19380</v>
      </c>
    </row>
    <row r="1263" spans="1:6">
      <c r="A1263" s="58">
        <v>4673108</v>
      </c>
      <c r="B1263" s="59" t="s">
        <v>11001</v>
      </c>
      <c r="C1263" s="66">
        <v>380</v>
      </c>
      <c r="D1263" s="50">
        <f t="shared" si="109"/>
        <v>19380</v>
      </c>
      <c r="E1263" s="51">
        <f t="shared" si="108"/>
        <v>0</v>
      </c>
      <c r="F1263" s="50">
        <f t="shared" si="110"/>
        <v>19380</v>
      </c>
    </row>
    <row r="1264" spans="1:6">
      <c r="A1264" s="58">
        <v>4673110</v>
      </c>
      <c r="B1264" s="59" t="s">
        <v>11002</v>
      </c>
      <c r="C1264" s="66">
        <v>430</v>
      </c>
      <c r="D1264" s="50">
        <f t="shared" si="109"/>
        <v>21930</v>
      </c>
      <c r="E1264" s="51">
        <f t="shared" si="108"/>
        <v>0</v>
      </c>
      <c r="F1264" s="50">
        <f t="shared" si="110"/>
        <v>21930</v>
      </c>
    </row>
    <row r="1265" spans="1:6">
      <c r="A1265" s="58">
        <v>4673112</v>
      </c>
      <c r="B1265" s="59" t="s">
        <v>11003</v>
      </c>
      <c r="C1265" s="66">
        <v>455</v>
      </c>
      <c r="D1265" s="50">
        <f t="shared" si="109"/>
        <v>23205</v>
      </c>
      <c r="E1265" s="51">
        <f t="shared" si="108"/>
        <v>0</v>
      </c>
      <c r="F1265" s="50">
        <f t="shared" si="110"/>
        <v>23205</v>
      </c>
    </row>
    <row r="1266" spans="1:6">
      <c r="A1266" s="58">
        <v>4673114</v>
      </c>
      <c r="B1266" s="59" t="s">
        <v>11004</v>
      </c>
      <c r="C1266" s="66">
        <v>495</v>
      </c>
      <c r="D1266" s="50">
        <f t="shared" si="109"/>
        <v>25245</v>
      </c>
      <c r="E1266" s="51">
        <f t="shared" ref="E1266:E1339" si="111">$E$8</f>
        <v>0</v>
      </c>
      <c r="F1266" s="50">
        <f t="shared" si="110"/>
        <v>25245</v>
      </c>
    </row>
    <row r="1267" spans="1:6">
      <c r="A1267" s="58">
        <v>4673116</v>
      </c>
      <c r="B1267" s="59" t="s">
        <v>11005</v>
      </c>
      <c r="C1267" s="66">
        <v>480</v>
      </c>
      <c r="D1267" s="50">
        <f t="shared" si="109"/>
        <v>24480</v>
      </c>
      <c r="E1267" s="51">
        <f t="shared" si="111"/>
        <v>0</v>
      </c>
      <c r="F1267" s="50">
        <f t="shared" si="110"/>
        <v>24480</v>
      </c>
    </row>
    <row r="1268" spans="1:6">
      <c r="A1268" s="58">
        <v>4673118</v>
      </c>
      <c r="B1268" s="59" t="s">
        <v>11006</v>
      </c>
      <c r="C1268" s="66">
        <v>505</v>
      </c>
      <c r="D1268" s="50">
        <f t="shared" si="109"/>
        <v>25755</v>
      </c>
      <c r="E1268" s="51">
        <f t="shared" si="111"/>
        <v>0</v>
      </c>
      <c r="F1268" s="50">
        <f t="shared" si="110"/>
        <v>25755</v>
      </c>
    </row>
    <row r="1269" spans="1:6">
      <c r="A1269" s="58">
        <v>4673120</v>
      </c>
      <c r="B1269" s="59" t="s">
        <v>11007</v>
      </c>
      <c r="C1269" s="66">
        <v>660</v>
      </c>
      <c r="D1269" s="50">
        <f t="shared" si="109"/>
        <v>33660</v>
      </c>
      <c r="E1269" s="51">
        <f t="shared" si="111"/>
        <v>0</v>
      </c>
      <c r="F1269" s="50">
        <f t="shared" si="110"/>
        <v>33660</v>
      </c>
    </row>
    <row r="1270" spans="1:6">
      <c r="A1270" s="58">
        <v>4673122</v>
      </c>
      <c r="B1270" s="59" t="s">
        <v>11008</v>
      </c>
      <c r="C1270" s="66">
        <v>705</v>
      </c>
      <c r="D1270" s="50">
        <f t="shared" si="109"/>
        <v>35955</v>
      </c>
      <c r="E1270" s="51">
        <f t="shared" si="111"/>
        <v>0</v>
      </c>
      <c r="F1270" s="50">
        <f t="shared" si="110"/>
        <v>35955</v>
      </c>
    </row>
    <row r="1271" spans="1:6">
      <c r="A1271" s="58">
        <v>4673133</v>
      </c>
      <c r="B1271" s="59" t="s">
        <v>11009</v>
      </c>
      <c r="C1271" s="66">
        <v>415</v>
      </c>
      <c r="D1271" s="50">
        <f t="shared" si="109"/>
        <v>21165</v>
      </c>
      <c r="E1271" s="51">
        <f t="shared" si="111"/>
        <v>0</v>
      </c>
      <c r="F1271" s="50">
        <f t="shared" si="110"/>
        <v>21165</v>
      </c>
    </row>
    <row r="1272" spans="1:6">
      <c r="A1272" s="58">
        <v>4673134</v>
      </c>
      <c r="B1272" s="59" t="s">
        <v>11010</v>
      </c>
      <c r="C1272" s="66">
        <v>415</v>
      </c>
      <c r="D1272" s="50">
        <f t="shared" si="109"/>
        <v>21165</v>
      </c>
      <c r="E1272" s="51">
        <f t="shared" si="111"/>
        <v>0</v>
      </c>
      <c r="F1272" s="50">
        <f t="shared" si="110"/>
        <v>21165</v>
      </c>
    </row>
    <row r="1273" spans="1:6">
      <c r="A1273" s="58">
        <v>4673137</v>
      </c>
      <c r="B1273" s="59" t="s">
        <v>11011</v>
      </c>
      <c r="C1273" s="66">
        <v>435</v>
      </c>
      <c r="D1273" s="50">
        <f t="shared" ref="D1273:D1346" si="112">ROUNDUP(C1273*$F$3,2)</f>
        <v>22185</v>
      </c>
      <c r="E1273" s="51">
        <f t="shared" si="111"/>
        <v>0</v>
      </c>
      <c r="F1273" s="50">
        <f t="shared" ref="F1273:F1346" si="113">D1273-D1273*E1273</f>
        <v>22185</v>
      </c>
    </row>
    <row r="1274" spans="1:6">
      <c r="A1274" s="58">
        <v>4673138</v>
      </c>
      <c r="B1274" s="59" t="s">
        <v>11012</v>
      </c>
      <c r="C1274" s="66">
        <v>435</v>
      </c>
      <c r="D1274" s="50">
        <f t="shared" si="112"/>
        <v>22185</v>
      </c>
      <c r="E1274" s="51">
        <f t="shared" si="111"/>
        <v>0</v>
      </c>
      <c r="F1274" s="50">
        <f t="shared" si="113"/>
        <v>22185</v>
      </c>
    </row>
    <row r="1275" spans="1:6">
      <c r="A1275" s="58">
        <v>4673140</v>
      </c>
      <c r="B1275" s="59" t="s">
        <v>11013</v>
      </c>
      <c r="C1275" s="66">
        <v>485</v>
      </c>
      <c r="D1275" s="50">
        <f t="shared" si="112"/>
        <v>24735</v>
      </c>
      <c r="E1275" s="51">
        <f t="shared" si="111"/>
        <v>0</v>
      </c>
      <c r="F1275" s="50">
        <f t="shared" si="113"/>
        <v>24735</v>
      </c>
    </row>
    <row r="1276" spans="1:6">
      <c r="A1276" s="58">
        <v>4673142</v>
      </c>
      <c r="B1276" s="59" t="s">
        <v>11014</v>
      </c>
      <c r="C1276" s="66">
        <v>505</v>
      </c>
      <c r="D1276" s="50">
        <f t="shared" si="112"/>
        <v>25755</v>
      </c>
      <c r="E1276" s="51">
        <f t="shared" si="111"/>
        <v>0</v>
      </c>
      <c r="F1276" s="50">
        <f t="shared" si="113"/>
        <v>25755</v>
      </c>
    </row>
    <row r="1277" spans="1:6">
      <c r="A1277" s="58">
        <v>4673144</v>
      </c>
      <c r="B1277" s="59" t="s">
        <v>11015</v>
      </c>
      <c r="C1277" s="66">
        <v>550</v>
      </c>
      <c r="D1277" s="50">
        <f t="shared" si="112"/>
        <v>28050</v>
      </c>
      <c r="E1277" s="51">
        <f t="shared" si="111"/>
        <v>0</v>
      </c>
      <c r="F1277" s="50">
        <f t="shared" si="113"/>
        <v>28050</v>
      </c>
    </row>
    <row r="1278" spans="1:6">
      <c r="A1278" s="58">
        <v>4673146</v>
      </c>
      <c r="B1278" s="59" t="s">
        <v>11016</v>
      </c>
      <c r="C1278" s="66">
        <v>535</v>
      </c>
      <c r="D1278" s="50">
        <f t="shared" si="112"/>
        <v>27285</v>
      </c>
      <c r="E1278" s="51">
        <f t="shared" si="111"/>
        <v>0</v>
      </c>
      <c r="F1278" s="50">
        <f t="shared" si="113"/>
        <v>27285</v>
      </c>
    </row>
    <row r="1279" spans="1:6">
      <c r="A1279" s="58">
        <v>4673148</v>
      </c>
      <c r="B1279" s="59" t="s">
        <v>11017</v>
      </c>
      <c r="C1279" s="66">
        <v>560</v>
      </c>
      <c r="D1279" s="50">
        <f t="shared" si="112"/>
        <v>28560</v>
      </c>
      <c r="E1279" s="51">
        <f t="shared" si="111"/>
        <v>0</v>
      </c>
      <c r="F1279" s="50">
        <f t="shared" si="113"/>
        <v>28560</v>
      </c>
    </row>
    <row r="1280" spans="1:6">
      <c r="A1280" s="58">
        <v>4673150</v>
      </c>
      <c r="B1280" s="59" t="s">
        <v>11018</v>
      </c>
      <c r="C1280" s="66">
        <v>710</v>
      </c>
      <c r="D1280" s="50">
        <f t="shared" si="112"/>
        <v>36210</v>
      </c>
      <c r="E1280" s="51">
        <f t="shared" si="111"/>
        <v>0</v>
      </c>
      <c r="F1280" s="50">
        <f t="shared" si="113"/>
        <v>36210</v>
      </c>
    </row>
    <row r="1281" spans="1:6">
      <c r="A1281" s="58">
        <v>4780200</v>
      </c>
      <c r="B1281" s="59" t="s">
        <v>11019</v>
      </c>
      <c r="C1281" s="66">
        <v>180</v>
      </c>
      <c r="D1281" s="50">
        <f t="shared" si="112"/>
        <v>9180</v>
      </c>
      <c r="E1281" s="51">
        <f t="shared" si="111"/>
        <v>0</v>
      </c>
      <c r="F1281" s="50">
        <f t="shared" si="113"/>
        <v>9180</v>
      </c>
    </row>
    <row r="1282" spans="1:6">
      <c r="A1282" s="58">
        <v>4780201</v>
      </c>
      <c r="B1282" s="59" t="s">
        <v>11020</v>
      </c>
      <c r="C1282" s="66">
        <v>165</v>
      </c>
      <c r="D1282" s="50">
        <f t="shared" si="112"/>
        <v>8415</v>
      </c>
      <c r="E1282" s="51">
        <f t="shared" si="111"/>
        <v>0</v>
      </c>
      <c r="F1282" s="50">
        <f t="shared" si="113"/>
        <v>8415</v>
      </c>
    </row>
    <row r="1283" spans="1:6">
      <c r="A1283" s="58">
        <v>4780202</v>
      </c>
      <c r="B1283" s="59" t="s">
        <v>11021</v>
      </c>
      <c r="C1283" s="66">
        <v>176</v>
      </c>
      <c r="D1283" s="50">
        <f t="shared" si="112"/>
        <v>8976</v>
      </c>
      <c r="E1283" s="51">
        <f t="shared" si="111"/>
        <v>0</v>
      </c>
      <c r="F1283" s="50">
        <f t="shared" si="113"/>
        <v>8976</v>
      </c>
    </row>
    <row r="1284" spans="1:6">
      <c r="A1284" s="58">
        <v>4780203</v>
      </c>
      <c r="B1284" s="59" t="s">
        <v>11022</v>
      </c>
      <c r="C1284" s="66">
        <v>251</v>
      </c>
      <c r="D1284" s="50">
        <f t="shared" si="112"/>
        <v>12801</v>
      </c>
      <c r="E1284" s="51">
        <f t="shared" si="111"/>
        <v>0</v>
      </c>
      <c r="F1284" s="50">
        <f t="shared" si="113"/>
        <v>12801</v>
      </c>
    </row>
    <row r="1285" spans="1:6">
      <c r="A1285" s="58">
        <v>4780204</v>
      </c>
      <c r="B1285" s="59" t="s">
        <v>11023</v>
      </c>
      <c r="C1285" s="66">
        <v>234</v>
      </c>
      <c r="D1285" s="50">
        <f t="shared" si="112"/>
        <v>11934</v>
      </c>
      <c r="E1285" s="51">
        <f t="shared" si="111"/>
        <v>0</v>
      </c>
      <c r="F1285" s="50">
        <f t="shared" si="113"/>
        <v>11934</v>
      </c>
    </row>
    <row r="1286" spans="1:6">
      <c r="A1286" s="58">
        <v>4780205</v>
      </c>
      <c r="B1286" s="59" t="s">
        <v>11024</v>
      </c>
      <c r="C1286" s="66">
        <v>245</v>
      </c>
      <c r="D1286" s="50">
        <f t="shared" si="112"/>
        <v>12495</v>
      </c>
      <c r="E1286" s="51">
        <f t="shared" si="111"/>
        <v>0</v>
      </c>
      <c r="F1286" s="50">
        <f t="shared" si="113"/>
        <v>12495</v>
      </c>
    </row>
    <row r="1287" spans="1:6">
      <c r="A1287" s="58">
        <v>4780206</v>
      </c>
      <c r="B1287" s="59" t="s">
        <v>11025</v>
      </c>
      <c r="C1287" s="66">
        <v>245</v>
      </c>
      <c r="D1287" s="50">
        <f t="shared" si="112"/>
        <v>12495</v>
      </c>
      <c r="E1287" s="51">
        <f t="shared" si="111"/>
        <v>0</v>
      </c>
      <c r="F1287" s="50">
        <f t="shared" si="113"/>
        <v>12495</v>
      </c>
    </row>
    <row r="1288" spans="1:6">
      <c r="A1288" s="58">
        <v>4780207</v>
      </c>
      <c r="B1288" s="59" t="s">
        <v>11026</v>
      </c>
      <c r="C1288" s="66">
        <v>255</v>
      </c>
      <c r="D1288" s="50">
        <f t="shared" si="112"/>
        <v>13005</v>
      </c>
      <c r="E1288" s="51">
        <f t="shared" si="111"/>
        <v>0</v>
      </c>
      <c r="F1288" s="50">
        <f t="shared" si="113"/>
        <v>13005</v>
      </c>
    </row>
    <row r="1289" spans="1:6">
      <c r="A1289" s="58">
        <v>4780208</v>
      </c>
      <c r="B1289" s="59" t="s">
        <v>11027</v>
      </c>
      <c r="C1289" s="66">
        <v>278</v>
      </c>
      <c r="D1289" s="50">
        <f t="shared" si="112"/>
        <v>14178</v>
      </c>
      <c r="E1289" s="51">
        <f t="shared" si="111"/>
        <v>0</v>
      </c>
      <c r="F1289" s="50">
        <f t="shared" si="113"/>
        <v>14178</v>
      </c>
    </row>
    <row r="1290" spans="1:6">
      <c r="A1290" s="58">
        <v>4780210</v>
      </c>
      <c r="B1290" s="59" t="s">
        <v>11028</v>
      </c>
      <c r="C1290" s="66">
        <v>129</v>
      </c>
      <c r="D1290" s="50">
        <f t="shared" si="112"/>
        <v>6579</v>
      </c>
      <c r="E1290" s="51">
        <f t="shared" si="111"/>
        <v>0</v>
      </c>
      <c r="F1290" s="50">
        <f t="shared" si="113"/>
        <v>6579</v>
      </c>
    </row>
    <row r="1291" spans="1:6">
      <c r="A1291" s="58">
        <v>4780211</v>
      </c>
      <c r="B1291" s="59" t="s">
        <v>11029</v>
      </c>
      <c r="C1291" s="66">
        <v>106</v>
      </c>
      <c r="D1291" s="50">
        <f t="shared" si="112"/>
        <v>5406</v>
      </c>
      <c r="E1291" s="51">
        <f t="shared" si="111"/>
        <v>0</v>
      </c>
      <c r="F1291" s="50">
        <f t="shared" si="113"/>
        <v>5406</v>
      </c>
    </row>
    <row r="1292" spans="1:6">
      <c r="A1292" s="58">
        <v>4780212</v>
      </c>
      <c r="B1292" s="59" t="s">
        <v>11030</v>
      </c>
      <c r="C1292" s="66">
        <v>116</v>
      </c>
      <c r="D1292" s="50">
        <f t="shared" si="112"/>
        <v>5916</v>
      </c>
      <c r="E1292" s="51">
        <f t="shared" si="111"/>
        <v>0</v>
      </c>
      <c r="F1292" s="50">
        <f t="shared" si="113"/>
        <v>5916</v>
      </c>
    </row>
    <row r="1293" spans="1:6">
      <c r="A1293" s="58">
        <v>4780220</v>
      </c>
      <c r="B1293" s="59" t="s">
        <v>11031</v>
      </c>
      <c r="C1293" s="66">
        <v>201</v>
      </c>
      <c r="D1293" s="50">
        <f t="shared" si="112"/>
        <v>10251</v>
      </c>
      <c r="E1293" s="51">
        <f t="shared" si="111"/>
        <v>0</v>
      </c>
      <c r="F1293" s="50">
        <f t="shared" si="113"/>
        <v>10251</v>
      </c>
    </row>
    <row r="1294" spans="1:6">
      <c r="A1294" s="58">
        <v>4780221</v>
      </c>
      <c r="B1294" s="59" t="s">
        <v>11032</v>
      </c>
      <c r="C1294" s="66">
        <v>267</v>
      </c>
      <c r="D1294" s="50">
        <f t="shared" si="112"/>
        <v>13617</v>
      </c>
      <c r="E1294" s="51">
        <f t="shared" si="111"/>
        <v>0</v>
      </c>
      <c r="F1294" s="50">
        <f t="shared" si="113"/>
        <v>13617</v>
      </c>
    </row>
    <row r="1295" spans="1:6">
      <c r="A1295" s="58">
        <v>4780222</v>
      </c>
      <c r="B1295" s="59" t="s">
        <v>11033</v>
      </c>
      <c r="C1295" s="66">
        <v>288</v>
      </c>
      <c r="D1295" s="50">
        <f t="shared" si="112"/>
        <v>14688</v>
      </c>
      <c r="E1295" s="51">
        <f t="shared" si="111"/>
        <v>0</v>
      </c>
      <c r="F1295" s="50">
        <f t="shared" si="113"/>
        <v>14688</v>
      </c>
    </row>
    <row r="1296" spans="1:6">
      <c r="A1296" s="58">
        <v>4780230</v>
      </c>
      <c r="B1296" s="59" t="s">
        <v>11034</v>
      </c>
      <c r="C1296" s="66">
        <v>302</v>
      </c>
      <c r="D1296" s="50">
        <f t="shared" si="112"/>
        <v>15402</v>
      </c>
      <c r="E1296" s="51">
        <f t="shared" si="111"/>
        <v>0</v>
      </c>
      <c r="F1296" s="50">
        <f t="shared" si="113"/>
        <v>15402</v>
      </c>
    </row>
    <row r="1297" spans="1:6">
      <c r="A1297" s="58">
        <v>4780240</v>
      </c>
      <c r="B1297" s="59" t="s">
        <v>11035</v>
      </c>
      <c r="C1297" s="66">
        <v>56</v>
      </c>
      <c r="D1297" s="50">
        <f t="shared" si="112"/>
        <v>2856</v>
      </c>
      <c r="E1297" s="51">
        <f t="shared" si="111"/>
        <v>0</v>
      </c>
      <c r="F1297" s="50">
        <f t="shared" si="113"/>
        <v>2856</v>
      </c>
    </row>
    <row r="1298" spans="1:6">
      <c r="A1298" s="58">
        <v>4780241</v>
      </c>
      <c r="B1298" s="59" t="s">
        <v>11036</v>
      </c>
      <c r="C1298" s="66">
        <v>15</v>
      </c>
      <c r="D1298" s="50">
        <f t="shared" si="112"/>
        <v>765</v>
      </c>
      <c r="E1298" s="51">
        <f t="shared" si="111"/>
        <v>0</v>
      </c>
      <c r="F1298" s="50">
        <f t="shared" si="113"/>
        <v>765</v>
      </c>
    </row>
    <row r="1299" spans="1:6">
      <c r="A1299" s="48">
        <v>2550401</v>
      </c>
      <c r="B1299" s="49" t="s">
        <v>11160</v>
      </c>
      <c r="C1299" s="92">
        <v>2.95</v>
      </c>
      <c r="D1299" s="50">
        <f t="shared" ref="D1299:D1308" si="114">ROUNDUP(C1299*$F$3,2)</f>
        <v>150.44999999999999</v>
      </c>
      <c r="E1299" s="51">
        <f t="shared" ref="E1299:E1426" si="115">$E$8</f>
        <v>0</v>
      </c>
      <c r="F1299" s="50">
        <f t="shared" ref="F1299:F1308" si="116">D1299-D1299*E1299</f>
        <v>150.44999999999999</v>
      </c>
    </row>
    <row r="1300" spans="1:6">
      <c r="A1300" s="48">
        <v>2550411</v>
      </c>
      <c r="B1300" s="49" t="s">
        <v>11161</v>
      </c>
      <c r="C1300" s="92">
        <v>11.299999999999999</v>
      </c>
      <c r="D1300" s="50">
        <f t="shared" si="114"/>
        <v>576.29999999999995</v>
      </c>
      <c r="E1300" s="51">
        <f t="shared" si="115"/>
        <v>0</v>
      </c>
      <c r="F1300" s="50">
        <f t="shared" si="116"/>
        <v>576.29999999999995</v>
      </c>
    </row>
    <row r="1301" spans="1:6">
      <c r="A1301" s="48">
        <v>2550402</v>
      </c>
      <c r="B1301" s="49" t="s">
        <v>11162</v>
      </c>
      <c r="C1301" s="92">
        <v>6.8</v>
      </c>
      <c r="D1301" s="50">
        <f t="shared" si="114"/>
        <v>346.8</v>
      </c>
      <c r="E1301" s="51">
        <f t="shared" si="115"/>
        <v>0</v>
      </c>
      <c r="F1301" s="50">
        <f t="shared" si="116"/>
        <v>346.8</v>
      </c>
    </row>
    <row r="1302" spans="1:6">
      <c r="A1302" s="48">
        <v>2550412</v>
      </c>
      <c r="B1302" s="49" t="s">
        <v>11163</v>
      </c>
      <c r="C1302" s="92">
        <v>14.7</v>
      </c>
      <c r="D1302" s="50">
        <f t="shared" si="114"/>
        <v>749.7</v>
      </c>
      <c r="E1302" s="51">
        <f t="shared" si="115"/>
        <v>0</v>
      </c>
      <c r="F1302" s="50">
        <f t="shared" si="116"/>
        <v>749.7</v>
      </c>
    </row>
    <row r="1303" spans="1:6">
      <c r="A1303" s="48">
        <v>2550403</v>
      </c>
      <c r="B1303" s="49" t="s">
        <v>11164</v>
      </c>
      <c r="C1303" s="92">
        <v>6.9</v>
      </c>
      <c r="D1303" s="50">
        <f t="shared" si="114"/>
        <v>351.9</v>
      </c>
      <c r="E1303" s="51">
        <f t="shared" si="115"/>
        <v>0</v>
      </c>
      <c r="F1303" s="50">
        <f t="shared" si="116"/>
        <v>351.9</v>
      </c>
    </row>
    <row r="1304" spans="1:6">
      <c r="A1304" s="48">
        <v>2550413</v>
      </c>
      <c r="B1304" s="49" t="s">
        <v>11165</v>
      </c>
      <c r="C1304" s="92">
        <v>23.5</v>
      </c>
      <c r="D1304" s="50">
        <f t="shared" si="114"/>
        <v>1198.5</v>
      </c>
      <c r="E1304" s="51">
        <f t="shared" si="115"/>
        <v>0</v>
      </c>
      <c r="F1304" s="50">
        <f t="shared" si="116"/>
        <v>1198.5</v>
      </c>
    </row>
    <row r="1305" spans="1:6">
      <c r="A1305" s="48">
        <v>2550404</v>
      </c>
      <c r="B1305" s="49" t="s">
        <v>11166</v>
      </c>
      <c r="C1305" s="92">
        <v>9.9</v>
      </c>
      <c r="D1305" s="50">
        <f t="shared" si="114"/>
        <v>504.9</v>
      </c>
      <c r="E1305" s="51">
        <f t="shared" si="115"/>
        <v>0</v>
      </c>
      <c r="F1305" s="50">
        <f t="shared" si="116"/>
        <v>504.9</v>
      </c>
    </row>
    <row r="1306" spans="1:6">
      <c r="A1306" s="48">
        <v>2550414</v>
      </c>
      <c r="B1306" s="49" t="s">
        <v>11167</v>
      </c>
      <c r="C1306" s="92">
        <v>35.5</v>
      </c>
      <c r="D1306" s="50">
        <f t="shared" si="114"/>
        <v>1810.5</v>
      </c>
      <c r="E1306" s="51">
        <f t="shared" si="115"/>
        <v>0</v>
      </c>
      <c r="F1306" s="50">
        <f t="shared" si="116"/>
        <v>1810.5</v>
      </c>
    </row>
    <row r="1307" spans="1:6">
      <c r="A1307" s="48">
        <v>2550405</v>
      </c>
      <c r="B1307" s="49" t="s">
        <v>11168</v>
      </c>
      <c r="C1307" s="92">
        <v>14.1</v>
      </c>
      <c r="D1307" s="50">
        <f t="shared" si="114"/>
        <v>719.1</v>
      </c>
      <c r="E1307" s="51">
        <f t="shared" si="115"/>
        <v>0</v>
      </c>
      <c r="F1307" s="50">
        <f t="shared" si="116"/>
        <v>719.1</v>
      </c>
    </row>
    <row r="1308" spans="1:6">
      <c r="A1308" s="48">
        <v>2550415</v>
      </c>
      <c r="B1308" s="49" t="s">
        <v>11169</v>
      </c>
      <c r="C1308" s="92">
        <v>46</v>
      </c>
      <c r="D1308" s="50">
        <f t="shared" si="114"/>
        <v>2346</v>
      </c>
      <c r="E1308" s="51">
        <f t="shared" si="115"/>
        <v>0</v>
      </c>
      <c r="F1308" s="50">
        <f t="shared" si="116"/>
        <v>2346</v>
      </c>
    </row>
    <row r="1309" spans="1:6">
      <c r="A1309" s="58">
        <v>2559001</v>
      </c>
      <c r="B1309" s="59" t="s">
        <v>11037</v>
      </c>
      <c r="C1309" s="66">
        <v>17</v>
      </c>
      <c r="D1309" s="50">
        <f t="shared" si="112"/>
        <v>867</v>
      </c>
      <c r="E1309" s="51">
        <f t="shared" si="111"/>
        <v>0</v>
      </c>
      <c r="F1309" s="50">
        <f t="shared" si="113"/>
        <v>867</v>
      </c>
    </row>
    <row r="1310" spans="1:6">
      <c r="A1310" s="58">
        <v>4187203</v>
      </c>
      <c r="B1310" s="59" t="s">
        <v>11038</v>
      </c>
      <c r="C1310" s="66">
        <v>76.8</v>
      </c>
      <c r="D1310" s="50">
        <f t="shared" si="112"/>
        <v>3916.8</v>
      </c>
      <c r="E1310" s="51">
        <f t="shared" si="111"/>
        <v>0</v>
      </c>
      <c r="F1310" s="50">
        <f t="shared" si="113"/>
        <v>3916.8</v>
      </c>
    </row>
    <row r="1311" spans="1:6">
      <c r="A1311" s="58">
        <v>4187205</v>
      </c>
      <c r="B1311" s="59" t="s">
        <v>6544</v>
      </c>
      <c r="C1311" s="66">
        <v>76.8</v>
      </c>
      <c r="D1311" s="50">
        <f t="shared" si="112"/>
        <v>3916.8</v>
      </c>
      <c r="E1311" s="51">
        <f t="shared" si="111"/>
        <v>0</v>
      </c>
      <c r="F1311" s="50">
        <f t="shared" si="113"/>
        <v>3916.8</v>
      </c>
    </row>
    <row r="1312" spans="1:6">
      <c r="A1312" s="58">
        <v>4187206</v>
      </c>
      <c r="B1312" s="59" t="s">
        <v>6545</v>
      </c>
      <c r="C1312" s="66">
        <v>76.8</v>
      </c>
      <c r="D1312" s="50">
        <f t="shared" si="112"/>
        <v>3916.8</v>
      </c>
      <c r="E1312" s="51">
        <f t="shared" si="111"/>
        <v>0</v>
      </c>
      <c r="F1312" s="50">
        <f t="shared" si="113"/>
        <v>3916.8</v>
      </c>
    </row>
    <row r="1313" spans="1:6">
      <c r="A1313" s="58">
        <v>4187207</v>
      </c>
      <c r="B1313" s="59" t="s">
        <v>6546</v>
      </c>
      <c r="C1313" s="66">
        <v>76.8</v>
      </c>
      <c r="D1313" s="50">
        <f t="shared" si="112"/>
        <v>3916.8</v>
      </c>
      <c r="E1313" s="51">
        <f t="shared" si="111"/>
        <v>0</v>
      </c>
      <c r="F1313" s="50">
        <f t="shared" si="113"/>
        <v>3916.8</v>
      </c>
    </row>
    <row r="1314" spans="1:6">
      <c r="A1314" s="58">
        <v>4187208</v>
      </c>
      <c r="B1314" s="59" t="s">
        <v>6547</v>
      </c>
      <c r="C1314" s="66">
        <v>76.8</v>
      </c>
      <c r="D1314" s="50">
        <f t="shared" si="112"/>
        <v>3916.8</v>
      </c>
      <c r="E1314" s="51">
        <f t="shared" si="111"/>
        <v>0</v>
      </c>
      <c r="F1314" s="50">
        <f t="shared" si="113"/>
        <v>3916.8</v>
      </c>
    </row>
    <row r="1315" spans="1:6">
      <c r="A1315" s="58">
        <v>4187209</v>
      </c>
      <c r="B1315" s="59" t="s">
        <v>6548</v>
      </c>
      <c r="C1315" s="66">
        <v>76.8</v>
      </c>
      <c r="D1315" s="50">
        <f t="shared" si="112"/>
        <v>3916.8</v>
      </c>
      <c r="E1315" s="51">
        <f t="shared" si="111"/>
        <v>0</v>
      </c>
      <c r="F1315" s="50">
        <f t="shared" si="113"/>
        <v>3916.8</v>
      </c>
    </row>
    <row r="1316" spans="1:6">
      <c r="A1316" s="58">
        <v>4187210</v>
      </c>
      <c r="B1316" s="59" t="s">
        <v>6549</v>
      </c>
      <c r="C1316" s="66">
        <v>76.8</v>
      </c>
      <c r="D1316" s="50">
        <f t="shared" si="112"/>
        <v>3916.8</v>
      </c>
      <c r="E1316" s="51">
        <f t="shared" si="111"/>
        <v>0</v>
      </c>
      <c r="F1316" s="50">
        <f t="shared" si="113"/>
        <v>3916.8</v>
      </c>
    </row>
    <row r="1317" spans="1:6">
      <c r="A1317" s="58">
        <v>4111187</v>
      </c>
      <c r="B1317" s="59" t="s">
        <v>11039</v>
      </c>
      <c r="C1317" s="66">
        <v>14</v>
      </c>
      <c r="D1317" s="50">
        <f t="shared" si="112"/>
        <v>714</v>
      </c>
      <c r="E1317" s="51">
        <f t="shared" si="111"/>
        <v>0</v>
      </c>
      <c r="F1317" s="50">
        <f t="shared" si="113"/>
        <v>714</v>
      </c>
    </row>
    <row r="1318" spans="1:6">
      <c r="A1318" s="58">
        <v>1690875</v>
      </c>
      <c r="B1318" s="59" t="s">
        <v>11040</v>
      </c>
      <c r="C1318" s="66">
        <v>58.9</v>
      </c>
      <c r="D1318" s="50">
        <f t="shared" si="112"/>
        <v>3003.9</v>
      </c>
      <c r="E1318" s="51">
        <f t="shared" si="111"/>
        <v>0</v>
      </c>
      <c r="F1318" s="50">
        <f t="shared" si="113"/>
        <v>3003.9</v>
      </c>
    </row>
    <row r="1319" spans="1:6">
      <c r="A1319" s="58">
        <v>2570201</v>
      </c>
      <c r="B1319" s="59" t="s">
        <v>11041</v>
      </c>
      <c r="C1319" s="66">
        <v>13.9</v>
      </c>
      <c r="D1319" s="50">
        <f t="shared" si="112"/>
        <v>708.9</v>
      </c>
      <c r="E1319" s="51">
        <f t="shared" si="111"/>
        <v>0</v>
      </c>
      <c r="F1319" s="50">
        <f t="shared" si="113"/>
        <v>708.9</v>
      </c>
    </row>
    <row r="1320" spans="1:6">
      <c r="A1320" s="58">
        <v>2570203</v>
      </c>
      <c r="B1320" s="59" t="s">
        <v>11042</v>
      </c>
      <c r="C1320" s="66">
        <v>27.2</v>
      </c>
      <c r="D1320" s="50">
        <f t="shared" si="112"/>
        <v>1387.2</v>
      </c>
      <c r="E1320" s="51">
        <f t="shared" si="111"/>
        <v>0</v>
      </c>
      <c r="F1320" s="50">
        <f t="shared" si="113"/>
        <v>1387.2</v>
      </c>
    </row>
    <row r="1321" spans="1:6">
      <c r="A1321" s="58">
        <v>2570211</v>
      </c>
      <c r="B1321" s="59" t="s">
        <v>11043</v>
      </c>
      <c r="C1321" s="66">
        <v>15.9</v>
      </c>
      <c r="D1321" s="50">
        <f t="shared" si="112"/>
        <v>810.9</v>
      </c>
      <c r="E1321" s="51">
        <f t="shared" si="111"/>
        <v>0</v>
      </c>
      <c r="F1321" s="50">
        <f t="shared" si="113"/>
        <v>810.9</v>
      </c>
    </row>
    <row r="1322" spans="1:6">
      <c r="A1322" s="58">
        <v>2570213</v>
      </c>
      <c r="B1322" s="59" t="s">
        <v>11044</v>
      </c>
      <c r="C1322" s="66">
        <v>32.700000000000003</v>
      </c>
      <c r="D1322" s="50">
        <f t="shared" si="112"/>
        <v>1667.7</v>
      </c>
      <c r="E1322" s="51">
        <f t="shared" si="111"/>
        <v>0</v>
      </c>
      <c r="F1322" s="50">
        <f t="shared" si="113"/>
        <v>1667.7</v>
      </c>
    </row>
    <row r="1323" spans="1:6">
      <c r="A1323" s="58">
        <v>4122044</v>
      </c>
      <c r="B1323" s="59" t="s">
        <v>11045</v>
      </c>
      <c r="C1323" s="66">
        <v>10</v>
      </c>
      <c r="D1323" s="50">
        <f t="shared" si="112"/>
        <v>510</v>
      </c>
      <c r="E1323" s="51">
        <f t="shared" si="111"/>
        <v>0</v>
      </c>
      <c r="F1323" s="50">
        <f t="shared" si="113"/>
        <v>510</v>
      </c>
    </row>
    <row r="1324" spans="1:6">
      <c r="A1324" s="58">
        <v>4184549</v>
      </c>
      <c r="B1324" s="59" t="s">
        <v>11046</v>
      </c>
      <c r="C1324" s="66">
        <v>32.5</v>
      </c>
      <c r="D1324" s="50">
        <f t="shared" si="112"/>
        <v>1657.5</v>
      </c>
      <c r="E1324" s="51">
        <f t="shared" si="111"/>
        <v>0</v>
      </c>
      <c r="F1324" s="50">
        <f t="shared" si="113"/>
        <v>1657.5</v>
      </c>
    </row>
    <row r="1325" spans="1:6">
      <c r="A1325" s="58">
        <v>4110209</v>
      </c>
      <c r="B1325" s="59" t="s">
        <v>11047</v>
      </c>
      <c r="C1325" s="66">
        <v>19.900000000000002</v>
      </c>
      <c r="D1325" s="50">
        <f t="shared" si="112"/>
        <v>1014.9</v>
      </c>
      <c r="E1325" s="51">
        <f t="shared" si="111"/>
        <v>0</v>
      </c>
      <c r="F1325" s="50">
        <f t="shared" si="113"/>
        <v>1014.9</v>
      </c>
    </row>
    <row r="1326" spans="1:6">
      <c r="A1326" s="58">
        <v>4110215</v>
      </c>
      <c r="B1326" s="59" t="s">
        <v>11048</v>
      </c>
      <c r="C1326" s="66">
        <v>19.900000000000002</v>
      </c>
      <c r="D1326" s="50">
        <f t="shared" si="112"/>
        <v>1014.9</v>
      </c>
      <c r="E1326" s="51">
        <f t="shared" si="111"/>
        <v>0</v>
      </c>
      <c r="F1326" s="50">
        <f t="shared" si="113"/>
        <v>1014.9</v>
      </c>
    </row>
    <row r="1327" spans="1:6">
      <c r="A1327" s="58">
        <v>4110216</v>
      </c>
      <c r="B1327" s="59" t="s">
        <v>11049</v>
      </c>
      <c r="C1327" s="66">
        <v>19.900000000000002</v>
      </c>
      <c r="D1327" s="50">
        <f t="shared" si="112"/>
        <v>1014.9</v>
      </c>
      <c r="E1327" s="51">
        <f t="shared" si="111"/>
        <v>0</v>
      </c>
      <c r="F1327" s="50">
        <f t="shared" si="113"/>
        <v>1014.9</v>
      </c>
    </row>
    <row r="1328" spans="1:6">
      <c r="A1328" s="58">
        <v>4110217</v>
      </c>
      <c r="B1328" s="59" t="s">
        <v>11050</v>
      </c>
      <c r="C1328" s="66">
        <v>19.900000000000002</v>
      </c>
      <c r="D1328" s="50">
        <f t="shared" si="112"/>
        <v>1014.9</v>
      </c>
      <c r="E1328" s="51">
        <f t="shared" si="111"/>
        <v>0</v>
      </c>
      <c r="F1328" s="50">
        <f t="shared" si="113"/>
        <v>1014.9</v>
      </c>
    </row>
    <row r="1329" spans="1:6">
      <c r="A1329" s="58">
        <v>4110218</v>
      </c>
      <c r="B1329" s="59" t="s">
        <v>11051</v>
      </c>
      <c r="C1329" s="66">
        <v>19.900000000000002</v>
      </c>
      <c r="D1329" s="50">
        <f t="shared" si="112"/>
        <v>1014.9</v>
      </c>
      <c r="E1329" s="51">
        <f t="shared" si="111"/>
        <v>0</v>
      </c>
      <c r="F1329" s="50">
        <f t="shared" si="113"/>
        <v>1014.9</v>
      </c>
    </row>
    <row r="1330" spans="1:6">
      <c r="A1330" s="58">
        <v>4110219</v>
      </c>
      <c r="B1330" s="59" t="s">
        <v>11052</v>
      </c>
      <c r="C1330" s="66">
        <v>19.900000000000002</v>
      </c>
      <c r="D1330" s="50">
        <f t="shared" si="112"/>
        <v>1014.9</v>
      </c>
      <c r="E1330" s="51">
        <f t="shared" si="111"/>
        <v>0</v>
      </c>
      <c r="F1330" s="50">
        <f t="shared" si="113"/>
        <v>1014.9</v>
      </c>
    </row>
    <row r="1331" spans="1:6">
      <c r="A1331" s="58">
        <v>4110350</v>
      </c>
      <c r="B1331" s="59" t="s">
        <v>11053</v>
      </c>
      <c r="C1331" s="66">
        <v>146</v>
      </c>
      <c r="D1331" s="50">
        <f t="shared" si="112"/>
        <v>7446</v>
      </c>
      <c r="E1331" s="51">
        <f t="shared" si="111"/>
        <v>0</v>
      </c>
      <c r="F1331" s="50">
        <f t="shared" si="113"/>
        <v>7446</v>
      </c>
    </row>
    <row r="1332" spans="1:6">
      <c r="A1332" s="58">
        <v>4110761</v>
      </c>
      <c r="B1332" s="59" t="s">
        <v>11064</v>
      </c>
      <c r="C1332" s="66">
        <v>84</v>
      </c>
      <c r="D1332" s="50">
        <f t="shared" si="112"/>
        <v>4284</v>
      </c>
      <c r="E1332" s="51">
        <f t="shared" si="111"/>
        <v>0</v>
      </c>
      <c r="F1332" s="50">
        <f t="shared" si="113"/>
        <v>4284</v>
      </c>
    </row>
    <row r="1333" spans="1:6">
      <c r="A1333" s="58">
        <v>4110762</v>
      </c>
      <c r="B1333" s="59" t="s">
        <v>11065</v>
      </c>
      <c r="C1333" s="66">
        <v>84</v>
      </c>
      <c r="D1333" s="50">
        <f t="shared" si="112"/>
        <v>4284</v>
      </c>
      <c r="E1333" s="51">
        <f t="shared" si="111"/>
        <v>0</v>
      </c>
      <c r="F1333" s="50">
        <f t="shared" si="113"/>
        <v>4284</v>
      </c>
    </row>
    <row r="1334" spans="1:6">
      <c r="A1334" s="58">
        <v>4110763</v>
      </c>
      <c r="B1334" s="59" t="s">
        <v>11066</v>
      </c>
      <c r="C1334" s="66">
        <v>83</v>
      </c>
      <c r="D1334" s="50">
        <f t="shared" si="112"/>
        <v>4233</v>
      </c>
      <c r="E1334" s="51">
        <f t="shared" si="111"/>
        <v>0</v>
      </c>
      <c r="F1334" s="50">
        <f t="shared" si="113"/>
        <v>4233</v>
      </c>
    </row>
    <row r="1335" spans="1:6">
      <c r="A1335" s="58">
        <v>4110764</v>
      </c>
      <c r="B1335" s="59" t="s">
        <v>11067</v>
      </c>
      <c r="C1335" s="66">
        <v>85</v>
      </c>
      <c r="D1335" s="50">
        <f t="shared" si="112"/>
        <v>4335</v>
      </c>
      <c r="E1335" s="51">
        <f t="shared" si="111"/>
        <v>0</v>
      </c>
      <c r="F1335" s="50">
        <f t="shared" si="113"/>
        <v>4335</v>
      </c>
    </row>
    <row r="1336" spans="1:6">
      <c r="A1336" s="58">
        <v>4110765</v>
      </c>
      <c r="B1336" s="59" t="s">
        <v>11068</v>
      </c>
      <c r="C1336" s="66">
        <v>92</v>
      </c>
      <c r="D1336" s="50">
        <f t="shared" si="112"/>
        <v>4692</v>
      </c>
      <c r="E1336" s="51">
        <f t="shared" si="111"/>
        <v>0</v>
      </c>
      <c r="F1336" s="50">
        <f t="shared" si="113"/>
        <v>4692</v>
      </c>
    </row>
    <row r="1337" spans="1:6">
      <c r="A1337" s="58">
        <v>4110766</v>
      </c>
      <c r="B1337" s="59" t="s">
        <v>11069</v>
      </c>
      <c r="C1337" s="66">
        <v>99</v>
      </c>
      <c r="D1337" s="50">
        <f t="shared" si="112"/>
        <v>5049</v>
      </c>
      <c r="E1337" s="51">
        <f t="shared" si="111"/>
        <v>0</v>
      </c>
      <c r="F1337" s="50">
        <f t="shared" si="113"/>
        <v>5049</v>
      </c>
    </row>
    <row r="1338" spans="1:6">
      <c r="A1338" s="58">
        <v>4110767</v>
      </c>
      <c r="B1338" s="59" t="s">
        <v>11070</v>
      </c>
      <c r="C1338" s="66">
        <v>109</v>
      </c>
      <c r="D1338" s="50">
        <f t="shared" si="112"/>
        <v>5559</v>
      </c>
      <c r="E1338" s="51">
        <f t="shared" si="111"/>
        <v>0</v>
      </c>
      <c r="F1338" s="50">
        <f t="shared" si="113"/>
        <v>5559</v>
      </c>
    </row>
    <row r="1339" spans="1:6">
      <c r="A1339" s="58">
        <v>4110768</v>
      </c>
      <c r="B1339" s="59" t="s">
        <v>11071</v>
      </c>
      <c r="C1339" s="66">
        <v>115</v>
      </c>
      <c r="D1339" s="50">
        <f t="shared" si="112"/>
        <v>5865</v>
      </c>
      <c r="E1339" s="51">
        <f t="shared" si="111"/>
        <v>0</v>
      </c>
      <c r="F1339" s="50">
        <f t="shared" si="113"/>
        <v>5865</v>
      </c>
    </row>
    <row r="1340" spans="1:6">
      <c r="A1340" s="58">
        <v>4110779</v>
      </c>
      <c r="B1340" s="59" t="s">
        <v>11072</v>
      </c>
      <c r="C1340" s="66">
        <v>162</v>
      </c>
      <c r="D1340" s="50">
        <f t="shared" si="112"/>
        <v>8262</v>
      </c>
      <c r="E1340" s="51">
        <f t="shared" ref="E1340:E1403" si="117">$E$8</f>
        <v>0</v>
      </c>
      <c r="F1340" s="50">
        <f t="shared" si="113"/>
        <v>8262</v>
      </c>
    </row>
    <row r="1341" spans="1:6">
      <c r="A1341" s="58">
        <v>4723103</v>
      </c>
      <c r="B1341" s="59" t="s">
        <v>11054</v>
      </c>
      <c r="C1341" s="66">
        <v>13.299999999999999</v>
      </c>
      <c r="D1341" s="50">
        <f t="shared" si="112"/>
        <v>678.3</v>
      </c>
      <c r="E1341" s="51">
        <f t="shared" si="117"/>
        <v>0</v>
      </c>
      <c r="F1341" s="50">
        <f t="shared" si="113"/>
        <v>678.3</v>
      </c>
    </row>
    <row r="1342" spans="1:6">
      <c r="A1342" s="58">
        <v>4723104</v>
      </c>
      <c r="B1342" s="59" t="s">
        <v>11055</v>
      </c>
      <c r="C1342" s="66">
        <v>13.299999999999999</v>
      </c>
      <c r="D1342" s="50">
        <f t="shared" si="112"/>
        <v>678.3</v>
      </c>
      <c r="E1342" s="51">
        <f t="shared" si="117"/>
        <v>0</v>
      </c>
      <c r="F1342" s="50">
        <f t="shared" si="113"/>
        <v>678.3</v>
      </c>
    </row>
    <row r="1343" spans="1:6">
      <c r="A1343" s="58">
        <v>4723105</v>
      </c>
      <c r="B1343" s="59" t="s">
        <v>11056</v>
      </c>
      <c r="C1343" s="66">
        <v>13.299999999999999</v>
      </c>
      <c r="D1343" s="50">
        <f t="shared" si="112"/>
        <v>678.3</v>
      </c>
      <c r="E1343" s="51">
        <f t="shared" si="117"/>
        <v>0</v>
      </c>
      <c r="F1343" s="50">
        <f t="shared" si="113"/>
        <v>678.3</v>
      </c>
    </row>
    <row r="1344" spans="1:6">
      <c r="A1344" s="58">
        <v>4723106</v>
      </c>
      <c r="B1344" s="59" t="s">
        <v>11057</v>
      </c>
      <c r="C1344" s="66">
        <v>13.299999999999999</v>
      </c>
      <c r="D1344" s="50">
        <f t="shared" si="112"/>
        <v>678.3</v>
      </c>
      <c r="E1344" s="51">
        <f t="shared" si="117"/>
        <v>0</v>
      </c>
      <c r="F1344" s="50">
        <f t="shared" si="113"/>
        <v>678.3</v>
      </c>
    </row>
    <row r="1345" spans="1:6">
      <c r="A1345" s="58">
        <v>4723107</v>
      </c>
      <c r="B1345" s="59" t="s">
        <v>11058</v>
      </c>
      <c r="C1345" s="66">
        <v>13.299999999999999</v>
      </c>
      <c r="D1345" s="50">
        <f t="shared" si="112"/>
        <v>678.3</v>
      </c>
      <c r="E1345" s="51">
        <f t="shared" si="117"/>
        <v>0</v>
      </c>
      <c r="F1345" s="50">
        <f t="shared" si="113"/>
        <v>678.3</v>
      </c>
    </row>
    <row r="1346" spans="1:6">
      <c r="A1346" s="58">
        <v>4723108</v>
      </c>
      <c r="B1346" s="59" t="s">
        <v>11059</v>
      </c>
      <c r="C1346" s="66">
        <v>16.400000000000002</v>
      </c>
      <c r="D1346" s="50">
        <f t="shared" si="112"/>
        <v>836.4</v>
      </c>
      <c r="E1346" s="51">
        <f t="shared" si="117"/>
        <v>0</v>
      </c>
      <c r="F1346" s="50">
        <f t="shared" si="113"/>
        <v>836.4</v>
      </c>
    </row>
    <row r="1347" spans="1:6">
      <c r="A1347" s="58">
        <v>4723109</v>
      </c>
      <c r="B1347" s="59" t="s">
        <v>11060</v>
      </c>
      <c r="C1347" s="66">
        <v>16.400000000000002</v>
      </c>
      <c r="D1347" s="50">
        <f t="shared" ref="D1347:D1402" si="118">ROUNDUP(C1347*$F$3,2)</f>
        <v>836.4</v>
      </c>
      <c r="E1347" s="51">
        <f t="shared" si="117"/>
        <v>0</v>
      </c>
      <c r="F1347" s="50">
        <f t="shared" ref="F1347:F1402" si="119">D1347-D1347*E1347</f>
        <v>836.4</v>
      </c>
    </row>
    <row r="1348" spans="1:6">
      <c r="A1348" s="58">
        <v>4723110</v>
      </c>
      <c r="B1348" s="59" t="s">
        <v>11061</v>
      </c>
      <c r="C1348" s="66">
        <v>16.400000000000002</v>
      </c>
      <c r="D1348" s="50">
        <f t="shared" si="118"/>
        <v>836.4</v>
      </c>
      <c r="E1348" s="51">
        <f t="shared" si="117"/>
        <v>0</v>
      </c>
      <c r="F1348" s="50">
        <f t="shared" si="119"/>
        <v>836.4</v>
      </c>
    </row>
    <row r="1349" spans="1:6">
      <c r="A1349" s="58">
        <v>4723111</v>
      </c>
      <c r="B1349" s="59" t="s">
        <v>11062</v>
      </c>
      <c r="C1349" s="66">
        <v>16.400000000000002</v>
      </c>
      <c r="D1349" s="50">
        <f t="shared" si="118"/>
        <v>836.4</v>
      </c>
      <c r="E1349" s="51">
        <f t="shared" si="117"/>
        <v>0</v>
      </c>
      <c r="F1349" s="50">
        <f t="shared" si="119"/>
        <v>836.4</v>
      </c>
    </row>
    <row r="1350" spans="1:6">
      <c r="A1350" s="58">
        <v>4723112</v>
      </c>
      <c r="B1350" s="59" t="s">
        <v>11063</v>
      </c>
      <c r="C1350" s="66">
        <v>16.400000000000002</v>
      </c>
      <c r="D1350" s="50">
        <f t="shared" si="118"/>
        <v>836.4</v>
      </c>
      <c r="E1350" s="51">
        <f t="shared" si="117"/>
        <v>0</v>
      </c>
      <c r="F1350" s="50">
        <f t="shared" si="119"/>
        <v>836.4</v>
      </c>
    </row>
    <row r="1351" spans="1:6">
      <c r="A1351" s="58">
        <v>4697069</v>
      </c>
      <c r="B1351" s="59" t="s">
        <v>11073</v>
      </c>
      <c r="C1351" s="66">
        <v>20</v>
      </c>
      <c r="D1351" s="50">
        <f t="shared" si="118"/>
        <v>1020</v>
      </c>
      <c r="E1351" s="51">
        <f t="shared" si="117"/>
        <v>0</v>
      </c>
      <c r="F1351" s="50">
        <f t="shared" si="119"/>
        <v>1020</v>
      </c>
    </row>
    <row r="1352" spans="1:6">
      <c r="A1352" s="58">
        <v>4697071</v>
      </c>
      <c r="B1352" s="59" t="s">
        <v>11074</v>
      </c>
      <c r="C1352" s="66">
        <v>21</v>
      </c>
      <c r="D1352" s="50">
        <f t="shared" si="118"/>
        <v>1071</v>
      </c>
      <c r="E1352" s="51">
        <f t="shared" si="117"/>
        <v>0</v>
      </c>
      <c r="F1352" s="50">
        <f t="shared" si="119"/>
        <v>1071</v>
      </c>
    </row>
    <row r="1353" spans="1:6">
      <c r="A1353" s="58">
        <v>4482160</v>
      </c>
      <c r="B1353" s="59" t="s">
        <v>11075</v>
      </c>
      <c r="C1353" s="66">
        <v>6.1999999999999993</v>
      </c>
      <c r="D1353" s="50">
        <f t="shared" si="118"/>
        <v>316.2</v>
      </c>
      <c r="E1353" s="51">
        <f t="shared" si="117"/>
        <v>0</v>
      </c>
      <c r="F1353" s="50">
        <f t="shared" si="119"/>
        <v>316.2</v>
      </c>
    </row>
    <row r="1354" spans="1:6">
      <c r="A1354" s="58">
        <v>4482161</v>
      </c>
      <c r="B1354" s="59" t="s">
        <v>11078</v>
      </c>
      <c r="C1354" s="66">
        <v>4.5999999999999996</v>
      </c>
      <c r="D1354" s="50">
        <f t="shared" si="118"/>
        <v>234.6</v>
      </c>
      <c r="E1354" s="51">
        <f t="shared" si="117"/>
        <v>0</v>
      </c>
      <c r="F1354" s="50">
        <f t="shared" si="119"/>
        <v>234.6</v>
      </c>
    </row>
    <row r="1355" spans="1:6">
      <c r="A1355" s="58">
        <v>4482162</v>
      </c>
      <c r="B1355" s="59" t="s">
        <v>11076</v>
      </c>
      <c r="C1355" s="66">
        <v>6.4</v>
      </c>
      <c r="D1355" s="50">
        <f t="shared" si="118"/>
        <v>326.39999999999998</v>
      </c>
      <c r="E1355" s="51">
        <f t="shared" si="117"/>
        <v>0</v>
      </c>
      <c r="F1355" s="50">
        <f t="shared" si="119"/>
        <v>326.39999999999998</v>
      </c>
    </row>
    <row r="1356" spans="1:6">
      <c r="A1356" s="58">
        <v>4482163</v>
      </c>
      <c r="B1356" s="59" t="s">
        <v>11077</v>
      </c>
      <c r="C1356" s="66">
        <v>7.9</v>
      </c>
      <c r="D1356" s="50">
        <f t="shared" si="118"/>
        <v>402.9</v>
      </c>
      <c r="E1356" s="51">
        <f t="shared" si="117"/>
        <v>0</v>
      </c>
      <c r="F1356" s="50">
        <f t="shared" si="119"/>
        <v>402.9</v>
      </c>
    </row>
    <row r="1357" spans="1:6">
      <c r="A1357" s="58">
        <v>4482164</v>
      </c>
      <c r="B1357" s="59" t="s">
        <v>11079</v>
      </c>
      <c r="C1357" s="66">
        <v>8.6</v>
      </c>
      <c r="D1357" s="50">
        <f t="shared" si="118"/>
        <v>438.6</v>
      </c>
      <c r="E1357" s="51">
        <f t="shared" si="117"/>
        <v>0</v>
      </c>
      <c r="F1357" s="50">
        <f t="shared" si="119"/>
        <v>438.6</v>
      </c>
    </row>
    <row r="1358" spans="1:6">
      <c r="A1358" s="58">
        <v>4482165</v>
      </c>
      <c r="B1358" s="59" t="s">
        <v>11080</v>
      </c>
      <c r="C1358" s="66">
        <v>3.8000000000000003</v>
      </c>
      <c r="D1358" s="50">
        <f t="shared" si="118"/>
        <v>193.8</v>
      </c>
      <c r="E1358" s="51">
        <f t="shared" si="117"/>
        <v>0</v>
      </c>
      <c r="F1358" s="50">
        <f t="shared" si="119"/>
        <v>193.8</v>
      </c>
    </row>
    <row r="1359" spans="1:6">
      <c r="A1359" s="58">
        <v>4659001</v>
      </c>
      <c r="B1359" s="59" t="s">
        <v>11082</v>
      </c>
      <c r="C1359" s="66">
        <v>1032</v>
      </c>
      <c r="D1359" s="50">
        <f t="shared" si="118"/>
        <v>52632</v>
      </c>
      <c r="E1359" s="51">
        <f t="shared" si="117"/>
        <v>0</v>
      </c>
      <c r="F1359" s="50">
        <f t="shared" si="119"/>
        <v>52632</v>
      </c>
    </row>
    <row r="1360" spans="1:6">
      <c r="A1360" s="58">
        <v>4659002</v>
      </c>
      <c r="B1360" s="59" t="s">
        <v>11083</v>
      </c>
      <c r="C1360" s="66">
        <v>1080</v>
      </c>
      <c r="D1360" s="50">
        <f t="shared" si="118"/>
        <v>55080</v>
      </c>
      <c r="E1360" s="51">
        <f t="shared" si="117"/>
        <v>0</v>
      </c>
      <c r="F1360" s="50">
        <f t="shared" si="119"/>
        <v>55080</v>
      </c>
    </row>
    <row r="1361" spans="1:6">
      <c r="A1361" s="58">
        <v>4659003</v>
      </c>
      <c r="B1361" s="59" t="s">
        <v>11084</v>
      </c>
      <c r="C1361" s="66">
        <v>2574</v>
      </c>
      <c r="D1361" s="50">
        <f t="shared" si="118"/>
        <v>131274</v>
      </c>
      <c r="E1361" s="51">
        <f t="shared" si="117"/>
        <v>0</v>
      </c>
      <c r="F1361" s="50">
        <f t="shared" si="119"/>
        <v>131274</v>
      </c>
    </row>
    <row r="1362" spans="1:6">
      <c r="A1362" s="58">
        <v>4659004</v>
      </c>
      <c r="B1362" s="59" t="s">
        <v>11085</v>
      </c>
      <c r="C1362" s="66">
        <v>2664</v>
      </c>
      <c r="D1362" s="50">
        <f t="shared" si="118"/>
        <v>135864</v>
      </c>
      <c r="E1362" s="51">
        <f t="shared" si="117"/>
        <v>0</v>
      </c>
      <c r="F1362" s="50">
        <f t="shared" si="119"/>
        <v>135864</v>
      </c>
    </row>
    <row r="1363" spans="1:6">
      <c r="A1363" s="58">
        <v>4659005</v>
      </c>
      <c r="B1363" s="59" t="s">
        <v>11086</v>
      </c>
      <c r="C1363" s="66">
        <v>2748</v>
      </c>
      <c r="D1363" s="50">
        <f t="shared" si="118"/>
        <v>140148</v>
      </c>
      <c r="E1363" s="51">
        <f t="shared" si="117"/>
        <v>0</v>
      </c>
      <c r="F1363" s="50">
        <f t="shared" si="119"/>
        <v>140148</v>
      </c>
    </row>
    <row r="1364" spans="1:6">
      <c r="A1364" s="58">
        <v>4659006</v>
      </c>
      <c r="B1364" s="59" t="s">
        <v>11087</v>
      </c>
      <c r="C1364" s="66">
        <v>1032</v>
      </c>
      <c r="D1364" s="50">
        <f t="shared" si="118"/>
        <v>52632</v>
      </c>
      <c r="E1364" s="51">
        <f t="shared" si="117"/>
        <v>0</v>
      </c>
      <c r="F1364" s="50">
        <f t="shared" si="119"/>
        <v>52632</v>
      </c>
    </row>
    <row r="1365" spans="1:6">
      <c r="A1365" s="58">
        <v>4659007</v>
      </c>
      <c r="B1365" s="59" t="s">
        <v>11088</v>
      </c>
      <c r="C1365" s="66">
        <v>1260</v>
      </c>
      <c r="D1365" s="50">
        <f t="shared" si="118"/>
        <v>64260</v>
      </c>
      <c r="E1365" s="51">
        <f t="shared" si="117"/>
        <v>0</v>
      </c>
      <c r="F1365" s="50">
        <f t="shared" si="119"/>
        <v>64260</v>
      </c>
    </row>
    <row r="1366" spans="1:6">
      <c r="A1366" s="58">
        <v>4659008</v>
      </c>
      <c r="B1366" s="59" t="s">
        <v>11089</v>
      </c>
      <c r="C1366" s="66">
        <v>2340</v>
      </c>
      <c r="D1366" s="50">
        <f t="shared" si="118"/>
        <v>119340</v>
      </c>
      <c r="E1366" s="51">
        <f t="shared" si="117"/>
        <v>0</v>
      </c>
      <c r="F1366" s="50">
        <f t="shared" si="119"/>
        <v>119340</v>
      </c>
    </row>
    <row r="1367" spans="1:6">
      <c r="A1367" s="58">
        <v>4659009</v>
      </c>
      <c r="B1367" s="59" t="s">
        <v>11090</v>
      </c>
      <c r="C1367" s="66">
        <v>2784</v>
      </c>
      <c r="D1367" s="50">
        <f t="shared" si="118"/>
        <v>141984</v>
      </c>
      <c r="E1367" s="51">
        <f t="shared" si="117"/>
        <v>0</v>
      </c>
      <c r="F1367" s="50">
        <f t="shared" si="119"/>
        <v>141984</v>
      </c>
    </row>
    <row r="1368" spans="1:6">
      <c r="A1368" s="58">
        <v>4659010</v>
      </c>
      <c r="B1368" s="59" t="s">
        <v>11091</v>
      </c>
      <c r="C1368" s="66">
        <v>3876</v>
      </c>
      <c r="D1368" s="50">
        <f t="shared" si="118"/>
        <v>197676</v>
      </c>
      <c r="E1368" s="51">
        <f t="shared" si="117"/>
        <v>0</v>
      </c>
      <c r="F1368" s="50">
        <f t="shared" si="119"/>
        <v>197676</v>
      </c>
    </row>
    <row r="1369" spans="1:6">
      <c r="A1369" s="58">
        <v>4659011</v>
      </c>
      <c r="B1369" s="59" t="s">
        <v>11092</v>
      </c>
      <c r="C1369" s="66">
        <v>4980</v>
      </c>
      <c r="D1369" s="50">
        <f t="shared" si="118"/>
        <v>253980</v>
      </c>
      <c r="E1369" s="51">
        <f t="shared" si="117"/>
        <v>0</v>
      </c>
      <c r="F1369" s="50">
        <f t="shared" si="119"/>
        <v>253980</v>
      </c>
    </row>
    <row r="1370" spans="1:6">
      <c r="A1370" s="58">
        <v>4659012</v>
      </c>
      <c r="B1370" s="59" t="s">
        <v>11093</v>
      </c>
      <c r="C1370" s="66">
        <v>5196</v>
      </c>
      <c r="D1370" s="50">
        <f t="shared" si="118"/>
        <v>264996</v>
      </c>
      <c r="E1370" s="51">
        <f t="shared" si="117"/>
        <v>0</v>
      </c>
      <c r="F1370" s="50">
        <f t="shared" si="119"/>
        <v>264996</v>
      </c>
    </row>
    <row r="1371" spans="1:6">
      <c r="A1371" s="58">
        <v>4659013</v>
      </c>
      <c r="B1371" s="59" t="s">
        <v>11094</v>
      </c>
      <c r="C1371" s="66">
        <v>6300</v>
      </c>
      <c r="D1371" s="50">
        <f t="shared" si="118"/>
        <v>321300</v>
      </c>
      <c r="E1371" s="51">
        <f t="shared" si="117"/>
        <v>0</v>
      </c>
      <c r="F1371" s="50">
        <f t="shared" si="119"/>
        <v>321300</v>
      </c>
    </row>
    <row r="1372" spans="1:6">
      <c r="A1372" s="58">
        <v>4659014</v>
      </c>
      <c r="B1372" s="59" t="s">
        <v>11095</v>
      </c>
      <c r="C1372" s="66">
        <v>7380</v>
      </c>
      <c r="D1372" s="50">
        <f t="shared" si="118"/>
        <v>376380</v>
      </c>
      <c r="E1372" s="51">
        <f t="shared" si="117"/>
        <v>0</v>
      </c>
      <c r="F1372" s="50">
        <f t="shared" si="119"/>
        <v>376380</v>
      </c>
    </row>
    <row r="1373" spans="1:6">
      <c r="A1373" s="58">
        <v>4659015</v>
      </c>
      <c r="B1373" s="59" t="s">
        <v>11096</v>
      </c>
      <c r="C1373" s="66">
        <v>1860</v>
      </c>
      <c r="D1373" s="50">
        <f t="shared" si="118"/>
        <v>94860</v>
      </c>
      <c r="E1373" s="51">
        <f t="shared" si="117"/>
        <v>0</v>
      </c>
      <c r="F1373" s="50">
        <f t="shared" si="119"/>
        <v>94860</v>
      </c>
    </row>
    <row r="1374" spans="1:6">
      <c r="A1374" s="58">
        <v>4659016</v>
      </c>
      <c r="B1374" s="59" t="s">
        <v>11097</v>
      </c>
      <c r="C1374" s="66">
        <v>2970</v>
      </c>
      <c r="D1374" s="50">
        <f t="shared" si="118"/>
        <v>151470</v>
      </c>
      <c r="E1374" s="51">
        <f t="shared" si="117"/>
        <v>0</v>
      </c>
      <c r="F1374" s="50">
        <f t="shared" si="119"/>
        <v>151470</v>
      </c>
    </row>
    <row r="1375" spans="1:6">
      <c r="A1375" s="58">
        <v>4659017</v>
      </c>
      <c r="B1375" s="59" t="s">
        <v>11098</v>
      </c>
      <c r="C1375" s="66">
        <v>4050</v>
      </c>
      <c r="D1375" s="50">
        <f t="shared" si="118"/>
        <v>206550</v>
      </c>
      <c r="E1375" s="51">
        <f t="shared" si="117"/>
        <v>0</v>
      </c>
      <c r="F1375" s="50">
        <f t="shared" si="119"/>
        <v>206550</v>
      </c>
    </row>
    <row r="1376" spans="1:6">
      <c r="A1376" s="58">
        <v>4659018</v>
      </c>
      <c r="B1376" s="59" t="s">
        <v>11099</v>
      </c>
      <c r="C1376" s="66">
        <v>4260</v>
      </c>
      <c r="D1376" s="50">
        <f t="shared" si="118"/>
        <v>217260</v>
      </c>
      <c r="E1376" s="51">
        <f t="shared" si="117"/>
        <v>0</v>
      </c>
      <c r="F1376" s="50">
        <f t="shared" si="119"/>
        <v>217260</v>
      </c>
    </row>
    <row r="1377" spans="1:6">
      <c r="A1377" s="58">
        <v>4659019</v>
      </c>
      <c r="B1377" s="59" t="s">
        <v>11100</v>
      </c>
      <c r="C1377" s="66">
        <v>5340</v>
      </c>
      <c r="D1377" s="50">
        <f t="shared" si="118"/>
        <v>272340</v>
      </c>
      <c r="E1377" s="51">
        <f t="shared" si="117"/>
        <v>0</v>
      </c>
      <c r="F1377" s="50">
        <f t="shared" si="119"/>
        <v>272340</v>
      </c>
    </row>
    <row r="1378" spans="1:6">
      <c r="A1378" s="58">
        <v>4659020</v>
      </c>
      <c r="B1378" s="59" t="s">
        <v>11101</v>
      </c>
      <c r="C1378" s="66">
        <v>6420</v>
      </c>
      <c r="D1378" s="50">
        <f t="shared" si="118"/>
        <v>327420</v>
      </c>
      <c r="E1378" s="51">
        <f t="shared" si="117"/>
        <v>0</v>
      </c>
      <c r="F1378" s="50">
        <f t="shared" si="119"/>
        <v>327420</v>
      </c>
    </row>
    <row r="1379" spans="1:6">
      <c r="A1379" s="58">
        <v>4659021</v>
      </c>
      <c r="B1379" s="59" t="s">
        <v>11102</v>
      </c>
      <c r="C1379" s="66">
        <v>7620</v>
      </c>
      <c r="D1379" s="50">
        <f t="shared" si="118"/>
        <v>388620</v>
      </c>
      <c r="E1379" s="51">
        <f t="shared" si="117"/>
        <v>0</v>
      </c>
      <c r="F1379" s="50">
        <f t="shared" si="119"/>
        <v>388620</v>
      </c>
    </row>
    <row r="1380" spans="1:6">
      <c r="A1380" s="58">
        <v>4659022</v>
      </c>
      <c r="B1380" s="59" t="s">
        <v>11103</v>
      </c>
      <c r="C1380" s="66">
        <v>9780</v>
      </c>
      <c r="D1380" s="50">
        <f t="shared" si="118"/>
        <v>498780</v>
      </c>
      <c r="E1380" s="51">
        <f t="shared" si="117"/>
        <v>0</v>
      </c>
      <c r="F1380" s="50">
        <f t="shared" si="119"/>
        <v>498780</v>
      </c>
    </row>
    <row r="1381" spans="1:6">
      <c r="A1381" s="58">
        <v>4659023</v>
      </c>
      <c r="B1381" s="59" t="s">
        <v>11104</v>
      </c>
      <c r="C1381" s="66">
        <v>156</v>
      </c>
      <c r="D1381" s="50">
        <f t="shared" si="118"/>
        <v>7956</v>
      </c>
      <c r="E1381" s="51">
        <f t="shared" si="117"/>
        <v>0</v>
      </c>
      <c r="F1381" s="50">
        <f t="shared" si="119"/>
        <v>7956</v>
      </c>
    </row>
    <row r="1382" spans="1:6">
      <c r="A1382" s="58">
        <v>4659024</v>
      </c>
      <c r="B1382" s="59" t="s">
        <v>11105</v>
      </c>
      <c r="C1382" s="66">
        <v>384</v>
      </c>
      <c r="D1382" s="50">
        <f t="shared" si="118"/>
        <v>19584</v>
      </c>
      <c r="E1382" s="51">
        <f t="shared" si="117"/>
        <v>0</v>
      </c>
      <c r="F1382" s="50">
        <f t="shared" si="119"/>
        <v>19584</v>
      </c>
    </row>
    <row r="1383" spans="1:6">
      <c r="A1383" s="58">
        <v>4659025</v>
      </c>
      <c r="B1383" s="59" t="s">
        <v>11106</v>
      </c>
      <c r="C1383" s="66">
        <v>570</v>
      </c>
      <c r="D1383" s="50">
        <f t="shared" si="118"/>
        <v>29070</v>
      </c>
      <c r="E1383" s="51">
        <f t="shared" si="117"/>
        <v>0</v>
      </c>
      <c r="F1383" s="50">
        <f t="shared" si="119"/>
        <v>29070</v>
      </c>
    </row>
    <row r="1384" spans="1:6">
      <c r="A1384" s="58">
        <v>4659026</v>
      </c>
      <c r="B1384" s="59" t="s">
        <v>11107</v>
      </c>
      <c r="C1384" s="66">
        <v>594</v>
      </c>
      <c r="D1384" s="50">
        <f t="shared" si="118"/>
        <v>30294</v>
      </c>
      <c r="E1384" s="51">
        <f t="shared" si="117"/>
        <v>0</v>
      </c>
      <c r="F1384" s="50">
        <f t="shared" si="119"/>
        <v>30294</v>
      </c>
    </row>
    <row r="1385" spans="1:6">
      <c r="A1385" s="58">
        <v>4659027</v>
      </c>
      <c r="B1385" s="59" t="s">
        <v>11108</v>
      </c>
      <c r="C1385" s="66">
        <v>732</v>
      </c>
      <c r="D1385" s="50">
        <f t="shared" si="118"/>
        <v>37332</v>
      </c>
      <c r="E1385" s="51">
        <f t="shared" si="117"/>
        <v>0</v>
      </c>
      <c r="F1385" s="50">
        <f t="shared" si="119"/>
        <v>37332</v>
      </c>
    </row>
    <row r="1386" spans="1:6">
      <c r="A1386" s="58">
        <v>4659028</v>
      </c>
      <c r="B1386" s="59" t="s">
        <v>11109</v>
      </c>
      <c r="C1386" s="66">
        <v>882</v>
      </c>
      <c r="D1386" s="50">
        <f t="shared" si="118"/>
        <v>44982</v>
      </c>
      <c r="E1386" s="51">
        <f t="shared" si="117"/>
        <v>0</v>
      </c>
      <c r="F1386" s="50">
        <f t="shared" si="119"/>
        <v>44982</v>
      </c>
    </row>
    <row r="1387" spans="1:6">
      <c r="A1387" s="58">
        <v>4659029</v>
      </c>
      <c r="B1387" s="59" t="s">
        <v>11110</v>
      </c>
      <c r="C1387" s="66">
        <v>306</v>
      </c>
      <c r="D1387" s="50">
        <f t="shared" si="118"/>
        <v>15606</v>
      </c>
      <c r="E1387" s="51">
        <f t="shared" si="117"/>
        <v>0</v>
      </c>
      <c r="F1387" s="50">
        <f t="shared" si="119"/>
        <v>15606</v>
      </c>
    </row>
    <row r="1388" spans="1:6">
      <c r="A1388" s="58">
        <v>4659030</v>
      </c>
      <c r="B1388" s="59" t="s">
        <v>11111</v>
      </c>
      <c r="C1388" s="66">
        <v>342</v>
      </c>
      <c r="D1388" s="50">
        <f t="shared" si="118"/>
        <v>17442</v>
      </c>
      <c r="E1388" s="51">
        <f t="shared" si="117"/>
        <v>0</v>
      </c>
      <c r="F1388" s="50">
        <f t="shared" si="119"/>
        <v>17442</v>
      </c>
    </row>
    <row r="1389" spans="1:6">
      <c r="A1389" s="58">
        <v>4659031</v>
      </c>
      <c r="B1389" s="59" t="s">
        <v>11112</v>
      </c>
      <c r="C1389" s="66">
        <v>396</v>
      </c>
      <c r="D1389" s="50">
        <f t="shared" si="118"/>
        <v>20196</v>
      </c>
      <c r="E1389" s="51">
        <f t="shared" si="117"/>
        <v>0</v>
      </c>
      <c r="F1389" s="50">
        <f t="shared" si="119"/>
        <v>20196</v>
      </c>
    </row>
    <row r="1390" spans="1:6">
      <c r="A1390" s="58">
        <v>4659032</v>
      </c>
      <c r="B1390" s="59" t="s">
        <v>11113</v>
      </c>
      <c r="C1390" s="66">
        <v>36</v>
      </c>
      <c r="D1390" s="50">
        <f t="shared" si="118"/>
        <v>1836</v>
      </c>
      <c r="E1390" s="51">
        <f t="shared" si="117"/>
        <v>0</v>
      </c>
      <c r="F1390" s="50">
        <f t="shared" si="119"/>
        <v>1836</v>
      </c>
    </row>
    <row r="1391" spans="1:6">
      <c r="A1391" s="58">
        <v>4659033</v>
      </c>
      <c r="B1391" s="59" t="s">
        <v>11114</v>
      </c>
      <c r="C1391" s="66">
        <v>54</v>
      </c>
      <c r="D1391" s="50">
        <f t="shared" si="118"/>
        <v>2754</v>
      </c>
      <c r="E1391" s="51">
        <f t="shared" si="117"/>
        <v>0</v>
      </c>
      <c r="F1391" s="50">
        <f t="shared" si="119"/>
        <v>2754</v>
      </c>
    </row>
    <row r="1392" spans="1:6">
      <c r="A1392" s="58">
        <v>4659034</v>
      </c>
      <c r="B1392" s="59" t="s">
        <v>11115</v>
      </c>
      <c r="C1392" s="66">
        <v>54</v>
      </c>
      <c r="D1392" s="50">
        <f t="shared" si="118"/>
        <v>2754</v>
      </c>
      <c r="E1392" s="51">
        <f t="shared" si="117"/>
        <v>0</v>
      </c>
      <c r="F1392" s="50">
        <f t="shared" si="119"/>
        <v>2754</v>
      </c>
    </row>
    <row r="1393" spans="1:6">
      <c r="A1393" s="58">
        <v>4659035</v>
      </c>
      <c r="B1393" s="59" t="s">
        <v>11116</v>
      </c>
      <c r="C1393" s="66">
        <v>138</v>
      </c>
      <c r="D1393" s="50">
        <f t="shared" si="118"/>
        <v>7038</v>
      </c>
      <c r="E1393" s="51">
        <f t="shared" si="117"/>
        <v>0</v>
      </c>
      <c r="F1393" s="50">
        <f t="shared" si="119"/>
        <v>7038</v>
      </c>
    </row>
    <row r="1394" spans="1:6">
      <c r="A1394" s="58">
        <v>4659036</v>
      </c>
      <c r="B1394" s="59" t="s">
        <v>11117</v>
      </c>
      <c r="C1394" s="66">
        <v>180</v>
      </c>
      <c r="D1394" s="50">
        <f t="shared" si="118"/>
        <v>9180</v>
      </c>
      <c r="E1394" s="51">
        <f t="shared" si="117"/>
        <v>0</v>
      </c>
      <c r="F1394" s="50">
        <f t="shared" si="119"/>
        <v>9180</v>
      </c>
    </row>
    <row r="1395" spans="1:6">
      <c r="A1395" s="58">
        <v>4659037</v>
      </c>
      <c r="B1395" s="59" t="s">
        <v>11118</v>
      </c>
      <c r="C1395" s="66">
        <v>210</v>
      </c>
      <c r="D1395" s="50">
        <f t="shared" si="118"/>
        <v>10710</v>
      </c>
      <c r="E1395" s="51">
        <f t="shared" si="117"/>
        <v>0</v>
      </c>
      <c r="F1395" s="50">
        <f t="shared" si="119"/>
        <v>10710</v>
      </c>
    </row>
    <row r="1396" spans="1:6">
      <c r="A1396" s="58">
        <v>4659038</v>
      </c>
      <c r="B1396" s="59" t="s">
        <v>11119</v>
      </c>
      <c r="C1396" s="66">
        <v>234</v>
      </c>
      <c r="D1396" s="50">
        <f t="shared" si="118"/>
        <v>11934</v>
      </c>
      <c r="E1396" s="51">
        <f t="shared" si="117"/>
        <v>0</v>
      </c>
      <c r="F1396" s="50">
        <f t="shared" si="119"/>
        <v>11934</v>
      </c>
    </row>
    <row r="1397" spans="1:6">
      <c r="A1397" s="58">
        <v>4659039</v>
      </c>
      <c r="B1397" s="59" t="s">
        <v>11120</v>
      </c>
      <c r="C1397" s="66">
        <v>54</v>
      </c>
      <c r="D1397" s="50">
        <f t="shared" si="118"/>
        <v>2754</v>
      </c>
      <c r="E1397" s="51">
        <f t="shared" si="117"/>
        <v>0</v>
      </c>
      <c r="F1397" s="50">
        <f t="shared" si="119"/>
        <v>2754</v>
      </c>
    </row>
    <row r="1398" spans="1:6">
      <c r="A1398" s="58">
        <v>4659040</v>
      </c>
      <c r="B1398" s="59" t="s">
        <v>11121</v>
      </c>
      <c r="C1398" s="66">
        <v>56.4</v>
      </c>
      <c r="D1398" s="50">
        <f t="shared" si="118"/>
        <v>2876.4</v>
      </c>
      <c r="E1398" s="51">
        <f t="shared" si="117"/>
        <v>0</v>
      </c>
      <c r="F1398" s="50">
        <f t="shared" si="119"/>
        <v>2876.4</v>
      </c>
    </row>
    <row r="1399" spans="1:6">
      <c r="A1399" s="58">
        <v>4659041</v>
      </c>
      <c r="B1399" s="59" t="s">
        <v>11122</v>
      </c>
      <c r="C1399" s="66">
        <v>432</v>
      </c>
      <c r="D1399" s="50">
        <f t="shared" si="118"/>
        <v>22032</v>
      </c>
      <c r="E1399" s="51">
        <f t="shared" si="117"/>
        <v>0</v>
      </c>
      <c r="F1399" s="50">
        <f t="shared" si="119"/>
        <v>22032</v>
      </c>
    </row>
    <row r="1400" spans="1:6">
      <c r="A1400" s="58">
        <v>4659042</v>
      </c>
      <c r="B1400" s="59" t="s">
        <v>11123</v>
      </c>
      <c r="C1400" s="66">
        <v>120</v>
      </c>
      <c r="D1400" s="50">
        <f t="shared" si="118"/>
        <v>6120</v>
      </c>
      <c r="E1400" s="51">
        <f t="shared" si="117"/>
        <v>0</v>
      </c>
      <c r="F1400" s="50">
        <f t="shared" si="119"/>
        <v>6120</v>
      </c>
    </row>
    <row r="1401" spans="1:6">
      <c r="A1401" s="58">
        <v>4659043</v>
      </c>
      <c r="B1401" s="59" t="s">
        <v>11124</v>
      </c>
      <c r="C1401" s="66">
        <v>462</v>
      </c>
      <c r="D1401" s="50">
        <f t="shared" si="118"/>
        <v>23562</v>
      </c>
      <c r="E1401" s="51">
        <f t="shared" si="117"/>
        <v>0</v>
      </c>
      <c r="F1401" s="50">
        <f t="shared" si="119"/>
        <v>23562</v>
      </c>
    </row>
    <row r="1402" spans="1:6">
      <c r="A1402" s="58">
        <v>4659044</v>
      </c>
      <c r="B1402" s="59" t="s">
        <v>11125</v>
      </c>
      <c r="C1402" s="66">
        <v>48</v>
      </c>
      <c r="D1402" s="50">
        <f t="shared" si="118"/>
        <v>2448</v>
      </c>
      <c r="E1402" s="51">
        <f t="shared" si="117"/>
        <v>0</v>
      </c>
      <c r="F1402" s="50">
        <f t="shared" si="119"/>
        <v>2448</v>
      </c>
    </row>
    <row r="1403" spans="1:6">
      <c r="A1403" s="48">
        <v>2443031</v>
      </c>
      <c r="B1403" s="49" t="s">
        <v>11143</v>
      </c>
      <c r="C1403" s="92">
        <v>35</v>
      </c>
      <c r="D1403" s="50">
        <f t="shared" ref="D1403:D1421" si="120">ROUNDUP(C1403*$F$3,2)</f>
        <v>1785</v>
      </c>
      <c r="E1403" s="51">
        <f t="shared" si="117"/>
        <v>0</v>
      </c>
      <c r="F1403" s="50">
        <f t="shared" ref="F1403:F1421" si="121">D1403-D1403*E1403</f>
        <v>1785</v>
      </c>
    </row>
    <row r="1404" spans="1:6">
      <c r="A1404" s="48">
        <v>2443035</v>
      </c>
      <c r="B1404" s="49" t="s">
        <v>11147</v>
      </c>
      <c r="C1404" s="92">
        <v>38</v>
      </c>
      <c r="D1404" s="50">
        <f t="shared" si="120"/>
        <v>1938</v>
      </c>
      <c r="E1404" s="51">
        <f t="shared" si="115"/>
        <v>0</v>
      </c>
      <c r="F1404" s="50">
        <f t="shared" si="121"/>
        <v>1938</v>
      </c>
    </row>
    <row r="1405" spans="1:6">
      <c r="A1405" s="48">
        <v>2443030</v>
      </c>
      <c r="B1405" s="49" t="s">
        <v>11142</v>
      </c>
      <c r="C1405" s="92">
        <v>29</v>
      </c>
      <c r="D1405" s="50">
        <f t="shared" si="120"/>
        <v>1479</v>
      </c>
      <c r="E1405" s="51">
        <f t="shared" si="115"/>
        <v>0</v>
      </c>
      <c r="F1405" s="50">
        <f t="shared" si="121"/>
        <v>1479</v>
      </c>
    </row>
    <row r="1406" spans="1:6">
      <c r="A1406" s="48">
        <v>2443034</v>
      </c>
      <c r="B1406" s="49" t="s">
        <v>11146</v>
      </c>
      <c r="C1406" s="92">
        <v>32</v>
      </c>
      <c r="D1406" s="50">
        <f t="shared" si="120"/>
        <v>1632</v>
      </c>
      <c r="E1406" s="51">
        <f t="shared" si="115"/>
        <v>0</v>
      </c>
      <c r="F1406" s="50">
        <f t="shared" si="121"/>
        <v>1632</v>
      </c>
    </row>
    <row r="1407" spans="1:6">
      <c r="A1407" s="48">
        <v>2443032</v>
      </c>
      <c r="B1407" s="49" t="s">
        <v>11144</v>
      </c>
      <c r="C1407" s="92">
        <v>53</v>
      </c>
      <c r="D1407" s="50">
        <f t="shared" si="120"/>
        <v>2703</v>
      </c>
      <c r="E1407" s="51">
        <f t="shared" si="115"/>
        <v>0</v>
      </c>
      <c r="F1407" s="50">
        <f t="shared" si="121"/>
        <v>2703</v>
      </c>
    </row>
    <row r="1408" spans="1:6">
      <c r="A1408" s="48">
        <v>2443033</v>
      </c>
      <c r="B1408" s="49" t="s">
        <v>11145</v>
      </c>
      <c r="C1408" s="92">
        <v>59</v>
      </c>
      <c r="D1408" s="50">
        <f t="shared" si="120"/>
        <v>3009</v>
      </c>
      <c r="E1408" s="51">
        <f t="shared" si="115"/>
        <v>0</v>
      </c>
      <c r="F1408" s="50">
        <f t="shared" si="121"/>
        <v>3009</v>
      </c>
    </row>
    <row r="1409" spans="1:6">
      <c r="A1409" s="48">
        <v>2443036</v>
      </c>
      <c r="B1409" s="49" t="s">
        <v>11148</v>
      </c>
      <c r="C1409" s="92">
        <v>65</v>
      </c>
      <c r="D1409" s="50">
        <f t="shared" si="120"/>
        <v>3315</v>
      </c>
      <c r="E1409" s="51">
        <f t="shared" si="115"/>
        <v>0</v>
      </c>
      <c r="F1409" s="50">
        <f t="shared" si="121"/>
        <v>3315</v>
      </c>
    </row>
    <row r="1410" spans="1:6">
      <c r="A1410" s="48">
        <v>2443012</v>
      </c>
      <c r="B1410" s="49" t="s">
        <v>11132</v>
      </c>
      <c r="C1410" s="92">
        <v>38</v>
      </c>
      <c r="D1410" s="50">
        <f t="shared" si="120"/>
        <v>1938</v>
      </c>
      <c r="E1410" s="51">
        <f t="shared" si="115"/>
        <v>0</v>
      </c>
      <c r="F1410" s="50">
        <f t="shared" si="121"/>
        <v>1938</v>
      </c>
    </row>
    <row r="1411" spans="1:6">
      <c r="A1411" s="48">
        <v>2443018</v>
      </c>
      <c r="B1411" s="49" t="s">
        <v>11138</v>
      </c>
      <c r="C1411" s="92">
        <v>45</v>
      </c>
      <c r="D1411" s="50">
        <f t="shared" si="120"/>
        <v>2295</v>
      </c>
      <c r="E1411" s="51">
        <f t="shared" si="115"/>
        <v>0</v>
      </c>
      <c r="F1411" s="50">
        <f t="shared" si="121"/>
        <v>2295</v>
      </c>
    </row>
    <row r="1412" spans="1:6">
      <c r="A1412" s="48">
        <v>2443010</v>
      </c>
      <c r="B1412" s="49" t="s">
        <v>11130</v>
      </c>
      <c r="C1412" s="92">
        <v>16.899999999999999</v>
      </c>
      <c r="D1412" s="50">
        <f t="shared" si="120"/>
        <v>861.9</v>
      </c>
      <c r="E1412" s="51">
        <f t="shared" si="115"/>
        <v>0</v>
      </c>
      <c r="F1412" s="50">
        <f t="shared" si="121"/>
        <v>861.9</v>
      </c>
    </row>
    <row r="1413" spans="1:6">
      <c r="A1413" s="48">
        <v>2443016</v>
      </c>
      <c r="B1413" s="49" t="s">
        <v>11136</v>
      </c>
      <c r="C1413" s="92">
        <v>19.5</v>
      </c>
      <c r="D1413" s="50">
        <f t="shared" si="120"/>
        <v>994.5</v>
      </c>
      <c r="E1413" s="51">
        <f t="shared" si="115"/>
        <v>0</v>
      </c>
      <c r="F1413" s="50">
        <f t="shared" si="121"/>
        <v>994.5</v>
      </c>
    </row>
    <row r="1414" spans="1:6">
      <c r="A1414" s="48">
        <v>2443011</v>
      </c>
      <c r="B1414" s="49" t="s">
        <v>11131</v>
      </c>
      <c r="C1414" s="92">
        <v>32</v>
      </c>
      <c r="D1414" s="50">
        <f t="shared" si="120"/>
        <v>1632</v>
      </c>
      <c r="E1414" s="51">
        <f t="shared" si="115"/>
        <v>0</v>
      </c>
      <c r="F1414" s="50">
        <f t="shared" si="121"/>
        <v>1632</v>
      </c>
    </row>
    <row r="1415" spans="1:6">
      <c r="A1415" s="48">
        <v>2443017</v>
      </c>
      <c r="B1415" s="49" t="s">
        <v>11137</v>
      </c>
      <c r="C1415" s="92">
        <v>38</v>
      </c>
      <c r="D1415" s="50">
        <f t="shared" si="120"/>
        <v>1938</v>
      </c>
      <c r="E1415" s="51">
        <f t="shared" si="115"/>
        <v>0</v>
      </c>
      <c r="F1415" s="50">
        <f t="shared" si="121"/>
        <v>1938</v>
      </c>
    </row>
    <row r="1416" spans="1:6">
      <c r="A1416" s="48">
        <v>2443013</v>
      </c>
      <c r="B1416" s="49" t="s">
        <v>11133</v>
      </c>
      <c r="C1416" s="92">
        <v>45</v>
      </c>
      <c r="D1416" s="50">
        <f t="shared" si="120"/>
        <v>2295</v>
      </c>
      <c r="E1416" s="51">
        <f t="shared" si="115"/>
        <v>0</v>
      </c>
      <c r="F1416" s="50">
        <f t="shared" si="121"/>
        <v>2295</v>
      </c>
    </row>
    <row r="1417" spans="1:6">
      <c r="A1417" s="48">
        <v>2443019</v>
      </c>
      <c r="B1417" s="49" t="s">
        <v>11139</v>
      </c>
      <c r="C1417" s="92">
        <v>51</v>
      </c>
      <c r="D1417" s="50">
        <f t="shared" si="120"/>
        <v>2601</v>
      </c>
      <c r="E1417" s="51">
        <f t="shared" si="115"/>
        <v>0</v>
      </c>
      <c r="F1417" s="50">
        <f t="shared" si="121"/>
        <v>2601</v>
      </c>
    </row>
    <row r="1418" spans="1:6">
      <c r="A1418" s="48">
        <v>2443014</v>
      </c>
      <c r="B1418" s="49" t="s">
        <v>11134</v>
      </c>
      <c r="C1418" s="92">
        <v>57</v>
      </c>
      <c r="D1418" s="50">
        <f t="shared" si="120"/>
        <v>2907</v>
      </c>
      <c r="E1418" s="51">
        <f t="shared" si="115"/>
        <v>0</v>
      </c>
      <c r="F1418" s="50">
        <f t="shared" si="121"/>
        <v>2907</v>
      </c>
    </row>
    <row r="1419" spans="1:6">
      <c r="A1419" s="48">
        <v>2443020</v>
      </c>
      <c r="B1419" s="49" t="s">
        <v>11140</v>
      </c>
      <c r="C1419" s="92">
        <v>63</v>
      </c>
      <c r="D1419" s="50">
        <f t="shared" si="120"/>
        <v>3213</v>
      </c>
      <c r="E1419" s="51">
        <f t="shared" si="115"/>
        <v>0</v>
      </c>
      <c r="F1419" s="50">
        <f t="shared" si="121"/>
        <v>3213</v>
      </c>
    </row>
    <row r="1420" spans="1:6">
      <c r="A1420" s="48">
        <v>2443015</v>
      </c>
      <c r="B1420" s="49" t="s">
        <v>11135</v>
      </c>
      <c r="C1420" s="92">
        <v>62</v>
      </c>
      <c r="D1420" s="50">
        <f t="shared" si="120"/>
        <v>3162</v>
      </c>
      <c r="E1420" s="51">
        <f t="shared" si="115"/>
        <v>0</v>
      </c>
      <c r="F1420" s="50">
        <f t="shared" si="121"/>
        <v>3162</v>
      </c>
    </row>
    <row r="1421" spans="1:6">
      <c r="A1421" s="48">
        <v>2443021</v>
      </c>
      <c r="B1421" s="49" t="s">
        <v>11141</v>
      </c>
      <c r="C1421" s="92">
        <v>68</v>
      </c>
      <c r="D1421" s="50">
        <f t="shared" si="120"/>
        <v>3468</v>
      </c>
      <c r="E1421" s="51">
        <f t="shared" si="115"/>
        <v>0</v>
      </c>
      <c r="F1421" s="50">
        <f t="shared" si="121"/>
        <v>3468</v>
      </c>
    </row>
    <row r="1422" spans="1:6">
      <c r="A1422" s="48">
        <v>2443004</v>
      </c>
      <c r="B1422" s="49" t="s">
        <v>11153</v>
      </c>
      <c r="C1422" s="92">
        <v>39</v>
      </c>
      <c r="D1422" s="50">
        <f>ROUNDUP(C1422*$F$3,2)</f>
        <v>1989</v>
      </c>
      <c r="E1422" s="51">
        <f t="shared" si="115"/>
        <v>0</v>
      </c>
      <c r="F1422" s="50">
        <f>D1422-D1422*E1422</f>
        <v>1989</v>
      </c>
    </row>
    <row r="1423" spans="1:6">
      <c r="A1423" s="48">
        <v>2443002</v>
      </c>
      <c r="B1423" s="49" t="s">
        <v>11151</v>
      </c>
      <c r="C1423" s="92">
        <v>54</v>
      </c>
      <c r="D1423" s="50">
        <f>ROUNDUP(C1423*$F$3,2)</f>
        <v>2754</v>
      </c>
      <c r="E1423" s="51">
        <f t="shared" si="115"/>
        <v>0</v>
      </c>
      <c r="F1423" s="50">
        <f>D1423-D1423*E1423</f>
        <v>2754</v>
      </c>
    </row>
    <row r="1424" spans="1:6">
      <c r="A1424" s="48">
        <v>2443003</v>
      </c>
      <c r="B1424" s="49" t="s">
        <v>11152</v>
      </c>
      <c r="C1424" s="92">
        <v>60</v>
      </c>
      <c r="D1424" s="50">
        <f>ROUNDUP(C1424*$F$3,2)</f>
        <v>3060</v>
      </c>
      <c r="E1424" s="51">
        <f t="shared" si="115"/>
        <v>0</v>
      </c>
      <c r="F1424" s="50">
        <f>D1424-D1424*E1424</f>
        <v>3060</v>
      </c>
    </row>
    <row r="1425" spans="1:6">
      <c r="A1425" s="48">
        <v>2443000</v>
      </c>
      <c r="B1425" s="49" t="s">
        <v>11149</v>
      </c>
      <c r="C1425" s="92">
        <v>78</v>
      </c>
      <c r="D1425" s="50">
        <f t="shared" ref="D1425:D1426" si="122">ROUNDUP(C1425*$F$3,2)</f>
        <v>3978</v>
      </c>
      <c r="E1425" s="51">
        <f t="shared" si="115"/>
        <v>0</v>
      </c>
      <c r="F1425" s="50">
        <f t="shared" ref="F1425:F1426" si="123">D1425-D1425*E1425</f>
        <v>3978</v>
      </c>
    </row>
    <row r="1426" spans="1:6">
      <c r="A1426" s="48">
        <v>2443001</v>
      </c>
      <c r="B1426" s="49" t="s">
        <v>11150</v>
      </c>
      <c r="C1426" s="92">
        <v>85</v>
      </c>
      <c r="D1426" s="50">
        <f t="shared" si="122"/>
        <v>4335</v>
      </c>
      <c r="E1426" s="51">
        <f t="shared" si="115"/>
        <v>0</v>
      </c>
      <c r="F1426" s="50">
        <f t="shared" si="123"/>
        <v>4335</v>
      </c>
    </row>
  </sheetData>
  <mergeCells count="2">
    <mergeCell ref="D3:E4"/>
    <mergeCell ref="F3:F4"/>
  </mergeCells>
  <pageMargins left="0.35433070866141736" right="0.35433070866141736" top="0.39370078740157483" bottom="0.39370078740157483" header="0.51181102362204722" footer="0.51181102362204722"/>
  <pageSetup paperSize="9" scale="80" orientation="portrait" r:id="rId1"/>
  <headerFooter alignWithMargins="0"/>
  <colBreaks count="1" manualBreakCount="1">
    <brk id="4" max="1048575" man="1"/>
  </col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FP839"/>
  <sheetViews>
    <sheetView showGridLines="0" zoomScaleNormal="100" workbookViewId="0">
      <pane ySplit="7" topLeftCell="A8" activePane="bottomLeft" state="frozen"/>
      <selection pane="bottomLeft" activeCell="I20" sqref="I20"/>
    </sheetView>
  </sheetViews>
  <sheetFormatPr defaultColWidth="8.7109375" defaultRowHeight="12.75"/>
  <cols>
    <col min="1" max="1" width="11.5703125" style="12" customWidth="1"/>
    <col min="2" max="2" width="76.28515625" style="8" customWidth="1"/>
    <col min="3" max="4" width="11.28515625" style="8" customWidth="1"/>
    <col min="5" max="5" width="7.7109375" style="8" customWidth="1"/>
    <col min="6" max="6" width="12.28515625" style="16" customWidth="1"/>
    <col min="7" max="16384" width="8.7109375" style="8"/>
  </cols>
  <sheetData>
    <row r="1" spans="1:172" s="3" customFormat="1" ht="16.149999999999999" customHeight="1">
      <c r="A1" s="1"/>
      <c r="B1" s="2"/>
    </row>
    <row r="2" spans="1:172" s="3" customFormat="1" ht="17.25" customHeight="1">
      <c r="A2" s="1"/>
      <c r="B2" s="2"/>
    </row>
    <row r="3" spans="1:172" s="3" customFormat="1" ht="18" customHeight="1">
      <c r="A3" s="1"/>
      <c r="B3" s="2"/>
      <c r="C3" s="2"/>
      <c r="D3" s="135"/>
      <c r="E3" s="135"/>
      <c r="F3" s="143"/>
    </row>
    <row r="4" spans="1:172" s="3" customFormat="1" ht="24" customHeight="1">
      <c r="A4" s="1"/>
      <c r="B4" s="2"/>
      <c r="C4" s="2"/>
      <c r="D4" s="135"/>
      <c r="E4" s="135"/>
      <c r="F4" s="143"/>
    </row>
    <row r="5" spans="1:172" s="3" customFormat="1" ht="7.5" customHeight="1">
      <c r="A5" s="1"/>
      <c r="B5" s="2"/>
      <c r="C5" s="2"/>
      <c r="D5" s="32"/>
      <c r="E5" s="32"/>
      <c r="F5" s="39"/>
    </row>
    <row r="6" spans="1:172" s="5" customFormat="1" ht="13.15" customHeight="1" thickBot="1">
      <c r="A6" s="4"/>
      <c r="B6" s="2"/>
      <c r="C6" s="2"/>
      <c r="E6" s="6"/>
      <c r="F6" s="15"/>
    </row>
    <row r="7" spans="1:172" ht="22.5">
      <c r="A7" s="20" t="s">
        <v>0</v>
      </c>
      <c r="B7" s="21" t="s">
        <v>29</v>
      </c>
      <c r="C7" s="34" t="s">
        <v>700</v>
      </c>
      <c r="D7" s="33" t="s">
        <v>377</v>
      </c>
      <c r="E7" s="36" t="s">
        <v>378</v>
      </c>
      <c r="F7" s="35" t="s">
        <v>379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</row>
    <row r="8" spans="1:172" ht="12.4" customHeight="1">
      <c r="A8" s="45"/>
      <c r="B8" s="22"/>
      <c r="C8" s="22"/>
      <c r="D8" s="22"/>
      <c r="E8" s="18">
        <f>'Price_04.03.2026'!H6</f>
        <v>0</v>
      </c>
      <c r="F8" s="22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</row>
    <row r="9" spans="1:172">
      <c r="A9" s="27">
        <v>760232105</v>
      </c>
      <c r="B9" s="43" t="s">
        <v>183</v>
      </c>
      <c r="C9" s="29"/>
      <c r="D9" s="30">
        <f t="shared" ref="D9:D56" si="0">ROUNDUP(C9*$F$3,2)</f>
        <v>0</v>
      </c>
      <c r="E9" s="31">
        <f t="shared" ref="E9:E72" si="1">$E$8</f>
        <v>0</v>
      </c>
      <c r="F9" s="30">
        <f t="shared" ref="F9:F56" si="2">D9-D9*E9</f>
        <v>0</v>
      </c>
    </row>
    <row r="10" spans="1:172">
      <c r="A10" s="27">
        <v>3903197</v>
      </c>
      <c r="B10" s="43" t="s">
        <v>214</v>
      </c>
      <c r="C10" s="29"/>
      <c r="D10" s="30">
        <f t="shared" si="0"/>
        <v>0</v>
      </c>
      <c r="E10" s="31">
        <f t="shared" si="1"/>
        <v>0</v>
      </c>
      <c r="F10" s="30">
        <f t="shared" si="2"/>
        <v>0</v>
      </c>
    </row>
    <row r="11" spans="1:172">
      <c r="A11" s="27">
        <v>3903198</v>
      </c>
      <c r="B11" s="43" t="s">
        <v>215</v>
      </c>
      <c r="C11" s="29"/>
      <c r="D11" s="30">
        <f t="shared" si="0"/>
        <v>0</v>
      </c>
      <c r="E11" s="31">
        <f t="shared" si="1"/>
        <v>0</v>
      </c>
      <c r="F11" s="30">
        <f t="shared" si="2"/>
        <v>0</v>
      </c>
    </row>
    <row r="12" spans="1:172">
      <c r="A12" s="27">
        <v>2520021</v>
      </c>
      <c r="B12" s="43" t="s">
        <v>218</v>
      </c>
      <c r="C12" s="29"/>
      <c r="D12" s="30">
        <f t="shared" si="0"/>
        <v>0</v>
      </c>
      <c r="E12" s="31">
        <f t="shared" si="1"/>
        <v>0</v>
      </c>
      <c r="F12" s="30">
        <f t="shared" si="2"/>
        <v>0</v>
      </c>
    </row>
    <row r="13" spans="1:172">
      <c r="A13" s="27">
        <v>2520022</v>
      </c>
      <c r="B13" s="43" t="s">
        <v>219</v>
      </c>
      <c r="C13" s="29"/>
      <c r="D13" s="30">
        <f t="shared" si="0"/>
        <v>0</v>
      </c>
      <c r="E13" s="31">
        <f t="shared" si="1"/>
        <v>0</v>
      </c>
      <c r="F13" s="30">
        <f t="shared" si="2"/>
        <v>0</v>
      </c>
    </row>
    <row r="14" spans="1:172">
      <c r="A14" s="27">
        <v>2520023</v>
      </c>
      <c r="B14" s="43" t="s">
        <v>220</v>
      </c>
      <c r="C14" s="29"/>
      <c r="D14" s="30">
        <f t="shared" si="0"/>
        <v>0</v>
      </c>
      <c r="E14" s="31">
        <f t="shared" si="1"/>
        <v>0</v>
      </c>
      <c r="F14" s="30">
        <f t="shared" si="2"/>
        <v>0</v>
      </c>
    </row>
    <row r="15" spans="1:172">
      <c r="A15" s="27">
        <v>2520024</v>
      </c>
      <c r="B15" s="43" t="s">
        <v>221</v>
      </c>
      <c r="C15" s="29"/>
      <c r="D15" s="30">
        <f t="shared" si="0"/>
        <v>0</v>
      </c>
      <c r="E15" s="31">
        <f t="shared" si="1"/>
        <v>0</v>
      </c>
      <c r="F15" s="30">
        <f t="shared" si="2"/>
        <v>0</v>
      </c>
    </row>
    <row r="16" spans="1:172">
      <c r="A16" s="27">
        <v>2520025</v>
      </c>
      <c r="B16" s="43" t="s">
        <v>222</v>
      </c>
      <c r="C16" s="29"/>
      <c r="D16" s="30">
        <f t="shared" si="0"/>
        <v>0</v>
      </c>
      <c r="E16" s="31">
        <f t="shared" si="1"/>
        <v>0</v>
      </c>
      <c r="F16" s="30">
        <f t="shared" si="2"/>
        <v>0</v>
      </c>
    </row>
    <row r="17" spans="1:6">
      <c r="A17" s="27">
        <v>2520301</v>
      </c>
      <c r="B17" s="43" t="s">
        <v>223</v>
      </c>
      <c r="C17" s="29"/>
      <c r="D17" s="30">
        <f t="shared" si="0"/>
        <v>0</v>
      </c>
      <c r="E17" s="31">
        <f t="shared" si="1"/>
        <v>0</v>
      </c>
      <c r="F17" s="30">
        <f t="shared" si="2"/>
        <v>0</v>
      </c>
    </row>
    <row r="18" spans="1:6">
      <c r="A18" s="27">
        <v>2520302</v>
      </c>
      <c r="B18" s="43" t="s">
        <v>224</v>
      </c>
      <c r="C18" s="29"/>
      <c r="D18" s="30">
        <f t="shared" si="0"/>
        <v>0</v>
      </c>
      <c r="E18" s="31">
        <f t="shared" si="1"/>
        <v>0</v>
      </c>
      <c r="F18" s="30">
        <f t="shared" si="2"/>
        <v>0</v>
      </c>
    </row>
    <row r="19" spans="1:6">
      <c r="A19" s="27">
        <v>2520303</v>
      </c>
      <c r="B19" s="43" t="s">
        <v>225</v>
      </c>
      <c r="C19" s="29"/>
      <c r="D19" s="30">
        <f t="shared" si="0"/>
        <v>0</v>
      </c>
      <c r="E19" s="31">
        <f t="shared" si="1"/>
        <v>0</v>
      </c>
      <c r="F19" s="30">
        <f t="shared" si="2"/>
        <v>0</v>
      </c>
    </row>
    <row r="20" spans="1:6">
      <c r="A20" s="27">
        <v>2520304</v>
      </c>
      <c r="B20" s="43" t="s">
        <v>226</v>
      </c>
      <c r="C20" s="29"/>
      <c r="D20" s="30">
        <f t="shared" si="0"/>
        <v>0</v>
      </c>
      <c r="E20" s="31">
        <f t="shared" si="1"/>
        <v>0</v>
      </c>
      <c r="F20" s="30">
        <f t="shared" si="2"/>
        <v>0</v>
      </c>
    </row>
    <row r="21" spans="1:6">
      <c r="A21" s="27">
        <v>2520305</v>
      </c>
      <c r="B21" s="43" t="s">
        <v>227</v>
      </c>
      <c r="C21" s="29"/>
      <c r="D21" s="30">
        <f t="shared" si="0"/>
        <v>0</v>
      </c>
      <c r="E21" s="31">
        <f t="shared" si="1"/>
        <v>0</v>
      </c>
      <c r="F21" s="30">
        <f t="shared" si="2"/>
        <v>0</v>
      </c>
    </row>
    <row r="22" spans="1:6">
      <c r="A22" s="27">
        <v>2520311</v>
      </c>
      <c r="B22" s="43" t="s">
        <v>228</v>
      </c>
      <c r="C22" s="29"/>
      <c r="D22" s="30">
        <f t="shared" si="0"/>
        <v>0</v>
      </c>
      <c r="E22" s="31">
        <f t="shared" si="1"/>
        <v>0</v>
      </c>
      <c r="F22" s="30">
        <f t="shared" si="2"/>
        <v>0</v>
      </c>
    </row>
    <row r="23" spans="1:6">
      <c r="A23" s="27">
        <v>2520312</v>
      </c>
      <c r="B23" s="43" t="s">
        <v>229</v>
      </c>
      <c r="C23" s="29"/>
      <c r="D23" s="30">
        <f t="shared" si="0"/>
        <v>0</v>
      </c>
      <c r="E23" s="31">
        <f t="shared" si="1"/>
        <v>0</v>
      </c>
      <c r="F23" s="30">
        <f t="shared" si="2"/>
        <v>0</v>
      </c>
    </row>
    <row r="24" spans="1:6">
      <c r="A24" s="27">
        <v>2520313</v>
      </c>
      <c r="B24" s="43" t="s">
        <v>230</v>
      </c>
      <c r="C24" s="29"/>
      <c r="D24" s="30">
        <f t="shared" si="0"/>
        <v>0</v>
      </c>
      <c r="E24" s="31">
        <f t="shared" si="1"/>
        <v>0</v>
      </c>
      <c r="F24" s="30">
        <f t="shared" si="2"/>
        <v>0</v>
      </c>
    </row>
    <row r="25" spans="1:6">
      <c r="A25" s="27">
        <v>2520314</v>
      </c>
      <c r="B25" s="43" t="s">
        <v>231</v>
      </c>
      <c r="C25" s="29"/>
      <c r="D25" s="30">
        <f t="shared" si="0"/>
        <v>0</v>
      </c>
      <c r="E25" s="31">
        <f t="shared" si="1"/>
        <v>0</v>
      </c>
      <c r="F25" s="30">
        <f t="shared" si="2"/>
        <v>0</v>
      </c>
    </row>
    <row r="26" spans="1:6">
      <c r="A26" s="27">
        <v>2520315</v>
      </c>
      <c r="B26" s="43" t="s">
        <v>232</v>
      </c>
      <c r="C26" s="29"/>
      <c r="D26" s="30">
        <f t="shared" si="0"/>
        <v>0</v>
      </c>
      <c r="E26" s="31">
        <f t="shared" si="1"/>
        <v>0</v>
      </c>
      <c r="F26" s="30">
        <f t="shared" si="2"/>
        <v>0</v>
      </c>
    </row>
    <row r="27" spans="1:6">
      <c r="A27" s="27">
        <v>2520321</v>
      </c>
      <c r="B27" s="43" t="s">
        <v>233</v>
      </c>
      <c r="C27" s="29"/>
      <c r="D27" s="30">
        <f t="shared" si="0"/>
        <v>0</v>
      </c>
      <c r="E27" s="31">
        <f t="shared" si="1"/>
        <v>0</v>
      </c>
      <c r="F27" s="30">
        <f t="shared" si="2"/>
        <v>0</v>
      </c>
    </row>
    <row r="28" spans="1:6">
      <c r="A28" s="27">
        <v>2520322</v>
      </c>
      <c r="B28" s="43" t="s">
        <v>234</v>
      </c>
      <c r="C28" s="29"/>
      <c r="D28" s="30">
        <f t="shared" si="0"/>
        <v>0</v>
      </c>
      <c r="E28" s="31">
        <f t="shared" si="1"/>
        <v>0</v>
      </c>
      <c r="F28" s="30">
        <f t="shared" si="2"/>
        <v>0</v>
      </c>
    </row>
    <row r="29" spans="1:6">
      <c r="A29" s="27">
        <v>2520323</v>
      </c>
      <c r="B29" s="43" t="s">
        <v>235</v>
      </c>
      <c r="C29" s="29"/>
      <c r="D29" s="30">
        <f t="shared" si="0"/>
        <v>0</v>
      </c>
      <c r="E29" s="31">
        <f t="shared" si="1"/>
        <v>0</v>
      </c>
      <c r="F29" s="30">
        <f t="shared" si="2"/>
        <v>0</v>
      </c>
    </row>
    <row r="30" spans="1:6">
      <c r="A30" s="27">
        <v>2520324</v>
      </c>
      <c r="B30" s="43" t="s">
        <v>236</v>
      </c>
      <c r="C30" s="29"/>
      <c r="D30" s="30">
        <f t="shared" si="0"/>
        <v>0</v>
      </c>
      <c r="E30" s="31">
        <f t="shared" si="1"/>
        <v>0</v>
      </c>
      <c r="F30" s="30">
        <f t="shared" si="2"/>
        <v>0</v>
      </c>
    </row>
    <row r="31" spans="1:6">
      <c r="A31" s="27">
        <v>2520325</v>
      </c>
      <c r="B31" s="43" t="s">
        <v>237</v>
      </c>
      <c r="C31" s="29"/>
      <c r="D31" s="30">
        <f t="shared" si="0"/>
        <v>0</v>
      </c>
      <c r="E31" s="31">
        <f t="shared" si="1"/>
        <v>0</v>
      </c>
      <c r="F31" s="30">
        <f t="shared" si="2"/>
        <v>0</v>
      </c>
    </row>
    <row r="32" spans="1:6">
      <c r="A32" s="27">
        <v>2540021</v>
      </c>
      <c r="B32" s="43" t="s">
        <v>238</v>
      </c>
      <c r="C32" s="29"/>
      <c r="D32" s="30">
        <f t="shared" si="0"/>
        <v>0</v>
      </c>
      <c r="E32" s="31">
        <f t="shared" si="1"/>
        <v>0</v>
      </c>
      <c r="F32" s="30">
        <f t="shared" si="2"/>
        <v>0</v>
      </c>
    </row>
    <row r="33" spans="1:6">
      <c r="A33" s="27">
        <v>2540022</v>
      </c>
      <c r="B33" s="43" t="s">
        <v>239</v>
      </c>
      <c r="C33" s="29"/>
      <c r="D33" s="30">
        <f t="shared" si="0"/>
        <v>0</v>
      </c>
      <c r="E33" s="31">
        <f t="shared" si="1"/>
        <v>0</v>
      </c>
      <c r="F33" s="30">
        <f t="shared" si="2"/>
        <v>0</v>
      </c>
    </row>
    <row r="34" spans="1:6">
      <c r="A34" s="27">
        <v>2540023</v>
      </c>
      <c r="B34" s="43" t="s">
        <v>240</v>
      </c>
      <c r="C34" s="29"/>
      <c r="D34" s="30">
        <f t="shared" si="0"/>
        <v>0</v>
      </c>
      <c r="E34" s="31">
        <f t="shared" si="1"/>
        <v>0</v>
      </c>
      <c r="F34" s="30">
        <f t="shared" si="2"/>
        <v>0</v>
      </c>
    </row>
    <row r="35" spans="1:6">
      <c r="A35" s="27">
        <v>2540024</v>
      </c>
      <c r="B35" s="43" t="s">
        <v>241</v>
      </c>
      <c r="C35" s="29"/>
      <c r="D35" s="30">
        <f t="shared" si="0"/>
        <v>0</v>
      </c>
      <c r="E35" s="31">
        <f t="shared" si="1"/>
        <v>0</v>
      </c>
      <c r="F35" s="30">
        <f t="shared" si="2"/>
        <v>0</v>
      </c>
    </row>
    <row r="36" spans="1:6">
      <c r="A36" s="27">
        <v>2540025</v>
      </c>
      <c r="B36" s="43" t="s">
        <v>242</v>
      </c>
      <c r="C36" s="29"/>
      <c r="D36" s="30">
        <f t="shared" si="0"/>
        <v>0</v>
      </c>
      <c r="E36" s="31">
        <f t="shared" si="1"/>
        <v>0</v>
      </c>
      <c r="F36" s="30">
        <f t="shared" si="2"/>
        <v>0</v>
      </c>
    </row>
    <row r="37" spans="1:6">
      <c r="A37" s="27">
        <v>2540301</v>
      </c>
      <c r="B37" s="43" t="s">
        <v>243</v>
      </c>
      <c r="C37" s="29"/>
      <c r="D37" s="30">
        <f t="shared" si="0"/>
        <v>0</v>
      </c>
      <c r="E37" s="31">
        <f t="shared" si="1"/>
        <v>0</v>
      </c>
      <c r="F37" s="30">
        <f t="shared" si="2"/>
        <v>0</v>
      </c>
    </row>
    <row r="38" spans="1:6">
      <c r="A38" s="27">
        <v>2540302</v>
      </c>
      <c r="B38" s="43" t="s">
        <v>244</v>
      </c>
      <c r="C38" s="29"/>
      <c r="D38" s="30">
        <f t="shared" si="0"/>
        <v>0</v>
      </c>
      <c r="E38" s="31">
        <f t="shared" si="1"/>
        <v>0</v>
      </c>
      <c r="F38" s="30">
        <f t="shared" si="2"/>
        <v>0</v>
      </c>
    </row>
    <row r="39" spans="1:6">
      <c r="A39" s="27">
        <v>2540303</v>
      </c>
      <c r="B39" s="43" t="s">
        <v>245</v>
      </c>
      <c r="C39" s="29"/>
      <c r="D39" s="30">
        <f t="shared" si="0"/>
        <v>0</v>
      </c>
      <c r="E39" s="31">
        <f t="shared" si="1"/>
        <v>0</v>
      </c>
      <c r="F39" s="30">
        <f t="shared" si="2"/>
        <v>0</v>
      </c>
    </row>
    <row r="40" spans="1:6">
      <c r="A40" s="27">
        <v>2540304</v>
      </c>
      <c r="B40" s="43" t="s">
        <v>246</v>
      </c>
      <c r="C40" s="29"/>
      <c r="D40" s="30">
        <f t="shared" si="0"/>
        <v>0</v>
      </c>
      <c r="E40" s="31">
        <f t="shared" si="1"/>
        <v>0</v>
      </c>
      <c r="F40" s="30">
        <f t="shared" si="2"/>
        <v>0</v>
      </c>
    </row>
    <row r="41" spans="1:6">
      <c r="A41" s="27">
        <v>2540305</v>
      </c>
      <c r="B41" s="43" t="s">
        <v>247</v>
      </c>
      <c r="C41" s="29"/>
      <c r="D41" s="30">
        <f t="shared" si="0"/>
        <v>0</v>
      </c>
      <c r="E41" s="31">
        <f t="shared" si="1"/>
        <v>0</v>
      </c>
      <c r="F41" s="30">
        <f t="shared" si="2"/>
        <v>0</v>
      </c>
    </row>
    <row r="42" spans="1:6">
      <c r="A42" s="27">
        <v>2540311</v>
      </c>
      <c r="B42" s="43" t="s">
        <v>248</v>
      </c>
      <c r="C42" s="29"/>
      <c r="D42" s="30">
        <f t="shared" si="0"/>
        <v>0</v>
      </c>
      <c r="E42" s="31">
        <f t="shared" si="1"/>
        <v>0</v>
      </c>
      <c r="F42" s="30">
        <f t="shared" si="2"/>
        <v>0</v>
      </c>
    </row>
    <row r="43" spans="1:6">
      <c r="A43" s="27">
        <v>2540312</v>
      </c>
      <c r="B43" s="43" t="s">
        <v>249</v>
      </c>
      <c r="C43" s="29"/>
      <c r="D43" s="30">
        <f t="shared" si="0"/>
        <v>0</v>
      </c>
      <c r="E43" s="31">
        <f t="shared" si="1"/>
        <v>0</v>
      </c>
      <c r="F43" s="30">
        <f t="shared" si="2"/>
        <v>0</v>
      </c>
    </row>
    <row r="44" spans="1:6">
      <c r="A44" s="27">
        <v>2540313</v>
      </c>
      <c r="B44" s="43" t="s">
        <v>250</v>
      </c>
      <c r="C44" s="29"/>
      <c r="D44" s="30">
        <f t="shared" si="0"/>
        <v>0</v>
      </c>
      <c r="E44" s="31">
        <f t="shared" si="1"/>
        <v>0</v>
      </c>
      <c r="F44" s="30">
        <f t="shared" si="2"/>
        <v>0</v>
      </c>
    </row>
    <row r="45" spans="1:6">
      <c r="A45" s="27">
        <v>2540314</v>
      </c>
      <c r="B45" s="43" t="s">
        <v>251</v>
      </c>
      <c r="C45" s="29"/>
      <c r="D45" s="30">
        <f t="shared" si="0"/>
        <v>0</v>
      </c>
      <c r="E45" s="31">
        <f t="shared" si="1"/>
        <v>0</v>
      </c>
      <c r="F45" s="30">
        <f t="shared" si="2"/>
        <v>0</v>
      </c>
    </row>
    <row r="46" spans="1:6">
      <c r="A46" s="27">
        <v>2540315</v>
      </c>
      <c r="B46" s="43" t="s">
        <v>252</v>
      </c>
      <c r="C46" s="29"/>
      <c r="D46" s="30">
        <f t="shared" si="0"/>
        <v>0</v>
      </c>
      <c r="E46" s="31">
        <f t="shared" si="1"/>
        <v>0</v>
      </c>
      <c r="F46" s="30">
        <f t="shared" si="2"/>
        <v>0</v>
      </c>
    </row>
    <row r="47" spans="1:6">
      <c r="A47" s="27">
        <v>2540321</v>
      </c>
      <c r="B47" s="43" t="s">
        <v>253</v>
      </c>
      <c r="C47" s="29"/>
      <c r="D47" s="30">
        <f t="shared" si="0"/>
        <v>0</v>
      </c>
      <c r="E47" s="31">
        <f t="shared" si="1"/>
        <v>0</v>
      </c>
      <c r="F47" s="30">
        <f t="shared" si="2"/>
        <v>0</v>
      </c>
    </row>
    <row r="48" spans="1:6">
      <c r="A48" s="27">
        <v>2540322</v>
      </c>
      <c r="B48" s="43" t="s">
        <v>254</v>
      </c>
      <c r="C48" s="29"/>
      <c r="D48" s="30">
        <f t="shared" si="0"/>
        <v>0</v>
      </c>
      <c r="E48" s="31">
        <f t="shared" si="1"/>
        <v>0</v>
      </c>
      <c r="F48" s="30">
        <f t="shared" si="2"/>
        <v>0</v>
      </c>
    </row>
    <row r="49" spans="1:6">
      <c r="A49" s="27">
        <v>2540323</v>
      </c>
      <c r="B49" s="43" t="s">
        <v>255</v>
      </c>
      <c r="C49" s="29"/>
      <c r="D49" s="30">
        <f t="shared" si="0"/>
        <v>0</v>
      </c>
      <c r="E49" s="31">
        <f t="shared" si="1"/>
        <v>0</v>
      </c>
      <c r="F49" s="30">
        <f t="shared" si="2"/>
        <v>0</v>
      </c>
    </row>
    <row r="50" spans="1:6">
      <c r="A50" s="27">
        <v>2540324</v>
      </c>
      <c r="B50" s="43" t="s">
        <v>256</v>
      </c>
      <c r="C50" s="29"/>
      <c r="D50" s="30">
        <f t="shared" si="0"/>
        <v>0</v>
      </c>
      <c r="E50" s="31">
        <f t="shared" si="1"/>
        <v>0</v>
      </c>
      <c r="F50" s="30">
        <f t="shared" si="2"/>
        <v>0</v>
      </c>
    </row>
    <row r="51" spans="1:6">
      <c r="A51" s="27">
        <v>2540325</v>
      </c>
      <c r="B51" s="43" t="s">
        <v>257</v>
      </c>
      <c r="C51" s="29"/>
      <c r="D51" s="30">
        <f t="shared" si="0"/>
        <v>0</v>
      </c>
      <c r="E51" s="31">
        <f t="shared" si="1"/>
        <v>0</v>
      </c>
      <c r="F51" s="30">
        <f t="shared" si="2"/>
        <v>0</v>
      </c>
    </row>
    <row r="52" spans="1:6">
      <c r="A52" s="27">
        <v>1692713</v>
      </c>
      <c r="B52" s="43" t="s">
        <v>380</v>
      </c>
      <c r="C52" s="29"/>
      <c r="D52" s="30">
        <f t="shared" si="0"/>
        <v>0</v>
      </c>
      <c r="E52" s="31">
        <f t="shared" si="1"/>
        <v>0</v>
      </c>
      <c r="F52" s="30">
        <f t="shared" si="2"/>
        <v>0</v>
      </c>
    </row>
    <row r="53" spans="1:6">
      <c r="A53" s="27">
        <v>2540501</v>
      </c>
      <c r="B53" s="43" t="s">
        <v>269</v>
      </c>
      <c r="C53" s="29"/>
      <c r="D53" s="30">
        <f t="shared" si="0"/>
        <v>0</v>
      </c>
      <c r="E53" s="31">
        <f t="shared" si="1"/>
        <v>0</v>
      </c>
      <c r="F53" s="30">
        <f t="shared" si="2"/>
        <v>0</v>
      </c>
    </row>
    <row r="54" spans="1:6">
      <c r="A54" s="27">
        <v>2540511</v>
      </c>
      <c r="B54" s="43" t="s">
        <v>270</v>
      </c>
      <c r="C54" s="29"/>
      <c r="D54" s="30">
        <f t="shared" si="0"/>
        <v>0</v>
      </c>
      <c r="E54" s="31">
        <f t="shared" si="1"/>
        <v>0</v>
      </c>
      <c r="F54" s="30">
        <f t="shared" si="2"/>
        <v>0</v>
      </c>
    </row>
    <row r="55" spans="1:6">
      <c r="A55" s="27">
        <v>2540503</v>
      </c>
      <c r="B55" s="43" t="s">
        <v>271</v>
      </c>
      <c r="C55" s="29"/>
      <c r="D55" s="30">
        <f t="shared" si="0"/>
        <v>0</v>
      </c>
      <c r="E55" s="31">
        <f t="shared" si="1"/>
        <v>0</v>
      </c>
      <c r="F55" s="30">
        <f t="shared" si="2"/>
        <v>0</v>
      </c>
    </row>
    <row r="56" spans="1:6">
      <c r="A56" s="27">
        <v>2540513</v>
      </c>
      <c r="B56" s="43" t="s">
        <v>272</v>
      </c>
      <c r="C56" s="29"/>
      <c r="D56" s="30">
        <f t="shared" si="0"/>
        <v>0</v>
      </c>
      <c r="E56" s="31">
        <f t="shared" si="1"/>
        <v>0</v>
      </c>
      <c r="F56" s="30">
        <f t="shared" si="2"/>
        <v>0</v>
      </c>
    </row>
    <row r="57" spans="1:6">
      <c r="A57" s="27">
        <v>760211100</v>
      </c>
      <c r="B57" s="43" t="s">
        <v>178</v>
      </c>
      <c r="C57" s="29"/>
      <c r="D57" s="30">
        <f t="shared" ref="D57:D82" si="3">ROUNDUP(C57*$F$3,2)</f>
        <v>0</v>
      </c>
      <c r="E57" s="31">
        <f t="shared" si="1"/>
        <v>0</v>
      </c>
      <c r="F57" s="30">
        <f t="shared" ref="F57:F82" si="4">D57-D57*E57</f>
        <v>0</v>
      </c>
    </row>
    <row r="58" spans="1:6">
      <c r="A58" s="27">
        <v>760212101</v>
      </c>
      <c r="B58" s="43" t="s">
        <v>179</v>
      </c>
      <c r="C58" s="29"/>
      <c r="D58" s="30">
        <f t="shared" si="3"/>
        <v>0</v>
      </c>
      <c r="E58" s="31">
        <f t="shared" si="1"/>
        <v>0</v>
      </c>
      <c r="F58" s="30">
        <f t="shared" si="4"/>
        <v>0</v>
      </c>
    </row>
    <row r="59" spans="1:6">
      <c r="A59" s="27">
        <v>760221107</v>
      </c>
      <c r="B59" s="43" t="s">
        <v>180</v>
      </c>
      <c r="C59" s="29"/>
      <c r="D59" s="30">
        <f t="shared" si="3"/>
        <v>0</v>
      </c>
      <c r="E59" s="31">
        <f t="shared" si="1"/>
        <v>0</v>
      </c>
      <c r="F59" s="30">
        <f t="shared" si="4"/>
        <v>0</v>
      </c>
    </row>
    <row r="60" spans="1:6">
      <c r="A60" s="27">
        <v>760222108</v>
      </c>
      <c r="B60" s="43" t="s">
        <v>181</v>
      </c>
      <c r="C60" s="29"/>
      <c r="D60" s="30">
        <f t="shared" si="3"/>
        <v>0</v>
      </c>
      <c r="E60" s="31">
        <f t="shared" si="1"/>
        <v>0</v>
      </c>
      <c r="F60" s="30">
        <f t="shared" si="4"/>
        <v>0</v>
      </c>
    </row>
    <row r="61" spans="1:6">
      <c r="A61" s="27">
        <v>760231104</v>
      </c>
      <c r="B61" s="43" t="s">
        <v>182</v>
      </c>
      <c r="C61" s="29"/>
      <c r="D61" s="30">
        <f t="shared" si="3"/>
        <v>0</v>
      </c>
      <c r="E61" s="31">
        <f t="shared" si="1"/>
        <v>0</v>
      </c>
      <c r="F61" s="30">
        <f t="shared" si="4"/>
        <v>0</v>
      </c>
    </row>
    <row r="62" spans="1:6">
      <c r="A62" s="27">
        <v>764904101</v>
      </c>
      <c r="B62" s="43" t="s">
        <v>184</v>
      </c>
      <c r="C62" s="29"/>
      <c r="D62" s="30">
        <f t="shared" si="3"/>
        <v>0</v>
      </c>
      <c r="E62" s="31">
        <f t="shared" si="1"/>
        <v>0</v>
      </c>
      <c r="F62" s="30">
        <f t="shared" si="4"/>
        <v>0</v>
      </c>
    </row>
    <row r="63" spans="1:6">
      <c r="A63" s="27">
        <v>760414109</v>
      </c>
      <c r="B63" s="43" t="s">
        <v>185</v>
      </c>
      <c r="C63" s="29"/>
      <c r="D63" s="30">
        <f t="shared" si="3"/>
        <v>0</v>
      </c>
      <c r="E63" s="31">
        <f t="shared" si="1"/>
        <v>0</v>
      </c>
      <c r="F63" s="30">
        <f t="shared" si="4"/>
        <v>0</v>
      </c>
    </row>
    <row r="64" spans="1:6">
      <c r="A64" s="27">
        <v>760412107</v>
      </c>
      <c r="B64" s="43" t="s">
        <v>186</v>
      </c>
      <c r="C64" s="29"/>
      <c r="D64" s="30">
        <f t="shared" si="3"/>
        <v>0</v>
      </c>
      <c r="E64" s="31">
        <f t="shared" si="1"/>
        <v>0</v>
      </c>
      <c r="F64" s="30">
        <f t="shared" si="4"/>
        <v>0</v>
      </c>
    </row>
    <row r="65" spans="1:6">
      <c r="A65" s="27">
        <v>760411106</v>
      </c>
      <c r="B65" s="43" t="s">
        <v>187</v>
      </c>
      <c r="C65" s="29"/>
      <c r="D65" s="30">
        <f t="shared" si="3"/>
        <v>0</v>
      </c>
      <c r="E65" s="31">
        <f t="shared" si="1"/>
        <v>0</v>
      </c>
      <c r="F65" s="30">
        <f t="shared" si="4"/>
        <v>0</v>
      </c>
    </row>
    <row r="66" spans="1:6">
      <c r="A66" s="27">
        <v>760413108</v>
      </c>
      <c r="B66" s="43" t="s">
        <v>188</v>
      </c>
      <c r="C66" s="29"/>
      <c r="D66" s="30">
        <f t="shared" si="3"/>
        <v>0</v>
      </c>
      <c r="E66" s="31">
        <f t="shared" si="1"/>
        <v>0</v>
      </c>
      <c r="F66" s="30">
        <f t="shared" si="4"/>
        <v>0</v>
      </c>
    </row>
    <row r="67" spans="1:6">
      <c r="A67" s="27">
        <v>763708108</v>
      </c>
      <c r="B67" s="43" t="s">
        <v>189</v>
      </c>
      <c r="C67" s="29"/>
      <c r="D67" s="30">
        <f t="shared" si="3"/>
        <v>0</v>
      </c>
      <c r="E67" s="31">
        <f t="shared" si="1"/>
        <v>0</v>
      </c>
      <c r="F67" s="30">
        <f t="shared" si="4"/>
        <v>0</v>
      </c>
    </row>
    <row r="68" spans="1:6">
      <c r="A68" s="27">
        <v>763712109</v>
      </c>
      <c r="B68" s="43" t="s">
        <v>190</v>
      </c>
      <c r="C68" s="29"/>
      <c r="D68" s="30">
        <f t="shared" si="3"/>
        <v>0</v>
      </c>
      <c r="E68" s="31">
        <f t="shared" si="1"/>
        <v>0</v>
      </c>
      <c r="F68" s="30">
        <f t="shared" si="4"/>
        <v>0</v>
      </c>
    </row>
    <row r="69" spans="1:6">
      <c r="A69" s="27">
        <v>763701101</v>
      </c>
      <c r="B69" s="43" t="s">
        <v>191</v>
      </c>
      <c r="C69" s="29"/>
      <c r="D69" s="30">
        <f t="shared" si="3"/>
        <v>0</v>
      </c>
      <c r="E69" s="31">
        <f t="shared" si="1"/>
        <v>0</v>
      </c>
      <c r="F69" s="30">
        <f t="shared" si="4"/>
        <v>0</v>
      </c>
    </row>
    <row r="70" spans="1:6">
      <c r="A70" s="27">
        <v>763709109</v>
      </c>
      <c r="B70" s="43" t="s">
        <v>192</v>
      </c>
      <c r="C70" s="29"/>
      <c r="D70" s="30">
        <f t="shared" si="3"/>
        <v>0</v>
      </c>
      <c r="E70" s="31">
        <f t="shared" si="1"/>
        <v>0</v>
      </c>
      <c r="F70" s="30">
        <f t="shared" si="4"/>
        <v>0</v>
      </c>
    </row>
    <row r="71" spans="1:6">
      <c r="A71" s="27">
        <v>760514102</v>
      </c>
      <c r="B71" s="43" t="s">
        <v>193</v>
      </c>
      <c r="C71" s="29"/>
      <c r="D71" s="30">
        <f t="shared" si="3"/>
        <v>0</v>
      </c>
      <c r="E71" s="31">
        <f t="shared" si="1"/>
        <v>0</v>
      </c>
      <c r="F71" s="30">
        <f t="shared" si="4"/>
        <v>0</v>
      </c>
    </row>
    <row r="72" spans="1:6">
      <c r="A72" s="27">
        <v>760512100</v>
      </c>
      <c r="B72" s="43" t="s">
        <v>194</v>
      </c>
      <c r="C72" s="29"/>
      <c r="D72" s="30">
        <f t="shared" si="3"/>
        <v>0</v>
      </c>
      <c r="E72" s="31">
        <f t="shared" si="1"/>
        <v>0</v>
      </c>
      <c r="F72" s="30">
        <f t="shared" si="4"/>
        <v>0</v>
      </c>
    </row>
    <row r="73" spans="1:6">
      <c r="A73" s="27">
        <v>760511109</v>
      </c>
      <c r="B73" s="43" t="s">
        <v>195</v>
      </c>
      <c r="C73" s="29"/>
      <c r="D73" s="30">
        <f t="shared" si="3"/>
        <v>0</v>
      </c>
      <c r="E73" s="31">
        <f t="shared" ref="E73:E164" si="5">$E$8</f>
        <v>0</v>
      </c>
      <c r="F73" s="30">
        <f t="shared" si="4"/>
        <v>0</v>
      </c>
    </row>
    <row r="74" spans="1:6">
      <c r="A74" s="27">
        <v>760513101</v>
      </c>
      <c r="B74" s="43" t="s">
        <v>196</v>
      </c>
      <c r="C74" s="29"/>
      <c r="D74" s="30">
        <f t="shared" si="3"/>
        <v>0</v>
      </c>
      <c r="E74" s="31">
        <f t="shared" si="5"/>
        <v>0</v>
      </c>
      <c r="F74" s="30">
        <f t="shared" si="4"/>
        <v>0</v>
      </c>
    </row>
    <row r="75" spans="1:6">
      <c r="A75" s="27">
        <v>760311103</v>
      </c>
      <c r="B75" s="43" t="s">
        <v>197</v>
      </c>
      <c r="C75" s="29"/>
      <c r="D75" s="30">
        <f t="shared" si="3"/>
        <v>0</v>
      </c>
      <c r="E75" s="31">
        <f t="shared" si="5"/>
        <v>0</v>
      </c>
      <c r="F75" s="30">
        <f t="shared" si="4"/>
        <v>0</v>
      </c>
    </row>
    <row r="76" spans="1:6">
      <c r="A76" s="27">
        <v>760312104</v>
      </c>
      <c r="B76" s="43" t="s">
        <v>198</v>
      </c>
      <c r="C76" s="29"/>
      <c r="D76" s="30">
        <f t="shared" si="3"/>
        <v>0</v>
      </c>
      <c r="E76" s="31">
        <f t="shared" si="5"/>
        <v>0</v>
      </c>
      <c r="F76" s="30">
        <f t="shared" si="4"/>
        <v>0</v>
      </c>
    </row>
    <row r="77" spans="1:6">
      <c r="A77" s="27">
        <v>760321100</v>
      </c>
      <c r="B77" s="43" t="s">
        <v>199</v>
      </c>
      <c r="C77" s="29"/>
      <c r="D77" s="30">
        <f t="shared" si="3"/>
        <v>0</v>
      </c>
      <c r="E77" s="31">
        <f t="shared" si="5"/>
        <v>0</v>
      </c>
      <c r="F77" s="30">
        <f t="shared" si="4"/>
        <v>0</v>
      </c>
    </row>
    <row r="78" spans="1:6">
      <c r="A78" s="27">
        <v>760322101</v>
      </c>
      <c r="B78" s="43" t="s">
        <v>200</v>
      </c>
      <c r="C78" s="29"/>
      <c r="D78" s="30">
        <f t="shared" si="3"/>
        <v>0</v>
      </c>
      <c r="E78" s="31">
        <f t="shared" si="5"/>
        <v>0</v>
      </c>
      <c r="F78" s="30">
        <f t="shared" si="4"/>
        <v>0</v>
      </c>
    </row>
    <row r="79" spans="1:6">
      <c r="A79" s="27">
        <v>760611102</v>
      </c>
      <c r="B79" s="43" t="s">
        <v>201</v>
      </c>
      <c r="C79" s="29"/>
      <c r="D79" s="30">
        <f t="shared" si="3"/>
        <v>0</v>
      </c>
      <c r="E79" s="31">
        <f t="shared" si="5"/>
        <v>0</v>
      </c>
      <c r="F79" s="30">
        <f t="shared" si="4"/>
        <v>0</v>
      </c>
    </row>
    <row r="80" spans="1:6">
      <c r="A80" s="27">
        <v>760612103</v>
      </c>
      <c r="B80" s="43" t="s">
        <v>202</v>
      </c>
      <c r="C80" s="29"/>
      <c r="D80" s="30">
        <f t="shared" si="3"/>
        <v>0</v>
      </c>
      <c r="E80" s="31">
        <f t="shared" si="5"/>
        <v>0</v>
      </c>
      <c r="F80" s="30">
        <f t="shared" si="4"/>
        <v>0</v>
      </c>
    </row>
    <row r="81" spans="1:6">
      <c r="A81" s="27">
        <v>760621109</v>
      </c>
      <c r="B81" s="43" t="s">
        <v>203</v>
      </c>
      <c r="C81" s="29"/>
      <c r="D81" s="30">
        <f t="shared" si="3"/>
        <v>0</v>
      </c>
      <c r="E81" s="31">
        <f t="shared" si="5"/>
        <v>0</v>
      </c>
      <c r="F81" s="30">
        <f t="shared" si="4"/>
        <v>0</v>
      </c>
    </row>
    <row r="82" spans="1:6">
      <c r="A82" s="27">
        <v>760622100</v>
      </c>
      <c r="B82" s="43" t="s">
        <v>204</v>
      </c>
      <c r="C82" s="29"/>
      <c r="D82" s="30">
        <f t="shared" si="3"/>
        <v>0</v>
      </c>
      <c r="E82" s="31">
        <f t="shared" si="5"/>
        <v>0</v>
      </c>
      <c r="F82" s="30">
        <f t="shared" si="4"/>
        <v>0</v>
      </c>
    </row>
    <row r="83" spans="1:6">
      <c r="A83" s="27">
        <v>760111107</v>
      </c>
      <c r="B83" s="43" t="s">
        <v>170</v>
      </c>
      <c r="C83" s="29"/>
      <c r="D83" s="30">
        <f t="shared" ref="D83:D174" si="6">ROUNDUP(C83*$F$3,2)</f>
        <v>0</v>
      </c>
      <c r="E83" s="31">
        <f t="shared" si="5"/>
        <v>0</v>
      </c>
      <c r="F83" s="30">
        <f t="shared" ref="F83:F174" si="7">D83-D83*E83</f>
        <v>0</v>
      </c>
    </row>
    <row r="84" spans="1:6">
      <c r="A84" s="27">
        <v>760112108</v>
      </c>
      <c r="B84" s="43" t="s">
        <v>171</v>
      </c>
      <c r="C84" s="29"/>
      <c r="D84" s="30">
        <f t="shared" si="6"/>
        <v>0</v>
      </c>
      <c r="E84" s="31">
        <f t="shared" si="5"/>
        <v>0</v>
      </c>
      <c r="F84" s="30">
        <f t="shared" si="7"/>
        <v>0</v>
      </c>
    </row>
    <row r="85" spans="1:6">
      <c r="A85" s="27">
        <v>760121104</v>
      </c>
      <c r="B85" s="43" t="s">
        <v>172</v>
      </c>
      <c r="C85" s="29"/>
      <c r="D85" s="30">
        <f t="shared" si="6"/>
        <v>0</v>
      </c>
      <c r="E85" s="31">
        <f t="shared" si="5"/>
        <v>0</v>
      </c>
      <c r="F85" s="30">
        <f t="shared" si="7"/>
        <v>0</v>
      </c>
    </row>
    <row r="86" spans="1:6">
      <c r="A86" s="27">
        <v>760122105</v>
      </c>
      <c r="B86" s="43" t="s">
        <v>173</v>
      </c>
      <c r="C86" s="29"/>
      <c r="D86" s="30">
        <f t="shared" si="6"/>
        <v>0</v>
      </c>
      <c r="E86" s="31">
        <f t="shared" si="5"/>
        <v>0</v>
      </c>
      <c r="F86" s="30">
        <f t="shared" si="7"/>
        <v>0</v>
      </c>
    </row>
    <row r="87" spans="1:6">
      <c r="A87" s="27">
        <v>760131101</v>
      </c>
      <c r="B87" s="43" t="s">
        <v>174</v>
      </c>
      <c r="C87" s="29"/>
      <c r="D87" s="30">
        <f t="shared" si="6"/>
        <v>0</v>
      </c>
      <c r="E87" s="31">
        <f t="shared" si="5"/>
        <v>0</v>
      </c>
      <c r="F87" s="30">
        <f t="shared" si="7"/>
        <v>0</v>
      </c>
    </row>
    <row r="88" spans="1:6">
      <c r="A88" s="27">
        <v>760132102</v>
      </c>
      <c r="B88" s="43" t="s">
        <v>175</v>
      </c>
      <c r="C88" s="29"/>
      <c r="D88" s="30">
        <f t="shared" si="6"/>
        <v>0</v>
      </c>
      <c r="E88" s="31">
        <f t="shared" si="5"/>
        <v>0</v>
      </c>
      <c r="F88" s="30">
        <f t="shared" si="7"/>
        <v>0</v>
      </c>
    </row>
    <row r="89" spans="1:6">
      <c r="A89" s="27">
        <v>760141108</v>
      </c>
      <c r="B89" s="43" t="s">
        <v>176</v>
      </c>
      <c r="C89" s="29"/>
      <c r="D89" s="30">
        <f t="shared" si="6"/>
        <v>0</v>
      </c>
      <c r="E89" s="31">
        <f t="shared" si="5"/>
        <v>0</v>
      </c>
      <c r="F89" s="30">
        <f t="shared" si="7"/>
        <v>0</v>
      </c>
    </row>
    <row r="90" spans="1:6">
      <c r="A90" s="27">
        <v>760142109</v>
      </c>
      <c r="B90" s="43" t="s">
        <v>177</v>
      </c>
      <c r="C90" s="29"/>
      <c r="D90" s="30">
        <f t="shared" si="6"/>
        <v>0</v>
      </c>
      <c r="E90" s="31">
        <f t="shared" si="5"/>
        <v>0</v>
      </c>
      <c r="F90" s="30">
        <f t="shared" si="7"/>
        <v>0</v>
      </c>
    </row>
    <row r="91" spans="1:6">
      <c r="A91" s="27">
        <v>1602221</v>
      </c>
      <c r="B91" s="43" t="s">
        <v>209</v>
      </c>
      <c r="C91" s="29"/>
      <c r="D91" s="30">
        <f t="shared" si="6"/>
        <v>0</v>
      </c>
      <c r="E91" s="31">
        <f t="shared" si="5"/>
        <v>0</v>
      </c>
      <c r="F91" s="30">
        <f t="shared" si="7"/>
        <v>0</v>
      </c>
    </row>
    <row r="92" spans="1:6">
      <c r="A92" s="27">
        <v>1602222</v>
      </c>
      <c r="B92" s="43" t="s">
        <v>210</v>
      </c>
      <c r="C92" s="29"/>
      <c r="D92" s="30">
        <f t="shared" si="6"/>
        <v>0</v>
      </c>
      <c r="E92" s="31">
        <f t="shared" si="5"/>
        <v>0</v>
      </c>
      <c r="F92" s="30">
        <f t="shared" si="7"/>
        <v>0</v>
      </c>
    </row>
    <row r="93" spans="1:6">
      <c r="A93" s="27">
        <v>1692724</v>
      </c>
      <c r="B93" s="43" t="s">
        <v>266</v>
      </c>
      <c r="C93" s="29"/>
      <c r="D93" s="30">
        <f t="shared" si="6"/>
        <v>0</v>
      </c>
      <c r="E93" s="31">
        <f t="shared" si="5"/>
        <v>0</v>
      </c>
      <c r="F93" s="30">
        <f t="shared" si="7"/>
        <v>0</v>
      </c>
    </row>
    <row r="94" spans="1:6">
      <c r="A94" s="27">
        <v>1692727</v>
      </c>
      <c r="B94" s="43" t="s">
        <v>267</v>
      </c>
      <c r="C94" s="29"/>
      <c r="D94" s="30">
        <f t="shared" si="6"/>
        <v>0</v>
      </c>
      <c r="E94" s="31">
        <f t="shared" si="5"/>
        <v>0</v>
      </c>
      <c r="F94" s="30">
        <f t="shared" si="7"/>
        <v>0</v>
      </c>
    </row>
    <row r="95" spans="1:6">
      <c r="A95" s="27">
        <v>1690921</v>
      </c>
      <c r="B95" s="43" t="s">
        <v>268</v>
      </c>
      <c r="C95" s="29"/>
      <c r="D95" s="30">
        <f t="shared" si="6"/>
        <v>0</v>
      </c>
      <c r="E95" s="31">
        <f t="shared" si="5"/>
        <v>0</v>
      </c>
      <c r="F95" s="30">
        <f t="shared" si="7"/>
        <v>0</v>
      </c>
    </row>
    <row r="96" spans="1:6">
      <c r="A96" s="27">
        <v>104763</v>
      </c>
      <c r="B96" s="43" t="s">
        <v>213</v>
      </c>
      <c r="C96" s="29"/>
      <c r="D96" s="30">
        <f t="shared" si="6"/>
        <v>0</v>
      </c>
      <c r="E96" s="31">
        <f t="shared" si="5"/>
        <v>0</v>
      </c>
      <c r="F96" s="30">
        <f t="shared" si="7"/>
        <v>0</v>
      </c>
    </row>
    <row r="97" spans="1:6">
      <c r="A97" s="27">
        <v>2171312</v>
      </c>
      <c r="B97" s="43" t="s">
        <v>342</v>
      </c>
      <c r="C97" s="29"/>
      <c r="D97" s="30">
        <f t="shared" si="6"/>
        <v>0</v>
      </c>
      <c r="E97" s="31">
        <f t="shared" si="5"/>
        <v>0</v>
      </c>
      <c r="F97" s="30">
        <f t="shared" si="7"/>
        <v>0</v>
      </c>
    </row>
    <row r="98" spans="1:6">
      <c r="A98" s="27">
        <v>2181318</v>
      </c>
      <c r="B98" s="43" t="s">
        <v>34</v>
      </c>
      <c r="C98" s="29"/>
      <c r="D98" s="30">
        <f t="shared" si="6"/>
        <v>0</v>
      </c>
      <c r="E98" s="31">
        <f t="shared" si="5"/>
        <v>0</v>
      </c>
      <c r="F98" s="30">
        <f t="shared" si="7"/>
        <v>0</v>
      </c>
    </row>
    <row r="99" spans="1:6">
      <c r="A99" s="27">
        <v>2181319</v>
      </c>
      <c r="B99" s="43" t="s">
        <v>35</v>
      </c>
      <c r="C99" s="29"/>
      <c r="D99" s="30">
        <f t="shared" si="6"/>
        <v>0</v>
      </c>
      <c r="E99" s="31">
        <f t="shared" si="5"/>
        <v>0</v>
      </c>
      <c r="F99" s="30">
        <f t="shared" si="7"/>
        <v>0</v>
      </c>
    </row>
    <row r="100" spans="1:6">
      <c r="A100" s="27">
        <v>2181320</v>
      </c>
      <c r="B100" s="43" t="s">
        <v>36</v>
      </c>
      <c r="C100" s="29"/>
      <c r="D100" s="30">
        <f t="shared" si="6"/>
        <v>0</v>
      </c>
      <c r="E100" s="31">
        <f t="shared" si="5"/>
        <v>0</v>
      </c>
      <c r="F100" s="30">
        <f t="shared" si="7"/>
        <v>0</v>
      </c>
    </row>
    <row r="101" spans="1:6">
      <c r="A101" s="27">
        <v>2186312</v>
      </c>
      <c r="B101" s="43" t="s">
        <v>39</v>
      </c>
      <c r="C101" s="29"/>
      <c r="D101" s="30">
        <f t="shared" si="6"/>
        <v>0</v>
      </c>
      <c r="E101" s="31">
        <f t="shared" si="5"/>
        <v>0</v>
      </c>
      <c r="F101" s="30">
        <f t="shared" si="7"/>
        <v>0</v>
      </c>
    </row>
    <row r="102" spans="1:6">
      <c r="A102" s="27">
        <v>2186320</v>
      </c>
      <c r="B102" s="43" t="s">
        <v>45</v>
      </c>
      <c r="C102" s="29"/>
      <c r="D102" s="30">
        <f t="shared" si="6"/>
        <v>0</v>
      </c>
      <c r="E102" s="31">
        <f t="shared" si="5"/>
        <v>0</v>
      </c>
      <c r="F102" s="30">
        <f t="shared" si="7"/>
        <v>0</v>
      </c>
    </row>
    <row r="103" spans="1:6">
      <c r="A103" s="27">
        <v>2186321</v>
      </c>
      <c r="B103" s="43" t="s">
        <v>46</v>
      </c>
      <c r="C103" s="29"/>
      <c r="D103" s="30">
        <f t="shared" si="6"/>
        <v>0</v>
      </c>
      <c r="E103" s="31">
        <f t="shared" si="5"/>
        <v>0</v>
      </c>
      <c r="F103" s="30">
        <f t="shared" si="7"/>
        <v>0</v>
      </c>
    </row>
    <row r="104" spans="1:6">
      <c r="A104" s="27">
        <v>2185312</v>
      </c>
      <c r="B104" s="43" t="s">
        <v>48</v>
      </c>
      <c r="C104" s="29"/>
      <c r="D104" s="30">
        <f t="shared" si="6"/>
        <v>0</v>
      </c>
      <c r="E104" s="31">
        <f t="shared" si="5"/>
        <v>0</v>
      </c>
      <c r="F104" s="30">
        <f t="shared" si="7"/>
        <v>0</v>
      </c>
    </row>
    <row r="105" spans="1:6">
      <c r="A105" s="27">
        <v>2171314</v>
      </c>
      <c r="B105" s="43" t="s">
        <v>343</v>
      </c>
      <c r="C105" s="29"/>
      <c r="D105" s="30">
        <f t="shared" ref="D105:D132" si="8">ROUNDUP(C105*$F$3,2)</f>
        <v>0</v>
      </c>
      <c r="E105" s="31">
        <f t="shared" ref="E105:E218" si="9">$E$8</f>
        <v>0</v>
      </c>
      <c r="F105" s="30">
        <f t="shared" ref="F105:F132" si="10">D105-D105*E105</f>
        <v>0</v>
      </c>
    </row>
    <row r="106" spans="1:6">
      <c r="A106" s="27">
        <v>2171316</v>
      </c>
      <c r="B106" s="43" t="s">
        <v>344</v>
      </c>
      <c r="C106" s="29"/>
      <c r="D106" s="30">
        <f t="shared" si="8"/>
        <v>0</v>
      </c>
      <c r="E106" s="31">
        <f t="shared" si="9"/>
        <v>0</v>
      </c>
      <c r="F106" s="30">
        <f t="shared" si="10"/>
        <v>0</v>
      </c>
    </row>
    <row r="107" spans="1:6">
      <c r="A107" s="27">
        <v>2171317</v>
      </c>
      <c r="B107" s="43" t="s">
        <v>345</v>
      </c>
      <c r="C107" s="29"/>
      <c r="D107" s="30">
        <f t="shared" si="8"/>
        <v>0</v>
      </c>
      <c r="E107" s="31">
        <f t="shared" si="9"/>
        <v>0</v>
      </c>
      <c r="F107" s="30">
        <f t="shared" si="10"/>
        <v>0</v>
      </c>
    </row>
    <row r="108" spans="1:6">
      <c r="A108" s="27">
        <v>2171318</v>
      </c>
      <c r="B108" s="43" t="s">
        <v>346</v>
      </c>
      <c r="C108" s="29"/>
      <c r="D108" s="30">
        <f t="shared" si="8"/>
        <v>0</v>
      </c>
      <c r="E108" s="31">
        <f t="shared" si="9"/>
        <v>0</v>
      </c>
      <c r="F108" s="30">
        <f t="shared" si="10"/>
        <v>0</v>
      </c>
    </row>
    <row r="109" spans="1:6">
      <c r="A109" s="27">
        <v>2171319</v>
      </c>
      <c r="B109" s="43" t="s">
        <v>347</v>
      </c>
      <c r="C109" s="29"/>
      <c r="D109" s="30">
        <f t="shared" si="8"/>
        <v>0</v>
      </c>
      <c r="E109" s="31">
        <f t="shared" si="9"/>
        <v>0</v>
      </c>
      <c r="F109" s="30">
        <f t="shared" si="10"/>
        <v>0</v>
      </c>
    </row>
    <row r="110" spans="1:6">
      <c r="A110" s="27">
        <v>2175318</v>
      </c>
      <c r="B110" s="43" t="s">
        <v>348</v>
      </c>
      <c r="C110" s="29"/>
      <c r="D110" s="30">
        <f t="shared" si="8"/>
        <v>0</v>
      </c>
      <c r="E110" s="31">
        <f t="shared" si="9"/>
        <v>0</v>
      </c>
      <c r="F110" s="30">
        <f t="shared" si="10"/>
        <v>0</v>
      </c>
    </row>
    <row r="111" spans="1:6">
      <c r="A111" s="27">
        <v>2175319</v>
      </c>
      <c r="B111" s="43" t="s">
        <v>349</v>
      </c>
      <c r="C111" s="29"/>
      <c r="D111" s="30">
        <f t="shared" si="8"/>
        <v>0</v>
      </c>
      <c r="E111" s="31">
        <f t="shared" si="9"/>
        <v>0</v>
      </c>
      <c r="F111" s="30">
        <f t="shared" si="10"/>
        <v>0</v>
      </c>
    </row>
    <row r="112" spans="1:6">
      <c r="A112" s="27">
        <v>2175320</v>
      </c>
      <c r="B112" s="43" t="s">
        <v>350</v>
      </c>
      <c r="C112" s="29"/>
      <c r="D112" s="30">
        <f t="shared" si="8"/>
        <v>0</v>
      </c>
      <c r="E112" s="31">
        <f t="shared" si="9"/>
        <v>0</v>
      </c>
      <c r="F112" s="30">
        <f t="shared" si="10"/>
        <v>0</v>
      </c>
    </row>
    <row r="113" spans="1:6">
      <c r="A113" s="27">
        <v>2181312</v>
      </c>
      <c r="B113" s="43" t="s">
        <v>30</v>
      </c>
      <c r="C113" s="29"/>
      <c r="D113" s="30">
        <f t="shared" si="8"/>
        <v>0</v>
      </c>
      <c r="E113" s="31">
        <f t="shared" si="9"/>
        <v>0</v>
      </c>
      <c r="F113" s="30">
        <f t="shared" si="10"/>
        <v>0</v>
      </c>
    </row>
    <row r="114" spans="1:6">
      <c r="A114" s="27">
        <v>2181314</v>
      </c>
      <c r="B114" s="43" t="s">
        <v>31</v>
      </c>
      <c r="C114" s="29"/>
      <c r="D114" s="30">
        <f t="shared" si="8"/>
        <v>0</v>
      </c>
      <c r="E114" s="31">
        <f t="shared" si="9"/>
        <v>0</v>
      </c>
      <c r="F114" s="30">
        <f t="shared" si="10"/>
        <v>0</v>
      </c>
    </row>
    <row r="115" spans="1:6">
      <c r="A115" s="27">
        <v>2181316</v>
      </c>
      <c r="B115" s="43" t="s">
        <v>32</v>
      </c>
      <c r="C115" s="29"/>
      <c r="D115" s="30">
        <f t="shared" si="8"/>
        <v>0</v>
      </c>
      <c r="E115" s="31">
        <f t="shared" si="9"/>
        <v>0</v>
      </c>
      <c r="F115" s="30">
        <f t="shared" si="10"/>
        <v>0</v>
      </c>
    </row>
    <row r="116" spans="1:6">
      <c r="A116" s="27">
        <v>2181317</v>
      </c>
      <c r="B116" s="43" t="s">
        <v>33</v>
      </c>
      <c r="C116" s="29"/>
      <c r="D116" s="30">
        <f t="shared" si="8"/>
        <v>0</v>
      </c>
      <c r="E116" s="31">
        <f t="shared" ref="E116:E132" si="11">$E$8</f>
        <v>0</v>
      </c>
      <c r="F116" s="30">
        <f t="shared" si="10"/>
        <v>0</v>
      </c>
    </row>
    <row r="117" spans="1:6">
      <c r="A117" s="27">
        <v>2181321</v>
      </c>
      <c r="B117" s="43" t="s">
        <v>37</v>
      </c>
      <c r="C117" s="29"/>
      <c r="D117" s="30">
        <f t="shared" si="8"/>
        <v>0</v>
      </c>
      <c r="E117" s="31">
        <f t="shared" si="11"/>
        <v>0</v>
      </c>
      <c r="F117" s="30">
        <f t="shared" si="10"/>
        <v>0</v>
      </c>
    </row>
    <row r="118" spans="1:6">
      <c r="A118" s="27">
        <v>2181322</v>
      </c>
      <c r="B118" s="43" t="s">
        <v>38</v>
      </c>
      <c r="C118" s="29"/>
      <c r="D118" s="30">
        <f t="shared" si="8"/>
        <v>0</v>
      </c>
      <c r="E118" s="31">
        <f t="shared" si="11"/>
        <v>0</v>
      </c>
      <c r="F118" s="30">
        <f t="shared" si="10"/>
        <v>0</v>
      </c>
    </row>
    <row r="119" spans="1:6">
      <c r="A119" s="27">
        <v>2186314</v>
      </c>
      <c r="B119" s="43" t="s">
        <v>40</v>
      </c>
      <c r="C119" s="29"/>
      <c r="D119" s="30">
        <f t="shared" si="8"/>
        <v>0</v>
      </c>
      <c r="E119" s="31">
        <f t="shared" si="11"/>
        <v>0</v>
      </c>
      <c r="F119" s="30">
        <f t="shared" si="10"/>
        <v>0</v>
      </c>
    </row>
    <row r="120" spans="1:6">
      <c r="A120" s="27">
        <v>2186316</v>
      </c>
      <c r="B120" s="43" t="s">
        <v>41</v>
      </c>
      <c r="C120" s="29"/>
      <c r="D120" s="30">
        <f t="shared" si="8"/>
        <v>0</v>
      </c>
      <c r="E120" s="31">
        <f t="shared" si="11"/>
        <v>0</v>
      </c>
      <c r="F120" s="30">
        <f t="shared" si="10"/>
        <v>0</v>
      </c>
    </row>
    <row r="121" spans="1:6">
      <c r="A121" s="27">
        <v>2186317</v>
      </c>
      <c r="B121" s="43" t="s">
        <v>42</v>
      </c>
      <c r="C121" s="29"/>
      <c r="D121" s="30">
        <f t="shared" si="8"/>
        <v>0</v>
      </c>
      <c r="E121" s="31">
        <f t="shared" si="11"/>
        <v>0</v>
      </c>
      <c r="F121" s="30">
        <f t="shared" si="10"/>
        <v>0</v>
      </c>
    </row>
    <row r="122" spans="1:6">
      <c r="A122" s="27">
        <v>2186318</v>
      </c>
      <c r="B122" s="43" t="s">
        <v>43</v>
      </c>
      <c r="C122" s="29"/>
      <c r="D122" s="30">
        <f t="shared" si="8"/>
        <v>0</v>
      </c>
      <c r="E122" s="31">
        <f t="shared" si="11"/>
        <v>0</v>
      </c>
      <c r="F122" s="30">
        <f t="shared" si="10"/>
        <v>0</v>
      </c>
    </row>
    <row r="123" spans="1:6">
      <c r="A123" s="27">
        <v>2186319</v>
      </c>
      <c r="B123" s="43" t="s">
        <v>44</v>
      </c>
      <c r="C123" s="29"/>
      <c r="D123" s="30">
        <f t="shared" si="8"/>
        <v>0</v>
      </c>
      <c r="E123" s="31">
        <f t="shared" si="11"/>
        <v>0</v>
      </c>
      <c r="F123" s="30">
        <f t="shared" si="10"/>
        <v>0</v>
      </c>
    </row>
    <row r="124" spans="1:6">
      <c r="A124" s="27">
        <v>2186322</v>
      </c>
      <c r="B124" s="43" t="s">
        <v>47</v>
      </c>
      <c r="C124" s="29"/>
      <c r="D124" s="30">
        <f t="shared" si="8"/>
        <v>0</v>
      </c>
      <c r="E124" s="31">
        <f t="shared" si="11"/>
        <v>0</v>
      </c>
      <c r="F124" s="30">
        <f t="shared" si="10"/>
        <v>0</v>
      </c>
    </row>
    <row r="125" spans="1:6">
      <c r="A125" s="27">
        <v>2185314</v>
      </c>
      <c r="B125" s="43" t="s">
        <v>49</v>
      </c>
      <c r="C125" s="29"/>
      <c r="D125" s="30">
        <f t="shared" si="8"/>
        <v>0</v>
      </c>
      <c r="E125" s="31">
        <f t="shared" si="11"/>
        <v>0</v>
      </c>
      <c r="F125" s="30">
        <f t="shared" si="10"/>
        <v>0</v>
      </c>
    </row>
    <row r="126" spans="1:6">
      <c r="A126" s="27">
        <v>2185316</v>
      </c>
      <c r="B126" s="43" t="s">
        <v>50</v>
      </c>
      <c r="C126" s="29"/>
      <c r="D126" s="30">
        <f t="shared" si="8"/>
        <v>0</v>
      </c>
      <c r="E126" s="31">
        <f t="shared" si="11"/>
        <v>0</v>
      </c>
      <c r="F126" s="30">
        <f t="shared" si="10"/>
        <v>0</v>
      </c>
    </row>
    <row r="127" spans="1:6">
      <c r="A127" s="27">
        <v>2185317</v>
      </c>
      <c r="B127" s="43" t="s">
        <v>51</v>
      </c>
      <c r="C127" s="29"/>
      <c r="D127" s="30">
        <f t="shared" si="8"/>
        <v>0</v>
      </c>
      <c r="E127" s="31">
        <f t="shared" si="11"/>
        <v>0</v>
      </c>
      <c r="F127" s="30">
        <f t="shared" si="10"/>
        <v>0</v>
      </c>
    </row>
    <row r="128" spans="1:6">
      <c r="A128" s="27">
        <v>2185318</v>
      </c>
      <c r="B128" s="43" t="s">
        <v>52</v>
      </c>
      <c r="C128" s="29"/>
      <c r="D128" s="30">
        <f t="shared" si="8"/>
        <v>0</v>
      </c>
      <c r="E128" s="31">
        <f t="shared" si="11"/>
        <v>0</v>
      </c>
      <c r="F128" s="30">
        <f t="shared" si="10"/>
        <v>0</v>
      </c>
    </row>
    <row r="129" spans="1:6">
      <c r="A129" s="27">
        <v>2185319</v>
      </c>
      <c r="B129" s="43" t="s">
        <v>53</v>
      </c>
      <c r="C129" s="29"/>
      <c r="D129" s="30">
        <f t="shared" si="8"/>
        <v>0</v>
      </c>
      <c r="E129" s="31">
        <f t="shared" si="11"/>
        <v>0</v>
      </c>
      <c r="F129" s="30">
        <f t="shared" si="10"/>
        <v>0</v>
      </c>
    </row>
    <row r="130" spans="1:6">
      <c r="A130" s="27">
        <v>2185320</v>
      </c>
      <c r="B130" s="43" t="s">
        <v>54</v>
      </c>
      <c r="C130" s="29"/>
      <c r="D130" s="30">
        <f t="shared" si="8"/>
        <v>0</v>
      </c>
      <c r="E130" s="31">
        <f t="shared" si="11"/>
        <v>0</v>
      </c>
      <c r="F130" s="30">
        <f t="shared" si="10"/>
        <v>0</v>
      </c>
    </row>
    <row r="131" spans="1:6">
      <c r="A131" s="27">
        <v>2185321</v>
      </c>
      <c r="B131" s="43" t="s">
        <v>55</v>
      </c>
      <c r="C131" s="29"/>
      <c r="D131" s="30">
        <f t="shared" si="8"/>
        <v>0</v>
      </c>
      <c r="E131" s="31">
        <f t="shared" si="11"/>
        <v>0</v>
      </c>
      <c r="F131" s="30">
        <f t="shared" si="10"/>
        <v>0</v>
      </c>
    </row>
    <row r="132" spans="1:6">
      <c r="A132" s="27">
        <v>2185322</v>
      </c>
      <c r="B132" s="43" t="s">
        <v>56</v>
      </c>
      <c r="C132" s="29"/>
      <c r="D132" s="30">
        <f t="shared" si="8"/>
        <v>0</v>
      </c>
      <c r="E132" s="31">
        <f t="shared" si="11"/>
        <v>0</v>
      </c>
      <c r="F132" s="30">
        <f t="shared" si="10"/>
        <v>0</v>
      </c>
    </row>
    <row r="133" spans="1:6">
      <c r="A133" s="27">
        <v>260200107</v>
      </c>
      <c r="B133" s="43" t="s">
        <v>392</v>
      </c>
      <c r="C133" s="29"/>
      <c r="D133" s="30">
        <f t="shared" si="6"/>
        <v>0</v>
      </c>
      <c r="E133" s="31">
        <f t="shared" si="5"/>
        <v>0</v>
      </c>
      <c r="F133" s="30">
        <f t="shared" si="7"/>
        <v>0</v>
      </c>
    </row>
    <row r="134" spans="1:6">
      <c r="A134" s="27">
        <v>260300100</v>
      </c>
      <c r="B134" s="43" t="s">
        <v>393</v>
      </c>
      <c r="C134" s="29"/>
      <c r="D134" s="30">
        <f t="shared" si="6"/>
        <v>0</v>
      </c>
      <c r="E134" s="31">
        <f t="shared" si="5"/>
        <v>0</v>
      </c>
      <c r="F134" s="30">
        <f t="shared" si="7"/>
        <v>0</v>
      </c>
    </row>
    <row r="135" spans="1:6">
      <c r="A135" s="27">
        <v>260400103</v>
      </c>
      <c r="B135" s="43" t="s">
        <v>394</v>
      </c>
      <c r="C135" s="29"/>
      <c r="D135" s="30">
        <f t="shared" si="6"/>
        <v>0</v>
      </c>
      <c r="E135" s="31">
        <f t="shared" si="5"/>
        <v>0</v>
      </c>
      <c r="F135" s="30">
        <f t="shared" si="7"/>
        <v>0</v>
      </c>
    </row>
    <row r="136" spans="1:6">
      <c r="A136" s="27">
        <v>260600109</v>
      </c>
      <c r="B136" s="43" t="s">
        <v>69</v>
      </c>
      <c r="C136" s="29"/>
      <c r="D136" s="30">
        <f t="shared" si="6"/>
        <v>0</v>
      </c>
      <c r="E136" s="31">
        <f t="shared" si="5"/>
        <v>0</v>
      </c>
      <c r="F136" s="30">
        <f t="shared" si="7"/>
        <v>0</v>
      </c>
    </row>
    <row r="137" spans="1:6">
      <c r="A137" s="27">
        <v>261000102</v>
      </c>
      <c r="B137" s="43" t="s">
        <v>70</v>
      </c>
      <c r="C137" s="29"/>
      <c r="D137" s="30">
        <f t="shared" si="6"/>
        <v>0</v>
      </c>
      <c r="E137" s="31">
        <f t="shared" si="5"/>
        <v>0</v>
      </c>
      <c r="F137" s="30">
        <f t="shared" si="7"/>
        <v>0</v>
      </c>
    </row>
    <row r="138" spans="1:6">
      <c r="A138" s="27">
        <v>261300101</v>
      </c>
      <c r="B138" s="43" t="s">
        <v>71</v>
      </c>
      <c r="C138" s="29"/>
      <c r="D138" s="30">
        <f t="shared" si="6"/>
        <v>0</v>
      </c>
      <c r="E138" s="31">
        <f t="shared" si="5"/>
        <v>0</v>
      </c>
      <c r="F138" s="30">
        <f t="shared" si="7"/>
        <v>0</v>
      </c>
    </row>
    <row r="139" spans="1:6">
      <c r="A139" s="27">
        <v>261600100</v>
      </c>
      <c r="B139" s="43" t="s">
        <v>72</v>
      </c>
      <c r="C139" s="29"/>
      <c r="D139" s="30">
        <f t="shared" si="6"/>
        <v>0</v>
      </c>
      <c r="E139" s="31">
        <f t="shared" si="5"/>
        <v>0</v>
      </c>
      <c r="F139" s="30">
        <f t="shared" si="7"/>
        <v>0</v>
      </c>
    </row>
    <row r="140" spans="1:6">
      <c r="A140" s="27">
        <v>262000103</v>
      </c>
      <c r="B140" s="43" t="s">
        <v>73</v>
      </c>
      <c r="C140" s="29"/>
      <c r="D140" s="30">
        <f t="shared" si="6"/>
        <v>0</v>
      </c>
      <c r="E140" s="31">
        <f t="shared" si="5"/>
        <v>0</v>
      </c>
      <c r="F140" s="30">
        <f t="shared" si="7"/>
        <v>0</v>
      </c>
    </row>
    <row r="141" spans="1:6">
      <c r="A141" s="27">
        <v>262500108</v>
      </c>
      <c r="B141" s="43" t="s">
        <v>74</v>
      </c>
      <c r="C141" s="29"/>
      <c r="D141" s="30">
        <f t="shared" si="6"/>
        <v>0</v>
      </c>
      <c r="E141" s="31">
        <f t="shared" si="5"/>
        <v>0</v>
      </c>
      <c r="F141" s="30">
        <f t="shared" si="7"/>
        <v>0</v>
      </c>
    </row>
    <row r="142" spans="1:6">
      <c r="A142" s="27">
        <v>263200100</v>
      </c>
      <c r="B142" s="43" t="s">
        <v>75</v>
      </c>
      <c r="C142" s="29"/>
      <c r="D142" s="30">
        <f t="shared" si="6"/>
        <v>0</v>
      </c>
      <c r="E142" s="31">
        <f t="shared" si="5"/>
        <v>0</v>
      </c>
      <c r="F142" s="30">
        <f t="shared" si="7"/>
        <v>0</v>
      </c>
    </row>
    <row r="143" spans="1:6">
      <c r="A143" s="27">
        <v>264000105</v>
      </c>
      <c r="B143" s="43" t="s">
        <v>76</v>
      </c>
      <c r="C143" s="29"/>
      <c r="D143" s="30">
        <f t="shared" si="6"/>
        <v>0</v>
      </c>
      <c r="E143" s="31">
        <f t="shared" si="5"/>
        <v>0</v>
      </c>
      <c r="F143" s="30">
        <f t="shared" si="7"/>
        <v>0</v>
      </c>
    </row>
    <row r="144" spans="1:6">
      <c r="A144" s="27">
        <v>265000106</v>
      </c>
      <c r="B144" s="43" t="s">
        <v>77</v>
      </c>
      <c r="C144" s="29"/>
      <c r="D144" s="30">
        <f t="shared" si="6"/>
        <v>0</v>
      </c>
      <c r="E144" s="31">
        <f t="shared" si="5"/>
        <v>0</v>
      </c>
      <c r="F144" s="30">
        <f t="shared" si="7"/>
        <v>0</v>
      </c>
    </row>
    <row r="145" spans="1:6">
      <c r="A145" s="27">
        <v>266300106</v>
      </c>
      <c r="B145" s="43" t="s">
        <v>78</v>
      </c>
      <c r="C145" s="29"/>
      <c r="D145" s="30">
        <f t="shared" si="6"/>
        <v>0</v>
      </c>
      <c r="E145" s="31">
        <f t="shared" si="5"/>
        <v>0</v>
      </c>
      <c r="F145" s="30">
        <f t="shared" si="7"/>
        <v>0</v>
      </c>
    </row>
    <row r="146" spans="1:6">
      <c r="A146" s="27">
        <v>260220101</v>
      </c>
      <c r="B146" s="43" t="s">
        <v>395</v>
      </c>
      <c r="C146" s="29"/>
      <c r="D146" s="30">
        <f t="shared" si="6"/>
        <v>0</v>
      </c>
      <c r="E146" s="31">
        <f t="shared" si="5"/>
        <v>0</v>
      </c>
      <c r="F146" s="30">
        <f t="shared" si="7"/>
        <v>0</v>
      </c>
    </row>
    <row r="147" spans="1:6">
      <c r="A147" s="27">
        <v>260320104</v>
      </c>
      <c r="B147" s="43" t="s">
        <v>396</v>
      </c>
      <c r="C147" s="29"/>
      <c r="D147" s="30">
        <f t="shared" si="6"/>
        <v>0</v>
      </c>
      <c r="E147" s="31">
        <f t="shared" si="5"/>
        <v>0</v>
      </c>
      <c r="F147" s="30">
        <f t="shared" si="7"/>
        <v>0</v>
      </c>
    </row>
    <row r="148" spans="1:6">
      <c r="A148" s="27">
        <v>260420107</v>
      </c>
      <c r="B148" s="43" t="s">
        <v>397</v>
      </c>
      <c r="C148" s="29"/>
      <c r="D148" s="30">
        <f t="shared" si="6"/>
        <v>0</v>
      </c>
      <c r="E148" s="31">
        <f t="shared" si="5"/>
        <v>0</v>
      </c>
      <c r="F148" s="30">
        <f t="shared" si="7"/>
        <v>0</v>
      </c>
    </row>
    <row r="149" spans="1:6">
      <c r="A149" s="27">
        <v>260620103</v>
      </c>
      <c r="B149" s="43" t="s">
        <v>94</v>
      </c>
      <c r="C149" s="29"/>
      <c r="D149" s="30">
        <f t="shared" si="6"/>
        <v>0</v>
      </c>
      <c r="E149" s="31">
        <f t="shared" si="5"/>
        <v>0</v>
      </c>
      <c r="F149" s="30">
        <f t="shared" si="7"/>
        <v>0</v>
      </c>
    </row>
    <row r="150" spans="1:6">
      <c r="A150" s="27">
        <v>261020106</v>
      </c>
      <c r="B150" s="43" t="s">
        <v>95</v>
      </c>
      <c r="C150" s="29"/>
      <c r="D150" s="30">
        <f t="shared" si="6"/>
        <v>0</v>
      </c>
      <c r="E150" s="31">
        <f t="shared" si="5"/>
        <v>0</v>
      </c>
      <c r="F150" s="30">
        <f t="shared" si="7"/>
        <v>0</v>
      </c>
    </row>
    <row r="151" spans="1:6">
      <c r="A151" s="27">
        <v>261320105</v>
      </c>
      <c r="B151" s="43" t="s">
        <v>96</v>
      </c>
      <c r="C151" s="29"/>
      <c r="D151" s="30">
        <f t="shared" si="6"/>
        <v>0</v>
      </c>
      <c r="E151" s="31">
        <f t="shared" si="5"/>
        <v>0</v>
      </c>
      <c r="F151" s="30">
        <f t="shared" si="7"/>
        <v>0</v>
      </c>
    </row>
    <row r="152" spans="1:6">
      <c r="A152" s="27">
        <v>261620104</v>
      </c>
      <c r="B152" s="43" t="s">
        <v>97</v>
      </c>
      <c r="C152" s="29"/>
      <c r="D152" s="30">
        <f t="shared" si="6"/>
        <v>0</v>
      </c>
      <c r="E152" s="31">
        <f t="shared" si="5"/>
        <v>0</v>
      </c>
      <c r="F152" s="30">
        <f t="shared" si="7"/>
        <v>0</v>
      </c>
    </row>
    <row r="153" spans="1:6">
      <c r="A153" s="27">
        <v>262020107</v>
      </c>
      <c r="B153" s="43" t="s">
        <v>98</v>
      </c>
      <c r="C153" s="29"/>
      <c r="D153" s="30">
        <f t="shared" si="6"/>
        <v>0</v>
      </c>
      <c r="E153" s="31">
        <f t="shared" si="5"/>
        <v>0</v>
      </c>
      <c r="F153" s="30">
        <f t="shared" si="7"/>
        <v>0</v>
      </c>
    </row>
    <row r="154" spans="1:6">
      <c r="A154" s="27">
        <v>262520102</v>
      </c>
      <c r="B154" s="43" t="s">
        <v>99</v>
      </c>
      <c r="C154" s="29"/>
      <c r="D154" s="30">
        <f t="shared" si="6"/>
        <v>0</v>
      </c>
      <c r="E154" s="31">
        <f t="shared" si="5"/>
        <v>0</v>
      </c>
      <c r="F154" s="30">
        <f t="shared" si="7"/>
        <v>0</v>
      </c>
    </row>
    <row r="155" spans="1:6">
      <c r="A155" s="27">
        <v>263220104</v>
      </c>
      <c r="B155" s="43" t="s">
        <v>100</v>
      </c>
      <c r="C155" s="29"/>
      <c r="D155" s="30">
        <f t="shared" si="6"/>
        <v>0</v>
      </c>
      <c r="E155" s="31">
        <f t="shared" si="5"/>
        <v>0</v>
      </c>
      <c r="F155" s="30">
        <f t="shared" si="7"/>
        <v>0</v>
      </c>
    </row>
    <row r="156" spans="1:6">
      <c r="A156" s="27">
        <v>264020109</v>
      </c>
      <c r="B156" s="43" t="s">
        <v>101</v>
      </c>
      <c r="C156" s="29"/>
      <c r="D156" s="30">
        <f t="shared" si="6"/>
        <v>0</v>
      </c>
      <c r="E156" s="31">
        <f t="shared" si="5"/>
        <v>0</v>
      </c>
      <c r="F156" s="30">
        <f t="shared" si="7"/>
        <v>0</v>
      </c>
    </row>
    <row r="157" spans="1:6">
      <c r="A157" s="27">
        <v>265020100</v>
      </c>
      <c r="B157" s="43" t="s">
        <v>102</v>
      </c>
      <c r="C157" s="29"/>
      <c r="D157" s="30">
        <f t="shared" si="6"/>
        <v>0</v>
      </c>
      <c r="E157" s="31">
        <f t="shared" si="5"/>
        <v>0</v>
      </c>
      <c r="F157" s="30">
        <f t="shared" si="7"/>
        <v>0</v>
      </c>
    </row>
    <row r="158" spans="1:6">
      <c r="A158" s="27">
        <v>266320100</v>
      </c>
      <c r="B158" s="43" t="s">
        <v>103</v>
      </c>
      <c r="C158" s="29"/>
      <c r="D158" s="30">
        <f t="shared" si="6"/>
        <v>0</v>
      </c>
      <c r="E158" s="31">
        <f t="shared" si="5"/>
        <v>0</v>
      </c>
      <c r="F158" s="30">
        <f t="shared" si="7"/>
        <v>0</v>
      </c>
    </row>
    <row r="159" spans="1:6">
      <c r="A159" s="27">
        <v>690220104</v>
      </c>
      <c r="B159" s="43" t="s">
        <v>119</v>
      </c>
      <c r="C159" s="29"/>
      <c r="D159" s="30">
        <f t="shared" si="6"/>
        <v>0</v>
      </c>
      <c r="E159" s="31">
        <f t="shared" si="5"/>
        <v>0</v>
      </c>
      <c r="F159" s="30">
        <f t="shared" si="7"/>
        <v>0</v>
      </c>
    </row>
    <row r="160" spans="1:6">
      <c r="A160" s="27">
        <v>690320107</v>
      </c>
      <c r="B160" s="43" t="s">
        <v>120</v>
      </c>
      <c r="C160" s="29"/>
      <c r="D160" s="30">
        <f t="shared" si="6"/>
        <v>0</v>
      </c>
      <c r="E160" s="31">
        <f t="shared" si="5"/>
        <v>0</v>
      </c>
      <c r="F160" s="30">
        <f t="shared" si="7"/>
        <v>0</v>
      </c>
    </row>
    <row r="161" spans="1:6">
      <c r="A161" s="27">
        <v>690420100</v>
      </c>
      <c r="B161" s="43" t="s">
        <v>121</v>
      </c>
      <c r="C161" s="29"/>
      <c r="D161" s="30">
        <f t="shared" si="6"/>
        <v>0</v>
      </c>
      <c r="E161" s="31">
        <f t="shared" si="5"/>
        <v>0</v>
      </c>
      <c r="F161" s="30">
        <f t="shared" si="7"/>
        <v>0</v>
      </c>
    </row>
    <row r="162" spans="1:6">
      <c r="A162" s="27">
        <v>690620106</v>
      </c>
      <c r="B162" s="43" t="s">
        <v>122</v>
      </c>
      <c r="C162" s="29"/>
      <c r="D162" s="30">
        <f t="shared" si="6"/>
        <v>0</v>
      </c>
      <c r="E162" s="31">
        <f t="shared" si="5"/>
        <v>0</v>
      </c>
      <c r="F162" s="30">
        <f t="shared" si="7"/>
        <v>0</v>
      </c>
    </row>
    <row r="163" spans="1:6">
      <c r="A163" s="27">
        <v>691020109</v>
      </c>
      <c r="B163" s="43" t="s">
        <v>123</v>
      </c>
      <c r="C163" s="29"/>
      <c r="D163" s="30">
        <f t="shared" si="6"/>
        <v>0</v>
      </c>
      <c r="E163" s="31">
        <f t="shared" si="5"/>
        <v>0</v>
      </c>
      <c r="F163" s="30">
        <f t="shared" si="7"/>
        <v>0</v>
      </c>
    </row>
    <row r="164" spans="1:6">
      <c r="A164" s="27">
        <v>691620107</v>
      </c>
      <c r="B164" s="43" t="s">
        <v>124</v>
      </c>
      <c r="C164" s="29"/>
      <c r="D164" s="30">
        <f t="shared" si="6"/>
        <v>0</v>
      </c>
      <c r="E164" s="31">
        <f t="shared" si="5"/>
        <v>0</v>
      </c>
      <c r="F164" s="30">
        <f t="shared" si="7"/>
        <v>0</v>
      </c>
    </row>
    <row r="165" spans="1:6">
      <c r="A165" s="27">
        <v>692020100</v>
      </c>
      <c r="B165" s="43" t="s">
        <v>125</v>
      </c>
      <c r="C165" s="29"/>
      <c r="D165" s="30">
        <f t="shared" si="6"/>
        <v>0</v>
      </c>
      <c r="E165" s="31">
        <f t="shared" si="9"/>
        <v>0</v>
      </c>
      <c r="F165" s="30">
        <f t="shared" si="7"/>
        <v>0</v>
      </c>
    </row>
    <row r="166" spans="1:6">
      <c r="A166" s="27">
        <v>692520105</v>
      </c>
      <c r="B166" s="43" t="s">
        <v>126</v>
      </c>
      <c r="C166" s="29"/>
      <c r="D166" s="30">
        <f t="shared" si="6"/>
        <v>0</v>
      </c>
      <c r="E166" s="31">
        <f t="shared" si="9"/>
        <v>0</v>
      </c>
      <c r="F166" s="30">
        <f t="shared" si="7"/>
        <v>0</v>
      </c>
    </row>
    <row r="167" spans="1:6">
      <c r="A167" s="27">
        <v>693220107</v>
      </c>
      <c r="B167" s="43" t="s">
        <v>127</v>
      </c>
      <c r="C167" s="29"/>
      <c r="D167" s="30">
        <f t="shared" si="6"/>
        <v>0</v>
      </c>
      <c r="E167" s="31">
        <f t="shared" si="9"/>
        <v>0</v>
      </c>
      <c r="F167" s="30">
        <f t="shared" si="7"/>
        <v>0</v>
      </c>
    </row>
    <row r="168" spans="1:6">
      <c r="A168" s="27">
        <v>694020102</v>
      </c>
      <c r="B168" s="43" t="s">
        <v>128</v>
      </c>
      <c r="C168" s="29"/>
      <c r="D168" s="30">
        <f t="shared" si="6"/>
        <v>0</v>
      </c>
      <c r="E168" s="31">
        <f t="shared" si="9"/>
        <v>0</v>
      </c>
      <c r="F168" s="30">
        <f t="shared" si="7"/>
        <v>0</v>
      </c>
    </row>
    <row r="169" spans="1:6">
      <c r="A169" s="27">
        <v>695020103</v>
      </c>
      <c r="B169" s="43" t="s">
        <v>129</v>
      </c>
      <c r="C169" s="29"/>
      <c r="D169" s="30">
        <f t="shared" si="6"/>
        <v>0</v>
      </c>
      <c r="E169" s="31">
        <f t="shared" si="9"/>
        <v>0</v>
      </c>
      <c r="F169" s="30">
        <f t="shared" si="7"/>
        <v>0</v>
      </c>
    </row>
    <row r="170" spans="1:6">
      <c r="A170" s="27">
        <v>696320103</v>
      </c>
      <c r="B170" s="43" t="s">
        <v>130</v>
      </c>
      <c r="C170" s="29"/>
      <c r="D170" s="30">
        <f t="shared" si="6"/>
        <v>0</v>
      </c>
      <c r="E170" s="31">
        <f t="shared" si="9"/>
        <v>0</v>
      </c>
      <c r="F170" s="30">
        <f t="shared" si="7"/>
        <v>0</v>
      </c>
    </row>
    <row r="171" spans="1:6">
      <c r="A171" s="27">
        <v>690321108</v>
      </c>
      <c r="B171" s="43" t="s">
        <v>132</v>
      </c>
      <c r="C171" s="29"/>
      <c r="D171" s="30">
        <f t="shared" si="6"/>
        <v>0</v>
      </c>
      <c r="E171" s="31">
        <f t="shared" si="9"/>
        <v>0</v>
      </c>
      <c r="F171" s="30">
        <f t="shared" si="7"/>
        <v>0</v>
      </c>
    </row>
    <row r="172" spans="1:6">
      <c r="A172" s="27">
        <v>690421101</v>
      </c>
      <c r="B172" s="43" t="s">
        <v>133</v>
      </c>
      <c r="C172" s="29"/>
      <c r="D172" s="30">
        <f t="shared" si="6"/>
        <v>0</v>
      </c>
      <c r="E172" s="31">
        <f t="shared" si="9"/>
        <v>0</v>
      </c>
      <c r="F172" s="30">
        <f t="shared" si="7"/>
        <v>0</v>
      </c>
    </row>
    <row r="173" spans="1:6">
      <c r="A173" s="27">
        <v>692021101</v>
      </c>
      <c r="B173" s="43" t="s">
        <v>137</v>
      </c>
      <c r="C173" s="29"/>
      <c r="D173" s="30">
        <f t="shared" si="6"/>
        <v>0</v>
      </c>
      <c r="E173" s="31">
        <f t="shared" si="9"/>
        <v>0</v>
      </c>
      <c r="F173" s="30">
        <f t="shared" si="7"/>
        <v>0</v>
      </c>
    </row>
    <row r="174" spans="1:6">
      <c r="A174" s="27">
        <v>693221108</v>
      </c>
      <c r="B174" s="43" t="s">
        <v>139</v>
      </c>
      <c r="C174" s="29"/>
      <c r="D174" s="30">
        <f t="shared" si="6"/>
        <v>0</v>
      </c>
      <c r="E174" s="31">
        <f t="shared" si="9"/>
        <v>0</v>
      </c>
      <c r="F174" s="30">
        <f t="shared" si="7"/>
        <v>0</v>
      </c>
    </row>
    <row r="175" spans="1:6">
      <c r="A175" s="27">
        <v>694021103</v>
      </c>
      <c r="B175" s="43" t="s">
        <v>140</v>
      </c>
      <c r="C175" s="29"/>
      <c r="D175" s="30">
        <f t="shared" ref="D175:D217" si="12">ROUNDUP(C175*$F$3,2)</f>
        <v>0</v>
      </c>
      <c r="E175" s="31">
        <f t="shared" si="9"/>
        <v>0</v>
      </c>
      <c r="F175" s="30">
        <f t="shared" ref="F175:F217" si="13">D175-D175*E175</f>
        <v>0</v>
      </c>
    </row>
    <row r="176" spans="1:6">
      <c r="A176" s="27">
        <v>695021104</v>
      </c>
      <c r="B176" s="43" t="s">
        <v>141</v>
      </c>
      <c r="C176" s="29"/>
      <c r="D176" s="30">
        <f t="shared" si="12"/>
        <v>0</v>
      </c>
      <c r="E176" s="31">
        <f t="shared" si="9"/>
        <v>0</v>
      </c>
      <c r="F176" s="30">
        <f t="shared" si="13"/>
        <v>0</v>
      </c>
    </row>
    <row r="177" spans="1:6">
      <c r="A177" s="27">
        <v>696321104</v>
      </c>
      <c r="B177" s="43" t="s">
        <v>142</v>
      </c>
      <c r="C177" s="29"/>
      <c r="D177" s="30">
        <f t="shared" si="12"/>
        <v>0</v>
      </c>
      <c r="E177" s="31">
        <f t="shared" si="9"/>
        <v>0</v>
      </c>
      <c r="F177" s="30">
        <f t="shared" si="13"/>
        <v>0</v>
      </c>
    </row>
    <row r="178" spans="1:6">
      <c r="A178" s="27">
        <v>2058001</v>
      </c>
      <c r="B178" s="43" t="s">
        <v>143</v>
      </c>
      <c r="C178" s="29"/>
      <c r="D178" s="30">
        <f t="shared" si="12"/>
        <v>0</v>
      </c>
      <c r="E178" s="31">
        <f t="shared" si="9"/>
        <v>0</v>
      </c>
      <c r="F178" s="30">
        <f t="shared" si="13"/>
        <v>0</v>
      </c>
    </row>
    <row r="179" spans="1:6">
      <c r="A179" s="27">
        <v>2058002</v>
      </c>
      <c r="B179" s="43" t="s">
        <v>144</v>
      </c>
      <c r="C179" s="29"/>
      <c r="D179" s="30">
        <f t="shared" si="12"/>
        <v>0</v>
      </c>
      <c r="E179" s="31">
        <f t="shared" si="9"/>
        <v>0</v>
      </c>
      <c r="F179" s="30">
        <f t="shared" si="13"/>
        <v>0</v>
      </c>
    </row>
    <row r="180" spans="1:6">
      <c r="A180" s="27">
        <v>2058003</v>
      </c>
      <c r="B180" s="43" t="s">
        <v>145</v>
      </c>
      <c r="C180" s="29"/>
      <c r="D180" s="30">
        <f t="shared" si="12"/>
        <v>0</v>
      </c>
      <c r="E180" s="31">
        <f t="shared" si="9"/>
        <v>0</v>
      </c>
      <c r="F180" s="30">
        <f t="shared" si="13"/>
        <v>0</v>
      </c>
    </row>
    <row r="181" spans="1:6">
      <c r="A181" s="27">
        <v>2058006</v>
      </c>
      <c r="B181" s="43" t="s">
        <v>146</v>
      </c>
      <c r="C181" s="29"/>
      <c r="D181" s="30">
        <f t="shared" si="12"/>
        <v>0</v>
      </c>
      <c r="E181" s="31">
        <f t="shared" si="9"/>
        <v>0</v>
      </c>
      <c r="F181" s="30">
        <f t="shared" si="13"/>
        <v>0</v>
      </c>
    </row>
    <row r="182" spans="1:6">
      <c r="A182" s="27">
        <v>2058007</v>
      </c>
      <c r="B182" s="43" t="s">
        <v>147</v>
      </c>
      <c r="C182" s="29"/>
      <c r="D182" s="30">
        <f t="shared" si="12"/>
        <v>0</v>
      </c>
      <c r="E182" s="31">
        <f t="shared" si="9"/>
        <v>0</v>
      </c>
      <c r="F182" s="30">
        <f t="shared" si="13"/>
        <v>0</v>
      </c>
    </row>
    <row r="183" spans="1:6">
      <c r="A183" s="27">
        <v>2058008</v>
      </c>
      <c r="B183" s="43" t="s">
        <v>148</v>
      </c>
      <c r="C183" s="29"/>
      <c r="D183" s="30">
        <f t="shared" si="12"/>
        <v>0</v>
      </c>
      <c r="E183" s="31">
        <f t="shared" si="9"/>
        <v>0</v>
      </c>
      <c r="F183" s="30">
        <f t="shared" si="13"/>
        <v>0</v>
      </c>
    </row>
    <row r="184" spans="1:6">
      <c r="A184" s="27">
        <v>2058009</v>
      </c>
      <c r="B184" s="43" t="s">
        <v>149</v>
      </c>
      <c r="C184" s="29"/>
      <c r="D184" s="30">
        <f t="shared" si="12"/>
        <v>0</v>
      </c>
      <c r="E184" s="31">
        <f t="shared" si="9"/>
        <v>0</v>
      </c>
      <c r="F184" s="30">
        <f t="shared" si="13"/>
        <v>0</v>
      </c>
    </row>
    <row r="185" spans="1:6">
      <c r="A185" s="27">
        <v>2058021</v>
      </c>
      <c r="B185" s="43" t="s">
        <v>150</v>
      </c>
      <c r="C185" s="29"/>
      <c r="D185" s="30">
        <f t="shared" si="12"/>
        <v>0</v>
      </c>
      <c r="E185" s="31">
        <f t="shared" si="9"/>
        <v>0</v>
      </c>
      <c r="F185" s="30">
        <f t="shared" si="13"/>
        <v>0</v>
      </c>
    </row>
    <row r="186" spans="1:6">
      <c r="A186" s="27">
        <v>2058022</v>
      </c>
      <c r="B186" s="43" t="s">
        <v>151</v>
      </c>
      <c r="C186" s="29"/>
      <c r="D186" s="30">
        <f t="shared" si="12"/>
        <v>0</v>
      </c>
      <c r="E186" s="31">
        <f t="shared" si="9"/>
        <v>0</v>
      </c>
      <c r="F186" s="30">
        <f t="shared" si="13"/>
        <v>0</v>
      </c>
    </row>
    <row r="187" spans="1:6">
      <c r="A187" s="27">
        <v>2058023</v>
      </c>
      <c r="B187" s="43" t="s">
        <v>152</v>
      </c>
      <c r="C187" s="29"/>
      <c r="D187" s="30">
        <f t="shared" si="12"/>
        <v>0</v>
      </c>
      <c r="E187" s="31">
        <f t="shared" si="9"/>
        <v>0</v>
      </c>
      <c r="F187" s="30">
        <f t="shared" si="13"/>
        <v>0</v>
      </c>
    </row>
    <row r="188" spans="1:6">
      <c r="A188" s="27">
        <v>2058026</v>
      </c>
      <c r="B188" s="43" t="s">
        <v>153</v>
      </c>
      <c r="C188" s="29"/>
      <c r="D188" s="30">
        <f t="shared" si="12"/>
        <v>0</v>
      </c>
      <c r="E188" s="31">
        <f t="shared" si="9"/>
        <v>0</v>
      </c>
      <c r="F188" s="30">
        <f t="shared" si="13"/>
        <v>0</v>
      </c>
    </row>
    <row r="189" spans="1:6">
      <c r="A189" s="27">
        <v>2058027</v>
      </c>
      <c r="B189" s="43" t="s">
        <v>154</v>
      </c>
      <c r="C189" s="29"/>
      <c r="D189" s="30">
        <f t="shared" si="12"/>
        <v>0</v>
      </c>
      <c r="E189" s="31">
        <f t="shared" si="9"/>
        <v>0</v>
      </c>
      <c r="F189" s="30">
        <f t="shared" si="13"/>
        <v>0</v>
      </c>
    </row>
    <row r="190" spans="1:6">
      <c r="A190" s="27">
        <v>2058028</v>
      </c>
      <c r="B190" s="43" t="s">
        <v>155</v>
      </c>
      <c r="C190" s="29"/>
      <c r="D190" s="30">
        <f t="shared" si="12"/>
        <v>0</v>
      </c>
      <c r="E190" s="31">
        <f t="shared" si="9"/>
        <v>0</v>
      </c>
      <c r="F190" s="30">
        <f t="shared" si="13"/>
        <v>0</v>
      </c>
    </row>
    <row r="191" spans="1:6">
      <c r="A191" s="27">
        <v>2058201</v>
      </c>
      <c r="B191" s="43" t="s">
        <v>156</v>
      </c>
      <c r="C191" s="29"/>
      <c r="D191" s="30">
        <f t="shared" si="12"/>
        <v>0</v>
      </c>
      <c r="E191" s="31">
        <f t="shared" si="9"/>
        <v>0</v>
      </c>
      <c r="F191" s="30">
        <f t="shared" si="13"/>
        <v>0</v>
      </c>
    </row>
    <row r="192" spans="1:6">
      <c r="A192" s="27">
        <v>2058202</v>
      </c>
      <c r="B192" s="43" t="s">
        <v>157</v>
      </c>
      <c r="C192" s="29"/>
      <c r="D192" s="30">
        <f t="shared" si="12"/>
        <v>0</v>
      </c>
      <c r="E192" s="31">
        <f t="shared" si="9"/>
        <v>0</v>
      </c>
      <c r="F192" s="30">
        <f t="shared" si="13"/>
        <v>0</v>
      </c>
    </row>
    <row r="193" spans="1:6">
      <c r="A193" s="27">
        <v>2058203</v>
      </c>
      <c r="B193" s="43" t="s">
        <v>158</v>
      </c>
      <c r="C193" s="29"/>
      <c r="D193" s="30">
        <f t="shared" si="12"/>
        <v>0</v>
      </c>
      <c r="E193" s="31">
        <f t="shared" si="9"/>
        <v>0</v>
      </c>
      <c r="F193" s="30">
        <f t="shared" si="13"/>
        <v>0</v>
      </c>
    </row>
    <row r="194" spans="1:6">
      <c r="A194" s="27">
        <v>2058204</v>
      </c>
      <c r="B194" s="43" t="s">
        <v>159</v>
      </c>
      <c r="C194" s="29"/>
      <c r="D194" s="30">
        <f t="shared" si="12"/>
        <v>0</v>
      </c>
      <c r="E194" s="31">
        <f t="shared" si="9"/>
        <v>0</v>
      </c>
      <c r="F194" s="30">
        <f t="shared" si="13"/>
        <v>0</v>
      </c>
    </row>
    <row r="195" spans="1:6">
      <c r="A195" s="27">
        <v>2058206</v>
      </c>
      <c r="B195" s="43" t="s">
        <v>160</v>
      </c>
      <c r="C195" s="29"/>
      <c r="D195" s="30">
        <f t="shared" si="12"/>
        <v>0</v>
      </c>
      <c r="E195" s="31">
        <f t="shared" si="9"/>
        <v>0</v>
      </c>
      <c r="F195" s="30">
        <f t="shared" si="13"/>
        <v>0</v>
      </c>
    </row>
    <row r="196" spans="1:6">
      <c r="A196" s="27">
        <v>2058207</v>
      </c>
      <c r="B196" s="43" t="s">
        <v>161</v>
      </c>
      <c r="C196" s="29"/>
      <c r="D196" s="30">
        <f t="shared" si="12"/>
        <v>0</v>
      </c>
      <c r="E196" s="31">
        <f t="shared" si="9"/>
        <v>0</v>
      </c>
      <c r="F196" s="30">
        <f t="shared" si="13"/>
        <v>0</v>
      </c>
    </row>
    <row r="197" spans="1:6">
      <c r="A197" s="27">
        <v>2058208</v>
      </c>
      <c r="B197" s="43" t="s">
        <v>162</v>
      </c>
      <c r="C197" s="29"/>
      <c r="D197" s="30">
        <f t="shared" si="12"/>
        <v>0</v>
      </c>
      <c r="E197" s="31">
        <f t="shared" si="9"/>
        <v>0</v>
      </c>
      <c r="F197" s="30">
        <f t="shared" si="13"/>
        <v>0</v>
      </c>
    </row>
    <row r="198" spans="1:6">
      <c r="A198" s="27">
        <v>2058209</v>
      </c>
      <c r="B198" s="43" t="s">
        <v>163</v>
      </c>
      <c r="C198" s="29"/>
      <c r="D198" s="30">
        <f t="shared" si="12"/>
        <v>0</v>
      </c>
      <c r="E198" s="31">
        <f t="shared" si="9"/>
        <v>0</v>
      </c>
      <c r="F198" s="30">
        <f t="shared" si="13"/>
        <v>0</v>
      </c>
    </row>
    <row r="199" spans="1:6">
      <c r="A199" s="27">
        <v>2058221</v>
      </c>
      <c r="B199" s="43" t="s">
        <v>164</v>
      </c>
      <c r="C199" s="29"/>
      <c r="D199" s="30">
        <f t="shared" si="12"/>
        <v>0</v>
      </c>
      <c r="E199" s="31">
        <f t="shared" si="9"/>
        <v>0</v>
      </c>
      <c r="F199" s="30">
        <f t="shared" si="13"/>
        <v>0</v>
      </c>
    </row>
    <row r="200" spans="1:6">
      <c r="A200" s="27">
        <v>2058222</v>
      </c>
      <c r="B200" s="43" t="s">
        <v>165</v>
      </c>
      <c r="C200" s="29"/>
      <c r="D200" s="30">
        <f t="shared" si="12"/>
        <v>0</v>
      </c>
      <c r="E200" s="31">
        <f t="shared" si="9"/>
        <v>0</v>
      </c>
      <c r="F200" s="30">
        <f t="shared" si="13"/>
        <v>0</v>
      </c>
    </row>
    <row r="201" spans="1:6">
      <c r="A201" s="27">
        <v>2058223</v>
      </c>
      <c r="B201" s="43" t="s">
        <v>166</v>
      </c>
      <c r="C201" s="29"/>
      <c r="D201" s="30">
        <f t="shared" si="12"/>
        <v>0</v>
      </c>
      <c r="E201" s="31">
        <f t="shared" si="9"/>
        <v>0</v>
      </c>
      <c r="F201" s="30">
        <f t="shared" si="13"/>
        <v>0</v>
      </c>
    </row>
    <row r="202" spans="1:6">
      <c r="A202" s="27">
        <v>2058226</v>
      </c>
      <c r="B202" s="43" t="s">
        <v>167</v>
      </c>
      <c r="C202" s="29"/>
      <c r="D202" s="30">
        <f t="shared" si="12"/>
        <v>0</v>
      </c>
      <c r="E202" s="31">
        <f t="shared" si="9"/>
        <v>0</v>
      </c>
      <c r="F202" s="30">
        <f t="shared" si="13"/>
        <v>0</v>
      </c>
    </row>
    <row r="203" spans="1:6">
      <c r="A203" s="27">
        <v>2058227</v>
      </c>
      <c r="B203" s="43" t="s">
        <v>168</v>
      </c>
      <c r="C203" s="29"/>
      <c r="D203" s="30">
        <f t="shared" si="12"/>
        <v>0</v>
      </c>
      <c r="E203" s="31">
        <f t="shared" si="9"/>
        <v>0</v>
      </c>
      <c r="F203" s="30">
        <f t="shared" si="13"/>
        <v>0</v>
      </c>
    </row>
    <row r="204" spans="1:6">
      <c r="A204" s="27">
        <v>2058228</v>
      </c>
      <c r="B204" s="43" t="s">
        <v>169</v>
      </c>
      <c r="C204" s="29"/>
      <c r="D204" s="30">
        <f t="shared" si="12"/>
        <v>0</v>
      </c>
      <c r="E204" s="31">
        <f t="shared" si="9"/>
        <v>0</v>
      </c>
      <c r="F204" s="30">
        <f t="shared" si="13"/>
        <v>0</v>
      </c>
    </row>
    <row r="205" spans="1:6">
      <c r="A205" s="27">
        <v>760414109</v>
      </c>
      <c r="B205" s="43" t="s">
        <v>185</v>
      </c>
      <c r="C205" s="29"/>
      <c r="D205" s="30">
        <f t="shared" si="12"/>
        <v>0</v>
      </c>
      <c r="E205" s="31">
        <f t="shared" si="9"/>
        <v>0</v>
      </c>
      <c r="F205" s="30">
        <f t="shared" si="13"/>
        <v>0</v>
      </c>
    </row>
    <row r="206" spans="1:6">
      <c r="A206" s="27">
        <v>760412107</v>
      </c>
      <c r="B206" s="43" t="s">
        <v>186</v>
      </c>
      <c r="C206" s="29"/>
      <c r="D206" s="30">
        <f t="shared" si="12"/>
        <v>0</v>
      </c>
      <c r="E206" s="31">
        <f t="shared" si="9"/>
        <v>0</v>
      </c>
      <c r="F206" s="30">
        <f t="shared" si="13"/>
        <v>0</v>
      </c>
    </row>
    <row r="207" spans="1:6">
      <c r="A207" s="27">
        <v>760413108</v>
      </c>
      <c r="B207" s="43" t="s">
        <v>188</v>
      </c>
      <c r="C207" s="29"/>
      <c r="D207" s="30">
        <f t="shared" si="12"/>
        <v>0</v>
      </c>
      <c r="E207" s="31">
        <f t="shared" si="9"/>
        <v>0</v>
      </c>
      <c r="F207" s="30">
        <f t="shared" si="13"/>
        <v>0</v>
      </c>
    </row>
    <row r="208" spans="1:6">
      <c r="A208" s="27">
        <v>760514102</v>
      </c>
      <c r="B208" s="43" t="s">
        <v>193</v>
      </c>
      <c r="C208" s="29"/>
      <c r="D208" s="30">
        <f t="shared" si="12"/>
        <v>0</v>
      </c>
      <c r="E208" s="31">
        <f t="shared" si="9"/>
        <v>0</v>
      </c>
      <c r="F208" s="30">
        <f t="shared" si="13"/>
        <v>0</v>
      </c>
    </row>
    <row r="209" spans="1:6">
      <c r="A209" s="27">
        <v>760513101</v>
      </c>
      <c r="B209" s="43" t="s">
        <v>196</v>
      </c>
      <c r="C209" s="29"/>
      <c r="D209" s="30">
        <f t="shared" si="12"/>
        <v>0</v>
      </c>
      <c r="E209" s="31">
        <f t="shared" si="9"/>
        <v>0</v>
      </c>
      <c r="F209" s="30">
        <f t="shared" si="13"/>
        <v>0</v>
      </c>
    </row>
    <row r="210" spans="1:6">
      <c r="A210" s="27">
        <v>760312104</v>
      </c>
      <c r="B210" s="43" t="s">
        <v>198</v>
      </c>
      <c r="C210" s="29"/>
      <c r="D210" s="30">
        <f t="shared" si="12"/>
        <v>0</v>
      </c>
      <c r="E210" s="31">
        <f t="shared" si="9"/>
        <v>0</v>
      </c>
      <c r="F210" s="30">
        <f t="shared" si="13"/>
        <v>0</v>
      </c>
    </row>
    <row r="211" spans="1:6">
      <c r="A211" s="27">
        <v>760321100</v>
      </c>
      <c r="B211" s="43" t="s">
        <v>199</v>
      </c>
      <c r="C211" s="29"/>
      <c r="D211" s="30">
        <f t="shared" si="12"/>
        <v>0</v>
      </c>
      <c r="E211" s="31">
        <f t="shared" si="9"/>
        <v>0</v>
      </c>
      <c r="F211" s="30">
        <f t="shared" si="13"/>
        <v>0</v>
      </c>
    </row>
    <row r="212" spans="1:6">
      <c r="A212" s="27">
        <v>760611102</v>
      </c>
      <c r="B212" s="43" t="s">
        <v>201</v>
      </c>
      <c r="C212" s="29"/>
      <c r="D212" s="30">
        <f t="shared" si="12"/>
        <v>0</v>
      </c>
      <c r="E212" s="31">
        <f t="shared" si="9"/>
        <v>0</v>
      </c>
      <c r="F212" s="30">
        <f t="shared" si="13"/>
        <v>0</v>
      </c>
    </row>
    <row r="213" spans="1:6">
      <c r="A213" s="27">
        <v>760612103</v>
      </c>
      <c r="B213" s="43" t="s">
        <v>202</v>
      </c>
      <c r="C213" s="29"/>
      <c r="D213" s="30">
        <f t="shared" si="12"/>
        <v>0</v>
      </c>
      <c r="E213" s="31">
        <f t="shared" si="9"/>
        <v>0</v>
      </c>
      <c r="F213" s="30">
        <f t="shared" si="13"/>
        <v>0</v>
      </c>
    </row>
    <row r="214" spans="1:6">
      <c r="A214" s="27">
        <v>760621109</v>
      </c>
      <c r="B214" s="43" t="s">
        <v>203</v>
      </c>
      <c r="C214" s="29"/>
      <c r="D214" s="30">
        <f t="shared" si="12"/>
        <v>0</v>
      </c>
      <c r="E214" s="31">
        <f t="shared" si="9"/>
        <v>0</v>
      </c>
      <c r="F214" s="30">
        <f t="shared" si="13"/>
        <v>0</v>
      </c>
    </row>
    <row r="215" spans="1:6">
      <c r="A215" s="27">
        <v>1102404</v>
      </c>
      <c r="B215" s="43" t="s">
        <v>398</v>
      </c>
      <c r="C215" s="29"/>
      <c r="D215" s="30">
        <f t="shared" si="12"/>
        <v>0</v>
      </c>
      <c r="E215" s="31">
        <f t="shared" si="9"/>
        <v>0</v>
      </c>
      <c r="F215" s="30">
        <f t="shared" si="13"/>
        <v>0</v>
      </c>
    </row>
    <row r="216" spans="1:6">
      <c r="A216" s="27">
        <v>1102418</v>
      </c>
      <c r="B216" s="43" t="s">
        <v>399</v>
      </c>
      <c r="C216" s="29"/>
      <c r="D216" s="30">
        <f t="shared" si="12"/>
        <v>0</v>
      </c>
      <c r="E216" s="31">
        <f t="shared" si="9"/>
        <v>0</v>
      </c>
      <c r="F216" s="30">
        <f t="shared" si="13"/>
        <v>0</v>
      </c>
    </row>
    <row r="217" spans="1:6">
      <c r="A217" s="27">
        <v>2470296</v>
      </c>
      <c r="B217" s="43" t="s">
        <v>680</v>
      </c>
      <c r="C217" s="29"/>
      <c r="D217" s="30">
        <f t="shared" si="12"/>
        <v>0</v>
      </c>
      <c r="E217" s="31">
        <f t="shared" si="9"/>
        <v>0</v>
      </c>
      <c r="F217" s="30">
        <f t="shared" si="13"/>
        <v>0</v>
      </c>
    </row>
    <row r="218" spans="1:6">
      <c r="A218" s="27">
        <v>271600107</v>
      </c>
      <c r="B218" s="43" t="s">
        <v>57</v>
      </c>
      <c r="C218" s="29"/>
      <c r="D218" s="30">
        <f t="shared" ref="D218:D229" si="14">ROUNDUP(C218*$F$3,2)</f>
        <v>0</v>
      </c>
      <c r="E218" s="31">
        <f t="shared" si="9"/>
        <v>0</v>
      </c>
      <c r="F218" s="30">
        <f t="shared" ref="F218:F229" si="15">D218-D218*E218</f>
        <v>0</v>
      </c>
    </row>
    <row r="219" spans="1:6">
      <c r="A219" s="27">
        <v>274000102</v>
      </c>
      <c r="B219" s="43" t="s">
        <v>58</v>
      </c>
      <c r="C219" s="29"/>
      <c r="D219" s="30">
        <f t="shared" si="14"/>
        <v>0</v>
      </c>
      <c r="E219" s="31">
        <f t="shared" ref="E219:E282" si="16">$E$8</f>
        <v>0</v>
      </c>
      <c r="F219" s="30">
        <f t="shared" si="15"/>
        <v>0</v>
      </c>
    </row>
    <row r="220" spans="1:6">
      <c r="A220" s="27">
        <v>271601108</v>
      </c>
      <c r="B220" s="43" t="s">
        <v>59</v>
      </c>
      <c r="C220" s="29"/>
      <c r="D220" s="30">
        <f t="shared" si="14"/>
        <v>0</v>
      </c>
      <c r="E220" s="31">
        <f t="shared" si="16"/>
        <v>0</v>
      </c>
      <c r="F220" s="30">
        <f t="shared" si="15"/>
        <v>0</v>
      </c>
    </row>
    <row r="221" spans="1:6">
      <c r="A221" s="27">
        <v>271602109</v>
      </c>
      <c r="B221" s="43" t="s">
        <v>60</v>
      </c>
      <c r="C221" s="29"/>
      <c r="D221" s="30">
        <f t="shared" si="14"/>
        <v>0</v>
      </c>
      <c r="E221" s="31">
        <f t="shared" si="16"/>
        <v>0</v>
      </c>
      <c r="F221" s="30">
        <f t="shared" si="15"/>
        <v>0</v>
      </c>
    </row>
    <row r="222" spans="1:6">
      <c r="A222" s="27">
        <v>270121106</v>
      </c>
      <c r="B222" s="43" t="s">
        <v>61</v>
      </c>
      <c r="C222" s="29"/>
      <c r="D222" s="30">
        <f t="shared" si="14"/>
        <v>0</v>
      </c>
      <c r="E222" s="31">
        <f t="shared" si="16"/>
        <v>0</v>
      </c>
      <c r="F222" s="30">
        <f t="shared" si="15"/>
        <v>0</v>
      </c>
    </row>
    <row r="223" spans="1:6">
      <c r="A223" s="27">
        <v>270221109</v>
      </c>
      <c r="B223" s="43" t="s">
        <v>62</v>
      </c>
      <c r="C223" s="29"/>
      <c r="D223" s="30">
        <f t="shared" si="14"/>
        <v>0</v>
      </c>
      <c r="E223" s="31">
        <f t="shared" si="16"/>
        <v>0</v>
      </c>
      <c r="F223" s="30">
        <f t="shared" si="15"/>
        <v>0</v>
      </c>
    </row>
    <row r="224" spans="1:6">
      <c r="A224" s="27">
        <v>271030100</v>
      </c>
      <c r="B224" s="43" t="s">
        <v>63</v>
      </c>
      <c r="C224" s="29"/>
      <c r="D224" s="30">
        <f t="shared" si="14"/>
        <v>0</v>
      </c>
      <c r="E224" s="31">
        <f t="shared" si="16"/>
        <v>0</v>
      </c>
      <c r="F224" s="30">
        <f t="shared" si="15"/>
        <v>0</v>
      </c>
    </row>
    <row r="225" spans="1:6">
      <c r="A225" s="27">
        <v>275031105</v>
      </c>
      <c r="B225" s="43" t="s">
        <v>64</v>
      </c>
      <c r="C225" s="29"/>
      <c r="D225" s="30">
        <f t="shared" si="14"/>
        <v>0</v>
      </c>
      <c r="E225" s="31">
        <f t="shared" si="16"/>
        <v>0</v>
      </c>
      <c r="F225" s="30">
        <f t="shared" si="15"/>
        <v>0</v>
      </c>
    </row>
    <row r="226" spans="1:6">
      <c r="A226" s="27">
        <v>276331105</v>
      </c>
      <c r="B226" s="43" t="s">
        <v>65</v>
      </c>
      <c r="C226" s="29"/>
      <c r="D226" s="30">
        <f t="shared" si="14"/>
        <v>0</v>
      </c>
      <c r="E226" s="31">
        <f t="shared" si="16"/>
        <v>0</v>
      </c>
      <c r="F226" s="30">
        <f t="shared" si="15"/>
        <v>0</v>
      </c>
    </row>
    <row r="227" spans="1:6">
      <c r="A227" s="27">
        <v>272532108</v>
      </c>
      <c r="B227" s="43" t="s">
        <v>66</v>
      </c>
      <c r="C227" s="29"/>
      <c r="D227" s="30">
        <f t="shared" si="14"/>
        <v>0</v>
      </c>
      <c r="E227" s="31">
        <f t="shared" si="16"/>
        <v>0</v>
      </c>
      <c r="F227" s="30">
        <f t="shared" si="15"/>
        <v>0</v>
      </c>
    </row>
    <row r="228" spans="1:6">
      <c r="A228" s="27">
        <v>270640104</v>
      </c>
      <c r="B228" s="43" t="s">
        <v>67</v>
      </c>
      <c r="C228" s="29"/>
      <c r="D228" s="30">
        <f t="shared" si="14"/>
        <v>0</v>
      </c>
      <c r="E228" s="31">
        <f t="shared" si="16"/>
        <v>0</v>
      </c>
      <c r="F228" s="30">
        <f t="shared" si="15"/>
        <v>0</v>
      </c>
    </row>
    <row r="229" spans="1:6">
      <c r="A229" s="27">
        <v>772520104</v>
      </c>
      <c r="B229" s="43" t="s">
        <v>68</v>
      </c>
      <c r="C229" s="29"/>
      <c r="D229" s="30">
        <f t="shared" si="14"/>
        <v>0</v>
      </c>
      <c r="E229" s="31">
        <f t="shared" si="16"/>
        <v>0</v>
      </c>
      <c r="F229" s="30">
        <f t="shared" si="15"/>
        <v>0</v>
      </c>
    </row>
    <row r="230" spans="1:6">
      <c r="A230" s="27">
        <v>260501107</v>
      </c>
      <c r="B230" s="43" t="s">
        <v>79</v>
      </c>
      <c r="C230" s="29"/>
      <c r="D230" s="30">
        <f t="shared" ref="D230:D259" si="17">ROUNDUP(C230*$F$3,2)</f>
        <v>0</v>
      </c>
      <c r="E230" s="31">
        <f t="shared" si="16"/>
        <v>0</v>
      </c>
      <c r="F230" s="30">
        <f t="shared" ref="F230:F259" si="18">D230-D230*E230</f>
        <v>0</v>
      </c>
    </row>
    <row r="231" spans="1:6">
      <c r="A231" s="27">
        <v>260101105</v>
      </c>
      <c r="B231" s="43" t="s">
        <v>80</v>
      </c>
      <c r="C231" s="29"/>
      <c r="D231" s="30">
        <f t="shared" si="17"/>
        <v>0</v>
      </c>
      <c r="E231" s="31">
        <f t="shared" si="16"/>
        <v>0</v>
      </c>
      <c r="F231" s="30">
        <f t="shared" si="18"/>
        <v>0</v>
      </c>
    </row>
    <row r="232" spans="1:6">
      <c r="A232" s="27">
        <v>260201108</v>
      </c>
      <c r="B232" s="43" t="s">
        <v>81</v>
      </c>
      <c r="C232" s="29"/>
      <c r="D232" s="30">
        <f t="shared" si="17"/>
        <v>0</v>
      </c>
      <c r="E232" s="31">
        <f t="shared" si="16"/>
        <v>0</v>
      </c>
      <c r="F232" s="30">
        <f t="shared" si="18"/>
        <v>0</v>
      </c>
    </row>
    <row r="233" spans="1:6">
      <c r="A233" s="27">
        <v>260301101</v>
      </c>
      <c r="B233" s="43" t="s">
        <v>82</v>
      </c>
      <c r="C233" s="29"/>
      <c r="D233" s="30">
        <f t="shared" si="17"/>
        <v>0</v>
      </c>
      <c r="E233" s="31">
        <f t="shared" si="16"/>
        <v>0</v>
      </c>
      <c r="F233" s="30">
        <f t="shared" si="18"/>
        <v>0</v>
      </c>
    </row>
    <row r="234" spans="1:6">
      <c r="A234" s="27">
        <v>260401104</v>
      </c>
      <c r="B234" s="43" t="s">
        <v>83</v>
      </c>
      <c r="C234" s="29"/>
      <c r="D234" s="30">
        <f t="shared" si="17"/>
        <v>0</v>
      </c>
      <c r="E234" s="31">
        <f t="shared" si="16"/>
        <v>0</v>
      </c>
      <c r="F234" s="30">
        <f t="shared" si="18"/>
        <v>0</v>
      </c>
    </row>
    <row r="235" spans="1:6">
      <c r="A235" s="27">
        <v>260601100</v>
      </c>
      <c r="B235" s="43" t="s">
        <v>84</v>
      </c>
      <c r="C235" s="29"/>
      <c r="D235" s="30">
        <f t="shared" si="17"/>
        <v>0</v>
      </c>
      <c r="E235" s="31">
        <f t="shared" si="16"/>
        <v>0</v>
      </c>
      <c r="F235" s="30">
        <f t="shared" si="18"/>
        <v>0</v>
      </c>
    </row>
    <row r="236" spans="1:6">
      <c r="A236" s="27">
        <v>261001103</v>
      </c>
      <c r="B236" s="43" t="s">
        <v>85</v>
      </c>
      <c r="C236" s="29"/>
      <c r="D236" s="30">
        <f t="shared" si="17"/>
        <v>0</v>
      </c>
      <c r="E236" s="31">
        <f t="shared" si="16"/>
        <v>0</v>
      </c>
      <c r="F236" s="30">
        <f t="shared" si="18"/>
        <v>0</v>
      </c>
    </row>
    <row r="237" spans="1:6">
      <c r="A237" s="27">
        <v>261301102</v>
      </c>
      <c r="B237" s="43" t="s">
        <v>86</v>
      </c>
      <c r="C237" s="29"/>
      <c r="D237" s="30">
        <f t="shared" si="17"/>
        <v>0</v>
      </c>
      <c r="E237" s="31">
        <f t="shared" si="16"/>
        <v>0</v>
      </c>
      <c r="F237" s="30">
        <f t="shared" si="18"/>
        <v>0</v>
      </c>
    </row>
    <row r="238" spans="1:6">
      <c r="A238" s="27">
        <v>261601101</v>
      </c>
      <c r="B238" s="43" t="s">
        <v>87</v>
      </c>
      <c r="C238" s="29"/>
      <c r="D238" s="30">
        <f t="shared" si="17"/>
        <v>0</v>
      </c>
      <c r="E238" s="31">
        <f t="shared" si="16"/>
        <v>0</v>
      </c>
      <c r="F238" s="30">
        <f t="shared" si="18"/>
        <v>0</v>
      </c>
    </row>
    <row r="239" spans="1:6">
      <c r="A239" s="27">
        <v>262001104</v>
      </c>
      <c r="B239" s="43" t="s">
        <v>88</v>
      </c>
      <c r="C239" s="29"/>
      <c r="D239" s="30">
        <f t="shared" si="17"/>
        <v>0</v>
      </c>
      <c r="E239" s="31">
        <f t="shared" si="16"/>
        <v>0</v>
      </c>
      <c r="F239" s="30">
        <f t="shared" si="18"/>
        <v>0</v>
      </c>
    </row>
    <row r="240" spans="1:6">
      <c r="A240" s="27">
        <v>262501109</v>
      </c>
      <c r="B240" s="43" t="s">
        <v>89</v>
      </c>
      <c r="C240" s="29"/>
      <c r="D240" s="30">
        <f t="shared" si="17"/>
        <v>0</v>
      </c>
      <c r="E240" s="31">
        <f t="shared" si="16"/>
        <v>0</v>
      </c>
      <c r="F240" s="30">
        <f t="shared" si="18"/>
        <v>0</v>
      </c>
    </row>
    <row r="241" spans="1:6">
      <c r="A241" s="27">
        <v>263201101</v>
      </c>
      <c r="B241" s="43" t="s">
        <v>90</v>
      </c>
      <c r="C241" s="29"/>
      <c r="D241" s="30">
        <f t="shared" si="17"/>
        <v>0</v>
      </c>
      <c r="E241" s="31">
        <f t="shared" si="16"/>
        <v>0</v>
      </c>
      <c r="F241" s="30">
        <f t="shared" si="18"/>
        <v>0</v>
      </c>
    </row>
    <row r="242" spans="1:6">
      <c r="A242" s="27">
        <v>264001106</v>
      </c>
      <c r="B242" s="43" t="s">
        <v>91</v>
      </c>
      <c r="C242" s="29"/>
      <c r="D242" s="30">
        <f t="shared" si="17"/>
        <v>0</v>
      </c>
      <c r="E242" s="31">
        <f t="shared" si="16"/>
        <v>0</v>
      </c>
      <c r="F242" s="30">
        <f t="shared" si="18"/>
        <v>0</v>
      </c>
    </row>
    <row r="243" spans="1:6">
      <c r="A243" s="27">
        <v>265001107</v>
      </c>
      <c r="B243" s="43" t="s">
        <v>92</v>
      </c>
      <c r="C243" s="29"/>
      <c r="D243" s="30">
        <f t="shared" si="17"/>
        <v>0</v>
      </c>
      <c r="E243" s="31">
        <f t="shared" si="16"/>
        <v>0</v>
      </c>
      <c r="F243" s="30">
        <f t="shared" si="18"/>
        <v>0</v>
      </c>
    </row>
    <row r="244" spans="1:6">
      <c r="A244" s="27">
        <v>266301107</v>
      </c>
      <c r="B244" s="43" t="s">
        <v>93</v>
      </c>
      <c r="C244" s="29"/>
      <c r="D244" s="30">
        <f t="shared" si="17"/>
        <v>0</v>
      </c>
      <c r="E244" s="31">
        <f t="shared" si="16"/>
        <v>0</v>
      </c>
      <c r="F244" s="30">
        <f t="shared" si="18"/>
        <v>0</v>
      </c>
    </row>
    <row r="245" spans="1:6">
      <c r="A245" s="27">
        <v>260521101</v>
      </c>
      <c r="B245" s="43" t="s">
        <v>104</v>
      </c>
      <c r="C245" s="29"/>
      <c r="D245" s="30">
        <f t="shared" si="17"/>
        <v>0</v>
      </c>
      <c r="E245" s="31">
        <f t="shared" si="16"/>
        <v>0</v>
      </c>
      <c r="F245" s="30">
        <f t="shared" si="18"/>
        <v>0</v>
      </c>
    </row>
    <row r="246" spans="1:6">
      <c r="A246" s="27">
        <v>260121109</v>
      </c>
      <c r="B246" s="43" t="s">
        <v>105</v>
      </c>
      <c r="C246" s="29"/>
      <c r="D246" s="30">
        <f t="shared" si="17"/>
        <v>0</v>
      </c>
      <c r="E246" s="31">
        <f t="shared" si="16"/>
        <v>0</v>
      </c>
      <c r="F246" s="30">
        <f t="shared" si="18"/>
        <v>0</v>
      </c>
    </row>
    <row r="247" spans="1:6">
      <c r="A247" s="27">
        <v>260221102</v>
      </c>
      <c r="B247" s="43" t="s">
        <v>106</v>
      </c>
      <c r="C247" s="29"/>
      <c r="D247" s="30">
        <f t="shared" si="17"/>
        <v>0</v>
      </c>
      <c r="E247" s="31">
        <f t="shared" si="16"/>
        <v>0</v>
      </c>
      <c r="F247" s="30">
        <f t="shared" si="18"/>
        <v>0</v>
      </c>
    </row>
    <row r="248" spans="1:6">
      <c r="A248" s="27">
        <v>260321105</v>
      </c>
      <c r="B248" s="43" t="s">
        <v>107</v>
      </c>
      <c r="C248" s="29"/>
      <c r="D248" s="30">
        <f t="shared" si="17"/>
        <v>0</v>
      </c>
      <c r="E248" s="31">
        <f t="shared" si="16"/>
        <v>0</v>
      </c>
      <c r="F248" s="30">
        <f t="shared" si="18"/>
        <v>0</v>
      </c>
    </row>
    <row r="249" spans="1:6">
      <c r="A249" s="27">
        <v>260421108</v>
      </c>
      <c r="B249" s="43" t="s">
        <v>108</v>
      </c>
      <c r="C249" s="29"/>
      <c r="D249" s="30">
        <f t="shared" si="17"/>
        <v>0</v>
      </c>
      <c r="E249" s="31">
        <f t="shared" si="16"/>
        <v>0</v>
      </c>
      <c r="F249" s="30">
        <f t="shared" si="18"/>
        <v>0</v>
      </c>
    </row>
    <row r="250" spans="1:6">
      <c r="A250" s="27">
        <v>260621104</v>
      </c>
      <c r="B250" s="43" t="s">
        <v>109</v>
      </c>
      <c r="C250" s="29"/>
      <c r="D250" s="30">
        <f t="shared" si="17"/>
        <v>0</v>
      </c>
      <c r="E250" s="31">
        <f t="shared" si="16"/>
        <v>0</v>
      </c>
      <c r="F250" s="30">
        <f t="shared" si="18"/>
        <v>0</v>
      </c>
    </row>
    <row r="251" spans="1:6">
      <c r="A251" s="27">
        <v>261021107</v>
      </c>
      <c r="B251" s="43" t="s">
        <v>110</v>
      </c>
      <c r="C251" s="29"/>
      <c r="D251" s="30">
        <f t="shared" si="17"/>
        <v>0</v>
      </c>
      <c r="E251" s="31">
        <f t="shared" si="16"/>
        <v>0</v>
      </c>
      <c r="F251" s="30">
        <f t="shared" si="18"/>
        <v>0</v>
      </c>
    </row>
    <row r="252" spans="1:6">
      <c r="A252" s="27">
        <v>261321106</v>
      </c>
      <c r="B252" s="43" t="s">
        <v>111</v>
      </c>
      <c r="C252" s="29"/>
      <c r="D252" s="30">
        <f t="shared" si="17"/>
        <v>0</v>
      </c>
      <c r="E252" s="31">
        <f t="shared" si="16"/>
        <v>0</v>
      </c>
      <c r="F252" s="30">
        <f t="shared" si="18"/>
        <v>0</v>
      </c>
    </row>
    <row r="253" spans="1:6">
      <c r="A253" s="27">
        <v>261621105</v>
      </c>
      <c r="B253" s="43" t="s">
        <v>112</v>
      </c>
      <c r="C253" s="29"/>
      <c r="D253" s="30">
        <f t="shared" si="17"/>
        <v>0</v>
      </c>
      <c r="E253" s="31">
        <f t="shared" si="16"/>
        <v>0</v>
      </c>
      <c r="F253" s="30">
        <f t="shared" si="18"/>
        <v>0</v>
      </c>
    </row>
    <row r="254" spans="1:6">
      <c r="A254" s="27">
        <v>262021108</v>
      </c>
      <c r="B254" s="43" t="s">
        <v>113</v>
      </c>
      <c r="C254" s="29"/>
      <c r="D254" s="30">
        <f t="shared" si="17"/>
        <v>0</v>
      </c>
      <c r="E254" s="31">
        <f t="shared" si="16"/>
        <v>0</v>
      </c>
      <c r="F254" s="30">
        <f t="shared" si="18"/>
        <v>0</v>
      </c>
    </row>
    <row r="255" spans="1:6">
      <c r="A255" s="27">
        <v>262521103</v>
      </c>
      <c r="B255" s="43" t="s">
        <v>114</v>
      </c>
      <c r="C255" s="29"/>
      <c r="D255" s="30">
        <f t="shared" si="17"/>
        <v>0</v>
      </c>
      <c r="E255" s="31">
        <f t="shared" si="16"/>
        <v>0</v>
      </c>
      <c r="F255" s="30">
        <f t="shared" si="18"/>
        <v>0</v>
      </c>
    </row>
    <row r="256" spans="1:6">
      <c r="A256" s="27">
        <v>263221105</v>
      </c>
      <c r="B256" s="43" t="s">
        <v>115</v>
      </c>
      <c r="C256" s="29"/>
      <c r="D256" s="30">
        <f t="shared" si="17"/>
        <v>0</v>
      </c>
      <c r="E256" s="31">
        <f t="shared" si="16"/>
        <v>0</v>
      </c>
      <c r="F256" s="30">
        <f t="shared" si="18"/>
        <v>0</v>
      </c>
    </row>
    <row r="257" spans="1:6">
      <c r="A257" s="27">
        <v>264021100</v>
      </c>
      <c r="B257" s="43" t="s">
        <v>116</v>
      </c>
      <c r="C257" s="29"/>
      <c r="D257" s="30">
        <f t="shared" si="17"/>
        <v>0</v>
      </c>
      <c r="E257" s="31">
        <f t="shared" si="16"/>
        <v>0</v>
      </c>
      <c r="F257" s="30">
        <f t="shared" si="18"/>
        <v>0</v>
      </c>
    </row>
    <row r="258" spans="1:6">
      <c r="A258" s="27">
        <v>265021101</v>
      </c>
      <c r="B258" s="43" t="s">
        <v>117</v>
      </c>
      <c r="C258" s="29"/>
      <c r="D258" s="30">
        <f t="shared" si="17"/>
        <v>0</v>
      </c>
      <c r="E258" s="31">
        <f t="shared" si="16"/>
        <v>0</v>
      </c>
      <c r="F258" s="30">
        <f t="shared" si="18"/>
        <v>0</v>
      </c>
    </row>
    <row r="259" spans="1:6">
      <c r="A259" s="27">
        <v>266321101</v>
      </c>
      <c r="B259" s="43" t="s">
        <v>118</v>
      </c>
      <c r="C259" s="29"/>
      <c r="D259" s="30">
        <f t="shared" si="17"/>
        <v>0</v>
      </c>
      <c r="E259" s="31">
        <f t="shared" si="16"/>
        <v>0</v>
      </c>
      <c r="F259" s="30">
        <f t="shared" si="18"/>
        <v>0</v>
      </c>
    </row>
    <row r="260" spans="1:6">
      <c r="A260" s="27">
        <v>690221105</v>
      </c>
      <c r="B260" s="43" t="s">
        <v>131</v>
      </c>
      <c r="C260" s="29"/>
      <c r="D260" s="30">
        <f t="shared" ref="D260:D264" si="19">ROUNDUP(C260*$F$3,2)</f>
        <v>0</v>
      </c>
      <c r="E260" s="31">
        <f t="shared" si="16"/>
        <v>0</v>
      </c>
      <c r="F260" s="30">
        <f t="shared" ref="F260:F264" si="20">D260-D260*E260</f>
        <v>0</v>
      </c>
    </row>
    <row r="261" spans="1:6">
      <c r="A261" s="27">
        <v>690621107</v>
      </c>
      <c r="B261" s="43" t="s">
        <v>134</v>
      </c>
      <c r="C261" s="29"/>
      <c r="D261" s="30">
        <f t="shared" si="19"/>
        <v>0</v>
      </c>
      <c r="E261" s="31">
        <f t="shared" si="16"/>
        <v>0</v>
      </c>
      <c r="F261" s="30">
        <f t="shared" si="20"/>
        <v>0</v>
      </c>
    </row>
    <row r="262" spans="1:6">
      <c r="A262" s="27">
        <v>691021100</v>
      </c>
      <c r="B262" s="43" t="s">
        <v>135</v>
      </c>
      <c r="C262" s="29"/>
      <c r="D262" s="30">
        <f t="shared" si="19"/>
        <v>0</v>
      </c>
      <c r="E262" s="31">
        <f t="shared" si="16"/>
        <v>0</v>
      </c>
      <c r="F262" s="30">
        <f t="shared" si="20"/>
        <v>0</v>
      </c>
    </row>
    <row r="263" spans="1:6">
      <c r="A263" s="27">
        <v>691621108</v>
      </c>
      <c r="B263" s="43" t="s">
        <v>136</v>
      </c>
      <c r="C263" s="29"/>
      <c r="D263" s="30">
        <f t="shared" si="19"/>
        <v>0</v>
      </c>
      <c r="E263" s="31">
        <f t="shared" si="16"/>
        <v>0</v>
      </c>
      <c r="F263" s="30">
        <f t="shared" si="20"/>
        <v>0</v>
      </c>
    </row>
    <row r="264" spans="1:6">
      <c r="A264" s="27">
        <v>692521106</v>
      </c>
      <c r="B264" s="43" t="s">
        <v>138</v>
      </c>
      <c r="C264" s="29"/>
      <c r="D264" s="30">
        <f t="shared" si="19"/>
        <v>0</v>
      </c>
      <c r="E264" s="31">
        <f t="shared" si="16"/>
        <v>0</v>
      </c>
      <c r="F264" s="30">
        <f t="shared" si="20"/>
        <v>0</v>
      </c>
    </row>
    <row r="265" spans="1:6">
      <c r="A265" s="27">
        <v>2471703</v>
      </c>
      <c r="B265" s="43" t="s">
        <v>416</v>
      </c>
      <c r="C265" s="29"/>
      <c r="D265" s="30">
        <f t="shared" ref="D265:D269" si="21">ROUNDUP(C265*$F$3,2)</f>
        <v>0</v>
      </c>
      <c r="E265" s="31">
        <f t="shared" si="16"/>
        <v>0</v>
      </c>
      <c r="F265" s="30">
        <f t="shared" ref="F265:F269" si="22">D265-D265*E265</f>
        <v>0</v>
      </c>
    </row>
    <row r="266" spans="1:6">
      <c r="A266" s="27">
        <v>2471704</v>
      </c>
      <c r="B266" s="43" t="s">
        <v>417</v>
      </c>
      <c r="C266" s="29"/>
      <c r="D266" s="30">
        <f t="shared" si="21"/>
        <v>0</v>
      </c>
      <c r="E266" s="31">
        <f t="shared" si="16"/>
        <v>0</v>
      </c>
      <c r="F266" s="30">
        <f t="shared" si="22"/>
        <v>0</v>
      </c>
    </row>
    <row r="267" spans="1:6">
      <c r="A267" s="27">
        <v>2471705</v>
      </c>
      <c r="B267" s="43" t="s">
        <v>418</v>
      </c>
      <c r="C267" s="29"/>
      <c r="D267" s="30">
        <f t="shared" si="21"/>
        <v>0</v>
      </c>
      <c r="E267" s="31">
        <f t="shared" si="16"/>
        <v>0</v>
      </c>
      <c r="F267" s="30">
        <f t="shared" si="22"/>
        <v>0</v>
      </c>
    </row>
    <row r="268" spans="1:6">
      <c r="A268" s="27">
        <v>2471706</v>
      </c>
      <c r="B268" s="43" t="s">
        <v>419</v>
      </c>
      <c r="C268" s="29"/>
      <c r="D268" s="30">
        <f t="shared" si="21"/>
        <v>0</v>
      </c>
      <c r="E268" s="31">
        <f t="shared" si="16"/>
        <v>0</v>
      </c>
      <c r="F268" s="30">
        <f t="shared" si="22"/>
        <v>0</v>
      </c>
    </row>
    <row r="269" spans="1:6">
      <c r="A269" s="27">
        <v>2471707</v>
      </c>
      <c r="B269" s="43" t="s">
        <v>420</v>
      </c>
      <c r="C269" s="29"/>
      <c r="D269" s="30">
        <f t="shared" si="21"/>
        <v>0</v>
      </c>
      <c r="E269" s="31">
        <f t="shared" si="16"/>
        <v>0</v>
      </c>
      <c r="F269" s="30">
        <f t="shared" si="22"/>
        <v>0</v>
      </c>
    </row>
    <row r="270" spans="1:6">
      <c r="A270" s="27">
        <v>2414021</v>
      </c>
      <c r="B270" s="43" t="s">
        <v>205</v>
      </c>
      <c r="C270" s="29"/>
      <c r="D270" s="30">
        <f t="shared" ref="D270" si="23">ROUNDUP(C270*$F$3,2)</f>
        <v>0</v>
      </c>
      <c r="E270" s="31">
        <f t="shared" si="16"/>
        <v>0</v>
      </c>
      <c r="F270" s="30">
        <f t="shared" ref="F270" si="24">D270-D270*E270</f>
        <v>0</v>
      </c>
    </row>
    <row r="271" spans="1:6">
      <c r="A271" s="27">
        <v>1701213</v>
      </c>
      <c r="B271" s="43" t="s">
        <v>258</v>
      </c>
      <c r="C271" s="29"/>
      <c r="D271" s="30">
        <f t="shared" ref="D271:D278" si="25">ROUNDUP(C271*$F$3,2)</f>
        <v>0</v>
      </c>
      <c r="E271" s="31">
        <f t="shared" si="16"/>
        <v>0</v>
      </c>
      <c r="F271" s="30">
        <f t="shared" ref="F271:F278" si="26">D271-D271*E271</f>
        <v>0</v>
      </c>
    </row>
    <row r="272" spans="1:6">
      <c r="A272" s="27">
        <v>1701217</v>
      </c>
      <c r="B272" s="43" t="s">
        <v>259</v>
      </c>
      <c r="C272" s="29"/>
      <c r="D272" s="30">
        <f t="shared" si="25"/>
        <v>0</v>
      </c>
      <c r="E272" s="31">
        <f t="shared" si="16"/>
        <v>0</v>
      </c>
      <c r="F272" s="30">
        <f t="shared" si="26"/>
        <v>0</v>
      </c>
    </row>
    <row r="273" spans="1:6">
      <c r="A273" s="27">
        <v>1701214</v>
      </c>
      <c r="B273" s="43" t="s">
        <v>260</v>
      </c>
      <c r="C273" s="29"/>
      <c r="D273" s="30">
        <f t="shared" si="25"/>
        <v>0</v>
      </c>
      <c r="E273" s="31">
        <f t="shared" si="16"/>
        <v>0</v>
      </c>
      <c r="F273" s="30">
        <f t="shared" si="26"/>
        <v>0</v>
      </c>
    </row>
    <row r="274" spans="1:6">
      <c r="A274" s="27">
        <v>1701218</v>
      </c>
      <c r="B274" s="43" t="s">
        <v>261</v>
      </c>
      <c r="C274" s="29"/>
      <c r="D274" s="30">
        <f t="shared" si="25"/>
        <v>0</v>
      </c>
      <c r="E274" s="31">
        <f t="shared" si="16"/>
        <v>0</v>
      </c>
      <c r="F274" s="30">
        <f t="shared" si="26"/>
        <v>0</v>
      </c>
    </row>
    <row r="275" spans="1:6">
      <c r="A275" s="27">
        <v>1701215</v>
      </c>
      <c r="B275" s="43" t="s">
        <v>262</v>
      </c>
      <c r="C275" s="29"/>
      <c r="D275" s="30">
        <f t="shared" si="25"/>
        <v>0</v>
      </c>
      <c r="E275" s="31">
        <f t="shared" si="16"/>
        <v>0</v>
      </c>
      <c r="F275" s="30">
        <f t="shared" si="26"/>
        <v>0</v>
      </c>
    </row>
    <row r="276" spans="1:6">
      <c r="A276" s="27">
        <v>1701219</v>
      </c>
      <c r="B276" s="43" t="s">
        <v>263</v>
      </c>
      <c r="C276" s="29"/>
      <c r="D276" s="30">
        <f t="shared" si="25"/>
        <v>0</v>
      </c>
      <c r="E276" s="31">
        <f t="shared" si="16"/>
        <v>0</v>
      </c>
      <c r="F276" s="30">
        <f t="shared" si="26"/>
        <v>0</v>
      </c>
    </row>
    <row r="277" spans="1:6">
      <c r="A277" s="27">
        <v>1701216</v>
      </c>
      <c r="B277" s="43" t="s">
        <v>264</v>
      </c>
      <c r="C277" s="29"/>
      <c r="D277" s="30">
        <f t="shared" si="25"/>
        <v>0</v>
      </c>
      <c r="E277" s="31">
        <f t="shared" si="16"/>
        <v>0</v>
      </c>
      <c r="F277" s="30">
        <f t="shared" si="26"/>
        <v>0</v>
      </c>
    </row>
    <row r="278" spans="1:6">
      <c r="A278" s="27">
        <v>1701220</v>
      </c>
      <c r="B278" s="43" t="s">
        <v>265</v>
      </c>
      <c r="C278" s="29"/>
      <c r="D278" s="30">
        <f t="shared" si="25"/>
        <v>0</v>
      </c>
      <c r="E278" s="31">
        <f t="shared" si="16"/>
        <v>0</v>
      </c>
      <c r="F278" s="30">
        <f t="shared" si="26"/>
        <v>0</v>
      </c>
    </row>
    <row r="279" spans="1:6">
      <c r="A279" s="27">
        <v>1101059</v>
      </c>
      <c r="B279" s="43" t="s">
        <v>208</v>
      </c>
      <c r="C279" s="29"/>
      <c r="D279" s="30">
        <f t="shared" ref="D279" si="27">ROUNDUP(C279*$F$3,2)</f>
        <v>0</v>
      </c>
      <c r="E279" s="31">
        <f t="shared" si="16"/>
        <v>0</v>
      </c>
      <c r="F279" s="30">
        <f t="shared" ref="F279" si="28">D279-D279*E279</f>
        <v>0</v>
      </c>
    </row>
    <row r="280" spans="1:6">
      <c r="A280" s="27">
        <v>4656680</v>
      </c>
      <c r="B280" s="43" t="s">
        <v>207</v>
      </c>
      <c r="C280" s="29"/>
      <c r="D280" s="30">
        <f t="shared" ref="D280:D294" si="29">ROUNDUP(C280*$F$3,2)</f>
        <v>0</v>
      </c>
      <c r="E280" s="31">
        <f t="shared" si="16"/>
        <v>0</v>
      </c>
      <c r="F280" s="30">
        <f t="shared" ref="F280:F294" si="30">D280-D280*E280</f>
        <v>0</v>
      </c>
    </row>
    <row r="281" spans="1:6">
      <c r="A281" s="27">
        <v>260301101</v>
      </c>
      <c r="B281" s="43" t="s">
        <v>82</v>
      </c>
      <c r="C281" s="57"/>
      <c r="D281" s="30">
        <f t="shared" si="29"/>
        <v>0</v>
      </c>
      <c r="E281" s="31">
        <f t="shared" si="16"/>
        <v>0</v>
      </c>
      <c r="F281" s="30">
        <f t="shared" si="30"/>
        <v>0</v>
      </c>
    </row>
    <row r="282" spans="1:6">
      <c r="A282" s="27">
        <v>261301102</v>
      </c>
      <c r="B282" s="43" t="s">
        <v>86</v>
      </c>
      <c r="C282" s="57"/>
      <c r="D282" s="30">
        <f t="shared" si="29"/>
        <v>0</v>
      </c>
      <c r="E282" s="31">
        <f t="shared" si="16"/>
        <v>0</v>
      </c>
      <c r="F282" s="30">
        <f t="shared" si="30"/>
        <v>0</v>
      </c>
    </row>
    <row r="283" spans="1:6">
      <c r="A283" s="27">
        <v>260321105</v>
      </c>
      <c r="B283" s="43" t="s">
        <v>107</v>
      </c>
      <c r="C283" s="57"/>
      <c r="D283" s="30">
        <f t="shared" si="29"/>
        <v>0</v>
      </c>
      <c r="E283" s="31">
        <f t="shared" ref="E283:E346" si="31">$E$8</f>
        <v>0</v>
      </c>
      <c r="F283" s="30">
        <f t="shared" si="30"/>
        <v>0</v>
      </c>
    </row>
    <row r="284" spans="1:6">
      <c r="A284" s="27">
        <v>261321106</v>
      </c>
      <c r="B284" s="43" t="s">
        <v>111</v>
      </c>
      <c r="C284" s="57"/>
      <c r="D284" s="30">
        <f t="shared" si="29"/>
        <v>0</v>
      </c>
      <c r="E284" s="31">
        <f t="shared" si="31"/>
        <v>0</v>
      </c>
      <c r="F284" s="30">
        <f t="shared" si="30"/>
        <v>0</v>
      </c>
    </row>
    <row r="285" spans="1:6">
      <c r="A285" s="27">
        <v>760111107</v>
      </c>
      <c r="B285" s="43" t="s">
        <v>170</v>
      </c>
      <c r="C285" s="57"/>
      <c r="D285" s="30">
        <f t="shared" si="29"/>
        <v>0</v>
      </c>
      <c r="E285" s="31">
        <f t="shared" si="31"/>
        <v>0</v>
      </c>
      <c r="F285" s="30">
        <f t="shared" si="30"/>
        <v>0</v>
      </c>
    </row>
    <row r="286" spans="1:6">
      <c r="A286" s="27">
        <v>2470022</v>
      </c>
      <c r="B286" s="43" t="s">
        <v>206</v>
      </c>
      <c r="C286" s="57"/>
      <c r="D286" s="30">
        <f t="shared" si="29"/>
        <v>0</v>
      </c>
      <c r="E286" s="31">
        <f t="shared" si="31"/>
        <v>0</v>
      </c>
      <c r="F286" s="30">
        <f t="shared" si="30"/>
        <v>0</v>
      </c>
    </row>
    <row r="287" spans="1:6">
      <c r="A287" s="27">
        <v>2470400</v>
      </c>
      <c r="B287" s="43" t="s">
        <v>338</v>
      </c>
      <c r="C287" s="57"/>
      <c r="D287" s="30">
        <f t="shared" si="29"/>
        <v>0</v>
      </c>
      <c r="E287" s="31">
        <f t="shared" si="31"/>
        <v>0</v>
      </c>
      <c r="F287" s="30">
        <f t="shared" si="30"/>
        <v>0</v>
      </c>
    </row>
    <row r="288" spans="1:6">
      <c r="A288" s="27">
        <v>2470401</v>
      </c>
      <c r="B288" s="43" t="s">
        <v>339</v>
      </c>
      <c r="C288" s="57"/>
      <c r="D288" s="30">
        <f t="shared" si="29"/>
        <v>0</v>
      </c>
      <c r="E288" s="31">
        <f t="shared" si="31"/>
        <v>0</v>
      </c>
      <c r="F288" s="30">
        <f t="shared" si="30"/>
        <v>0</v>
      </c>
    </row>
    <row r="289" spans="1:6">
      <c r="A289" s="27">
        <v>1343436</v>
      </c>
      <c r="B289" s="43" t="s">
        <v>211</v>
      </c>
      <c r="C289" s="57"/>
      <c r="D289" s="30">
        <f t="shared" si="29"/>
        <v>0</v>
      </c>
      <c r="E289" s="31">
        <f t="shared" si="31"/>
        <v>0</v>
      </c>
      <c r="F289" s="30">
        <f t="shared" si="30"/>
        <v>0</v>
      </c>
    </row>
    <row r="290" spans="1:6">
      <c r="A290" s="27">
        <v>1102419</v>
      </c>
      <c r="B290" s="43" t="s">
        <v>400</v>
      </c>
      <c r="C290" s="57"/>
      <c r="D290" s="30">
        <f t="shared" si="29"/>
        <v>0</v>
      </c>
      <c r="E290" s="31">
        <f t="shared" si="31"/>
        <v>0</v>
      </c>
      <c r="F290" s="30">
        <f t="shared" si="30"/>
        <v>0</v>
      </c>
    </row>
    <row r="291" spans="1:6">
      <c r="A291" s="27">
        <v>4648061</v>
      </c>
      <c r="B291" s="43" t="s">
        <v>212</v>
      </c>
      <c r="C291" s="57"/>
      <c r="D291" s="30">
        <f t="shared" si="29"/>
        <v>0</v>
      </c>
      <c r="E291" s="31">
        <f t="shared" si="31"/>
        <v>0</v>
      </c>
      <c r="F291" s="30">
        <f t="shared" si="30"/>
        <v>0</v>
      </c>
    </row>
    <row r="292" spans="1:6">
      <c r="A292" s="27">
        <v>3901858</v>
      </c>
      <c r="B292" s="43" t="s">
        <v>589</v>
      </c>
      <c r="C292" s="57"/>
      <c r="D292" s="30">
        <f t="shared" si="29"/>
        <v>0</v>
      </c>
      <c r="E292" s="31">
        <f t="shared" si="31"/>
        <v>0</v>
      </c>
      <c r="F292" s="30">
        <f t="shared" si="30"/>
        <v>0</v>
      </c>
    </row>
    <row r="293" spans="1:6">
      <c r="A293" s="27">
        <v>2211006</v>
      </c>
      <c r="B293" s="43" t="s">
        <v>216</v>
      </c>
      <c r="C293" s="57"/>
      <c r="D293" s="30">
        <f t="shared" si="29"/>
        <v>0</v>
      </c>
      <c r="E293" s="31">
        <f t="shared" si="31"/>
        <v>0</v>
      </c>
      <c r="F293" s="30">
        <f t="shared" si="30"/>
        <v>0</v>
      </c>
    </row>
    <row r="294" spans="1:6">
      <c r="A294" s="27">
        <v>6711021</v>
      </c>
      <c r="B294" s="43" t="s">
        <v>217</v>
      </c>
      <c r="C294" s="57"/>
      <c r="D294" s="30">
        <f t="shared" si="29"/>
        <v>0</v>
      </c>
      <c r="E294" s="31">
        <f t="shared" si="31"/>
        <v>0</v>
      </c>
      <c r="F294" s="30">
        <f t="shared" si="30"/>
        <v>0</v>
      </c>
    </row>
    <row r="295" spans="1:6">
      <c r="A295" s="27">
        <v>2470402</v>
      </c>
      <c r="B295" s="43" t="s">
        <v>337</v>
      </c>
      <c r="C295" s="57"/>
      <c r="D295" s="30">
        <f t="shared" ref="D295" si="32">ROUNDUP(C295*$F$3,2)</f>
        <v>0</v>
      </c>
      <c r="E295" s="31">
        <f t="shared" si="31"/>
        <v>0</v>
      </c>
      <c r="F295" s="30">
        <f t="shared" ref="F295" si="33">D295-D295*E295</f>
        <v>0</v>
      </c>
    </row>
    <row r="296" spans="1:6">
      <c r="A296" s="27">
        <v>2159505</v>
      </c>
      <c r="B296" s="43" t="s">
        <v>1395</v>
      </c>
      <c r="C296" s="57"/>
      <c r="D296" s="30">
        <f t="shared" ref="D296:D297" si="34">ROUNDUP(C296*$F$3,2)</f>
        <v>0</v>
      </c>
      <c r="E296" s="31">
        <f t="shared" si="31"/>
        <v>0</v>
      </c>
      <c r="F296" s="30">
        <f t="shared" ref="F296" si="35">D296-D296*E296</f>
        <v>0</v>
      </c>
    </row>
    <row r="297" spans="1:6">
      <c r="A297" s="27">
        <v>2159051</v>
      </c>
      <c r="B297" s="43" t="s">
        <v>1388</v>
      </c>
      <c r="C297" s="57"/>
      <c r="D297" s="30">
        <f t="shared" si="34"/>
        <v>0</v>
      </c>
      <c r="E297" s="31">
        <f t="shared" si="31"/>
        <v>0</v>
      </c>
      <c r="F297" s="30">
        <f t="shared" ref="F297" si="36">D297-D297*E297</f>
        <v>0</v>
      </c>
    </row>
    <row r="298" spans="1:6">
      <c r="A298" s="27">
        <v>4771214</v>
      </c>
      <c r="B298" s="43" t="s">
        <v>10075</v>
      </c>
      <c r="C298" s="57"/>
      <c r="D298" s="30">
        <f t="shared" ref="D298:D309" si="37">ROUNDUP(C298*$F$3,2)</f>
        <v>0</v>
      </c>
      <c r="E298" s="31">
        <f t="shared" si="31"/>
        <v>0</v>
      </c>
      <c r="F298" s="30">
        <f t="shared" ref="F298:F309" si="38">D298-D298*E298</f>
        <v>0</v>
      </c>
    </row>
    <row r="299" spans="1:6">
      <c r="A299" s="27">
        <v>4771213</v>
      </c>
      <c r="B299" s="43" t="s">
        <v>10076</v>
      </c>
      <c r="C299" s="57"/>
      <c r="D299" s="30">
        <f t="shared" si="37"/>
        <v>0</v>
      </c>
      <c r="E299" s="31">
        <f t="shared" si="31"/>
        <v>0</v>
      </c>
      <c r="F299" s="30">
        <f t="shared" si="38"/>
        <v>0</v>
      </c>
    </row>
    <row r="300" spans="1:6">
      <c r="A300" s="27">
        <v>4771211</v>
      </c>
      <c r="B300" s="43" t="s">
        <v>10077</v>
      </c>
      <c r="C300" s="57"/>
      <c r="D300" s="30">
        <f t="shared" si="37"/>
        <v>0</v>
      </c>
      <c r="E300" s="31">
        <f t="shared" si="31"/>
        <v>0</v>
      </c>
      <c r="F300" s="30">
        <f t="shared" si="38"/>
        <v>0</v>
      </c>
    </row>
    <row r="301" spans="1:6">
      <c r="A301" s="27">
        <v>4771210</v>
      </c>
      <c r="B301" s="43" t="s">
        <v>10078</v>
      </c>
      <c r="C301" s="57"/>
      <c r="D301" s="30">
        <f t="shared" si="37"/>
        <v>0</v>
      </c>
      <c r="E301" s="31">
        <f t="shared" si="31"/>
        <v>0</v>
      </c>
      <c r="F301" s="30">
        <f t="shared" si="38"/>
        <v>0</v>
      </c>
    </row>
    <row r="302" spans="1:6">
      <c r="A302" s="27">
        <v>4771215</v>
      </c>
      <c r="B302" s="43" t="s">
        <v>10079</v>
      </c>
      <c r="C302" s="57"/>
      <c r="D302" s="30">
        <f t="shared" si="37"/>
        <v>0</v>
      </c>
      <c r="E302" s="31">
        <f t="shared" si="31"/>
        <v>0</v>
      </c>
      <c r="F302" s="30">
        <f t="shared" si="38"/>
        <v>0</v>
      </c>
    </row>
    <row r="303" spans="1:6">
      <c r="A303" s="27">
        <v>4771212</v>
      </c>
      <c r="B303" s="43" t="s">
        <v>10080</v>
      </c>
      <c r="C303" s="57"/>
      <c r="D303" s="30">
        <f t="shared" si="37"/>
        <v>0</v>
      </c>
      <c r="E303" s="31">
        <f t="shared" si="31"/>
        <v>0</v>
      </c>
      <c r="F303" s="30">
        <f t="shared" si="38"/>
        <v>0</v>
      </c>
    </row>
    <row r="304" spans="1:6">
      <c r="A304" s="27">
        <v>4771234</v>
      </c>
      <c r="B304" s="43" t="s">
        <v>10081</v>
      </c>
      <c r="C304" s="57"/>
      <c r="D304" s="30">
        <f t="shared" si="37"/>
        <v>0</v>
      </c>
      <c r="E304" s="31">
        <f t="shared" si="31"/>
        <v>0</v>
      </c>
      <c r="F304" s="30">
        <f t="shared" si="38"/>
        <v>0</v>
      </c>
    </row>
    <row r="305" spans="1:6">
      <c r="A305" s="27">
        <v>4771233</v>
      </c>
      <c r="B305" s="43" t="s">
        <v>10082</v>
      </c>
      <c r="C305" s="57"/>
      <c r="D305" s="30">
        <f t="shared" si="37"/>
        <v>0</v>
      </c>
      <c r="E305" s="31">
        <f t="shared" si="31"/>
        <v>0</v>
      </c>
      <c r="F305" s="30">
        <f t="shared" si="38"/>
        <v>0</v>
      </c>
    </row>
    <row r="306" spans="1:6">
      <c r="A306" s="27">
        <v>4771231</v>
      </c>
      <c r="B306" s="43" t="s">
        <v>10083</v>
      </c>
      <c r="C306" s="57"/>
      <c r="D306" s="30">
        <f t="shared" si="37"/>
        <v>0</v>
      </c>
      <c r="E306" s="31">
        <f t="shared" si="31"/>
        <v>0</v>
      </c>
      <c r="F306" s="30">
        <f t="shared" si="38"/>
        <v>0</v>
      </c>
    </row>
    <row r="307" spans="1:6">
      <c r="A307" s="27">
        <v>4771230</v>
      </c>
      <c r="B307" s="43" t="s">
        <v>10084</v>
      </c>
      <c r="C307" s="57"/>
      <c r="D307" s="30">
        <f t="shared" si="37"/>
        <v>0</v>
      </c>
      <c r="E307" s="31">
        <f t="shared" si="31"/>
        <v>0</v>
      </c>
      <c r="F307" s="30">
        <f t="shared" si="38"/>
        <v>0</v>
      </c>
    </row>
    <row r="308" spans="1:6">
      <c r="A308" s="27">
        <v>4771235</v>
      </c>
      <c r="B308" s="43" t="s">
        <v>10085</v>
      </c>
      <c r="C308" s="57"/>
      <c r="D308" s="30">
        <f t="shared" si="37"/>
        <v>0</v>
      </c>
      <c r="E308" s="31">
        <f t="shared" si="31"/>
        <v>0</v>
      </c>
      <c r="F308" s="30">
        <f t="shared" si="38"/>
        <v>0</v>
      </c>
    </row>
    <row r="309" spans="1:6">
      <c r="A309" s="27">
        <v>4771232</v>
      </c>
      <c r="B309" s="43" t="s">
        <v>10086</v>
      </c>
      <c r="C309" s="57"/>
      <c r="D309" s="30">
        <f t="shared" si="37"/>
        <v>0</v>
      </c>
      <c r="E309" s="31">
        <f t="shared" si="31"/>
        <v>0</v>
      </c>
      <c r="F309" s="30">
        <f t="shared" si="38"/>
        <v>0</v>
      </c>
    </row>
    <row r="310" spans="1:6">
      <c r="A310" s="27">
        <v>2175831</v>
      </c>
      <c r="B310" s="43" t="s">
        <v>1616</v>
      </c>
      <c r="C310" s="57"/>
      <c r="D310" s="30">
        <f t="shared" ref="D310:D358" si="39">ROUNDUP(C310*$F$3,2)</f>
        <v>0</v>
      </c>
      <c r="E310" s="31">
        <f t="shared" si="31"/>
        <v>0</v>
      </c>
      <c r="F310" s="30">
        <f t="shared" ref="F310:F358" si="40">D310-D310*E310</f>
        <v>0</v>
      </c>
    </row>
    <row r="311" spans="1:6">
      <c r="A311" s="27">
        <v>2175833</v>
      </c>
      <c r="B311" s="43" t="s">
        <v>1617</v>
      </c>
      <c r="C311" s="57"/>
      <c r="D311" s="30">
        <f t="shared" si="39"/>
        <v>0</v>
      </c>
      <c r="E311" s="31">
        <f t="shared" si="31"/>
        <v>0</v>
      </c>
      <c r="F311" s="30">
        <f t="shared" si="40"/>
        <v>0</v>
      </c>
    </row>
    <row r="312" spans="1:6">
      <c r="A312" s="27">
        <v>2175834</v>
      </c>
      <c r="B312" s="43" t="s">
        <v>1618</v>
      </c>
      <c r="C312" s="57"/>
      <c r="D312" s="30">
        <f t="shared" si="39"/>
        <v>0</v>
      </c>
      <c r="E312" s="31">
        <f t="shared" si="31"/>
        <v>0</v>
      </c>
      <c r="F312" s="30">
        <f t="shared" si="40"/>
        <v>0</v>
      </c>
    </row>
    <row r="313" spans="1:6">
      <c r="A313" s="27">
        <v>2175835</v>
      </c>
      <c r="B313" s="43" t="s">
        <v>1619</v>
      </c>
      <c r="C313" s="57"/>
      <c r="D313" s="30">
        <f t="shared" si="39"/>
        <v>0</v>
      </c>
      <c r="E313" s="31">
        <f t="shared" si="31"/>
        <v>0</v>
      </c>
      <c r="F313" s="30">
        <f t="shared" si="40"/>
        <v>0</v>
      </c>
    </row>
    <row r="314" spans="1:6">
      <c r="A314" s="27">
        <v>2175836</v>
      </c>
      <c r="B314" s="43" t="s">
        <v>1620</v>
      </c>
      <c r="C314" s="57"/>
      <c r="D314" s="30">
        <f t="shared" si="39"/>
        <v>0</v>
      </c>
      <c r="E314" s="31">
        <f t="shared" si="31"/>
        <v>0</v>
      </c>
      <c r="F314" s="30">
        <f t="shared" si="40"/>
        <v>0</v>
      </c>
    </row>
    <row r="315" spans="1:6">
      <c r="A315" s="27">
        <v>2175703</v>
      </c>
      <c r="B315" s="43" t="s">
        <v>1622</v>
      </c>
      <c r="C315" s="57"/>
      <c r="D315" s="30">
        <f t="shared" si="39"/>
        <v>0</v>
      </c>
      <c r="E315" s="31">
        <f t="shared" si="31"/>
        <v>0</v>
      </c>
      <c r="F315" s="30">
        <f t="shared" si="40"/>
        <v>0</v>
      </c>
    </row>
    <row r="316" spans="1:6">
      <c r="A316" s="27">
        <v>2175811</v>
      </c>
      <c r="B316" s="43" t="s">
        <v>1625</v>
      </c>
      <c r="C316" s="57"/>
      <c r="D316" s="30">
        <f t="shared" si="39"/>
        <v>0</v>
      </c>
      <c r="E316" s="31">
        <f t="shared" si="31"/>
        <v>0</v>
      </c>
      <c r="F316" s="30">
        <f t="shared" si="40"/>
        <v>0</v>
      </c>
    </row>
    <row r="317" spans="1:6">
      <c r="A317" s="27">
        <v>2175812</v>
      </c>
      <c r="B317" s="43" t="s">
        <v>1626</v>
      </c>
      <c r="C317" s="57"/>
      <c r="D317" s="30">
        <f t="shared" si="39"/>
        <v>0</v>
      </c>
      <c r="E317" s="31">
        <f t="shared" si="31"/>
        <v>0</v>
      </c>
      <c r="F317" s="30">
        <f t="shared" si="40"/>
        <v>0</v>
      </c>
    </row>
    <row r="318" spans="1:6">
      <c r="A318" s="27">
        <v>2175813</v>
      </c>
      <c r="B318" s="43" t="s">
        <v>1627</v>
      </c>
      <c r="C318" s="57"/>
      <c r="D318" s="30">
        <f t="shared" si="39"/>
        <v>0</v>
      </c>
      <c r="E318" s="31">
        <f t="shared" si="31"/>
        <v>0</v>
      </c>
      <c r="F318" s="30">
        <f t="shared" si="40"/>
        <v>0</v>
      </c>
    </row>
    <row r="319" spans="1:6">
      <c r="A319" s="27">
        <v>2175815</v>
      </c>
      <c r="B319" s="43" t="s">
        <v>1629</v>
      </c>
      <c r="C319" s="57"/>
      <c r="D319" s="30">
        <f t="shared" si="39"/>
        <v>0</v>
      </c>
      <c r="E319" s="31">
        <f t="shared" si="31"/>
        <v>0</v>
      </c>
      <c r="F319" s="30">
        <f t="shared" si="40"/>
        <v>0</v>
      </c>
    </row>
    <row r="320" spans="1:6">
      <c r="A320" s="27">
        <v>2175816</v>
      </c>
      <c r="B320" s="43" t="s">
        <v>1630</v>
      </c>
      <c r="C320" s="57"/>
      <c r="D320" s="30">
        <f t="shared" si="39"/>
        <v>0</v>
      </c>
      <c r="E320" s="31">
        <f t="shared" si="31"/>
        <v>0</v>
      </c>
      <c r="F320" s="30">
        <f t="shared" si="40"/>
        <v>0</v>
      </c>
    </row>
    <row r="321" spans="1:6">
      <c r="A321" s="27">
        <v>2175871</v>
      </c>
      <c r="B321" s="43" t="s">
        <v>1631</v>
      </c>
      <c r="C321" s="57"/>
      <c r="D321" s="30">
        <f t="shared" si="39"/>
        <v>0</v>
      </c>
      <c r="E321" s="31">
        <f t="shared" si="31"/>
        <v>0</v>
      </c>
      <c r="F321" s="30">
        <f t="shared" si="40"/>
        <v>0</v>
      </c>
    </row>
    <row r="322" spans="1:6">
      <c r="A322" s="27">
        <v>2175872</v>
      </c>
      <c r="B322" s="43" t="s">
        <v>1632</v>
      </c>
      <c r="C322" s="57"/>
      <c r="D322" s="30">
        <f t="shared" si="39"/>
        <v>0</v>
      </c>
      <c r="E322" s="31">
        <f t="shared" si="31"/>
        <v>0</v>
      </c>
      <c r="F322" s="30">
        <f t="shared" si="40"/>
        <v>0</v>
      </c>
    </row>
    <row r="323" spans="1:6">
      <c r="A323" s="27">
        <v>2175873</v>
      </c>
      <c r="B323" s="43" t="s">
        <v>1633</v>
      </c>
      <c r="C323" s="57"/>
      <c r="D323" s="30">
        <f t="shared" si="39"/>
        <v>0</v>
      </c>
      <c r="E323" s="31">
        <f t="shared" si="31"/>
        <v>0</v>
      </c>
      <c r="F323" s="30">
        <f t="shared" si="40"/>
        <v>0</v>
      </c>
    </row>
    <row r="324" spans="1:6">
      <c r="A324" s="27">
        <v>2175875</v>
      </c>
      <c r="B324" s="43" t="s">
        <v>1635</v>
      </c>
      <c r="C324" s="57"/>
      <c r="D324" s="30">
        <f t="shared" si="39"/>
        <v>0</v>
      </c>
      <c r="E324" s="31">
        <f t="shared" si="31"/>
        <v>0</v>
      </c>
      <c r="F324" s="30">
        <f t="shared" si="40"/>
        <v>0</v>
      </c>
    </row>
    <row r="325" spans="1:6">
      <c r="A325" s="27">
        <v>2175876</v>
      </c>
      <c r="B325" s="43" t="s">
        <v>1636</v>
      </c>
      <c r="C325" s="57"/>
      <c r="D325" s="30">
        <f t="shared" si="39"/>
        <v>0</v>
      </c>
      <c r="E325" s="31">
        <f t="shared" si="31"/>
        <v>0</v>
      </c>
      <c r="F325" s="30">
        <f t="shared" si="40"/>
        <v>0</v>
      </c>
    </row>
    <row r="326" spans="1:6">
      <c r="A326" s="27">
        <v>2175851</v>
      </c>
      <c r="B326" s="43" t="s">
        <v>1637</v>
      </c>
      <c r="C326" s="57"/>
      <c r="D326" s="30">
        <f t="shared" si="39"/>
        <v>0</v>
      </c>
      <c r="E326" s="31">
        <f t="shared" si="31"/>
        <v>0</v>
      </c>
      <c r="F326" s="30">
        <f t="shared" si="40"/>
        <v>0</v>
      </c>
    </row>
    <row r="327" spans="1:6">
      <c r="A327" s="27">
        <v>2175853</v>
      </c>
      <c r="B327" s="43" t="s">
        <v>1639</v>
      </c>
      <c r="C327" s="57"/>
      <c r="D327" s="30">
        <f t="shared" si="39"/>
        <v>0</v>
      </c>
      <c r="E327" s="31">
        <f t="shared" si="31"/>
        <v>0</v>
      </c>
      <c r="F327" s="30">
        <f t="shared" si="40"/>
        <v>0</v>
      </c>
    </row>
    <row r="328" spans="1:6">
      <c r="A328" s="27">
        <v>2175723</v>
      </c>
      <c r="B328" s="43" t="s">
        <v>1643</v>
      </c>
      <c r="C328" s="57"/>
      <c r="D328" s="30">
        <f t="shared" si="39"/>
        <v>0</v>
      </c>
      <c r="E328" s="31">
        <f t="shared" si="31"/>
        <v>0</v>
      </c>
      <c r="F328" s="30">
        <f t="shared" si="40"/>
        <v>0</v>
      </c>
    </row>
    <row r="329" spans="1:6">
      <c r="A329" s="27">
        <v>2175431</v>
      </c>
      <c r="B329" s="43" t="s">
        <v>1646</v>
      </c>
      <c r="C329" s="57"/>
      <c r="D329" s="30">
        <f t="shared" si="39"/>
        <v>0</v>
      </c>
      <c r="E329" s="31">
        <f t="shared" si="31"/>
        <v>0</v>
      </c>
      <c r="F329" s="30">
        <f t="shared" si="40"/>
        <v>0</v>
      </c>
    </row>
    <row r="330" spans="1:6">
      <c r="A330" s="27">
        <v>2175432</v>
      </c>
      <c r="B330" s="43" t="s">
        <v>1647</v>
      </c>
      <c r="C330" s="57"/>
      <c r="D330" s="30">
        <f t="shared" si="39"/>
        <v>0</v>
      </c>
      <c r="E330" s="31">
        <f t="shared" si="31"/>
        <v>0</v>
      </c>
      <c r="F330" s="30">
        <f t="shared" si="40"/>
        <v>0</v>
      </c>
    </row>
    <row r="331" spans="1:6">
      <c r="A331" s="27">
        <v>2175433</v>
      </c>
      <c r="B331" s="43" t="s">
        <v>1648</v>
      </c>
      <c r="C331" s="57"/>
      <c r="D331" s="30">
        <f t="shared" si="39"/>
        <v>0</v>
      </c>
      <c r="E331" s="31">
        <f t="shared" si="31"/>
        <v>0</v>
      </c>
      <c r="F331" s="30">
        <f t="shared" si="40"/>
        <v>0</v>
      </c>
    </row>
    <row r="332" spans="1:6">
      <c r="A332" s="27">
        <v>2175434</v>
      </c>
      <c r="B332" s="43" t="s">
        <v>1649</v>
      </c>
      <c r="C332" s="57"/>
      <c r="D332" s="30">
        <f t="shared" si="39"/>
        <v>0</v>
      </c>
      <c r="E332" s="31">
        <f t="shared" si="31"/>
        <v>0</v>
      </c>
      <c r="F332" s="30">
        <f t="shared" si="40"/>
        <v>0</v>
      </c>
    </row>
    <row r="333" spans="1:6">
      <c r="A333" s="27">
        <v>2175435</v>
      </c>
      <c r="B333" s="43" t="s">
        <v>1650</v>
      </c>
      <c r="C333" s="57"/>
      <c r="D333" s="30">
        <f t="shared" si="39"/>
        <v>0</v>
      </c>
      <c r="E333" s="31">
        <f t="shared" si="31"/>
        <v>0</v>
      </c>
      <c r="F333" s="30">
        <f t="shared" si="40"/>
        <v>0</v>
      </c>
    </row>
    <row r="334" spans="1:6">
      <c r="A334" s="27">
        <v>2175436</v>
      </c>
      <c r="B334" s="43" t="s">
        <v>1651</v>
      </c>
      <c r="C334" s="57"/>
      <c r="D334" s="30">
        <f t="shared" si="39"/>
        <v>0</v>
      </c>
      <c r="E334" s="31">
        <f t="shared" si="31"/>
        <v>0</v>
      </c>
      <c r="F334" s="30">
        <f t="shared" si="40"/>
        <v>0</v>
      </c>
    </row>
    <row r="335" spans="1:6">
      <c r="A335" s="27">
        <v>2175202</v>
      </c>
      <c r="B335" s="43" t="s">
        <v>1653</v>
      </c>
      <c r="C335" s="57"/>
      <c r="D335" s="30">
        <f t="shared" si="39"/>
        <v>0</v>
      </c>
      <c r="E335" s="31">
        <f t="shared" si="31"/>
        <v>0</v>
      </c>
      <c r="F335" s="30">
        <f t="shared" si="40"/>
        <v>0</v>
      </c>
    </row>
    <row r="336" spans="1:6">
      <c r="A336" s="27">
        <v>2175203</v>
      </c>
      <c r="B336" s="43" t="s">
        <v>1654</v>
      </c>
      <c r="C336" s="57"/>
      <c r="D336" s="30">
        <f t="shared" si="39"/>
        <v>0</v>
      </c>
      <c r="E336" s="31">
        <f t="shared" si="31"/>
        <v>0</v>
      </c>
      <c r="F336" s="30">
        <f t="shared" si="40"/>
        <v>0</v>
      </c>
    </row>
    <row r="337" spans="1:6">
      <c r="A337" s="27">
        <v>2175204</v>
      </c>
      <c r="B337" s="43" t="s">
        <v>1655</v>
      </c>
      <c r="C337" s="57"/>
      <c r="D337" s="30">
        <f t="shared" si="39"/>
        <v>0</v>
      </c>
      <c r="E337" s="31">
        <f t="shared" si="31"/>
        <v>0</v>
      </c>
      <c r="F337" s="30">
        <f t="shared" si="40"/>
        <v>0</v>
      </c>
    </row>
    <row r="338" spans="1:6">
      <c r="A338" s="27">
        <v>2175205</v>
      </c>
      <c r="B338" s="43" t="s">
        <v>1656</v>
      </c>
      <c r="C338" s="57"/>
      <c r="D338" s="30">
        <f t="shared" si="39"/>
        <v>0</v>
      </c>
      <c r="E338" s="31">
        <f t="shared" si="31"/>
        <v>0</v>
      </c>
      <c r="F338" s="30">
        <f t="shared" si="40"/>
        <v>0</v>
      </c>
    </row>
    <row r="339" spans="1:6">
      <c r="A339" s="27">
        <v>2175206</v>
      </c>
      <c r="B339" s="43" t="s">
        <v>1657</v>
      </c>
      <c r="C339" s="57"/>
      <c r="D339" s="30">
        <f t="shared" si="39"/>
        <v>0</v>
      </c>
      <c r="E339" s="31">
        <f t="shared" si="31"/>
        <v>0</v>
      </c>
      <c r="F339" s="30">
        <f t="shared" si="40"/>
        <v>0</v>
      </c>
    </row>
    <row r="340" spans="1:6">
      <c r="A340" s="27">
        <v>2175411</v>
      </c>
      <c r="B340" s="43" t="s">
        <v>1658</v>
      </c>
      <c r="C340" s="57"/>
      <c r="D340" s="30">
        <f t="shared" si="39"/>
        <v>0</v>
      </c>
      <c r="E340" s="31">
        <f t="shared" si="31"/>
        <v>0</v>
      </c>
      <c r="F340" s="30">
        <f t="shared" si="40"/>
        <v>0</v>
      </c>
    </row>
    <row r="341" spans="1:6">
      <c r="A341" s="27">
        <v>2175413</v>
      </c>
      <c r="B341" s="43" t="s">
        <v>1660</v>
      </c>
      <c r="C341" s="57"/>
      <c r="D341" s="30">
        <f t="shared" si="39"/>
        <v>0</v>
      </c>
      <c r="E341" s="31">
        <f t="shared" si="31"/>
        <v>0</v>
      </c>
      <c r="F341" s="30">
        <f t="shared" si="40"/>
        <v>0</v>
      </c>
    </row>
    <row r="342" spans="1:6">
      <c r="A342" s="27">
        <v>2175414</v>
      </c>
      <c r="B342" s="43" t="s">
        <v>1661</v>
      </c>
      <c r="C342" s="57"/>
      <c r="D342" s="30">
        <f t="shared" si="39"/>
        <v>0</v>
      </c>
      <c r="E342" s="31">
        <f t="shared" si="31"/>
        <v>0</v>
      </c>
      <c r="F342" s="30">
        <f t="shared" si="40"/>
        <v>0</v>
      </c>
    </row>
    <row r="343" spans="1:6">
      <c r="A343" s="27">
        <v>2175415</v>
      </c>
      <c r="B343" s="43" t="s">
        <v>1662</v>
      </c>
      <c r="C343" s="57"/>
      <c r="D343" s="30">
        <f t="shared" si="39"/>
        <v>0</v>
      </c>
      <c r="E343" s="31">
        <f t="shared" si="31"/>
        <v>0</v>
      </c>
      <c r="F343" s="30">
        <f t="shared" si="40"/>
        <v>0</v>
      </c>
    </row>
    <row r="344" spans="1:6">
      <c r="A344" s="27">
        <v>2175416</v>
      </c>
      <c r="B344" s="43" t="s">
        <v>1663</v>
      </c>
      <c r="C344" s="57"/>
      <c r="D344" s="30">
        <f t="shared" si="39"/>
        <v>0</v>
      </c>
      <c r="E344" s="31">
        <f t="shared" si="31"/>
        <v>0</v>
      </c>
      <c r="F344" s="30">
        <f t="shared" si="40"/>
        <v>0</v>
      </c>
    </row>
    <row r="345" spans="1:6">
      <c r="A345" s="27">
        <v>2175441</v>
      </c>
      <c r="B345" s="43" t="s">
        <v>1664</v>
      </c>
      <c r="C345" s="57"/>
      <c r="D345" s="30">
        <f t="shared" si="39"/>
        <v>0</v>
      </c>
      <c r="E345" s="31">
        <f t="shared" si="31"/>
        <v>0</v>
      </c>
      <c r="F345" s="30">
        <f t="shared" si="40"/>
        <v>0</v>
      </c>
    </row>
    <row r="346" spans="1:6">
      <c r="A346" s="27">
        <v>2175442</v>
      </c>
      <c r="B346" s="43" t="s">
        <v>1665</v>
      </c>
      <c r="C346" s="57"/>
      <c r="D346" s="30">
        <f t="shared" si="39"/>
        <v>0</v>
      </c>
      <c r="E346" s="31">
        <f t="shared" si="31"/>
        <v>0</v>
      </c>
      <c r="F346" s="30">
        <f t="shared" si="40"/>
        <v>0</v>
      </c>
    </row>
    <row r="347" spans="1:6">
      <c r="A347" s="27">
        <v>2175443</v>
      </c>
      <c r="B347" s="43" t="s">
        <v>1666</v>
      </c>
      <c r="C347" s="57"/>
      <c r="D347" s="30">
        <f t="shared" si="39"/>
        <v>0</v>
      </c>
      <c r="E347" s="31">
        <f t="shared" ref="E347:E410" si="41">$E$8</f>
        <v>0</v>
      </c>
      <c r="F347" s="30">
        <f t="shared" si="40"/>
        <v>0</v>
      </c>
    </row>
    <row r="348" spans="1:6">
      <c r="A348" s="27">
        <v>2175444</v>
      </c>
      <c r="B348" s="43" t="s">
        <v>1667</v>
      </c>
      <c r="C348" s="57"/>
      <c r="D348" s="30">
        <f t="shared" si="39"/>
        <v>0</v>
      </c>
      <c r="E348" s="31">
        <f t="shared" si="41"/>
        <v>0</v>
      </c>
      <c r="F348" s="30">
        <f t="shared" si="40"/>
        <v>0</v>
      </c>
    </row>
    <row r="349" spans="1:6">
      <c r="A349" s="27">
        <v>2175445</v>
      </c>
      <c r="B349" s="43" t="s">
        <v>1668</v>
      </c>
      <c r="C349" s="57"/>
      <c r="D349" s="30">
        <f t="shared" si="39"/>
        <v>0</v>
      </c>
      <c r="E349" s="31">
        <f t="shared" si="41"/>
        <v>0</v>
      </c>
      <c r="F349" s="30">
        <f t="shared" si="40"/>
        <v>0</v>
      </c>
    </row>
    <row r="350" spans="1:6">
      <c r="A350" s="27">
        <v>2175446</v>
      </c>
      <c r="B350" s="43" t="s">
        <v>1669</v>
      </c>
      <c r="C350" s="57"/>
      <c r="D350" s="30">
        <f t="shared" si="39"/>
        <v>0</v>
      </c>
      <c r="E350" s="31">
        <f t="shared" si="41"/>
        <v>0</v>
      </c>
      <c r="F350" s="30">
        <f t="shared" si="40"/>
        <v>0</v>
      </c>
    </row>
    <row r="351" spans="1:6">
      <c r="A351" s="27">
        <v>2175221</v>
      </c>
      <c r="B351" s="43" t="s">
        <v>1670</v>
      </c>
      <c r="C351" s="57"/>
      <c r="D351" s="30">
        <f t="shared" si="39"/>
        <v>0</v>
      </c>
      <c r="E351" s="31">
        <f t="shared" si="41"/>
        <v>0</v>
      </c>
      <c r="F351" s="30">
        <f t="shared" si="40"/>
        <v>0</v>
      </c>
    </row>
    <row r="352" spans="1:6">
      <c r="A352" s="27">
        <v>2175223</v>
      </c>
      <c r="B352" s="43" t="s">
        <v>1672</v>
      </c>
      <c r="C352" s="57"/>
      <c r="D352" s="30">
        <f t="shared" si="39"/>
        <v>0</v>
      </c>
      <c r="E352" s="31">
        <f t="shared" si="41"/>
        <v>0</v>
      </c>
      <c r="F352" s="30">
        <f t="shared" si="40"/>
        <v>0</v>
      </c>
    </row>
    <row r="353" spans="1:6">
      <c r="A353" s="27">
        <v>2175421</v>
      </c>
      <c r="B353" s="43" t="s">
        <v>1675</v>
      </c>
      <c r="C353" s="57"/>
      <c r="D353" s="30">
        <f t="shared" si="39"/>
        <v>0</v>
      </c>
      <c r="E353" s="31">
        <f t="shared" si="41"/>
        <v>0</v>
      </c>
      <c r="F353" s="30">
        <f t="shared" si="40"/>
        <v>0</v>
      </c>
    </row>
    <row r="354" spans="1:6">
      <c r="A354" s="27">
        <v>2175422</v>
      </c>
      <c r="B354" s="43" t="s">
        <v>1676</v>
      </c>
      <c r="C354" s="57"/>
      <c r="D354" s="30">
        <f t="shared" si="39"/>
        <v>0</v>
      </c>
      <c r="E354" s="31">
        <f t="shared" si="41"/>
        <v>0</v>
      </c>
      <c r="F354" s="30">
        <f t="shared" si="40"/>
        <v>0</v>
      </c>
    </row>
    <row r="355" spans="1:6">
      <c r="A355" s="27">
        <v>2175423</v>
      </c>
      <c r="B355" s="43" t="s">
        <v>1677</v>
      </c>
      <c r="C355" s="57"/>
      <c r="D355" s="30">
        <f t="shared" si="39"/>
        <v>0</v>
      </c>
      <c r="E355" s="31">
        <f t="shared" si="41"/>
        <v>0</v>
      </c>
      <c r="F355" s="30">
        <f t="shared" si="40"/>
        <v>0</v>
      </c>
    </row>
    <row r="356" spans="1:6">
      <c r="A356" s="27">
        <v>2175424</v>
      </c>
      <c r="B356" s="43" t="s">
        <v>1678</v>
      </c>
      <c r="C356" s="57"/>
      <c r="D356" s="30">
        <f t="shared" si="39"/>
        <v>0</v>
      </c>
      <c r="E356" s="31">
        <f t="shared" si="41"/>
        <v>0</v>
      </c>
      <c r="F356" s="30">
        <f t="shared" si="40"/>
        <v>0</v>
      </c>
    </row>
    <row r="357" spans="1:6">
      <c r="A357" s="27">
        <v>2175425</v>
      </c>
      <c r="B357" s="43" t="s">
        <v>1679</v>
      </c>
      <c r="C357" s="57"/>
      <c r="D357" s="30">
        <f t="shared" si="39"/>
        <v>0</v>
      </c>
      <c r="E357" s="31">
        <f t="shared" si="41"/>
        <v>0</v>
      </c>
      <c r="F357" s="30">
        <f t="shared" si="40"/>
        <v>0</v>
      </c>
    </row>
    <row r="358" spans="1:6">
      <c r="A358" s="27">
        <v>2175426</v>
      </c>
      <c r="B358" s="43" t="s">
        <v>1680</v>
      </c>
      <c r="C358" s="57"/>
      <c r="D358" s="30">
        <f t="shared" si="39"/>
        <v>0</v>
      </c>
      <c r="E358" s="31">
        <f t="shared" si="41"/>
        <v>0</v>
      </c>
      <c r="F358" s="30">
        <f t="shared" si="40"/>
        <v>0</v>
      </c>
    </row>
    <row r="359" spans="1:6">
      <c r="A359" s="27">
        <v>4648060</v>
      </c>
      <c r="B359" s="43" t="s">
        <v>3209</v>
      </c>
      <c r="C359" s="57"/>
      <c r="D359" s="30">
        <f t="shared" ref="D359" si="42">ROUNDUP(C359*$F$3,2)</f>
        <v>0</v>
      </c>
      <c r="E359" s="31">
        <f t="shared" si="41"/>
        <v>0</v>
      </c>
      <c r="F359" s="30">
        <f t="shared" ref="F359:F360" si="43">D359-D359*E359</f>
        <v>0</v>
      </c>
    </row>
    <row r="360" spans="1:6">
      <c r="A360" s="27">
        <v>4648062</v>
      </c>
      <c r="B360" s="43" t="s">
        <v>3210</v>
      </c>
      <c r="C360" s="57"/>
      <c r="D360" s="30">
        <f>ROUNDUP(C360*$F$3,2)</f>
        <v>0</v>
      </c>
      <c r="E360" s="31">
        <f t="shared" si="41"/>
        <v>0</v>
      </c>
      <c r="F360" s="30">
        <f t="shared" si="43"/>
        <v>0</v>
      </c>
    </row>
    <row r="361" spans="1:6">
      <c r="A361" s="27">
        <v>2611000</v>
      </c>
      <c r="B361" s="43" t="s">
        <v>6267</v>
      </c>
      <c r="C361" s="57"/>
      <c r="D361" s="30">
        <f t="shared" ref="D361:D424" si="44">ROUNDUP(C361*$F$3,2)</f>
        <v>0</v>
      </c>
      <c r="E361" s="31">
        <f t="shared" si="41"/>
        <v>0</v>
      </c>
      <c r="F361" s="30">
        <f t="shared" ref="F361:F424" si="45">D361-D361*E361</f>
        <v>0</v>
      </c>
    </row>
    <row r="362" spans="1:6">
      <c r="A362" s="27">
        <v>2611001</v>
      </c>
      <c r="B362" s="43" t="s">
        <v>6268</v>
      </c>
      <c r="C362" s="57"/>
      <c r="D362" s="30">
        <f t="shared" si="44"/>
        <v>0</v>
      </c>
      <c r="E362" s="31">
        <f t="shared" si="41"/>
        <v>0</v>
      </c>
      <c r="F362" s="30">
        <f t="shared" si="45"/>
        <v>0</v>
      </c>
    </row>
    <row r="363" spans="1:6">
      <c r="A363" s="27">
        <v>2611003</v>
      </c>
      <c r="B363" s="43" t="s">
        <v>6269</v>
      </c>
      <c r="C363" s="57"/>
      <c r="D363" s="30">
        <f t="shared" si="44"/>
        <v>0</v>
      </c>
      <c r="E363" s="31">
        <f t="shared" si="41"/>
        <v>0</v>
      </c>
      <c r="F363" s="30">
        <f t="shared" si="45"/>
        <v>0</v>
      </c>
    </row>
    <row r="364" spans="1:6">
      <c r="A364" s="27">
        <v>2611005</v>
      </c>
      <c r="B364" s="43" t="s">
        <v>6270</v>
      </c>
      <c r="C364" s="57"/>
      <c r="D364" s="30">
        <f t="shared" si="44"/>
        <v>0</v>
      </c>
      <c r="E364" s="31">
        <f t="shared" si="41"/>
        <v>0</v>
      </c>
      <c r="F364" s="30">
        <f t="shared" si="45"/>
        <v>0</v>
      </c>
    </row>
    <row r="365" spans="1:6">
      <c r="A365" s="27">
        <v>2611007</v>
      </c>
      <c r="B365" s="43" t="s">
        <v>6272</v>
      </c>
      <c r="C365" s="57"/>
      <c r="D365" s="30">
        <f t="shared" si="44"/>
        <v>0</v>
      </c>
      <c r="E365" s="31">
        <f t="shared" si="41"/>
        <v>0</v>
      </c>
      <c r="F365" s="30">
        <f t="shared" si="45"/>
        <v>0</v>
      </c>
    </row>
    <row r="366" spans="1:6">
      <c r="A366" s="27">
        <v>2611008</v>
      </c>
      <c r="B366" s="43" t="s">
        <v>6273</v>
      </c>
      <c r="C366" s="57"/>
      <c r="D366" s="30">
        <f t="shared" si="44"/>
        <v>0</v>
      </c>
      <c r="E366" s="31">
        <f t="shared" si="41"/>
        <v>0</v>
      </c>
      <c r="F366" s="30">
        <f t="shared" si="45"/>
        <v>0</v>
      </c>
    </row>
    <row r="367" spans="1:6">
      <c r="A367" s="27">
        <v>2611009</v>
      </c>
      <c r="B367" s="43" t="s">
        <v>6274</v>
      </c>
      <c r="C367" s="57"/>
      <c r="D367" s="30">
        <f t="shared" si="44"/>
        <v>0</v>
      </c>
      <c r="E367" s="31">
        <f t="shared" si="41"/>
        <v>0</v>
      </c>
      <c r="F367" s="30">
        <f t="shared" si="45"/>
        <v>0</v>
      </c>
    </row>
    <row r="368" spans="1:6">
      <c r="A368" s="27">
        <v>2611011</v>
      </c>
      <c r="B368" s="43" t="s">
        <v>6275</v>
      </c>
      <c r="C368" s="57"/>
      <c r="D368" s="30">
        <f t="shared" si="44"/>
        <v>0</v>
      </c>
      <c r="E368" s="31">
        <f t="shared" si="41"/>
        <v>0</v>
      </c>
      <c r="F368" s="30">
        <f t="shared" si="45"/>
        <v>0</v>
      </c>
    </row>
    <row r="369" spans="1:6">
      <c r="A369" s="27">
        <v>2611013</v>
      </c>
      <c r="B369" s="43" t="s">
        <v>6276</v>
      </c>
      <c r="C369" s="57"/>
      <c r="D369" s="30">
        <f t="shared" si="44"/>
        <v>0</v>
      </c>
      <c r="E369" s="31">
        <f t="shared" si="41"/>
        <v>0</v>
      </c>
      <c r="F369" s="30">
        <f t="shared" si="45"/>
        <v>0</v>
      </c>
    </row>
    <row r="370" spans="1:6">
      <c r="A370" s="27">
        <v>2610005</v>
      </c>
      <c r="B370" s="43" t="s">
        <v>6280</v>
      </c>
      <c r="C370" s="57"/>
      <c r="D370" s="30">
        <f t="shared" si="44"/>
        <v>0</v>
      </c>
      <c r="E370" s="31">
        <f t="shared" si="41"/>
        <v>0</v>
      </c>
      <c r="F370" s="30">
        <f t="shared" si="45"/>
        <v>0</v>
      </c>
    </row>
    <row r="371" spans="1:6">
      <c r="A371" s="27">
        <v>2610007</v>
      </c>
      <c r="B371" s="43" t="s">
        <v>6282</v>
      </c>
      <c r="C371" s="57"/>
      <c r="D371" s="30">
        <f t="shared" si="44"/>
        <v>0</v>
      </c>
      <c r="E371" s="31">
        <f t="shared" si="41"/>
        <v>0</v>
      </c>
      <c r="F371" s="30">
        <f t="shared" si="45"/>
        <v>0</v>
      </c>
    </row>
    <row r="372" spans="1:6">
      <c r="A372" s="27">
        <v>2621005</v>
      </c>
      <c r="B372" s="43" t="s">
        <v>6303</v>
      </c>
      <c r="C372" s="57"/>
      <c r="D372" s="30">
        <f t="shared" si="44"/>
        <v>0</v>
      </c>
      <c r="E372" s="31">
        <f t="shared" si="41"/>
        <v>0</v>
      </c>
      <c r="F372" s="30">
        <f t="shared" si="45"/>
        <v>0</v>
      </c>
    </row>
    <row r="373" spans="1:6">
      <c r="A373" s="27">
        <v>2630003</v>
      </c>
      <c r="B373" s="43" t="s">
        <v>6312</v>
      </c>
      <c r="C373" s="57"/>
      <c r="D373" s="30">
        <f t="shared" si="44"/>
        <v>0</v>
      </c>
      <c r="E373" s="31">
        <f t="shared" si="41"/>
        <v>0</v>
      </c>
      <c r="F373" s="30">
        <f t="shared" si="45"/>
        <v>0</v>
      </c>
    </row>
    <row r="374" spans="1:6">
      <c r="A374" s="27">
        <v>2630005</v>
      </c>
      <c r="B374" s="43" t="s">
        <v>6313</v>
      </c>
      <c r="C374" s="57"/>
      <c r="D374" s="30">
        <f t="shared" si="44"/>
        <v>0</v>
      </c>
      <c r="E374" s="31">
        <f t="shared" si="41"/>
        <v>0</v>
      </c>
      <c r="F374" s="30">
        <f t="shared" si="45"/>
        <v>0</v>
      </c>
    </row>
    <row r="375" spans="1:6">
      <c r="A375" s="27">
        <v>2630006</v>
      </c>
      <c r="B375" s="43" t="s">
        <v>6314</v>
      </c>
      <c r="C375" s="57"/>
      <c r="D375" s="30">
        <f t="shared" si="44"/>
        <v>0</v>
      </c>
      <c r="E375" s="31">
        <f t="shared" si="41"/>
        <v>0</v>
      </c>
      <c r="F375" s="30">
        <f t="shared" si="45"/>
        <v>0</v>
      </c>
    </row>
    <row r="376" spans="1:6">
      <c r="A376" s="27">
        <v>2630013</v>
      </c>
      <c r="B376" s="43" t="s">
        <v>6319</v>
      </c>
      <c r="C376" s="57"/>
      <c r="D376" s="30">
        <f t="shared" si="44"/>
        <v>0</v>
      </c>
      <c r="E376" s="31">
        <f t="shared" si="41"/>
        <v>0</v>
      </c>
      <c r="F376" s="30">
        <f t="shared" si="45"/>
        <v>0</v>
      </c>
    </row>
    <row r="377" spans="1:6">
      <c r="A377" s="27">
        <v>2631001</v>
      </c>
      <c r="B377" s="43" t="s">
        <v>6323</v>
      </c>
      <c r="C377" s="57"/>
      <c r="D377" s="30">
        <f t="shared" si="44"/>
        <v>0</v>
      </c>
      <c r="E377" s="31">
        <f t="shared" si="41"/>
        <v>0</v>
      </c>
      <c r="F377" s="30">
        <f t="shared" si="45"/>
        <v>0</v>
      </c>
    </row>
    <row r="378" spans="1:6">
      <c r="A378" s="27">
        <v>2631003</v>
      </c>
      <c r="B378" s="43" t="s">
        <v>6324</v>
      </c>
      <c r="C378" s="57"/>
      <c r="D378" s="30">
        <f t="shared" si="44"/>
        <v>0</v>
      </c>
      <c r="E378" s="31">
        <f t="shared" si="41"/>
        <v>0</v>
      </c>
      <c r="F378" s="30">
        <f t="shared" si="45"/>
        <v>0</v>
      </c>
    </row>
    <row r="379" spans="1:6">
      <c r="A379" s="27">
        <v>2631005</v>
      </c>
      <c r="B379" s="43" t="s">
        <v>6325</v>
      </c>
      <c r="C379" s="57"/>
      <c r="D379" s="30">
        <f t="shared" si="44"/>
        <v>0</v>
      </c>
      <c r="E379" s="31">
        <f t="shared" si="41"/>
        <v>0</v>
      </c>
      <c r="F379" s="30">
        <f t="shared" si="45"/>
        <v>0</v>
      </c>
    </row>
    <row r="380" spans="1:6">
      <c r="A380" s="27">
        <v>2631006</v>
      </c>
      <c r="B380" s="43" t="s">
        <v>6326</v>
      </c>
      <c r="C380" s="57"/>
      <c r="D380" s="30">
        <f t="shared" si="44"/>
        <v>0</v>
      </c>
      <c r="E380" s="31">
        <f t="shared" si="41"/>
        <v>0</v>
      </c>
      <c r="F380" s="30">
        <f t="shared" si="45"/>
        <v>0</v>
      </c>
    </row>
    <row r="381" spans="1:6">
      <c r="A381" s="27">
        <v>2631007</v>
      </c>
      <c r="B381" s="43" t="s">
        <v>6327</v>
      </c>
      <c r="C381" s="57"/>
      <c r="D381" s="30">
        <f t="shared" si="44"/>
        <v>0</v>
      </c>
      <c r="E381" s="31">
        <f t="shared" si="41"/>
        <v>0</v>
      </c>
      <c r="F381" s="30">
        <f t="shared" si="45"/>
        <v>0</v>
      </c>
    </row>
    <row r="382" spans="1:6">
      <c r="A382" s="27">
        <v>2631008</v>
      </c>
      <c r="B382" s="43" t="s">
        <v>6328</v>
      </c>
      <c r="C382" s="57"/>
      <c r="D382" s="30">
        <f t="shared" si="44"/>
        <v>0</v>
      </c>
      <c r="E382" s="31">
        <f t="shared" si="41"/>
        <v>0</v>
      </c>
      <c r="F382" s="30">
        <f t="shared" si="45"/>
        <v>0</v>
      </c>
    </row>
    <row r="383" spans="1:6">
      <c r="A383" s="27">
        <v>2631013</v>
      </c>
      <c r="B383" s="43" t="s">
        <v>6331</v>
      </c>
      <c r="C383" s="57"/>
      <c r="D383" s="30">
        <f t="shared" si="44"/>
        <v>0</v>
      </c>
      <c r="E383" s="31">
        <f t="shared" si="41"/>
        <v>0</v>
      </c>
      <c r="F383" s="30">
        <f t="shared" si="45"/>
        <v>0</v>
      </c>
    </row>
    <row r="384" spans="1:6">
      <c r="A384" s="27">
        <v>2631015</v>
      </c>
      <c r="B384" s="43" t="s">
        <v>6332</v>
      </c>
      <c r="C384" s="57"/>
      <c r="D384" s="30">
        <f t="shared" si="44"/>
        <v>0</v>
      </c>
      <c r="E384" s="31">
        <f t="shared" si="41"/>
        <v>0</v>
      </c>
      <c r="F384" s="30">
        <f t="shared" si="45"/>
        <v>0</v>
      </c>
    </row>
    <row r="385" spans="1:6">
      <c r="A385" s="27">
        <v>2631017</v>
      </c>
      <c r="B385" s="43" t="s">
        <v>6333</v>
      </c>
      <c r="C385" s="57"/>
      <c r="D385" s="30">
        <f t="shared" si="44"/>
        <v>0</v>
      </c>
      <c r="E385" s="31">
        <f t="shared" si="41"/>
        <v>0</v>
      </c>
      <c r="F385" s="30">
        <f t="shared" si="45"/>
        <v>0</v>
      </c>
    </row>
    <row r="386" spans="1:6">
      <c r="A386" s="27">
        <v>2631019</v>
      </c>
      <c r="B386" s="43" t="s">
        <v>6334</v>
      </c>
      <c r="C386" s="57"/>
      <c r="D386" s="30">
        <f t="shared" si="44"/>
        <v>0</v>
      </c>
      <c r="E386" s="31">
        <f t="shared" si="41"/>
        <v>0</v>
      </c>
      <c r="F386" s="30">
        <f t="shared" si="45"/>
        <v>0</v>
      </c>
    </row>
    <row r="387" spans="1:6">
      <c r="A387" s="27">
        <v>2641009</v>
      </c>
      <c r="B387" s="43" t="s">
        <v>6335</v>
      </c>
      <c r="C387" s="57"/>
      <c r="D387" s="30">
        <f t="shared" si="44"/>
        <v>0</v>
      </c>
      <c r="E387" s="31">
        <f t="shared" si="41"/>
        <v>0</v>
      </c>
      <c r="F387" s="30">
        <f t="shared" si="45"/>
        <v>0</v>
      </c>
    </row>
    <row r="388" spans="1:6">
      <c r="A388" s="27">
        <v>2641011</v>
      </c>
      <c r="B388" s="43" t="s">
        <v>6336</v>
      </c>
      <c r="C388" s="57"/>
      <c r="D388" s="30">
        <f t="shared" si="44"/>
        <v>0</v>
      </c>
      <c r="E388" s="31">
        <f t="shared" si="41"/>
        <v>0</v>
      </c>
      <c r="F388" s="30">
        <f t="shared" si="45"/>
        <v>0</v>
      </c>
    </row>
    <row r="389" spans="1:6">
      <c r="A389" s="27">
        <v>2641013</v>
      </c>
      <c r="B389" s="43" t="s">
        <v>6337</v>
      </c>
      <c r="C389" s="57"/>
      <c r="D389" s="30">
        <f t="shared" si="44"/>
        <v>0</v>
      </c>
      <c r="E389" s="31">
        <f t="shared" si="41"/>
        <v>0</v>
      </c>
      <c r="F389" s="30">
        <f t="shared" si="45"/>
        <v>0</v>
      </c>
    </row>
    <row r="390" spans="1:6">
      <c r="A390" s="27">
        <v>2641015</v>
      </c>
      <c r="B390" s="43" t="s">
        <v>6338</v>
      </c>
      <c r="C390" s="57"/>
      <c r="D390" s="30">
        <f t="shared" si="44"/>
        <v>0</v>
      </c>
      <c r="E390" s="31">
        <f t="shared" si="41"/>
        <v>0</v>
      </c>
      <c r="F390" s="30">
        <f t="shared" si="45"/>
        <v>0</v>
      </c>
    </row>
    <row r="391" spans="1:6">
      <c r="A391" s="27">
        <v>2641017</v>
      </c>
      <c r="B391" s="43" t="s">
        <v>6339</v>
      </c>
      <c r="C391" s="57"/>
      <c r="D391" s="30">
        <f t="shared" si="44"/>
        <v>0</v>
      </c>
      <c r="E391" s="31">
        <f t="shared" si="41"/>
        <v>0</v>
      </c>
      <c r="F391" s="30">
        <f t="shared" si="45"/>
        <v>0</v>
      </c>
    </row>
    <row r="392" spans="1:6">
      <c r="A392" s="27">
        <v>2641019</v>
      </c>
      <c r="B392" s="43" t="s">
        <v>6340</v>
      </c>
      <c r="C392" s="57"/>
      <c r="D392" s="30">
        <f t="shared" si="44"/>
        <v>0</v>
      </c>
      <c r="E392" s="31">
        <f t="shared" si="41"/>
        <v>0</v>
      </c>
      <c r="F392" s="30">
        <f t="shared" si="45"/>
        <v>0</v>
      </c>
    </row>
    <row r="393" spans="1:6">
      <c r="A393" s="27">
        <v>2641023</v>
      </c>
      <c r="B393" s="43" t="s">
        <v>6342</v>
      </c>
      <c r="C393" s="57"/>
      <c r="D393" s="30">
        <f t="shared" si="44"/>
        <v>0</v>
      </c>
      <c r="E393" s="31">
        <f t="shared" si="41"/>
        <v>0</v>
      </c>
      <c r="F393" s="30">
        <f t="shared" si="45"/>
        <v>0</v>
      </c>
    </row>
    <row r="394" spans="1:6">
      <c r="A394" s="27">
        <v>2641025</v>
      </c>
      <c r="B394" s="43" t="s">
        <v>6343</v>
      </c>
      <c r="C394" s="57"/>
      <c r="D394" s="30">
        <f t="shared" si="44"/>
        <v>0</v>
      </c>
      <c r="E394" s="31">
        <f t="shared" si="41"/>
        <v>0</v>
      </c>
      <c r="F394" s="30">
        <f t="shared" si="45"/>
        <v>0</v>
      </c>
    </row>
    <row r="395" spans="1:6">
      <c r="A395" s="27">
        <v>2640009</v>
      </c>
      <c r="B395" s="43" t="s">
        <v>6344</v>
      </c>
      <c r="C395" s="57"/>
      <c r="D395" s="30">
        <f t="shared" si="44"/>
        <v>0</v>
      </c>
      <c r="E395" s="31">
        <f t="shared" si="41"/>
        <v>0</v>
      </c>
      <c r="F395" s="30">
        <f t="shared" si="45"/>
        <v>0</v>
      </c>
    </row>
    <row r="396" spans="1:6">
      <c r="A396" s="27">
        <v>2640011</v>
      </c>
      <c r="B396" s="43" t="s">
        <v>6345</v>
      </c>
      <c r="C396" s="57"/>
      <c r="D396" s="30">
        <f t="shared" si="44"/>
        <v>0</v>
      </c>
      <c r="E396" s="31">
        <f t="shared" si="41"/>
        <v>0</v>
      </c>
      <c r="F396" s="30">
        <f t="shared" si="45"/>
        <v>0</v>
      </c>
    </row>
    <row r="397" spans="1:6">
      <c r="A397" s="27">
        <v>2640013</v>
      </c>
      <c r="B397" s="43" t="s">
        <v>6346</v>
      </c>
      <c r="C397" s="57"/>
      <c r="D397" s="30">
        <f t="shared" si="44"/>
        <v>0</v>
      </c>
      <c r="E397" s="31">
        <f t="shared" si="41"/>
        <v>0</v>
      </c>
      <c r="F397" s="30">
        <f t="shared" si="45"/>
        <v>0</v>
      </c>
    </row>
    <row r="398" spans="1:6">
      <c r="A398" s="27">
        <v>2626102</v>
      </c>
      <c r="B398" s="43" t="s">
        <v>8927</v>
      </c>
      <c r="C398" s="57"/>
      <c r="D398" s="30">
        <f t="shared" si="44"/>
        <v>0</v>
      </c>
      <c r="E398" s="31">
        <f t="shared" si="41"/>
        <v>0</v>
      </c>
      <c r="F398" s="30">
        <f t="shared" si="45"/>
        <v>0</v>
      </c>
    </row>
    <row r="399" spans="1:6">
      <c r="A399" s="27">
        <v>2626104</v>
      </c>
      <c r="B399" s="43" t="s">
        <v>8928</v>
      </c>
      <c r="C399" s="57"/>
      <c r="D399" s="30">
        <f t="shared" si="44"/>
        <v>0</v>
      </c>
      <c r="E399" s="31">
        <f t="shared" si="41"/>
        <v>0</v>
      </c>
      <c r="F399" s="30">
        <f t="shared" si="45"/>
        <v>0</v>
      </c>
    </row>
    <row r="400" spans="1:6">
      <c r="A400" s="27">
        <v>2626106</v>
      </c>
      <c r="B400" s="43" t="s">
        <v>8929</v>
      </c>
      <c r="C400" s="57"/>
      <c r="D400" s="30">
        <f t="shared" si="44"/>
        <v>0</v>
      </c>
      <c r="E400" s="31">
        <f t="shared" si="41"/>
        <v>0</v>
      </c>
      <c r="F400" s="30">
        <f t="shared" si="45"/>
        <v>0</v>
      </c>
    </row>
    <row r="401" spans="1:6">
      <c r="A401" s="27">
        <v>2626108</v>
      </c>
      <c r="B401" s="43" t="s">
        <v>8930</v>
      </c>
      <c r="C401" s="57"/>
      <c r="D401" s="30">
        <f t="shared" si="44"/>
        <v>0</v>
      </c>
      <c r="E401" s="31">
        <f t="shared" si="41"/>
        <v>0</v>
      </c>
      <c r="F401" s="30">
        <f t="shared" si="45"/>
        <v>0</v>
      </c>
    </row>
    <row r="402" spans="1:6">
      <c r="A402" s="27">
        <v>2626110</v>
      </c>
      <c r="B402" s="43" t="s">
        <v>8931</v>
      </c>
      <c r="C402" s="57"/>
      <c r="D402" s="30">
        <f t="shared" si="44"/>
        <v>0</v>
      </c>
      <c r="E402" s="31">
        <f t="shared" si="41"/>
        <v>0</v>
      </c>
      <c r="F402" s="30">
        <f t="shared" si="45"/>
        <v>0</v>
      </c>
    </row>
    <row r="403" spans="1:6">
      <c r="A403" s="27">
        <v>2626112</v>
      </c>
      <c r="B403" s="43" t="s">
        <v>8932</v>
      </c>
      <c r="C403" s="57"/>
      <c r="D403" s="30">
        <f t="shared" si="44"/>
        <v>0</v>
      </c>
      <c r="E403" s="31">
        <f t="shared" si="41"/>
        <v>0</v>
      </c>
      <c r="F403" s="30">
        <f t="shared" si="45"/>
        <v>0</v>
      </c>
    </row>
    <row r="404" spans="1:6">
      <c r="A404" s="27">
        <v>2626116</v>
      </c>
      <c r="B404" s="43" t="s">
        <v>8933</v>
      </c>
      <c r="C404" s="57"/>
      <c r="D404" s="30">
        <f t="shared" si="44"/>
        <v>0</v>
      </c>
      <c r="E404" s="31">
        <f t="shared" si="41"/>
        <v>0</v>
      </c>
      <c r="F404" s="30">
        <f t="shared" si="45"/>
        <v>0</v>
      </c>
    </row>
    <row r="405" spans="1:6">
      <c r="A405" s="27">
        <v>2626120</v>
      </c>
      <c r="B405" s="43" t="s">
        <v>8934</v>
      </c>
      <c r="C405" s="57"/>
      <c r="D405" s="30">
        <f t="shared" si="44"/>
        <v>0</v>
      </c>
      <c r="E405" s="31">
        <f t="shared" si="41"/>
        <v>0</v>
      </c>
      <c r="F405" s="30">
        <f t="shared" si="45"/>
        <v>0</v>
      </c>
    </row>
    <row r="406" spans="1:6">
      <c r="A406" s="27">
        <v>2626125</v>
      </c>
      <c r="B406" s="43" t="s">
        <v>8935</v>
      </c>
      <c r="C406" s="57"/>
      <c r="D406" s="30">
        <f t="shared" si="44"/>
        <v>0</v>
      </c>
      <c r="E406" s="31">
        <f t="shared" si="41"/>
        <v>0</v>
      </c>
      <c r="F406" s="30">
        <f t="shared" si="45"/>
        <v>0</v>
      </c>
    </row>
    <row r="407" spans="1:6">
      <c r="A407" s="27">
        <v>2626130</v>
      </c>
      <c r="B407" s="43" t="s">
        <v>8936</v>
      </c>
      <c r="C407" s="57"/>
      <c r="D407" s="30">
        <f t="shared" si="44"/>
        <v>0</v>
      </c>
      <c r="E407" s="31">
        <f t="shared" si="41"/>
        <v>0</v>
      </c>
      <c r="F407" s="30">
        <f t="shared" si="45"/>
        <v>0</v>
      </c>
    </row>
    <row r="408" spans="1:6">
      <c r="A408" s="27">
        <v>2626132</v>
      </c>
      <c r="B408" s="43" t="s">
        <v>8937</v>
      </c>
      <c r="C408" s="57"/>
      <c r="D408" s="30">
        <f t="shared" si="44"/>
        <v>0</v>
      </c>
      <c r="E408" s="31">
        <f t="shared" si="41"/>
        <v>0</v>
      </c>
      <c r="F408" s="30">
        <f t="shared" si="45"/>
        <v>0</v>
      </c>
    </row>
    <row r="409" spans="1:6">
      <c r="A409" s="27">
        <v>2626134</v>
      </c>
      <c r="B409" s="43" t="s">
        <v>8938</v>
      </c>
      <c r="C409" s="57"/>
      <c r="D409" s="30">
        <f t="shared" si="44"/>
        <v>0</v>
      </c>
      <c r="E409" s="31">
        <f t="shared" si="41"/>
        <v>0</v>
      </c>
      <c r="F409" s="30">
        <f t="shared" si="45"/>
        <v>0</v>
      </c>
    </row>
    <row r="410" spans="1:6">
      <c r="A410" s="27">
        <v>2626136</v>
      </c>
      <c r="B410" s="43" t="s">
        <v>8939</v>
      </c>
      <c r="C410" s="57"/>
      <c r="D410" s="30">
        <f t="shared" si="44"/>
        <v>0</v>
      </c>
      <c r="E410" s="31">
        <f t="shared" si="41"/>
        <v>0</v>
      </c>
      <c r="F410" s="30">
        <f t="shared" si="45"/>
        <v>0</v>
      </c>
    </row>
    <row r="411" spans="1:6">
      <c r="A411" s="27">
        <v>2626138</v>
      </c>
      <c r="B411" s="43" t="s">
        <v>8940</v>
      </c>
      <c r="C411" s="57"/>
      <c r="D411" s="30">
        <f t="shared" si="44"/>
        <v>0</v>
      </c>
      <c r="E411" s="31">
        <f t="shared" ref="E411:E474" si="46">$E$8</f>
        <v>0</v>
      </c>
      <c r="F411" s="30">
        <f t="shared" si="45"/>
        <v>0</v>
      </c>
    </row>
    <row r="412" spans="1:6">
      <c r="A412" s="27">
        <v>2626140</v>
      </c>
      <c r="B412" s="43" t="s">
        <v>8941</v>
      </c>
      <c r="C412" s="57"/>
      <c r="D412" s="30">
        <f t="shared" si="44"/>
        <v>0</v>
      </c>
      <c r="E412" s="31">
        <f t="shared" si="46"/>
        <v>0</v>
      </c>
      <c r="F412" s="30">
        <f t="shared" si="45"/>
        <v>0</v>
      </c>
    </row>
    <row r="413" spans="1:6">
      <c r="A413" s="27">
        <v>2626142</v>
      </c>
      <c r="B413" s="43" t="s">
        <v>8942</v>
      </c>
      <c r="C413" s="57"/>
      <c r="D413" s="30">
        <f t="shared" si="44"/>
        <v>0</v>
      </c>
      <c r="E413" s="31">
        <f t="shared" si="46"/>
        <v>0</v>
      </c>
      <c r="F413" s="30">
        <f t="shared" si="45"/>
        <v>0</v>
      </c>
    </row>
    <row r="414" spans="1:6">
      <c r="A414" s="27">
        <v>2637505</v>
      </c>
      <c r="B414" s="43" t="s">
        <v>8943</v>
      </c>
      <c r="C414" s="57"/>
      <c r="D414" s="30">
        <f t="shared" si="44"/>
        <v>0</v>
      </c>
      <c r="E414" s="31">
        <f t="shared" si="46"/>
        <v>0</v>
      </c>
      <c r="F414" s="30">
        <f t="shared" si="45"/>
        <v>0</v>
      </c>
    </row>
    <row r="415" spans="1:6">
      <c r="A415" s="27">
        <v>2637507</v>
      </c>
      <c r="B415" s="43" t="s">
        <v>8944</v>
      </c>
      <c r="C415" s="57"/>
      <c r="D415" s="30">
        <f t="shared" si="44"/>
        <v>0</v>
      </c>
      <c r="E415" s="31">
        <f t="shared" si="46"/>
        <v>0</v>
      </c>
      <c r="F415" s="30">
        <f t="shared" si="45"/>
        <v>0</v>
      </c>
    </row>
    <row r="416" spans="1:6">
      <c r="A416" s="27">
        <v>2637509</v>
      </c>
      <c r="B416" s="43" t="s">
        <v>8945</v>
      </c>
      <c r="C416" s="57"/>
      <c r="D416" s="30">
        <f t="shared" si="44"/>
        <v>0</v>
      </c>
      <c r="E416" s="31">
        <f t="shared" si="46"/>
        <v>0</v>
      </c>
      <c r="F416" s="30">
        <f t="shared" si="45"/>
        <v>0</v>
      </c>
    </row>
    <row r="417" spans="1:6">
      <c r="A417" s="27">
        <v>2637512</v>
      </c>
      <c r="B417" s="43" t="s">
        <v>8946</v>
      </c>
      <c r="C417" s="57"/>
      <c r="D417" s="30">
        <f t="shared" si="44"/>
        <v>0</v>
      </c>
      <c r="E417" s="31">
        <f t="shared" si="46"/>
        <v>0</v>
      </c>
      <c r="F417" s="30">
        <f t="shared" si="45"/>
        <v>0</v>
      </c>
    </row>
    <row r="418" spans="1:6">
      <c r="A418" s="27">
        <v>4723309</v>
      </c>
      <c r="B418" s="43" t="s">
        <v>8983</v>
      </c>
      <c r="C418" s="57"/>
      <c r="D418" s="30">
        <f t="shared" si="44"/>
        <v>0</v>
      </c>
      <c r="E418" s="31">
        <f t="shared" si="46"/>
        <v>0</v>
      </c>
      <c r="F418" s="30">
        <f t="shared" si="45"/>
        <v>0</v>
      </c>
    </row>
    <row r="419" spans="1:6">
      <c r="A419" s="27">
        <v>4723310</v>
      </c>
      <c r="B419" s="43" t="s">
        <v>8984</v>
      </c>
      <c r="C419" s="57"/>
      <c r="D419" s="30">
        <f t="shared" si="44"/>
        <v>0</v>
      </c>
      <c r="E419" s="31">
        <f t="shared" si="46"/>
        <v>0</v>
      </c>
      <c r="F419" s="30">
        <f t="shared" si="45"/>
        <v>0</v>
      </c>
    </row>
    <row r="420" spans="1:6">
      <c r="A420" s="27">
        <v>4723311</v>
      </c>
      <c r="B420" s="43" t="s">
        <v>8985</v>
      </c>
      <c r="C420" s="57"/>
      <c r="D420" s="30">
        <f t="shared" si="44"/>
        <v>0</v>
      </c>
      <c r="E420" s="31">
        <f t="shared" si="46"/>
        <v>0</v>
      </c>
      <c r="F420" s="30">
        <f t="shared" si="45"/>
        <v>0</v>
      </c>
    </row>
    <row r="421" spans="1:6">
      <c r="A421" s="27">
        <v>4723312</v>
      </c>
      <c r="B421" s="43" t="s">
        <v>8986</v>
      </c>
      <c r="C421" s="57"/>
      <c r="D421" s="30">
        <f t="shared" si="44"/>
        <v>0</v>
      </c>
      <c r="E421" s="31">
        <f t="shared" si="46"/>
        <v>0</v>
      </c>
      <c r="F421" s="30">
        <f t="shared" si="45"/>
        <v>0</v>
      </c>
    </row>
    <row r="422" spans="1:6">
      <c r="A422" s="27">
        <v>4723313</v>
      </c>
      <c r="B422" s="43" t="s">
        <v>8987</v>
      </c>
      <c r="C422" s="57"/>
      <c r="D422" s="30">
        <f t="shared" si="44"/>
        <v>0</v>
      </c>
      <c r="E422" s="31">
        <f t="shared" si="46"/>
        <v>0</v>
      </c>
      <c r="F422" s="30">
        <f t="shared" si="45"/>
        <v>0</v>
      </c>
    </row>
    <row r="423" spans="1:6">
      <c r="A423" s="27">
        <v>4723314</v>
      </c>
      <c r="B423" s="43" t="s">
        <v>8988</v>
      </c>
      <c r="C423" s="57"/>
      <c r="D423" s="30">
        <f t="shared" si="44"/>
        <v>0</v>
      </c>
      <c r="E423" s="31">
        <f t="shared" si="46"/>
        <v>0</v>
      </c>
      <c r="F423" s="30">
        <f t="shared" si="45"/>
        <v>0</v>
      </c>
    </row>
    <row r="424" spans="1:6">
      <c r="A424" s="27">
        <v>4723315</v>
      </c>
      <c r="B424" s="43" t="s">
        <v>8989</v>
      </c>
      <c r="C424" s="57"/>
      <c r="D424" s="30">
        <f t="shared" si="44"/>
        <v>0</v>
      </c>
      <c r="E424" s="31">
        <f t="shared" si="46"/>
        <v>0</v>
      </c>
      <c r="F424" s="30">
        <f t="shared" si="45"/>
        <v>0</v>
      </c>
    </row>
    <row r="425" spans="1:6">
      <c r="A425" s="27">
        <v>4723316</v>
      </c>
      <c r="B425" s="43" t="s">
        <v>8990</v>
      </c>
      <c r="C425" s="57"/>
      <c r="D425" s="30">
        <f t="shared" ref="D425:D488" si="47">ROUNDUP(C425*$F$3,2)</f>
        <v>0</v>
      </c>
      <c r="E425" s="31">
        <f t="shared" si="46"/>
        <v>0</v>
      </c>
      <c r="F425" s="30">
        <f t="shared" ref="F425:F488" si="48">D425-D425*E425</f>
        <v>0</v>
      </c>
    </row>
    <row r="426" spans="1:6">
      <c r="A426" s="27">
        <v>4723317</v>
      </c>
      <c r="B426" s="43" t="s">
        <v>8991</v>
      </c>
      <c r="C426" s="57"/>
      <c r="D426" s="30">
        <f t="shared" si="47"/>
        <v>0</v>
      </c>
      <c r="E426" s="31">
        <f t="shared" si="46"/>
        <v>0</v>
      </c>
      <c r="F426" s="30">
        <f t="shared" si="48"/>
        <v>0</v>
      </c>
    </row>
    <row r="427" spans="1:6">
      <c r="A427" s="27">
        <v>4723318</v>
      </c>
      <c r="B427" s="43" t="s">
        <v>8992</v>
      </c>
      <c r="C427" s="57"/>
      <c r="D427" s="30">
        <f t="shared" si="47"/>
        <v>0</v>
      </c>
      <c r="E427" s="31">
        <f t="shared" si="46"/>
        <v>0</v>
      </c>
      <c r="F427" s="30">
        <f t="shared" si="48"/>
        <v>0</v>
      </c>
    </row>
    <row r="428" spans="1:6">
      <c r="A428" s="27">
        <v>4724310</v>
      </c>
      <c r="B428" s="43" t="s">
        <v>9001</v>
      </c>
      <c r="C428" s="57"/>
      <c r="D428" s="30">
        <f t="shared" si="47"/>
        <v>0</v>
      </c>
      <c r="E428" s="31">
        <f t="shared" si="46"/>
        <v>0</v>
      </c>
      <c r="F428" s="30">
        <f t="shared" si="48"/>
        <v>0</v>
      </c>
    </row>
    <row r="429" spans="1:6">
      <c r="A429" s="27">
        <v>4724311</v>
      </c>
      <c r="B429" s="43" t="s">
        <v>9002</v>
      </c>
      <c r="C429" s="57"/>
      <c r="D429" s="30">
        <f t="shared" si="47"/>
        <v>0</v>
      </c>
      <c r="E429" s="31">
        <f t="shared" si="46"/>
        <v>0</v>
      </c>
      <c r="F429" s="30">
        <f t="shared" si="48"/>
        <v>0</v>
      </c>
    </row>
    <row r="430" spans="1:6">
      <c r="A430" s="27">
        <v>4724312</v>
      </c>
      <c r="B430" s="43" t="s">
        <v>9003</v>
      </c>
      <c r="C430" s="57"/>
      <c r="D430" s="30">
        <f t="shared" si="47"/>
        <v>0</v>
      </c>
      <c r="E430" s="31">
        <f t="shared" si="46"/>
        <v>0</v>
      </c>
      <c r="F430" s="30">
        <f t="shared" si="48"/>
        <v>0</v>
      </c>
    </row>
    <row r="431" spans="1:6">
      <c r="A431" s="27">
        <v>4724313</v>
      </c>
      <c r="B431" s="43" t="s">
        <v>9004</v>
      </c>
      <c r="C431" s="57"/>
      <c r="D431" s="30">
        <f t="shared" si="47"/>
        <v>0</v>
      </c>
      <c r="E431" s="31">
        <f t="shared" si="46"/>
        <v>0</v>
      </c>
      <c r="F431" s="30">
        <f t="shared" si="48"/>
        <v>0</v>
      </c>
    </row>
    <row r="432" spans="1:6">
      <c r="A432" s="27">
        <v>4724314</v>
      </c>
      <c r="B432" s="43" t="s">
        <v>9005</v>
      </c>
      <c r="C432" s="57"/>
      <c r="D432" s="30">
        <f t="shared" si="47"/>
        <v>0</v>
      </c>
      <c r="E432" s="31">
        <f t="shared" si="46"/>
        <v>0</v>
      </c>
      <c r="F432" s="30">
        <f t="shared" si="48"/>
        <v>0</v>
      </c>
    </row>
    <row r="433" spans="1:6">
      <c r="A433" s="27">
        <v>4724315</v>
      </c>
      <c r="B433" s="43" t="s">
        <v>9006</v>
      </c>
      <c r="C433" s="57"/>
      <c r="D433" s="30">
        <f t="shared" si="47"/>
        <v>0</v>
      </c>
      <c r="E433" s="31">
        <f t="shared" si="46"/>
        <v>0</v>
      </c>
      <c r="F433" s="30">
        <f t="shared" si="48"/>
        <v>0</v>
      </c>
    </row>
    <row r="434" spans="1:6">
      <c r="A434" s="27">
        <v>4724316</v>
      </c>
      <c r="B434" s="43" t="s">
        <v>9007</v>
      </c>
      <c r="C434" s="57"/>
      <c r="D434" s="30">
        <f t="shared" si="47"/>
        <v>0</v>
      </c>
      <c r="E434" s="31">
        <f t="shared" si="46"/>
        <v>0</v>
      </c>
      <c r="F434" s="30">
        <f t="shared" si="48"/>
        <v>0</v>
      </c>
    </row>
    <row r="435" spans="1:6">
      <c r="A435" s="27">
        <v>4724317</v>
      </c>
      <c r="B435" s="43" t="s">
        <v>9008</v>
      </c>
      <c r="C435" s="57"/>
      <c r="D435" s="30">
        <f t="shared" si="47"/>
        <v>0</v>
      </c>
      <c r="E435" s="31">
        <f t="shared" si="46"/>
        <v>0</v>
      </c>
      <c r="F435" s="30">
        <f t="shared" si="48"/>
        <v>0</v>
      </c>
    </row>
    <row r="436" spans="1:6">
      <c r="A436" s="27">
        <v>4725304</v>
      </c>
      <c r="B436" s="43" t="s">
        <v>9016</v>
      </c>
      <c r="C436" s="57"/>
      <c r="D436" s="30">
        <f t="shared" si="47"/>
        <v>0</v>
      </c>
      <c r="E436" s="31">
        <f t="shared" si="46"/>
        <v>0</v>
      </c>
      <c r="F436" s="30">
        <f t="shared" si="48"/>
        <v>0</v>
      </c>
    </row>
    <row r="437" spans="1:6">
      <c r="A437" s="27">
        <v>4725305</v>
      </c>
      <c r="B437" s="43" t="s">
        <v>9017</v>
      </c>
      <c r="C437" s="57"/>
      <c r="D437" s="30">
        <f t="shared" si="47"/>
        <v>0</v>
      </c>
      <c r="E437" s="31">
        <f t="shared" si="46"/>
        <v>0</v>
      </c>
      <c r="F437" s="30">
        <f t="shared" si="48"/>
        <v>0</v>
      </c>
    </row>
    <row r="438" spans="1:6">
      <c r="A438" s="27">
        <v>4725306</v>
      </c>
      <c r="B438" s="43" t="s">
        <v>9018</v>
      </c>
      <c r="C438" s="57"/>
      <c r="D438" s="30">
        <f t="shared" si="47"/>
        <v>0</v>
      </c>
      <c r="E438" s="31">
        <f t="shared" si="46"/>
        <v>0</v>
      </c>
      <c r="F438" s="30">
        <f t="shared" si="48"/>
        <v>0</v>
      </c>
    </row>
    <row r="439" spans="1:6">
      <c r="A439" s="27">
        <v>4725307</v>
      </c>
      <c r="B439" s="43" t="s">
        <v>9019</v>
      </c>
      <c r="C439" s="57"/>
      <c r="D439" s="30">
        <f t="shared" si="47"/>
        <v>0</v>
      </c>
      <c r="E439" s="31">
        <f t="shared" si="46"/>
        <v>0</v>
      </c>
      <c r="F439" s="30">
        <f t="shared" si="48"/>
        <v>0</v>
      </c>
    </row>
    <row r="440" spans="1:6">
      <c r="A440" s="27">
        <v>4725308</v>
      </c>
      <c r="B440" s="43" t="s">
        <v>9020</v>
      </c>
      <c r="C440" s="57"/>
      <c r="D440" s="30">
        <f t="shared" si="47"/>
        <v>0</v>
      </c>
      <c r="E440" s="31">
        <f t="shared" si="46"/>
        <v>0</v>
      </c>
      <c r="F440" s="30">
        <f t="shared" si="48"/>
        <v>0</v>
      </c>
    </row>
    <row r="441" spans="1:6">
      <c r="A441" s="27">
        <v>4725309</v>
      </c>
      <c r="B441" s="43" t="s">
        <v>9021</v>
      </c>
      <c r="C441" s="57"/>
      <c r="D441" s="30">
        <f t="shared" si="47"/>
        <v>0</v>
      </c>
      <c r="E441" s="31">
        <f t="shared" si="46"/>
        <v>0</v>
      </c>
      <c r="F441" s="30">
        <f t="shared" si="48"/>
        <v>0</v>
      </c>
    </row>
    <row r="442" spans="1:6">
      <c r="A442" s="27">
        <v>4725310</v>
      </c>
      <c r="B442" s="43" t="s">
        <v>9022</v>
      </c>
      <c r="C442" s="57"/>
      <c r="D442" s="30">
        <f t="shared" si="47"/>
        <v>0</v>
      </c>
      <c r="E442" s="31">
        <f t="shared" si="46"/>
        <v>0</v>
      </c>
      <c r="F442" s="30">
        <f t="shared" si="48"/>
        <v>0</v>
      </c>
    </row>
    <row r="443" spans="1:6">
      <c r="A443" s="27">
        <v>4723330</v>
      </c>
      <c r="B443" s="43" t="s">
        <v>9031</v>
      </c>
      <c r="C443" s="57"/>
      <c r="D443" s="30">
        <f t="shared" si="47"/>
        <v>0</v>
      </c>
      <c r="E443" s="31">
        <f t="shared" si="46"/>
        <v>0</v>
      </c>
      <c r="F443" s="30">
        <f t="shared" si="48"/>
        <v>0</v>
      </c>
    </row>
    <row r="444" spans="1:6">
      <c r="A444" s="27">
        <v>4723331</v>
      </c>
      <c r="B444" s="43" t="s">
        <v>9032</v>
      </c>
      <c r="C444" s="57"/>
      <c r="D444" s="30">
        <f t="shared" si="47"/>
        <v>0</v>
      </c>
      <c r="E444" s="31">
        <f t="shared" si="46"/>
        <v>0</v>
      </c>
      <c r="F444" s="30">
        <f t="shared" si="48"/>
        <v>0</v>
      </c>
    </row>
    <row r="445" spans="1:6">
      <c r="A445" s="27">
        <v>4723332</v>
      </c>
      <c r="B445" s="43" t="s">
        <v>9033</v>
      </c>
      <c r="C445" s="57"/>
      <c r="D445" s="30">
        <f t="shared" si="47"/>
        <v>0</v>
      </c>
      <c r="E445" s="31">
        <f t="shared" si="46"/>
        <v>0</v>
      </c>
      <c r="F445" s="30">
        <f t="shared" si="48"/>
        <v>0</v>
      </c>
    </row>
    <row r="446" spans="1:6">
      <c r="A446" s="27">
        <v>4723333</v>
      </c>
      <c r="B446" s="43" t="s">
        <v>9034</v>
      </c>
      <c r="C446" s="57"/>
      <c r="D446" s="30">
        <f t="shared" si="47"/>
        <v>0</v>
      </c>
      <c r="E446" s="31">
        <f t="shared" si="46"/>
        <v>0</v>
      </c>
      <c r="F446" s="30">
        <f t="shared" si="48"/>
        <v>0</v>
      </c>
    </row>
    <row r="447" spans="1:6">
      <c r="A447" s="27">
        <v>4723334</v>
      </c>
      <c r="B447" s="43" t="s">
        <v>9035</v>
      </c>
      <c r="C447" s="57"/>
      <c r="D447" s="30">
        <f t="shared" si="47"/>
        <v>0</v>
      </c>
      <c r="E447" s="31">
        <f t="shared" si="46"/>
        <v>0</v>
      </c>
      <c r="F447" s="30">
        <f t="shared" si="48"/>
        <v>0</v>
      </c>
    </row>
    <row r="448" spans="1:6">
      <c r="A448" s="27">
        <v>4723335</v>
      </c>
      <c r="B448" s="43" t="s">
        <v>9036</v>
      </c>
      <c r="C448" s="57"/>
      <c r="D448" s="30">
        <f t="shared" si="47"/>
        <v>0</v>
      </c>
      <c r="E448" s="31">
        <f t="shared" si="46"/>
        <v>0</v>
      </c>
      <c r="F448" s="30">
        <f t="shared" si="48"/>
        <v>0</v>
      </c>
    </row>
    <row r="449" spans="1:6">
      <c r="A449" s="27">
        <v>4723336</v>
      </c>
      <c r="B449" s="43" t="s">
        <v>9037</v>
      </c>
      <c r="C449" s="57"/>
      <c r="D449" s="30">
        <f t="shared" si="47"/>
        <v>0</v>
      </c>
      <c r="E449" s="31">
        <f t="shared" si="46"/>
        <v>0</v>
      </c>
      <c r="F449" s="30">
        <f t="shared" si="48"/>
        <v>0</v>
      </c>
    </row>
    <row r="450" spans="1:6">
      <c r="A450" s="27">
        <v>4723337</v>
      </c>
      <c r="B450" s="43" t="s">
        <v>9038</v>
      </c>
      <c r="C450" s="57"/>
      <c r="D450" s="30">
        <f t="shared" si="47"/>
        <v>0</v>
      </c>
      <c r="E450" s="31">
        <f t="shared" si="46"/>
        <v>0</v>
      </c>
      <c r="F450" s="30">
        <f t="shared" si="48"/>
        <v>0</v>
      </c>
    </row>
    <row r="451" spans="1:6">
      <c r="A451" s="27">
        <v>4724330</v>
      </c>
      <c r="B451" s="43" t="s">
        <v>9047</v>
      </c>
      <c r="C451" s="57"/>
      <c r="D451" s="30">
        <f t="shared" si="47"/>
        <v>0</v>
      </c>
      <c r="E451" s="31">
        <f t="shared" si="46"/>
        <v>0</v>
      </c>
      <c r="F451" s="30">
        <f t="shared" si="48"/>
        <v>0</v>
      </c>
    </row>
    <row r="452" spans="1:6">
      <c r="A452" s="27">
        <v>4724331</v>
      </c>
      <c r="B452" s="43" t="s">
        <v>9048</v>
      </c>
      <c r="C452" s="57"/>
      <c r="D452" s="30">
        <f t="shared" si="47"/>
        <v>0</v>
      </c>
      <c r="E452" s="31">
        <f t="shared" si="46"/>
        <v>0</v>
      </c>
      <c r="F452" s="30">
        <f t="shared" si="48"/>
        <v>0</v>
      </c>
    </row>
    <row r="453" spans="1:6">
      <c r="A453" s="27">
        <v>4724332</v>
      </c>
      <c r="B453" s="43" t="s">
        <v>9049</v>
      </c>
      <c r="C453" s="57"/>
      <c r="D453" s="30">
        <f t="shared" si="47"/>
        <v>0</v>
      </c>
      <c r="E453" s="31">
        <f t="shared" si="46"/>
        <v>0</v>
      </c>
      <c r="F453" s="30">
        <f t="shared" si="48"/>
        <v>0</v>
      </c>
    </row>
    <row r="454" spans="1:6">
      <c r="A454" s="27">
        <v>4724333</v>
      </c>
      <c r="B454" s="43" t="s">
        <v>9050</v>
      </c>
      <c r="C454" s="57"/>
      <c r="D454" s="30">
        <f t="shared" si="47"/>
        <v>0</v>
      </c>
      <c r="E454" s="31">
        <f t="shared" si="46"/>
        <v>0</v>
      </c>
      <c r="F454" s="30">
        <f t="shared" si="48"/>
        <v>0</v>
      </c>
    </row>
    <row r="455" spans="1:6">
      <c r="A455" s="27">
        <v>4724334</v>
      </c>
      <c r="B455" s="43" t="s">
        <v>9051</v>
      </c>
      <c r="C455" s="57"/>
      <c r="D455" s="30">
        <f t="shared" si="47"/>
        <v>0</v>
      </c>
      <c r="E455" s="31">
        <f t="shared" si="46"/>
        <v>0</v>
      </c>
      <c r="F455" s="30">
        <f t="shared" si="48"/>
        <v>0</v>
      </c>
    </row>
    <row r="456" spans="1:6">
      <c r="A456" s="27">
        <v>4724335</v>
      </c>
      <c r="B456" s="43" t="s">
        <v>9052</v>
      </c>
      <c r="C456" s="57"/>
      <c r="D456" s="30">
        <f t="shared" si="47"/>
        <v>0</v>
      </c>
      <c r="E456" s="31">
        <f t="shared" si="46"/>
        <v>0</v>
      </c>
      <c r="F456" s="30">
        <f t="shared" si="48"/>
        <v>0</v>
      </c>
    </row>
    <row r="457" spans="1:6">
      <c r="A457" s="27">
        <v>4724336</v>
      </c>
      <c r="B457" s="43" t="s">
        <v>9053</v>
      </c>
      <c r="C457" s="57"/>
      <c r="D457" s="30">
        <f t="shared" si="47"/>
        <v>0</v>
      </c>
      <c r="E457" s="31">
        <f t="shared" si="46"/>
        <v>0</v>
      </c>
      <c r="F457" s="30">
        <f t="shared" si="48"/>
        <v>0</v>
      </c>
    </row>
    <row r="458" spans="1:6">
      <c r="A458" s="27">
        <v>4724337</v>
      </c>
      <c r="B458" s="43" t="s">
        <v>9054</v>
      </c>
      <c r="C458" s="57"/>
      <c r="D458" s="30">
        <f t="shared" si="47"/>
        <v>0</v>
      </c>
      <c r="E458" s="31">
        <f t="shared" si="46"/>
        <v>0</v>
      </c>
      <c r="F458" s="30">
        <f t="shared" si="48"/>
        <v>0</v>
      </c>
    </row>
    <row r="459" spans="1:6">
      <c r="A459" s="27">
        <v>4723340</v>
      </c>
      <c r="B459" s="43" t="s">
        <v>9055</v>
      </c>
      <c r="C459" s="57"/>
      <c r="D459" s="30">
        <f t="shared" si="47"/>
        <v>0</v>
      </c>
      <c r="E459" s="31">
        <f t="shared" si="46"/>
        <v>0</v>
      </c>
      <c r="F459" s="30">
        <f t="shared" si="48"/>
        <v>0</v>
      </c>
    </row>
    <row r="460" spans="1:6">
      <c r="A460" s="27">
        <v>4723341</v>
      </c>
      <c r="B460" s="43" t="s">
        <v>9056</v>
      </c>
      <c r="C460" s="57"/>
      <c r="D460" s="30">
        <f t="shared" si="47"/>
        <v>0</v>
      </c>
      <c r="E460" s="31">
        <f t="shared" si="46"/>
        <v>0</v>
      </c>
      <c r="F460" s="30">
        <f t="shared" si="48"/>
        <v>0</v>
      </c>
    </row>
    <row r="461" spans="1:6">
      <c r="A461" s="27">
        <v>4723342</v>
      </c>
      <c r="B461" s="43" t="s">
        <v>9057</v>
      </c>
      <c r="C461" s="57"/>
      <c r="D461" s="30">
        <f t="shared" si="47"/>
        <v>0</v>
      </c>
      <c r="E461" s="31">
        <f t="shared" si="46"/>
        <v>0</v>
      </c>
      <c r="F461" s="30">
        <f t="shared" si="48"/>
        <v>0</v>
      </c>
    </row>
    <row r="462" spans="1:6">
      <c r="A462" s="27">
        <v>4723343</v>
      </c>
      <c r="B462" s="43" t="s">
        <v>9058</v>
      </c>
      <c r="C462" s="57"/>
      <c r="D462" s="30">
        <f t="shared" si="47"/>
        <v>0</v>
      </c>
      <c r="E462" s="31">
        <f t="shared" si="46"/>
        <v>0</v>
      </c>
      <c r="F462" s="30">
        <f t="shared" si="48"/>
        <v>0</v>
      </c>
    </row>
    <row r="463" spans="1:6">
      <c r="A463" s="27">
        <v>4723344</v>
      </c>
      <c r="B463" s="43" t="s">
        <v>9059</v>
      </c>
      <c r="C463" s="57"/>
      <c r="D463" s="30">
        <f t="shared" si="47"/>
        <v>0</v>
      </c>
      <c r="E463" s="31">
        <f t="shared" si="46"/>
        <v>0</v>
      </c>
      <c r="F463" s="30">
        <f t="shared" si="48"/>
        <v>0</v>
      </c>
    </row>
    <row r="464" spans="1:6">
      <c r="A464" s="27">
        <v>4723345</v>
      </c>
      <c r="B464" s="43" t="s">
        <v>9060</v>
      </c>
      <c r="C464" s="57"/>
      <c r="D464" s="30">
        <f t="shared" si="47"/>
        <v>0</v>
      </c>
      <c r="E464" s="31">
        <f t="shared" si="46"/>
        <v>0</v>
      </c>
      <c r="F464" s="30">
        <f t="shared" si="48"/>
        <v>0</v>
      </c>
    </row>
    <row r="465" spans="1:6">
      <c r="A465" s="27">
        <v>4723346</v>
      </c>
      <c r="B465" s="43" t="s">
        <v>9061</v>
      </c>
      <c r="C465" s="57"/>
      <c r="D465" s="30">
        <f t="shared" si="47"/>
        <v>0</v>
      </c>
      <c r="E465" s="31">
        <f t="shared" si="46"/>
        <v>0</v>
      </c>
      <c r="F465" s="30">
        <f t="shared" si="48"/>
        <v>0</v>
      </c>
    </row>
    <row r="466" spans="1:6">
      <c r="A466" s="27">
        <v>4723347</v>
      </c>
      <c r="B466" s="43" t="s">
        <v>9062</v>
      </c>
      <c r="C466" s="57"/>
      <c r="D466" s="30">
        <f t="shared" si="47"/>
        <v>0</v>
      </c>
      <c r="E466" s="31">
        <f t="shared" si="46"/>
        <v>0</v>
      </c>
      <c r="F466" s="30">
        <f t="shared" si="48"/>
        <v>0</v>
      </c>
    </row>
    <row r="467" spans="1:6">
      <c r="A467" s="27">
        <v>4724340</v>
      </c>
      <c r="B467" s="43" t="s">
        <v>9063</v>
      </c>
      <c r="C467" s="57"/>
      <c r="D467" s="30">
        <f t="shared" si="47"/>
        <v>0</v>
      </c>
      <c r="E467" s="31">
        <f t="shared" si="46"/>
        <v>0</v>
      </c>
      <c r="F467" s="30">
        <f t="shared" si="48"/>
        <v>0</v>
      </c>
    </row>
    <row r="468" spans="1:6">
      <c r="A468" s="27">
        <v>4724341</v>
      </c>
      <c r="B468" s="43" t="s">
        <v>9064</v>
      </c>
      <c r="C468" s="57"/>
      <c r="D468" s="30">
        <f t="shared" si="47"/>
        <v>0</v>
      </c>
      <c r="E468" s="31">
        <f t="shared" si="46"/>
        <v>0</v>
      </c>
      <c r="F468" s="30">
        <f t="shared" si="48"/>
        <v>0</v>
      </c>
    </row>
    <row r="469" spans="1:6">
      <c r="A469" s="27">
        <v>4724342</v>
      </c>
      <c r="B469" s="43" t="s">
        <v>9065</v>
      </c>
      <c r="C469" s="57"/>
      <c r="D469" s="30">
        <f t="shared" si="47"/>
        <v>0</v>
      </c>
      <c r="E469" s="31">
        <f t="shared" si="46"/>
        <v>0</v>
      </c>
      <c r="F469" s="30">
        <f t="shared" si="48"/>
        <v>0</v>
      </c>
    </row>
    <row r="470" spans="1:6">
      <c r="A470" s="27">
        <v>4724343</v>
      </c>
      <c r="B470" s="43" t="s">
        <v>9066</v>
      </c>
      <c r="C470" s="57"/>
      <c r="D470" s="30">
        <f t="shared" si="47"/>
        <v>0</v>
      </c>
      <c r="E470" s="31">
        <f t="shared" si="46"/>
        <v>0</v>
      </c>
      <c r="F470" s="30">
        <f t="shared" si="48"/>
        <v>0</v>
      </c>
    </row>
    <row r="471" spans="1:6">
      <c r="A471" s="27">
        <v>4724344</v>
      </c>
      <c r="B471" s="43" t="s">
        <v>9067</v>
      </c>
      <c r="C471" s="57"/>
      <c r="D471" s="30">
        <f t="shared" si="47"/>
        <v>0</v>
      </c>
      <c r="E471" s="31">
        <f t="shared" si="46"/>
        <v>0</v>
      </c>
      <c r="F471" s="30">
        <f t="shared" si="48"/>
        <v>0</v>
      </c>
    </row>
    <row r="472" spans="1:6">
      <c r="A472" s="27">
        <v>4724345</v>
      </c>
      <c r="B472" s="43" t="s">
        <v>9068</v>
      </c>
      <c r="C472" s="57"/>
      <c r="D472" s="30">
        <f t="shared" si="47"/>
        <v>0</v>
      </c>
      <c r="E472" s="31">
        <f t="shared" si="46"/>
        <v>0</v>
      </c>
      <c r="F472" s="30">
        <f t="shared" si="48"/>
        <v>0</v>
      </c>
    </row>
    <row r="473" spans="1:6">
      <c r="A473" s="27">
        <v>4724346</v>
      </c>
      <c r="B473" s="43" t="s">
        <v>9069</v>
      </c>
      <c r="C473" s="57"/>
      <c r="D473" s="30">
        <f t="shared" si="47"/>
        <v>0</v>
      </c>
      <c r="E473" s="31">
        <f t="shared" si="46"/>
        <v>0</v>
      </c>
      <c r="F473" s="30">
        <f t="shared" si="48"/>
        <v>0</v>
      </c>
    </row>
    <row r="474" spans="1:6">
      <c r="A474" s="27">
        <v>4724347</v>
      </c>
      <c r="B474" s="43" t="s">
        <v>9070</v>
      </c>
      <c r="C474" s="57"/>
      <c r="D474" s="30">
        <f t="shared" si="47"/>
        <v>0</v>
      </c>
      <c r="E474" s="31">
        <f t="shared" si="46"/>
        <v>0</v>
      </c>
      <c r="F474" s="30">
        <f t="shared" si="48"/>
        <v>0</v>
      </c>
    </row>
    <row r="475" spans="1:6">
      <c r="A475" s="27">
        <v>4723279</v>
      </c>
      <c r="B475" s="43" t="s">
        <v>9074</v>
      </c>
      <c r="C475" s="57"/>
      <c r="D475" s="30">
        <f t="shared" si="47"/>
        <v>0</v>
      </c>
      <c r="E475" s="31">
        <f t="shared" ref="E475:E538" si="49">$E$8</f>
        <v>0</v>
      </c>
      <c r="F475" s="30">
        <f t="shared" si="48"/>
        <v>0</v>
      </c>
    </row>
    <row r="476" spans="1:6">
      <c r="A476" s="27">
        <v>4723280</v>
      </c>
      <c r="B476" s="43" t="s">
        <v>9075</v>
      </c>
      <c r="C476" s="57"/>
      <c r="D476" s="30">
        <f t="shared" si="47"/>
        <v>0</v>
      </c>
      <c r="E476" s="31">
        <f t="shared" si="49"/>
        <v>0</v>
      </c>
      <c r="F476" s="30">
        <f t="shared" si="48"/>
        <v>0</v>
      </c>
    </row>
    <row r="477" spans="1:6">
      <c r="A477" s="27">
        <v>4723281</v>
      </c>
      <c r="B477" s="43" t="s">
        <v>9076</v>
      </c>
      <c r="C477" s="57"/>
      <c r="D477" s="30">
        <f t="shared" si="47"/>
        <v>0</v>
      </c>
      <c r="E477" s="31">
        <f t="shared" si="49"/>
        <v>0</v>
      </c>
      <c r="F477" s="30">
        <f t="shared" si="48"/>
        <v>0</v>
      </c>
    </row>
    <row r="478" spans="1:6">
      <c r="A478" s="27">
        <v>4723269</v>
      </c>
      <c r="B478" s="43" t="s">
        <v>9077</v>
      </c>
      <c r="C478" s="57"/>
      <c r="D478" s="30">
        <f t="shared" si="47"/>
        <v>0</v>
      </c>
      <c r="E478" s="31">
        <f t="shared" si="49"/>
        <v>0</v>
      </c>
      <c r="F478" s="30">
        <f t="shared" si="48"/>
        <v>0</v>
      </c>
    </row>
    <row r="479" spans="1:6">
      <c r="A479" s="27">
        <v>4723270</v>
      </c>
      <c r="B479" s="43" t="s">
        <v>9078</v>
      </c>
      <c r="C479" s="57"/>
      <c r="D479" s="30">
        <f t="shared" si="47"/>
        <v>0</v>
      </c>
      <c r="E479" s="31">
        <f t="shared" si="49"/>
        <v>0</v>
      </c>
      <c r="F479" s="30">
        <f t="shared" si="48"/>
        <v>0</v>
      </c>
    </row>
    <row r="480" spans="1:6">
      <c r="A480" s="27">
        <v>4723271</v>
      </c>
      <c r="B480" s="43" t="s">
        <v>9079</v>
      </c>
      <c r="C480" s="57"/>
      <c r="D480" s="30">
        <f t="shared" si="47"/>
        <v>0</v>
      </c>
      <c r="E480" s="31">
        <f t="shared" si="49"/>
        <v>0</v>
      </c>
      <c r="F480" s="30">
        <f t="shared" si="48"/>
        <v>0</v>
      </c>
    </row>
    <row r="481" spans="1:6">
      <c r="A481" s="27">
        <v>4723282</v>
      </c>
      <c r="B481" s="43" t="s">
        <v>9084</v>
      </c>
      <c r="C481" s="57"/>
      <c r="D481" s="30">
        <f t="shared" si="47"/>
        <v>0</v>
      </c>
      <c r="E481" s="31">
        <f t="shared" si="49"/>
        <v>0</v>
      </c>
      <c r="F481" s="30">
        <f t="shared" si="48"/>
        <v>0</v>
      </c>
    </row>
    <row r="482" spans="1:6">
      <c r="A482" s="27">
        <v>4723283</v>
      </c>
      <c r="B482" s="43" t="s">
        <v>9085</v>
      </c>
      <c r="C482" s="57"/>
      <c r="D482" s="30">
        <f t="shared" si="47"/>
        <v>0</v>
      </c>
      <c r="E482" s="31">
        <f t="shared" si="49"/>
        <v>0</v>
      </c>
      <c r="F482" s="30">
        <f t="shared" si="48"/>
        <v>0</v>
      </c>
    </row>
    <row r="483" spans="1:6">
      <c r="A483" s="27">
        <v>4723284</v>
      </c>
      <c r="B483" s="43" t="s">
        <v>9086</v>
      </c>
      <c r="C483" s="57"/>
      <c r="D483" s="30">
        <f t="shared" si="47"/>
        <v>0</v>
      </c>
      <c r="E483" s="31">
        <f t="shared" si="49"/>
        <v>0</v>
      </c>
      <c r="F483" s="30">
        <f t="shared" si="48"/>
        <v>0</v>
      </c>
    </row>
    <row r="484" spans="1:6">
      <c r="A484" s="27">
        <v>4723285</v>
      </c>
      <c r="B484" s="43" t="s">
        <v>9087</v>
      </c>
      <c r="C484" s="57"/>
      <c r="D484" s="30">
        <f t="shared" si="47"/>
        <v>0</v>
      </c>
      <c r="E484" s="31">
        <f t="shared" si="49"/>
        <v>0</v>
      </c>
      <c r="F484" s="30">
        <f t="shared" si="48"/>
        <v>0</v>
      </c>
    </row>
    <row r="485" spans="1:6">
      <c r="A485" s="27">
        <v>4723286</v>
      </c>
      <c r="B485" s="43" t="s">
        <v>9088</v>
      </c>
      <c r="C485" s="57"/>
      <c r="D485" s="30">
        <f t="shared" si="47"/>
        <v>0</v>
      </c>
      <c r="E485" s="31">
        <f t="shared" si="49"/>
        <v>0</v>
      </c>
      <c r="F485" s="30">
        <f t="shared" si="48"/>
        <v>0</v>
      </c>
    </row>
    <row r="486" spans="1:6">
      <c r="A486" s="27">
        <v>4723287</v>
      </c>
      <c r="B486" s="43" t="s">
        <v>9089</v>
      </c>
      <c r="C486" s="57"/>
      <c r="D486" s="30">
        <f t="shared" si="47"/>
        <v>0</v>
      </c>
      <c r="E486" s="31">
        <f t="shared" si="49"/>
        <v>0</v>
      </c>
      <c r="F486" s="30">
        <f t="shared" si="48"/>
        <v>0</v>
      </c>
    </row>
    <row r="487" spans="1:6">
      <c r="A487" s="27">
        <v>4723288</v>
      </c>
      <c r="B487" s="43" t="s">
        <v>9090</v>
      </c>
      <c r="C487" s="57"/>
      <c r="D487" s="30">
        <f t="shared" si="47"/>
        <v>0</v>
      </c>
      <c r="E487" s="31">
        <f t="shared" si="49"/>
        <v>0</v>
      </c>
      <c r="F487" s="30">
        <f t="shared" si="48"/>
        <v>0</v>
      </c>
    </row>
    <row r="488" spans="1:6">
      <c r="A488" s="27">
        <v>4723273</v>
      </c>
      <c r="B488" s="43" t="s">
        <v>9091</v>
      </c>
      <c r="C488" s="57"/>
      <c r="D488" s="30">
        <f t="shared" si="47"/>
        <v>0</v>
      </c>
      <c r="E488" s="31">
        <f t="shared" si="49"/>
        <v>0</v>
      </c>
      <c r="F488" s="30">
        <f t="shared" si="48"/>
        <v>0</v>
      </c>
    </row>
    <row r="489" spans="1:6">
      <c r="A489" s="27">
        <v>4723274</v>
      </c>
      <c r="B489" s="43" t="s">
        <v>9092</v>
      </c>
      <c r="C489" s="57"/>
      <c r="D489" s="30">
        <f t="shared" ref="D489:D550" si="50">ROUNDUP(C489*$F$3,2)</f>
        <v>0</v>
      </c>
      <c r="E489" s="31">
        <f t="shared" si="49"/>
        <v>0</v>
      </c>
      <c r="F489" s="30">
        <f t="shared" ref="F489:F523" si="51">D489-D489*E489</f>
        <v>0</v>
      </c>
    </row>
    <row r="490" spans="1:6">
      <c r="A490" s="27">
        <v>4723275</v>
      </c>
      <c r="B490" s="43" t="s">
        <v>9093</v>
      </c>
      <c r="C490" s="57"/>
      <c r="D490" s="30">
        <f t="shared" si="50"/>
        <v>0</v>
      </c>
      <c r="E490" s="31">
        <f t="shared" si="49"/>
        <v>0</v>
      </c>
      <c r="F490" s="30">
        <f t="shared" si="51"/>
        <v>0</v>
      </c>
    </row>
    <row r="491" spans="1:6">
      <c r="A491" s="27">
        <v>4723276</v>
      </c>
      <c r="B491" s="43" t="s">
        <v>9094</v>
      </c>
      <c r="C491" s="57"/>
      <c r="D491" s="30">
        <f t="shared" si="50"/>
        <v>0</v>
      </c>
      <c r="E491" s="31">
        <f t="shared" si="49"/>
        <v>0</v>
      </c>
      <c r="F491" s="30">
        <f t="shared" si="51"/>
        <v>0</v>
      </c>
    </row>
    <row r="492" spans="1:6">
      <c r="A492" s="27">
        <v>4723277</v>
      </c>
      <c r="B492" s="43" t="s">
        <v>9095</v>
      </c>
      <c r="C492" s="57"/>
      <c r="D492" s="30">
        <f t="shared" si="50"/>
        <v>0</v>
      </c>
      <c r="E492" s="31">
        <f t="shared" si="49"/>
        <v>0</v>
      </c>
      <c r="F492" s="30">
        <f t="shared" si="51"/>
        <v>0</v>
      </c>
    </row>
    <row r="493" spans="1:6">
      <c r="A493" s="27">
        <v>4723278</v>
      </c>
      <c r="B493" s="43" t="s">
        <v>9096</v>
      </c>
      <c r="C493" s="57"/>
      <c r="D493" s="30">
        <f t="shared" si="50"/>
        <v>0</v>
      </c>
      <c r="E493" s="31">
        <f t="shared" si="49"/>
        <v>0</v>
      </c>
      <c r="F493" s="30">
        <f t="shared" si="51"/>
        <v>0</v>
      </c>
    </row>
    <row r="494" spans="1:6">
      <c r="A494" s="27">
        <v>4724280</v>
      </c>
      <c r="B494" s="43" t="s">
        <v>9105</v>
      </c>
      <c r="C494" s="57"/>
      <c r="D494" s="30">
        <f t="shared" si="50"/>
        <v>0</v>
      </c>
      <c r="E494" s="31">
        <f t="shared" si="49"/>
        <v>0</v>
      </c>
      <c r="F494" s="30">
        <f t="shared" si="51"/>
        <v>0</v>
      </c>
    </row>
    <row r="495" spans="1:6">
      <c r="A495" s="27">
        <v>4724281</v>
      </c>
      <c r="B495" s="43" t="s">
        <v>9106</v>
      </c>
      <c r="C495" s="57"/>
      <c r="D495" s="30">
        <f t="shared" si="50"/>
        <v>0</v>
      </c>
      <c r="E495" s="31">
        <f t="shared" si="49"/>
        <v>0</v>
      </c>
      <c r="F495" s="30">
        <f t="shared" si="51"/>
        <v>0</v>
      </c>
    </row>
    <row r="496" spans="1:6">
      <c r="A496" s="27">
        <v>4724282</v>
      </c>
      <c r="B496" s="43" t="s">
        <v>9107</v>
      </c>
      <c r="C496" s="57"/>
      <c r="D496" s="30">
        <f t="shared" si="50"/>
        <v>0</v>
      </c>
      <c r="E496" s="31">
        <f t="shared" si="49"/>
        <v>0</v>
      </c>
      <c r="F496" s="30">
        <f t="shared" si="51"/>
        <v>0</v>
      </c>
    </row>
    <row r="497" spans="1:6">
      <c r="A497" s="27">
        <v>4724283</v>
      </c>
      <c r="B497" s="43" t="s">
        <v>9108</v>
      </c>
      <c r="C497" s="57"/>
      <c r="D497" s="30">
        <f t="shared" si="50"/>
        <v>0</v>
      </c>
      <c r="E497" s="31">
        <f t="shared" si="49"/>
        <v>0</v>
      </c>
      <c r="F497" s="30">
        <f t="shared" si="51"/>
        <v>0</v>
      </c>
    </row>
    <row r="498" spans="1:6">
      <c r="A498" s="27">
        <v>4724284</v>
      </c>
      <c r="B498" s="43" t="s">
        <v>9109</v>
      </c>
      <c r="C498" s="57"/>
      <c r="D498" s="30">
        <f t="shared" si="50"/>
        <v>0</v>
      </c>
      <c r="E498" s="31">
        <f t="shared" si="49"/>
        <v>0</v>
      </c>
      <c r="F498" s="30">
        <f t="shared" si="51"/>
        <v>0</v>
      </c>
    </row>
    <row r="499" spans="1:6">
      <c r="A499" s="27">
        <v>4724285</v>
      </c>
      <c r="B499" s="43" t="s">
        <v>9110</v>
      </c>
      <c r="C499" s="57"/>
      <c r="D499" s="30">
        <f t="shared" si="50"/>
        <v>0</v>
      </c>
      <c r="E499" s="31">
        <f t="shared" si="49"/>
        <v>0</v>
      </c>
      <c r="F499" s="30">
        <f t="shared" si="51"/>
        <v>0</v>
      </c>
    </row>
    <row r="500" spans="1:6">
      <c r="A500" s="27">
        <v>4724286</v>
      </c>
      <c r="B500" s="43" t="s">
        <v>9111</v>
      </c>
      <c r="C500" s="57"/>
      <c r="D500" s="30">
        <f t="shared" si="50"/>
        <v>0</v>
      </c>
      <c r="E500" s="31">
        <f t="shared" si="49"/>
        <v>0</v>
      </c>
      <c r="F500" s="30">
        <f t="shared" si="51"/>
        <v>0</v>
      </c>
    </row>
    <row r="501" spans="1:6">
      <c r="A501" s="27">
        <v>4724287</v>
      </c>
      <c r="B501" s="43" t="s">
        <v>9112</v>
      </c>
      <c r="C501" s="57"/>
      <c r="D501" s="30">
        <f t="shared" si="50"/>
        <v>0</v>
      </c>
      <c r="E501" s="31">
        <f t="shared" si="49"/>
        <v>0</v>
      </c>
      <c r="F501" s="30">
        <f t="shared" si="51"/>
        <v>0</v>
      </c>
    </row>
    <row r="502" spans="1:6">
      <c r="A502" s="27">
        <v>4724270</v>
      </c>
      <c r="B502" s="43" t="s">
        <v>9113</v>
      </c>
      <c r="C502" s="57"/>
      <c r="D502" s="30">
        <f t="shared" si="50"/>
        <v>0</v>
      </c>
      <c r="E502" s="31">
        <f t="shared" si="49"/>
        <v>0</v>
      </c>
      <c r="F502" s="30">
        <f t="shared" si="51"/>
        <v>0</v>
      </c>
    </row>
    <row r="503" spans="1:6">
      <c r="A503" s="27">
        <v>4724271</v>
      </c>
      <c r="B503" s="43" t="s">
        <v>9114</v>
      </c>
      <c r="C503" s="57"/>
      <c r="D503" s="30">
        <f t="shared" si="50"/>
        <v>0</v>
      </c>
      <c r="E503" s="31">
        <f t="shared" si="49"/>
        <v>0</v>
      </c>
      <c r="F503" s="30">
        <f t="shared" si="51"/>
        <v>0</v>
      </c>
    </row>
    <row r="504" spans="1:6">
      <c r="A504" s="27">
        <v>4724272</v>
      </c>
      <c r="B504" s="43" t="s">
        <v>9115</v>
      </c>
      <c r="C504" s="57"/>
      <c r="D504" s="30">
        <f t="shared" si="50"/>
        <v>0</v>
      </c>
      <c r="E504" s="31">
        <f t="shared" si="49"/>
        <v>0</v>
      </c>
      <c r="F504" s="30">
        <f t="shared" si="51"/>
        <v>0</v>
      </c>
    </row>
    <row r="505" spans="1:6">
      <c r="A505" s="27">
        <v>4724273</v>
      </c>
      <c r="B505" s="43" t="s">
        <v>9116</v>
      </c>
      <c r="C505" s="57"/>
      <c r="D505" s="30">
        <f t="shared" si="50"/>
        <v>0</v>
      </c>
      <c r="E505" s="31">
        <f t="shared" si="49"/>
        <v>0</v>
      </c>
      <c r="F505" s="30">
        <f t="shared" si="51"/>
        <v>0</v>
      </c>
    </row>
    <row r="506" spans="1:6">
      <c r="A506" s="27">
        <v>4724274</v>
      </c>
      <c r="B506" s="43" t="s">
        <v>9117</v>
      </c>
      <c r="C506" s="57"/>
      <c r="D506" s="30">
        <f t="shared" si="50"/>
        <v>0</v>
      </c>
      <c r="E506" s="31">
        <f t="shared" si="49"/>
        <v>0</v>
      </c>
      <c r="F506" s="30">
        <f t="shared" si="51"/>
        <v>0</v>
      </c>
    </row>
    <row r="507" spans="1:6">
      <c r="A507" s="27">
        <v>4724275</v>
      </c>
      <c r="B507" s="43" t="s">
        <v>9118</v>
      </c>
      <c r="C507" s="57"/>
      <c r="D507" s="30">
        <f t="shared" si="50"/>
        <v>0</v>
      </c>
      <c r="E507" s="31">
        <f t="shared" si="49"/>
        <v>0</v>
      </c>
      <c r="F507" s="30">
        <f t="shared" si="51"/>
        <v>0</v>
      </c>
    </row>
    <row r="508" spans="1:6">
      <c r="A508" s="27">
        <v>4724276</v>
      </c>
      <c r="B508" s="43" t="s">
        <v>9119</v>
      </c>
      <c r="C508" s="57"/>
      <c r="D508" s="30">
        <f t="shared" si="50"/>
        <v>0</v>
      </c>
      <c r="E508" s="31">
        <f t="shared" si="49"/>
        <v>0</v>
      </c>
      <c r="F508" s="30">
        <f t="shared" si="51"/>
        <v>0</v>
      </c>
    </row>
    <row r="509" spans="1:6">
      <c r="A509" s="27">
        <v>4724277</v>
      </c>
      <c r="B509" s="43" t="s">
        <v>9120</v>
      </c>
      <c r="C509" s="57"/>
      <c r="D509" s="30">
        <f t="shared" si="50"/>
        <v>0</v>
      </c>
      <c r="E509" s="31">
        <f t="shared" si="49"/>
        <v>0</v>
      </c>
      <c r="F509" s="30">
        <f t="shared" si="51"/>
        <v>0</v>
      </c>
    </row>
    <row r="510" spans="1:6">
      <c r="A510" s="27">
        <v>4725280</v>
      </c>
      <c r="B510" s="43" t="s">
        <v>9127</v>
      </c>
      <c r="C510" s="57"/>
      <c r="D510" s="30">
        <f t="shared" si="50"/>
        <v>0</v>
      </c>
      <c r="E510" s="31">
        <f t="shared" si="49"/>
        <v>0</v>
      </c>
      <c r="F510" s="30">
        <f t="shared" si="51"/>
        <v>0</v>
      </c>
    </row>
    <row r="511" spans="1:6">
      <c r="A511" s="27">
        <v>4725281</v>
      </c>
      <c r="B511" s="43" t="s">
        <v>9128</v>
      </c>
      <c r="C511" s="57"/>
      <c r="D511" s="30">
        <f t="shared" si="50"/>
        <v>0</v>
      </c>
      <c r="E511" s="31">
        <f t="shared" si="49"/>
        <v>0</v>
      </c>
      <c r="F511" s="30">
        <f t="shared" si="51"/>
        <v>0</v>
      </c>
    </row>
    <row r="512" spans="1:6">
      <c r="A512" s="27">
        <v>4725282</v>
      </c>
      <c r="B512" s="43" t="s">
        <v>9129</v>
      </c>
      <c r="C512" s="57"/>
      <c r="D512" s="30">
        <f t="shared" si="50"/>
        <v>0</v>
      </c>
      <c r="E512" s="31">
        <f t="shared" si="49"/>
        <v>0</v>
      </c>
      <c r="F512" s="30">
        <f t="shared" si="51"/>
        <v>0</v>
      </c>
    </row>
    <row r="513" spans="1:6">
      <c r="A513" s="27">
        <v>4725283</v>
      </c>
      <c r="B513" s="43" t="s">
        <v>9130</v>
      </c>
      <c r="C513" s="57"/>
      <c r="D513" s="30">
        <f t="shared" si="50"/>
        <v>0</v>
      </c>
      <c r="E513" s="31">
        <f t="shared" si="49"/>
        <v>0</v>
      </c>
      <c r="F513" s="30">
        <f t="shared" si="51"/>
        <v>0</v>
      </c>
    </row>
    <row r="514" spans="1:6">
      <c r="A514" s="27">
        <v>4725284</v>
      </c>
      <c r="B514" s="43" t="s">
        <v>9131</v>
      </c>
      <c r="C514" s="57"/>
      <c r="D514" s="30">
        <f t="shared" si="50"/>
        <v>0</v>
      </c>
      <c r="E514" s="31">
        <f t="shared" si="49"/>
        <v>0</v>
      </c>
      <c r="F514" s="30">
        <f t="shared" si="51"/>
        <v>0</v>
      </c>
    </row>
    <row r="515" spans="1:6">
      <c r="A515" s="27">
        <v>4725285</v>
      </c>
      <c r="B515" s="43" t="s">
        <v>9132</v>
      </c>
      <c r="C515" s="57"/>
      <c r="D515" s="30">
        <f t="shared" si="50"/>
        <v>0</v>
      </c>
      <c r="E515" s="31">
        <f t="shared" si="49"/>
        <v>0</v>
      </c>
      <c r="F515" s="30">
        <f t="shared" si="51"/>
        <v>0</v>
      </c>
    </row>
    <row r="516" spans="1:6">
      <c r="A516" s="27">
        <v>4725286</v>
      </c>
      <c r="B516" s="43" t="s">
        <v>9133</v>
      </c>
      <c r="C516" s="57"/>
      <c r="D516" s="30">
        <f t="shared" si="50"/>
        <v>0</v>
      </c>
      <c r="E516" s="31">
        <f t="shared" si="49"/>
        <v>0</v>
      </c>
      <c r="F516" s="30">
        <f t="shared" si="51"/>
        <v>0</v>
      </c>
    </row>
    <row r="517" spans="1:6">
      <c r="A517" s="27">
        <v>4725270</v>
      </c>
      <c r="B517" s="43" t="s">
        <v>9134</v>
      </c>
      <c r="C517" s="57"/>
      <c r="D517" s="30">
        <f t="shared" si="50"/>
        <v>0</v>
      </c>
      <c r="E517" s="31">
        <f t="shared" si="49"/>
        <v>0</v>
      </c>
      <c r="F517" s="30">
        <f t="shared" si="51"/>
        <v>0</v>
      </c>
    </row>
    <row r="518" spans="1:6">
      <c r="A518" s="27">
        <v>4725271</v>
      </c>
      <c r="B518" s="43" t="s">
        <v>9135</v>
      </c>
      <c r="C518" s="57"/>
      <c r="D518" s="30">
        <f t="shared" si="50"/>
        <v>0</v>
      </c>
      <c r="E518" s="31">
        <f t="shared" si="49"/>
        <v>0</v>
      </c>
      <c r="F518" s="30">
        <f t="shared" si="51"/>
        <v>0</v>
      </c>
    </row>
    <row r="519" spans="1:6">
      <c r="A519" s="27">
        <v>4725272</v>
      </c>
      <c r="B519" s="43" t="s">
        <v>9136</v>
      </c>
      <c r="C519" s="57"/>
      <c r="D519" s="30">
        <f t="shared" si="50"/>
        <v>0</v>
      </c>
      <c r="E519" s="31">
        <f t="shared" si="49"/>
        <v>0</v>
      </c>
      <c r="F519" s="30">
        <f t="shared" si="51"/>
        <v>0</v>
      </c>
    </row>
    <row r="520" spans="1:6">
      <c r="A520" s="27">
        <v>4725273</v>
      </c>
      <c r="B520" s="43" t="s">
        <v>9137</v>
      </c>
      <c r="C520" s="57"/>
      <c r="D520" s="30">
        <f t="shared" si="50"/>
        <v>0</v>
      </c>
      <c r="E520" s="31">
        <f t="shared" si="49"/>
        <v>0</v>
      </c>
      <c r="F520" s="30">
        <f t="shared" si="51"/>
        <v>0</v>
      </c>
    </row>
    <row r="521" spans="1:6">
      <c r="A521" s="27">
        <v>4725274</v>
      </c>
      <c r="B521" s="43" t="s">
        <v>9138</v>
      </c>
      <c r="C521" s="57"/>
      <c r="D521" s="30">
        <f t="shared" si="50"/>
        <v>0</v>
      </c>
      <c r="E521" s="31">
        <f t="shared" si="49"/>
        <v>0</v>
      </c>
      <c r="F521" s="30">
        <f t="shared" si="51"/>
        <v>0</v>
      </c>
    </row>
    <row r="522" spans="1:6">
      <c r="A522" s="27">
        <v>4725275</v>
      </c>
      <c r="B522" s="43" t="s">
        <v>9139</v>
      </c>
      <c r="C522" s="57"/>
      <c r="D522" s="30">
        <f t="shared" si="50"/>
        <v>0</v>
      </c>
      <c r="E522" s="31">
        <f t="shared" si="49"/>
        <v>0</v>
      </c>
      <c r="F522" s="30">
        <f t="shared" si="51"/>
        <v>0</v>
      </c>
    </row>
    <row r="523" spans="1:6">
      <c r="A523" s="27">
        <v>4725276</v>
      </c>
      <c r="B523" s="43" t="s">
        <v>9140</v>
      </c>
      <c r="C523" s="57"/>
      <c r="D523" s="30">
        <f t="shared" si="50"/>
        <v>0</v>
      </c>
      <c r="E523" s="31">
        <f t="shared" si="49"/>
        <v>0</v>
      </c>
      <c r="F523" s="30">
        <f t="shared" si="51"/>
        <v>0</v>
      </c>
    </row>
    <row r="524" spans="1:6">
      <c r="A524" s="27">
        <v>3901087</v>
      </c>
      <c r="B524" s="43" t="s">
        <v>5397</v>
      </c>
      <c r="C524" s="91"/>
      <c r="D524" s="30">
        <f t="shared" si="50"/>
        <v>0</v>
      </c>
      <c r="E524" s="31">
        <f t="shared" si="49"/>
        <v>0</v>
      </c>
      <c r="F524" s="30">
        <f t="shared" ref="F524" si="52">D524-D524*E524</f>
        <v>0</v>
      </c>
    </row>
    <row r="525" spans="1:6">
      <c r="A525" s="27">
        <v>1703005</v>
      </c>
      <c r="B525" s="43" t="s">
        <v>9334</v>
      </c>
      <c r="C525" s="57"/>
      <c r="D525" s="30">
        <f t="shared" si="50"/>
        <v>0</v>
      </c>
      <c r="E525" s="31">
        <f t="shared" si="49"/>
        <v>0</v>
      </c>
      <c r="F525" s="30">
        <f t="shared" ref="F525:F550" si="53">D525-D525*E525</f>
        <v>0</v>
      </c>
    </row>
    <row r="526" spans="1:6">
      <c r="A526" s="27">
        <v>4236903</v>
      </c>
      <c r="B526" s="43" t="s">
        <v>7624</v>
      </c>
      <c r="C526" s="57"/>
      <c r="D526" s="30">
        <f t="shared" si="50"/>
        <v>0</v>
      </c>
      <c r="E526" s="31">
        <f t="shared" si="49"/>
        <v>0</v>
      </c>
      <c r="F526" s="30">
        <f t="shared" si="53"/>
        <v>0</v>
      </c>
    </row>
    <row r="527" spans="1:6">
      <c r="A527" s="27">
        <v>4236904</v>
      </c>
      <c r="B527" s="43" t="s">
        <v>7625</v>
      </c>
      <c r="C527" s="57"/>
      <c r="D527" s="30">
        <f t="shared" si="50"/>
        <v>0</v>
      </c>
      <c r="E527" s="31">
        <f t="shared" si="49"/>
        <v>0</v>
      </c>
      <c r="F527" s="30">
        <f t="shared" si="53"/>
        <v>0</v>
      </c>
    </row>
    <row r="528" spans="1:6">
      <c r="A528" s="27">
        <v>4236906</v>
      </c>
      <c r="B528" s="43" t="s">
        <v>7626</v>
      </c>
      <c r="C528" s="57"/>
      <c r="D528" s="30">
        <f t="shared" si="50"/>
        <v>0</v>
      </c>
      <c r="E528" s="31">
        <f t="shared" si="49"/>
        <v>0</v>
      </c>
      <c r="F528" s="30">
        <f t="shared" si="53"/>
        <v>0</v>
      </c>
    </row>
    <row r="529" spans="1:6">
      <c r="A529" s="27">
        <v>4236907</v>
      </c>
      <c r="B529" s="43" t="s">
        <v>7627</v>
      </c>
      <c r="C529" s="57"/>
      <c r="D529" s="30">
        <f t="shared" si="50"/>
        <v>0</v>
      </c>
      <c r="E529" s="31">
        <f t="shared" si="49"/>
        <v>0</v>
      </c>
      <c r="F529" s="30">
        <f t="shared" si="53"/>
        <v>0</v>
      </c>
    </row>
    <row r="530" spans="1:6">
      <c r="A530" s="27">
        <v>4236908</v>
      </c>
      <c r="B530" s="43" t="s">
        <v>7628</v>
      </c>
      <c r="C530" s="57"/>
      <c r="D530" s="30">
        <f t="shared" si="50"/>
        <v>0</v>
      </c>
      <c r="E530" s="31">
        <f t="shared" si="49"/>
        <v>0</v>
      </c>
      <c r="F530" s="30">
        <f t="shared" si="53"/>
        <v>0</v>
      </c>
    </row>
    <row r="531" spans="1:6">
      <c r="A531" s="27">
        <v>4236909</v>
      </c>
      <c r="B531" s="43" t="s">
        <v>7629</v>
      </c>
      <c r="C531" s="57"/>
      <c r="D531" s="30">
        <f t="shared" si="50"/>
        <v>0</v>
      </c>
      <c r="E531" s="31">
        <f t="shared" si="49"/>
        <v>0</v>
      </c>
      <c r="F531" s="30">
        <f t="shared" si="53"/>
        <v>0</v>
      </c>
    </row>
    <row r="532" spans="1:6">
      <c r="A532" s="27">
        <v>4236910</v>
      </c>
      <c r="B532" s="43" t="s">
        <v>7630</v>
      </c>
      <c r="C532" s="57"/>
      <c r="D532" s="30">
        <f t="shared" si="50"/>
        <v>0</v>
      </c>
      <c r="E532" s="31">
        <f t="shared" si="49"/>
        <v>0</v>
      </c>
      <c r="F532" s="30">
        <f t="shared" si="53"/>
        <v>0</v>
      </c>
    </row>
    <row r="533" spans="1:6">
      <c r="A533" s="27">
        <v>4236911</v>
      </c>
      <c r="B533" s="43" t="s">
        <v>7631</v>
      </c>
      <c r="C533" s="57"/>
      <c r="D533" s="30">
        <f t="shared" si="50"/>
        <v>0</v>
      </c>
      <c r="E533" s="31">
        <f t="shared" si="49"/>
        <v>0</v>
      </c>
      <c r="F533" s="30">
        <f t="shared" si="53"/>
        <v>0</v>
      </c>
    </row>
    <row r="534" spans="1:6">
      <c r="A534" s="27">
        <v>4251033</v>
      </c>
      <c r="B534" s="43" t="s">
        <v>7632</v>
      </c>
      <c r="C534" s="57"/>
      <c r="D534" s="30">
        <f t="shared" si="50"/>
        <v>0</v>
      </c>
      <c r="E534" s="31">
        <f t="shared" si="49"/>
        <v>0</v>
      </c>
      <c r="F534" s="30">
        <f t="shared" si="53"/>
        <v>0</v>
      </c>
    </row>
    <row r="535" spans="1:6">
      <c r="A535" s="27">
        <v>4256943</v>
      </c>
      <c r="B535" s="43" t="s">
        <v>7633</v>
      </c>
      <c r="C535" s="57"/>
      <c r="D535" s="30">
        <f t="shared" si="50"/>
        <v>0</v>
      </c>
      <c r="E535" s="31">
        <f t="shared" si="49"/>
        <v>0</v>
      </c>
      <c r="F535" s="30">
        <f t="shared" si="53"/>
        <v>0</v>
      </c>
    </row>
    <row r="536" spans="1:6">
      <c r="A536" s="27">
        <v>4256903</v>
      </c>
      <c r="B536" s="43" t="s">
        <v>7634</v>
      </c>
      <c r="C536" s="57"/>
      <c r="D536" s="30">
        <f t="shared" si="50"/>
        <v>0</v>
      </c>
      <c r="E536" s="31">
        <f t="shared" si="49"/>
        <v>0</v>
      </c>
      <c r="F536" s="30">
        <f t="shared" si="53"/>
        <v>0</v>
      </c>
    </row>
    <row r="537" spans="1:6">
      <c r="A537" s="27">
        <v>4251034</v>
      </c>
      <c r="B537" s="43" t="s">
        <v>7635</v>
      </c>
      <c r="C537" s="57"/>
      <c r="D537" s="30">
        <f t="shared" si="50"/>
        <v>0</v>
      </c>
      <c r="E537" s="31">
        <f t="shared" si="49"/>
        <v>0</v>
      </c>
      <c r="F537" s="30">
        <f t="shared" si="53"/>
        <v>0</v>
      </c>
    </row>
    <row r="538" spans="1:6">
      <c r="A538" s="27">
        <v>4256944</v>
      </c>
      <c r="B538" s="43" t="s">
        <v>7636</v>
      </c>
      <c r="C538" s="57"/>
      <c r="D538" s="30">
        <f t="shared" si="50"/>
        <v>0</v>
      </c>
      <c r="E538" s="31">
        <f t="shared" si="49"/>
        <v>0</v>
      </c>
      <c r="F538" s="30">
        <f t="shared" si="53"/>
        <v>0</v>
      </c>
    </row>
    <row r="539" spans="1:6">
      <c r="A539" s="27">
        <v>4256904</v>
      </c>
      <c r="B539" s="43" t="s">
        <v>7637</v>
      </c>
      <c r="C539" s="57"/>
      <c r="D539" s="30">
        <f t="shared" si="50"/>
        <v>0</v>
      </c>
      <c r="E539" s="31">
        <f t="shared" ref="E539:E602" si="54">$E$8</f>
        <v>0</v>
      </c>
      <c r="F539" s="30">
        <f t="shared" si="53"/>
        <v>0</v>
      </c>
    </row>
    <row r="540" spans="1:6">
      <c r="A540" s="27">
        <v>4256945</v>
      </c>
      <c r="B540" s="43" t="s">
        <v>7638</v>
      </c>
      <c r="C540" s="57"/>
      <c r="D540" s="30">
        <f t="shared" si="50"/>
        <v>0</v>
      </c>
      <c r="E540" s="31">
        <f t="shared" si="54"/>
        <v>0</v>
      </c>
      <c r="F540" s="30">
        <f t="shared" si="53"/>
        <v>0</v>
      </c>
    </row>
    <row r="541" spans="1:6">
      <c r="A541" s="27">
        <v>4256905</v>
      </c>
      <c r="B541" s="43" t="s">
        <v>7639</v>
      </c>
      <c r="C541" s="57"/>
      <c r="D541" s="30">
        <f t="shared" si="50"/>
        <v>0</v>
      </c>
      <c r="E541" s="31">
        <f t="shared" si="54"/>
        <v>0</v>
      </c>
      <c r="F541" s="30">
        <f t="shared" si="53"/>
        <v>0</v>
      </c>
    </row>
    <row r="542" spans="1:6">
      <c r="A542" s="27">
        <v>4256946</v>
      </c>
      <c r="B542" s="43" t="s">
        <v>7640</v>
      </c>
      <c r="C542" s="57"/>
      <c r="D542" s="30">
        <f t="shared" si="50"/>
        <v>0</v>
      </c>
      <c r="E542" s="31">
        <f t="shared" si="54"/>
        <v>0</v>
      </c>
      <c r="F542" s="30">
        <f t="shared" si="53"/>
        <v>0</v>
      </c>
    </row>
    <row r="543" spans="1:6">
      <c r="A543" s="27">
        <v>4256906</v>
      </c>
      <c r="B543" s="43" t="s">
        <v>7641</v>
      </c>
      <c r="C543" s="57"/>
      <c r="D543" s="30">
        <f t="shared" si="50"/>
        <v>0</v>
      </c>
      <c r="E543" s="31">
        <f t="shared" si="54"/>
        <v>0</v>
      </c>
      <c r="F543" s="30">
        <f t="shared" si="53"/>
        <v>0</v>
      </c>
    </row>
    <row r="544" spans="1:6">
      <c r="A544" s="27">
        <v>4256947</v>
      </c>
      <c r="B544" s="43" t="s">
        <v>7642</v>
      </c>
      <c r="C544" s="57"/>
      <c r="D544" s="30">
        <f t="shared" si="50"/>
        <v>0</v>
      </c>
      <c r="E544" s="31">
        <f t="shared" si="54"/>
        <v>0</v>
      </c>
      <c r="F544" s="30">
        <f t="shared" si="53"/>
        <v>0</v>
      </c>
    </row>
    <row r="545" spans="1:6">
      <c r="A545" s="27">
        <v>4256907</v>
      </c>
      <c r="B545" s="43" t="s">
        <v>7643</v>
      </c>
      <c r="C545" s="57"/>
      <c r="D545" s="30">
        <f t="shared" si="50"/>
        <v>0</v>
      </c>
      <c r="E545" s="31">
        <f t="shared" si="54"/>
        <v>0</v>
      </c>
      <c r="F545" s="30">
        <f t="shared" si="53"/>
        <v>0</v>
      </c>
    </row>
    <row r="546" spans="1:6">
      <c r="A546" s="27">
        <v>4256908</v>
      </c>
      <c r="B546" s="43" t="s">
        <v>7644</v>
      </c>
      <c r="C546" s="57"/>
      <c r="D546" s="30">
        <f t="shared" si="50"/>
        <v>0</v>
      </c>
      <c r="E546" s="31">
        <f t="shared" si="54"/>
        <v>0</v>
      </c>
      <c r="F546" s="30">
        <f t="shared" si="53"/>
        <v>0</v>
      </c>
    </row>
    <row r="547" spans="1:6">
      <c r="A547" s="27">
        <v>4256909</v>
      </c>
      <c r="B547" s="43" t="s">
        <v>7645</v>
      </c>
      <c r="C547" s="57"/>
      <c r="D547" s="30">
        <f t="shared" si="50"/>
        <v>0</v>
      </c>
      <c r="E547" s="31">
        <f t="shared" si="54"/>
        <v>0</v>
      </c>
      <c r="F547" s="30">
        <f t="shared" si="53"/>
        <v>0</v>
      </c>
    </row>
    <row r="548" spans="1:6">
      <c r="A548" s="27">
        <v>4256910</v>
      </c>
      <c r="B548" s="43" t="s">
        <v>7646</v>
      </c>
      <c r="C548" s="57"/>
      <c r="D548" s="30">
        <f t="shared" si="50"/>
        <v>0</v>
      </c>
      <c r="E548" s="31">
        <f t="shared" si="54"/>
        <v>0</v>
      </c>
      <c r="F548" s="30">
        <f t="shared" si="53"/>
        <v>0</v>
      </c>
    </row>
    <row r="549" spans="1:6">
      <c r="A549" s="27">
        <v>4256911</v>
      </c>
      <c r="B549" s="43" t="s">
        <v>7647</v>
      </c>
      <c r="C549" s="57"/>
      <c r="D549" s="30">
        <f t="shared" si="50"/>
        <v>0</v>
      </c>
      <c r="E549" s="31">
        <f t="shared" si="54"/>
        <v>0</v>
      </c>
      <c r="F549" s="30">
        <f t="shared" si="53"/>
        <v>0</v>
      </c>
    </row>
    <row r="550" spans="1:6">
      <c r="A550" s="27">
        <v>4661598</v>
      </c>
      <c r="B550" s="43" t="s">
        <v>4108</v>
      </c>
      <c r="C550" s="101"/>
      <c r="D550" s="30">
        <f t="shared" si="50"/>
        <v>0</v>
      </c>
      <c r="E550" s="31">
        <f t="shared" si="54"/>
        <v>0</v>
      </c>
      <c r="F550" s="30">
        <f t="shared" si="53"/>
        <v>0</v>
      </c>
    </row>
    <row r="551" spans="1:6">
      <c r="A551" s="27">
        <v>4661861</v>
      </c>
      <c r="B551" s="43" t="s">
        <v>4003</v>
      </c>
      <c r="C551" s="101"/>
      <c r="D551" s="30">
        <f t="shared" ref="D551" si="55">ROUNDUP(C551*$F$3,2)</f>
        <v>0</v>
      </c>
      <c r="E551" s="31">
        <f t="shared" si="54"/>
        <v>0</v>
      </c>
      <c r="F551" s="30">
        <f t="shared" ref="F551" si="56">D551-D551*E551</f>
        <v>0</v>
      </c>
    </row>
    <row r="552" spans="1:6">
      <c r="A552" s="27">
        <v>4661862</v>
      </c>
      <c r="B552" s="43" t="s">
        <v>9368</v>
      </c>
      <c r="C552" s="57"/>
      <c r="D552" s="30">
        <f t="shared" ref="D552" si="57">ROUNDUP(C552*$F$3,2)</f>
        <v>0</v>
      </c>
      <c r="E552" s="31">
        <f t="shared" si="54"/>
        <v>0</v>
      </c>
      <c r="F552" s="30">
        <f t="shared" ref="F552" si="58">D552-D552*E552</f>
        <v>0</v>
      </c>
    </row>
    <row r="553" spans="1:6">
      <c r="A553" s="27">
        <v>4661863</v>
      </c>
      <c r="B553" s="43" t="s">
        <v>9369</v>
      </c>
      <c r="C553" s="57"/>
      <c r="D553" s="30">
        <f t="shared" ref="D553" si="59">ROUNDUP(C553*$F$3,2)</f>
        <v>0</v>
      </c>
      <c r="E553" s="31">
        <f t="shared" si="54"/>
        <v>0</v>
      </c>
      <c r="F553" s="30">
        <f t="shared" ref="F553" si="60">D553-D553*E553</f>
        <v>0</v>
      </c>
    </row>
    <row r="554" spans="1:6">
      <c r="A554" s="27">
        <v>4661866</v>
      </c>
      <c r="B554" s="43" t="s">
        <v>9372</v>
      </c>
      <c r="C554" s="57"/>
      <c r="D554" s="30">
        <f t="shared" ref="D554" si="61">ROUNDUP(C554*$F$3,2)</f>
        <v>0</v>
      </c>
      <c r="E554" s="31">
        <f t="shared" si="54"/>
        <v>0</v>
      </c>
      <c r="F554" s="30">
        <f t="shared" ref="F554" si="62">D554-D554*E554</f>
        <v>0</v>
      </c>
    </row>
    <row r="555" spans="1:6">
      <c r="A555" s="27">
        <v>4661887</v>
      </c>
      <c r="B555" s="43" t="s">
        <v>4011</v>
      </c>
      <c r="C555" s="101"/>
      <c r="D555" s="30">
        <f t="shared" ref="D555" si="63">ROUNDUP(C555*$F$3,2)</f>
        <v>0</v>
      </c>
      <c r="E555" s="31">
        <f t="shared" si="54"/>
        <v>0</v>
      </c>
      <c r="F555" s="30">
        <f t="shared" ref="F555" si="64">D555-D555*E555</f>
        <v>0</v>
      </c>
    </row>
    <row r="556" spans="1:6">
      <c r="A556" s="27">
        <v>4661899</v>
      </c>
      <c r="B556" s="43" t="s">
        <v>4021</v>
      </c>
      <c r="C556" s="101"/>
      <c r="D556" s="30">
        <f t="shared" ref="D556" si="65">ROUNDUP(C556*$F$3,2)</f>
        <v>0</v>
      </c>
      <c r="E556" s="31">
        <f t="shared" si="54"/>
        <v>0</v>
      </c>
      <c r="F556" s="30">
        <f t="shared" ref="F556" si="66">D556-D556*E556</f>
        <v>0</v>
      </c>
    </row>
    <row r="557" spans="1:6">
      <c r="A557" s="27">
        <v>4661902</v>
      </c>
      <c r="B557" s="43" t="s">
        <v>4024</v>
      </c>
      <c r="C557" s="101"/>
      <c r="D557" s="30">
        <f t="shared" ref="D557" si="67">ROUNDUP(C557*$F$3,2)</f>
        <v>0</v>
      </c>
      <c r="E557" s="31">
        <f t="shared" si="54"/>
        <v>0</v>
      </c>
      <c r="F557" s="30">
        <f t="shared" ref="F557" si="68">D557-D557*E557</f>
        <v>0</v>
      </c>
    </row>
    <row r="558" spans="1:6">
      <c r="A558" s="27">
        <v>4780013</v>
      </c>
      <c r="B558" s="43" t="s">
        <v>2010</v>
      </c>
      <c r="C558" s="57"/>
      <c r="D558" s="30">
        <f t="shared" ref="D558:D559" si="69">ROUNDUP(C558*$F$3,2)</f>
        <v>0</v>
      </c>
      <c r="E558" s="31">
        <f t="shared" si="54"/>
        <v>0</v>
      </c>
      <c r="F558" s="30">
        <f t="shared" ref="F558:F559" si="70">D558-D558*E558</f>
        <v>0</v>
      </c>
    </row>
    <row r="559" spans="1:6">
      <c r="A559" s="27">
        <v>4780004</v>
      </c>
      <c r="B559" s="43" t="s">
        <v>2006</v>
      </c>
      <c r="C559" s="57"/>
      <c r="D559" s="30">
        <f t="shared" si="69"/>
        <v>0</v>
      </c>
      <c r="E559" s="31">
        <f t="shared" si="54"/>
        <v>0</v>
      </c>
      <c r="F559" s="30">
        <f t="shared" si="70"/>
        <v>0</v>
      </c>
    </row>
    <row r="560" spans="1:6">
      <c r="A560" s="27">
        <v>2470015</v>
      </c>
      <c r="B560" s="43" t="s">
        <v>1875</v>
      </c>
      <c r="C560" s="57"/>
      <c r="D560" s="30">
        <f t="shared" ref="D560:D562" si="71">ROUNDUP(C560*$F$3,2)</f>
        <v>0</v>
      </c>
      <c r="E560" s="31">
        <f t="shared" si="54"/>
        <v>0</v>
      </c>
      <c r="F560" s="30">
        <f t="shared" ref="F560:F562" si="72">D560-D560*E560</f>
        <v>0</v>
      </c>
    </row>
    <row r="561" spans="1:6">
      <c r="A561" s="27">
        <v>2471400</v>
      </c>
      <c r="B561" s="43" t="s">
        <v>1878</v>
      </c>
      <c r="C561" s="57"/>
      <c r="D561" s="30">
        <f t="shared" si="71"/>
        <v>0</v>
      </c>
      <c r="E561" s="31">
        <f t="shared" si="54"/>
        <v>0</v>
      </c>
      <c r="F561" s="30">
        <f t="shared" si="72"/>
        <v>0</v>
      </c>
    </row>
    <row r="562" spans="1:6">
      <c r="A562" s="27">
        <v>2471401</v>
      </c>
      <c r="B562" s="43" t="s">
        <v>1879</v>
      </c>
      <c r="C562" s="57"/>
      <c r="D562" s="30">
        <f t="shared" si="71"/>
        <v>0</v>
      </c>
      <c r="E562" s="31">
        <f t="shared" si="54"/>
        <v>0</v>
      </c>
      <c r="F562" s="30">
        <f t="shared" si="72"/>
        <v>0</v>
      </c>
    </row>
    <row r="563" spans="1:6">
      <c r="A563" s="27">
        <v>2470033</v>
      </c>
      <c r="B563" s="43" t="s">
        <v>1826</v>
      </c>
      <c r="C563" s="57"/>
      <c r="D563" s="30">
        <f t="shared" ref="D563" si="73">ROUNDUP(C563*$F$3,2)</f>
        <v>0</v>
      </c>
      <c r="E563" s="31">
        <f t="shared" si="54"/>
        <v>0</v>
      </c>
      <c r="F563" s="30">
        <f t="shared" ref="F563" si="74">D563-D563*E563</f>
        <v>0</v>
      </c>
    </row>
    <row r="564" spans="1:6">
      <c r="A564" s="27">
        <v>4656952</v>
      </c>
      <c r="B564" s="43" t="s">
        <v>402</v>
      </c>
      <c r="C564" s="57"/>
      <c r="D564" s="30">
        <f t="shared" ref="D564:D565" si="75">ROUNDUP(C564*$F$3,2)</f>
        <v>0</v>
      </c>
      <c r="E564" s="31">
        <f t="shared" si="54"/>
        <v>0</v>
      </c>
      <c r="F564" s="30">
        <f t="shared" ref="F564:F565" si="76">D564-D564*E564</f>
        <v>0</v>
      </c>
    </row>
    <row r="565" spans="1:6">
      <c r="A565" s="27">
        <v>4656951</v>
      </c>
      <c r="B565" s="43" t="s">
        <v>9923</v>
      </c>
      <c r="C565" s="57"/>
      <c r="D565" s="30">
        <f t="shared" si="75"/>
        <v>0</v>
      </c>
      <c r="E565" s="31">
        <f t="shared" si="54"/>
        <v>0</v>
      </c>
      <c r="F565" s="30">
        <f t="shared" si="76"/>
        <v>0</v>
      </c>
    </row>
    <row r="566" spans="1:6">
      <c r="A566" s="27">
        <v>6710266</v>
      </c>
      <c r="B566" s="43" t="s">
        <v>9624</v>
      </c>
      <c r="C566" s="57"/>
      <c r="D566" s="30">
        <f t="shared" ref="D566:D567" si="77">ROUNDUP(C566*$F$3,2)</f>
        <v>0</v>
      </c>
      <c r="E566" s="31">
        <f t="shared" si="54"/>
        <v>0</v>
      </c>
      <c r="F566" s="30">
        <f t="shared" ref="F566:F567" si="78">D566-D566*E566</f>
        <v>0</v>
      </c>
    </row>
    <row r="567" spans="1:6" ht="13.5" thickBot="1">
      <c r="A567" s="108">
        <v>6710087</v>
      </c>
      <c r="B567" s="109" t="s">
        <v>10470</v>
      </c>
      <c r="C567" s="110"/>
      <c r="D567" s="111">
        <f t="shared" si="77"/>
        <v>0</v>
      </c>
      <c r="E567" s="112">
        <f t="shared" si="54"/>
        <v>0</v>
      </c>
      <c r="F567" s="111">
        <f t="shared" si="78"/>
        <v>0</v>
      </c>
    </row>
    <row r="568" spans="1:6" ht="13.5" thickTop="1">
      <c r="A568" s="104">
        <v>2470055</v>
      </c>
      <c r="B568" s="105" t="s">
        <v>1862</v>
      </c>
      <c r="C568" s="91"/>
      <c r="D568" s="106">
        <f t="shared" ref="D568:D631" si="79">ROUNDUP(C568*$F$3,2)</f>
        <v>0</v>
      </c>
      <c r="E568" s="107">
        <f t="shared" si="54"/>
        <v>0</v>
      </c>
      <c r="F568" s="106">
        <f t="shared" ref="F568:F631" si="80">D568-D568*E568</f>
        <v>0</v>
      </c>
    </row>
    <row r="569" spans="1:6">
      <c r="A569" s="27">
        <v>2470056</v>
      </c>
      <c r="B569" s="43" t="s">
        <v>1863</v>
      </c>
      <c r="C569" s="57"/>
      <c r="D569" s="30">
        <f t="shared" si="79"/>
        <v>0</v>
      </c>
      <c r="E569" s="31">
        <f t="shared" si="54"/>
        <v>0</v>
      </c>
      <c r="F569" s="30">
        <f t="shared" si="80"/>
        <v>0</v>
      </c>
    </row>
    <row r="570" spans="1:6">
      <c r="A570" s="27">
        <v>2470057</v>
      </c>
      <c r="B570" s="43" t="s">
        <v>1864</v>
      </c>
      <c r="C570" s="103"/>
      <c r="D570" s="30">
        <f t="shared" si="79"/>
        <v>0</v>
      </c>
      <c r="E570" s="31">
        <f t="shared" si="54"/>
        <v>0</v>
      </c>
      <c r="F570" s="30">
        <f t="shared" si="80"/>
        <v>0</v>
      </c>
    </row>
    <row r="571" spans="1:6" ht="12.4" customHeight="1">
      <c r="A571" s="104">
        <v>4750723</v>
      </c>
      <c r="B571" s="43" t="s">
        <v>7148</v>
      </c>
      <c r="C571" s="57"/>
      <c r="D571" s="30">
        <f t="shared" si="79"/>
        <v>0</v>
      </c>
      <c r="E571" s="31">
        <f t="shared" si="54"/>
        <v>0</v>
      </c>
      <c r="F571" s="30">
        <f t="shared" si="80"/>
        <v>0</v>
      </c>
    </row>
    <row r="572" spans="1:6" ht="12.4" customHeight="1">
      <c r="A572" s="27">
        <v>4750724</v>
      </c>
      <c r="B572" s="43" t="s">
        <v>7149</v>
      </c>
      <c r="C572" s="57"/>
      <c r="D572" s="30">
        <f t="shared" si="79"/>
        <v>0</v>
      </c>
      <c r="E572" s="31">
        <f t="shared" si="54"/>
        <v>0</v>
      </c>
      <c r="F572" s="30">
        <f t="shared" si="80"/>
        <v>0</v>
      </c>
    </row>
    <row r="573" spans="1:6" ht="12.4" customHeight="1">
      <c r="A573" s="27">
        <v>4750726</v>
      </c>
      <c r="B573" s="43" t="s">
        <v>7150</v>
      </c>
      <c r="C573" s="57"/>
      <c r="D573" s="30">
        <f t="shared" si="79"/>
        <v>0</v>
      </c>
      <c r="E573" s="31">
        <f t="shared" si="54"/>
        <v>0</v>
      </c>
      <c r="F573" s="30">
        <f t="shared" si="80"/>
        <v>0</v>
      </c>
    </row>
    <row r="574" spans="1:6" ht="12.4" customHeight="1">
      <c r="A574" s="27">
        <v>4750728</v>
      </c>
      <c r="B574" s="43" t="s">
        <v>7151</v>
      </c>
      <c r="C574" s="57"/>
      <c r="D574" s="30">
        <f t="shared" si="79"/>
        <v>0</v>
      </c>
      <c r="E574" s="31">
        <f t="shared" si="54"/>
        <v>0</v>
      </c>
      <c r="F574" s="30">
        <f t="shared" si="80"/>
        <v>0</v>
      </c>
    </row>
    <row r="575" spans="1:6" ht="12.4" customHeight="1">
      <c r="A575" s="27">
        <v>4750721</v>
      </c>
      <c r="B575" s="43" t="s">
        <v>7152</v>
      </c>
      <c r="C575" s="57"/>
      <c r="D575" s="30">
        <f t="shared" si="79"/>
        <v>0</v>
      </c>
      <c r="E575" s="31">
        <f t="shared" si="54"/>
        <v>0</v>
      </c>
      <c r="F575" s="30">
        <f t="shared" si="80"/>
        <v>0</v>
      </c>
    </row>
    <row r="576" spans="1:6" ht="12.4" customHeight="1">
      <c r="A576" s="27">
        <v>4750122</v>
      </c>
      <c r="B576" s="43" t="s">
        <v>7153</v>
      </c>
      <c r="C576" s="57"/>
      <c r="D576" s="30">
        <f t="shared" si="79"/>
        <v>0</v>
      </c>
      <c r="E576" s="31">
        <f t="shared" si="54"/>
        <v>0</v>
      </c>
      <c r="F576" s="30">
        <f t="shared" si="80"/>
        <v>0</v>
      </c>
    </row>
    <row r="577" spans="1:6" ht="12.4" customHeight="1">
      <c r="A577" s="27">
        <v>4750125</v>
      </c>
      <c r="B577" s="43" t="s">
        <v>7154</v>
      </c>
      <c r="C577" s="57"/>
      <c r="D577" s="30">
        <f t="shared" si="79"/>
        <v>0</v>
      </c>
      <c r="E577" s="31">
        <f t="shared" si="54"/>
        <v>0</v>
      </c>
      <c r="F577" s="30">
        <f t="shared" si="80"/>
        <v>0</v>
      </c>
    </row>
    <row r="578" spans="1:6" ht="12.4" customHeight="1">
      <c r="A578" s="27">
        <v>4750128</v>
      </c>
      <c r="B578" s="43" t="s">
        <v>7155</v>
      </c>
      <c r="C578" s="57"/>
      <c r="D578" s="30">
        <f t="shared" si="79"/>
        <v>0</v>
      </c>
      <c r="E578" s="31">
        <f t="shared" si="54"/>
        <v>0</v>
      </c>
      <c r="F578" s="30">
        <f t="shared" si="80"/>
        <v>0</v>
      </c>
    </row>
    <row r="579" spans="1:6" ht="12.4" customHeight="1">
      <c r="A579" s="27">
        <v>4750131</v>
      </c>
      <c r="B579" s="43" t="s">
        <v>7156</v>
      </c>
      <c r="C579" s="57"/>
      <c r="D579" s="30">
        <f t="shared" si="79"/>
        <v>0</v>
      </c>
      <c r="E579" s="31">
        <f t="shared" si="54"/>
        <v>0</v>
      </c>
      <c r="F579" s="30">
        <f t="shared" si="80"/>
        <v>0</v>
      </c>
    </row>
    <row r="580" spans="1:6" ht="12.4" customHeight="1">
      <c r="A580" s="27">
        <v>4750106</v>
      </c>
      <c r="B580" s="43" t="s">
        <v>7157</v>
      </c>
      <c r="C580" s="57"/>
      <c r="D580" s="30">
        <f t="shared" si="79"/>
        <v>0</v>
      </c>
      <c r="E580" s="31">
        <f t="shared" si="54"/>
        <v>0</v>
      </c>
      <c r="F580" s="30">
        <f t="shared" si="80"/>
        <v>0</v>
      </c>
    </row>
    <row r="581" spans="1:6" ht="12.4" customHeight="1">
      <c r="A581" s="27">
        <v>4750108</v>
      </c>
      <c r="B581" s="43" t="s">
        <v>7158</v>
      </c>
      <c r="C581" s="57"/>
      <c r="D581" s="30">
        <f t="shared" si="79"/>
        <v>0</v>
      </c>
      <c r="E581" s="31">
        <f t="shared" si="54"/>
        <v>0</v>
      </c>
      <c r="F581" s="30">
        <f t="shared" si="80"/>
        <v>0</v>
      </c>
    </row>
    <row r="582" spans="1:6" ht="12.4" customHeight="1">
      <c r="A582" s="27">
        <v>4750109</v>
      </c>
      <c r="B582" s="43" t="s">
        <v>7159</v>
      </c>
      <c r="C582" s="57"/>
      <c r="D582" s="30">
        <f t="shared" si="79"/>
        <v>0</v>
      </c>
      <c r="E582" s="31">
        <f t="shared" si="54"/>
        <v>0</v>
      </c>
      <c r="F582" s="30">
        <f t="shared" si="80"/>
        <v>0</v>
      </c>
    </row>
    <row r="583" spans="1:6" ht="12.4" customHeight="1">
      <c r="A583" s="27">
        <v>4750112</v>
      </c>
      <c r="B583" s="43" t="s">
        <v>7160</v>
      </c>
      <c r="C583" s="57"/>
      <c r="D583" s="30">
        <f t="shared" si="79"/>
        <v>0</v>
      </c>
      <c r="E583" s="31">
        <f t="shared" si="54"/>
        <v>0</v>
      </c>
      <c r="F583" s="30">
        <f t="shared" si="80"/>
        <v>0</v>
      </c>
    </row>
    <row r="584" spans="1:6" ht="12.4" customHeight="1">
      <c r="A584" s="27">
        <v>4750115</v>
      </c>
      <c r="B584" s="43" t="s">
        <v>7161</v>
      </c>
      <c r="C584" s="57"/>
      <c r="D584" s="30">
        <f t="shared" si="79"/>
        <v>0</v>
      </c>
      <c r="E584" s="31">
        <f t="shared" si="54"/>
        <v>0</v>
      </c>
      <c r="F584" s="30">
        <f t="shared" si="80"/>
        <v>0</v>
      </c>
    </row>
    <row r="585" spans="1:6" ht="12.4" customHeight="1">
      <c r="A585" s="27">
        <v>4750119</v>
      </c>
      <c r="B585" s="43" t="s">
        <v>7162</v>
      </c>
      <c r="C585" s="57"/>
      <c r="D585" s="30">
        <f t="shared" si="79"/>
        <v>0</v>
      </c>
      <c r="E585" s="31">
        <f t="shared" si="54"/>
        <v>0</v>
      </c>
      <c r="F585" s="30">
        <f t="shared" si="80"/>
        <v>0</v>
      </c>
    </row>
    <row r="586" spans="1:6" ht="12.4" customHeight="1">
      <c r="A586" s="27">
        <v>4750622</v>
      </c>
      <c r="B586" s="43" t="s">
        <v>7163</v>
      </c>
      <c r="C586" s="57"/>
      <c r="D586" s="30">
        <f t="shared" si="79"/>
        <v>0</v>
      </c>
      <c r="E586" s="31">
        <f t="shared" si="54"/>
        <v>0</v>
      </c>
      <c r="F586" s="30">
        <f t="shared" si="80"/>
        <v>0</v>
      </c>
    </row>
    <row r="587" spans="1:6" ht="12.4" customHeight="1">
      <c r="A587" s="27">
        <v>4750606</v>
      </c>
      <c r="B587" s="43" t="s">
        <v>7164</v>
      </c>
      <c r="C587" s="57"/>
      <c r="D587" s="30">
        <f t="shared" si="79"/>
        <v>0</v>
      </c>
      <c r="E587" s="31">
        <f t="shared" si="54"/>
        <v>0</v>
      </c>
      <c r="F587" s="30">
        <f t="shared" si="80"/>
        <v>0</v>
      </c>
    </row>
    <row r="588" spans="1:6" ht="12.4" customHeight="1">
      <c r="A588" s="27">
        <v>4750608</v>
      </c>
      <c r="B588" s="43" t="s">
        <v>7165</v>
      </c>
      <c r="C588" s="57"/>
      <c r="D588" s="30">
        <f t="shared" si="79"/>
        <v>0</v>
      </c>
      <c r="E588" s="31">
        <f t="shared" si="54"/>
        <v>0</v>
      </c>
      <c r="F588" s="30">
        <f t="shared" si="80"/>
        <v>0</v>
      </c>
    </row>
    <row r="589" spans="1:6" ht="12.4" customHeight="1">
      <c r="A589" s="27">
        <v>4750609</v>
      </c>
      <c r="B589" s="43" t="s">
        <v>7166</v>
      </c>
      <c r="C589" s="57"/>
      <c r="D589" s="30">
        <f t="shared" si="79"/>
        <v>0</v>
      </c>
      <c r="E589" s="31">
        <f t="shared" si="54"/>
        <v>0</v>
      </c>
      <c r="F589" s="30">
        <f t="shared" si="80"/>
        <v>0</v>
      </c>
    </row>
    <row r="590" spans="1:6" ht="12.4" customHeight="1">
      <c r="A590" s="27">
        <v>4750610</v>
      </c>
      <c r="B590" s="43" t="s">
        <v>7167</v>
      </c>
      <c r="C590" s="57"/>
      <c r="D590" s="30">
        <f t="shared" si="79"/>
        <v>0</v>
      </c>
      <c r="E590" s="31">
        <f t="shared" si="54"/>
        <v>0</v>
      </c>
      <c r="F590" s="30">
        <f t="shared" si="80"/>
        <v>0</v>
      </c>
    </row>
    <row r="591" spans="1:6" ht="12.4" customHeight="1">
      <c r="A591" s="27">
        <v>4750611</v>
      </c>
      <c r="B591" s="43" t="s">
        <v>7168</v>
      </c>
      <c r="C591" s="57"/>
      <c r="D591" s="30">
        <f t="shared" si="79"/>
        <v>0</v>
      </c>
      <c r="E591" s="31">
        <f t="shared" si="54"/>
        <v>0</v>
      </c>
      <c r="F591" s="30">
        <f t="shared" si="80"/>
        <v>0</v>
      </c>
    </row>
    <row r="592" spans="1:6" ht="12.4" customHeight="1">
      <c r="A592" s="27">
        <v>4750612</v>
      </c>
      <c r="B592" s="43" t="s">
        <v>7169</v>
      </c>
      <c r="C592" s="57"/>
      <c r="D592" s="30">
        <f t="shared" si="79"/>
        <v>0</v>
      </c>
      <c r="E592" s="31">
        <f t="shared" si="54"/>
        <v>0</v>
      </c>
      <c r="F592" s="30">
        <f t="shared" si="80"/>
        <v>0</v>
      </c>
    </row>
    <row r="593" spans="1:6" ht="12.4" customHeight="1">
      <c r="A593" s="27">
        <v>4750613</v>
      </c>
      <c r="B593" s="43" t="s">
        <v>7170</v>
      </c>
      <c r="C593" s="57"/>
      <c r="D593" s="30">
        <f t="shared" si="79"/>
        <v>0</v>
      </c>
      <c r="E593" s="31">
        <f t="shared" si="54"/>
        <v>0</v>
      </c>
      <c r="F593" s="30">
        <f t="shared" si="80"/>
        <v>0</v>
      </c>
    </row>
    <row r="594" spans="1:6" ht="12.4" customHeight="1">
      <c r="A594" s="27">
        <v>4750615</v>
      </c>
      <c r="B594" s="43" t="s">
        <v>7171</v>
      </c>
      <c r="C594" s="57"/>
      <c r="D594" s="30">
        <f t="shared" si="79"/>
        <v>0</v>
      </c>
      <c r="E594" s="31">
        <f t="shared" si="54"/>
        <v>0</v>
      </c>
      <c r="F594" s="30">
        <f t="shared" si="80"/>
        <v>0</v>
      </c>
    </row>
    <row r="595" spans="1:6" ht="12.4" customHeight="1">
      <c r="A595" s="27">
        <v>4750617</v>
      </c>
      <c r="B595" s="43" t="s">
        <v>7172</v>
      </c>
      <c r="C595" s="57"/>
      <c r="D595" s="30">
        <f t="shared" si="79"/>
        <v>0</v>
      </c>
      <c r="E595" s="31">
        <f t="shared" si="54"/>
        <v>0</v>
      </c>
      <c r="F595" s="30">
        <f t="shared" si="80"/>
        <v>0</v>
      </c>
    </row>
    <row r="596" spans="1:6" ht="12.4" customHeight="1">
      <c r="A596" s="27">
        <v>4750619</v>
      </c>
      <c r="B596" s="43" t="s">
        <v>7173</v>
      </c>
      <c r="C596" s="57"/>
      <c r="D596" s="30">
        <f t="shared" si="79"/>
        <v>0</v>
      </c>
      <c r="E596" s="31">
        <f t="shared" si="54"/>
        <v>0</v>
      </c>
      <c r="F596" s="30">
        <f t="shared" si="80"/>
        <v>0</v>
      </c>
    </row>
    <row r="597" spans="1:6" ht="12.4" customHeight="1">
      <c r="A597" s="27">
        <v>4750621</v>
      </c>
      <c r="B597" s="43" t="s">
        <v>7174</v>
      </c>
      <c r="C597" s="57"/>
      <c r="D597" s="30">
        <f t="shared" si="79"/>
        <v>0</v>
      </c>
      <c r="E597" s="31">
        <f t="shared" si="54"/>
        <v>0</v>
      </c>
      <c r="F597" s="30">
        <f t="shared" si="80"/>
        <v>0</v>
      </c>
    </row>
    <row r="598" spans="1:6" ht="12.4" customHeight="1">
      <c r="A598" s="27">
        <v>4750344</v>
      </c>
      <c r="B598" s="43" t="s">
        <v>7175</v>
      </c>
      <c r="C598" s="57"/>
      <c r="D598" s="30">
        <f t="shared" si="79"/>
        <v>0</v>
      </c>
      <c r="E598" s="31">
        <f t="shared" si="54"/>
        <v>0</v>
      </c>
      <c r="F598" s="30">
        <f t="shared" si="80"/>
        <v>0</v>
      </c>
    </row>
    <row r="599" spans="1:6" ht="12.4" customHeight="1">
      <c r="A599" s="27">
        <v>4750346</v>
      </c>
      <c r="B599" s="43" t="s">
        <v>7176</v>
      </c>
      <c r="C599" s="57"/>
      <c r="D599" s="30">
        <f t="shared" si="79"/>
        <v>0</v>
      </c>
      <c r="E599" s="31">
        <f t="shared" si="54"/>
        <v>0</v>
      </c>
      <c r="F599" s="30">
        <f t="shared" si="80"/>
        <v>0</v>
      </c>
    </row>
    <row r="600" spans="1:6" ht="12.4" customHeight="1">
      <c r="A600" s="27">
        <v>4750349</v>
      </c>
      <c r="B600" s="43" t="s">
        <v>7177</v>
      </c>
      <c r="C600" s="57"/>
      <c r="D600" s="30">
        <f t="shared" si="79"/>
        <v>0</v>
      </c>
      <c r="E600" s="31">
        <f t="shared" si="54"/>
        <v>0</v>
      </c>
      <c r="F600" s="30">
        <f t="shared" si="80"/>
        <v>0</v>
      </c>
    </row>
    <row r="601" spans="1:6" ht="12.4" customHeight="1">
      <c r="A601" s="27">
        <v>4750352</v>
      </c>
      <c r="B601" s="43" t="s">
        <v>7178</v>
      </c>
      <c r="C601" s="57"/>
      <c r="D601" s="30">
        <f t="shared" si="79"/>
        <v>0</v>
      </c>
      <c r="E601" s="31">
        <f t="shared" si="54"/>
        <v>0</v>
      </c>
      <c r="F601" s="30">
        <f t="shared" si="80"/>
        <v>0</v>
      </c>
    </row>
    <row r="602" spans="1:6" ht="12.4" customHeight="1">
      <c r="A602" s="27">
        <v>4750353</v>
      </c>
      <c r="B602" s="43" t="s">
        <v>7179</v>
      </c>
      <c r="C602" s="57"/>
      <c r="D602" s="30">
        <f t="shared" si="79"/>
        <v>0</v>
      </c>
      <c r="E602" s="31">
        <f t="shared" si="54"/>
        <v>0</v>
      </c>
      <c r="F602" s="30">
        <f t="shared" si="80"/>
        <v>0</v>
      </c>
    </row>
    <row r="603" spans="1:6" ht="12.4" customHeight="1">
      <c r="A603" s="27">
        <v>4750933</v>
      </c>
      <c r="B603" s="43" t="s">
        <v>7180</v>
      </c>
      <c r="C603" s="57"/>
      <c r="D603" s="30">
        <f t="shared" si="79"/>
        <v>0</v>
      </c>
      <c r="E603" s="31">
        <f t="shared" ref="E603:E666" si="81">$E$8</f>
        <v>0</v>
      </c>
      <c r="F603" s="30">
        <f t="shared" si="80"/>
        <v>0</v>
      </c>
    </row>
    <row r="604" spans="1:6" ht="12.4" customHeight="1">
      <c r="A604" s="27">
        <v>4750935</v>
      </c>
      <c r="B604" s="43" t="s">
        <v>7181</v>
      </c>
      <c r="C604" s="57"/>
      <c r="D604" s="30">
        <f t="shared" si="79"/>
        <v>0</v>
      </c>
      <c r="E604" s="31">
        <f t="shared" si="81"/>
        <v>0</v>
      </c>
      <c r="F604" s="30">
        <f t="shared" si="80"/>
        <v>0</v>
      </c>
    </row>
    <row r="605" spans="1:6" ht="12.4" customHeight="1">
      <c r="A605" s="27">
        <v>4750939</v>
      </c>
      <c r="B605" s="43" t="s">
        <v>7182</v>
      </c>
      <c r="C605" s="57"/>
      <c r="D605" s="30">
        <f t="shared" si="79"/>
        <v>0</v>
      </c>
      <c r="E605" s="31">
        <f t="shared" si="81"/>
        <v>0</v>
      </c>
      <c r="F605" s="30">
        <f t="shared" si="80"/>
        <v>0</v>
      </c>
    </row>
    <row r="606" spans="1:6" ht="12.4" customHeight="1">
      <c r="A606" s="27">
        <v>4750943</v>
      </c>
      <c r="B606" s="43" t="s">
        <v>7183</v>
      </c>
      <c r="C606" s="57"/>
      <c r="D606" s="30">
        <f t="shared" si="79"/>
        <v>0</v>
      </c>
      <c r="E606" s="31">
        <f t="shared" si="81"/>
        <v>0</v>
      </c>
      <c r="F606" s="30">
        <f t="shared" si="80"/>
        <v>0</v>
      </c>
    </row>
    <row r="607" spans="1:6" ht="12.4" customHeight="1">
      <c r="A607" s="27">
        <v>4750944</v>
      </c>
      <c r="B607" s="43" t="s">
        <v>7184</v>
      </c>
      <c r="C607" s="57"/>
      <c r="D607" s="30">
        <f t="shared" si="79"/>
        <v>0</v>
      </c>
      <c r="E607" s="31">
        <f t="shared" si="81"/>
        <v>0</v>
      </c>
      <c r="F607" s="30">
        <f t="shared" si="80"/>
        <v>0</v>
      </c>
    </row>
    <row r="608" spans="1:6" ht="12.4" customHeight="1">
      <c r="A608" s="27">
        <v>4750945</v>
      </c>
      <c r="B608" s="43" t="s">
        <v>7185</v>
      </c>
      <c r="C608" s="57"/>
      <c r="D608" s="30">
        <f t="shared" si="79"/>
        <v>0</v>
      </c>
      <c r="E608" s="31">
        <f t="shared" si="81"/>
        <v>0</v>
      </c>
      <c r="F608" s="30">
        <f t="shared" si="80"/>
        <v>0</v>
      </c>
    </row>
    <row r="609" spans="1:6" ht="12.4" customHeight="1">
      <c r="A609" s="27">
        <v>4750946</v>
      </c>
      <c r="B609" s="43" t="s">
        <v>7186</v>
      </c>
      <c r="C609" s="57"/>
      <c r="D609" s="30">
        <f t="shared" si="79"/>
        <v>0</v>
      </c>
      <c r="E609" s="31">
        <f t="shared" si="81"/>
        <v>0</v>
      </c>
      <c r="F609" s="30">
        <f t="shared" si="80"/>
        <v>0</v>
      </c>
    </row>
    <row r="610" spans="1:6" ht="12.4" customHeight="1">
      <c r="A610" s="27">
        <v>4750950</v>
      </c>
      <c r="B610" s="43" t="s">
        <v>7187</v>
      </c>
      <c r="C610" s="57"/>
      <c r="D610" s="30">
        <f t="shared" si="79"/>
        <v>0</v>
      </c>
      <c r="E610" s="31">
        <f t="shared" si="81"/>
        <v>0</v>
      </c>
      <c r="F610" s="30">
        <f t="shared" si="80"/>
        <v>0</v>
      </c>
    </row>
    <row r="611" spans="1:6" ht="12.4" customHeight="1">
      <c r="A611" s="27">
        <v>4750952</v>
      </c>
      <c r="B611" s="43" t="s">
        <v>7188</v>
      </c>
      <c r="C611" s="57"/>
      <c r="D611" s="30">
        <f t="shared" si="79"/>
        <v>0</v>
      </c>
      <c r="E611" s="31">
        <f t="shared" si="81"/>
        <v>0</v>
      </c>
      <c r="F611" s="30">
        <f t="shared" si="80"/>
        <v>0</v>
      </c>
    </row>
    <row r="612" spans="1:6" ht="12.4" customHeight="1">
      <c r="A612" s="27">
        <v>4750227</v>
      </c>
      <c r="B612" s="43" t="s">
        <v>7189</v>
      </c>
      <c r="C612" s="57"/>
      <c r="D612" s="30">
        <f t="shared" si="79"/>
        <v>0</v>
      </c>
      <c r="E612" s="31">
        <f t="shared" si="81"/>
        <v>0</v>
      </c>
      <c r="F612" s="30">
        <f t="shared" si="80"/>
        <v>0</v>
      </c>
    </row>
    <row r="613" spans="1:6" ht="12.4" customHeight="1">
      <c r="A613" s="27">
        <v>4750233</v>
      </c>
      <c r="B613" s="43" t="s">
        <v>7190</v>
      </c>
      <c r="C613" s="57"/>
      <c r="D613" s="30">
        <f t="shared" si="79"/>
        <v>0</v>
      </c>
      <c r="E613" s="31">
        <f t="shared" si="81"/>
        <v>0</v>
      </c>
      <c r="F613" s="30">
        <f t="shared" si="80"/>
        <v>0</v>
      </c>
    </row>
    <row r="614" spans="1:6" ht="12.4" customHeight="1">
      <c r="A614" s="27">
        <v>4750236</v>
      </c>
      <c r="B614" s="43" t="s">
        <v>7191</v>
      </c>
      <c r="C614" s="57"/>
      <c r="D614" s="30">
        <f t="shared" si="79"/>
        <v>0</v>
      </c>
      <c r="E614" s="31">
        <f t="shared" si="81"/>
        <v>0</v>
      </c>
      <c r="F614" s="30">
        <f t="shared" si="80"/>
        <v>0</v>
      </c>
    </row>
    <row r="615" spans="1:6" ht="12.4" customHeight="1">
      <c r="A615" s="27">
        <v>4750239</v>
      </c>
      <c r="B615" s="43" t="s">
        <v>7192</v>
      </c>
      <c r="C615" s="57"/>
      <c r="D615" s="30">
        <f t="shared" si="79"/>
        <v>0</v>
      </c>
      <c r="E615" s="31">
        <f t="shared" si="81"/>
        <v>0</v>
      </c>
      <c r="F615" s="30">
        <f t="shared" si="80"/>
        <v>0</v>
      </c>
    </row>
    <row r="616" spans="1:6" ht="12.4" customHeight="1">
      <c r="A616" s="27">
        <v>4750242</v>
      </c>
      <c r="B616" s="43" t="s">
        <v>7193</v>
      </c>
      <c r="C616" s="57"/>
      <c r="D616" s="30">
        <f t="shared" si="79"/>
        <v>0</v>
      </c>
      <c r="E616" s="31">
        <f t="shared" si="81"/>
        <v>0</v>
      </c>
      <c r="F616" s="30">
        <f t="shared" si="80"/>
        <v>0</v>
      </c>
    </row>
    <row r="617" spans="1:6" ht="12.4" customHeight="1">
      <c r="A617" s="27">
        <v>4750244</v>
      </c>
      <c r="B617" s="43" t="s">
        <v>7194</v>
      </c>
      <c r="C617" s="57"/>
      <c r="D617" s="30">
        <f t="shared" si="79"/>
        <v>0</v>
      </c>
      <c r="E617" s="31">
        <f t="shared" si="81"/>
        <v>0</v>
      </c>
      <c r="F617" s="30">
        <f t="shared" si="80"/>
        <v>0</v>
      </c>
    </row>
    <row r="618" spans="1:6" ht="12.4" customHeight="1">
      <c r="A618" s="27">
        <v>4750245</v>
      </c>
      <c r="B618" s="43" t="s">
        <v>7195</v>
      </c>
      <c r="C618" s="57"/>
      <c r="D618" s="30">
        <f t="shared" si="79"/>
        <v>0</v>
      </c>
      <c r="E618" s="31">
        <f t="shared" si="81"/>
        <v>0</v>
      </c>
      <c r="F618" s="30">
        <f t="shared" si="80"/>
        <v>0</v>
      </c>
    </row>
    <row r="619" spans="1:6" ht="12.4" customHeight="1">
      <c r="A619" s="27">
        <v>4750628</v>
      </c>
      <c r="B619" s="43" t="s">
        <v>7196</v>
      </c>
      <c r="C619" s="57"/>
      <c r="D619" s="30">
        <f t="shared" si="79"/>
        <v>0</v>
      </c>
      <c r="E619" s="31">
        <f t="shared" si="81"/>
        <v>0</v>
      </c>
      <c r="F619" s="30">
        <f t="shared" si="80"/>
        <v>0</v>
      </c>
    </row>
    <row r="620" spans="1:6" ht="12.4" customHeight="1">
      <c r="A620" s="27">
        <v>4750631</v>
      </c>
      <c r="B620" s="43" t="s">
        <v>7197</v>
      </c>
      <c r="C620" s="57"/>
      <c r="D620" s="30">
        <f t="shared" si="79"/>
        <v>0</v>
      </c>
      <c r="E620" s="31">
        <f t="shared" si="81"/>
        <v>0</v>
      </c>
      <c r="F620" s="30">
        <f t="shared" si="80"/>
        <v>0</v>
      </c>
    </row>
    <row r="621" spans="1:6" ht="12.4" customHeight="1">
      <c r="A621" s="27">
        <v>4750633</v>
      </c>
      <c r="B621" s="43" t="s">
        <v>7198</v>
      </c>
      <c r="C621" s="57"/>
      <c r="D621" s="30">
        <f t="shared" si="79"/>
        <v>0</v>
      </c>
      <c r="E621" s="31">
        <f t="shared" si="81"/>
        <v>0</v>
      </c>
      <c r="F621" s="30">
        <f t="shared" si="80"/>
        <v>0</v>
      </c>
    </row>
    <row r="622" spans="1:6" ht="12.4" customHeight="1">
      <c r="A622" s="27">
        <v>4750636</v>
      </c>
      <c r="B622" s="43" t="s">
        <v>7199</v>
      </c>
      <c r="C622" s="57"/>
      <c r="D622" s="30">
        <f t="shared" si="79"/>
        <v>0</v>
      </c>
      <c r="E622" s="31">
        <f t="shared" si="81"/>
        <v>0</v>
      </c>
      <c r="F622" s="30">
        <f t="shared" si="80"/>
        <v>0</v>
      </c>
    </row>
    <row r="623" spans="1:6" ht="12.4" customHeight="1">
      <c r="A623" s="27">
        <v>4750640</v>
      </c>
      <c r="B623" s="43" t="s">
        <v>7200</v>
      </c>
      <c r="C623" s="57"/>
      <c r="D623" s="30">
        <f t="shared" si="79"/>
        <v>0</v>
      </c>
      <c r="E623" s="31">
        <f t="shared" si="81"/>
        <v>0</v>
      </c>
      <c r="F623" s="30">
        <f t="shared" si="80"/>
        <v>0</v>
      </c>
    </row>
    <row r="624" spans="1:6" ht="12.4" customHeight="1">
      <c r="A624" s="27">
        <v>4750642</v>
      </c>
      <c r="B624" s="43" t="s">
        <v>7201</v>
      </c>
      <c r="C624" s="57"/>
      <c r="D624" s="30">
        <f t="shared" si="79"/>
        <v>0</v>
      </c>
      <c r="E624" s="31">
        <f t="shared" si="81"/>
        <v>0</v>
      </c>
      <c r="F624" s="30">
        <f t="shared" si="80"/>
        <v>0</v>
      </c>
    </row>
    <row r="625" spans="1:6" ht="12.4" customHeight="1">
      <c r="A625" s="27">
        <v>4750002</v>
      </c>
      <c r="B625" s="43" t="s">
        <v>7202</v>
      </c>
      <c r="C625" s="57"/>
      <c r="D625" s="30">
        <f t="shared" si="79"/>
        <v>0</v>
      </c>
      <c r="E625" s="31">
        <f t="shared" si="81"/>
        <v>0</v>
      </c>
      <c r="F625" s="30">
        <f t="shared" si="80"/>
        <v>0</v>
      </c>
    </row>
    <row r="626" spans="1:6" ht="12.4" customHeight="1">
      <c r="A626" s="27">
        <v>4750003</v>
      </c>
      <c r="B626" s="43" t="s">
        <v>7203</v>
      </c>
      <c r="C626" s="57"/>
      <c r="D626" s="30">
        <f t="shared" si="79"/>
        <v>0</v>
      </c>
      <c r="E626" s="31">
        <f t="shared" si="81"/>
        <v>0</v>
      </c>
      <c r="F626" s="30">
        <f t="shared" si="80"/>
        <v>0</v>
      </c>
    </row>
    <row r="627" spans="1:6" ht="12.4" customHeight="1">
      <c r="A627" s="27">
        <v>4750004</v>
      </c>
      <c r="B627" s="43" t="s">
        <v>7204</v>
      </c>
      <c r="C627" s="57"/>
      <c r="D627" s="30">
        <f t="shared" si="79"/>
        <v>0</v>
      </c>
      <c r="E627" s="31">
        <f t="shared" si="81"/>
        <v>0</v>
      </c>
      <c r="F627" s="30">
        <f t="shared" si="80"/>
        <v>0</v>
      </c>
    </row>
    <row r="628" spans="1:6" ht="12.4" customHeight="1">
      <c r="A628" s="27">
        <v>4750005</v>
      </c>
      <c r="B628" s="43" t="s">
        <v>7205</v>
      </c>
      <c r="C628" s="57"/>
      <c r="D628" s="30">
        <f t="shared" si="79"/>
        <v>0</v>
      </c>
      <c r="E628" s="31">
        <f t="shared" si="81"/>
        <v>0</v>
      </c>
      <c r="F628" s="30">
        <f t="shared" si="80"/>
        <v>0</v>
      </c>
    </row>
    <row r="629" spans="1:6" ht="12.4" customHeight="1">
      <c r="A629" s="27">
        <v>4750001</v>
      </c>
      <c r="B629" s="43" t="s">
        <v>7206</v>
      </c>
      <c r="C629" s="57"/>
      <c r="D629" s="30">
        <f t="shared" si="79"/>
        <v>0</v>
      </c>
      <c r="E629" s="31">
        <f t="shared" si="81"/>
        <v>0</v>
      </c>
      <c r="F629" s="30">
        <f t="shared" si="80"/>
        <v>0</v>
      </c>
    </row>
    <row r="630" spans="1:6" ht="12.4" customHeight="1">
      <c r="A630" s="27">
        <v>4750502</v>
      </c>
      <c r="B630" s="43" t="s">
        <v>7207</v>
      </c>
      <c r="C630" s="57"/>
      <c r="D630" s="30">
        <f t="shared" si="79"/>
        <v>0</v>
      </c>
      <c r="E630" s="31">
        <f t="shared" si="81"/>
        <v>0</v>
      </c>
      <c r="F630" s="30">
        <f t="shared" si="80"/>
        <v>0</v>
      </c>
    </row>
    <row r="631" spans="1:6" ht="12.4" customHeight="1">
      <c r="A631" s="27">
        <v>4750503</v>
      </c>
      <c r="B631" s="43" t="s">
        <v>7208</v>
      </c>
      <c r="C631" s="57"/>
      <c r="D631" s="30">
        <f t="shared" si="79"/>
        <v>0</v>
      </c>
      <c r="E631" s="31">
        <f t="shared" si="81"/>
        <v>0</v>
      </c>
      <c r="F631" s="30">
        <f t="shared" si="80"/>
        <v>0</v>
      </c>
    </row>
    <row r="632" spans="1:6" ht="12.4" customHeight="1">
      <c r="A632" s="27">
        <v>4750504</v>
      </c>
      <c r="B632" s="43" t="s">
        <v>7209</v>
      </c>
      <c r="C632" s="57"/>
      <c r="D632" s="30">
        <f t="shared" ref="D632:D634" si="82">ROUNDUP(C632*$F$3,2)</f>
        <v>0</v>
      </c>
      <c r="E632" s="31">
        <f t="shared" si="81"/>
        <v>0</v>
      </c>
      <c r="F632" s="30">
        <f t="shared" ref="F632:F634" si="83">D632-D632*E632</f>
        <v>0</v>
      </c>
    </row>
    <row r="633" spans="1:6" ht="12.4" customHeight="1">
      <c r="A633" s="27">
        <v>4750505</v>
      </c>
      <c r="B633" s="43" t="s">
        <v>7210</v>
      </c>
      <c r="C633" s="57"/>
      <c r="D633" s="30">
        <f t="shared" si="82"/>
        <v>0</v>
      </c>
      <c r="E633" s="31">
        <f t="shared" si="81"/>
        <v>0</v>
      </c>
      <c r="F633" s="30">
        <f t="shared" si="83"/>
        <v>0</v>
      </c>
    </row>
    <row r="634" spans="1:6" ht="12.4" customHeight="1" thickBot="1">
      <c r="A634" s="108">
        <v>4750501</v>
      </c>
      <c r="B634" s="109" t="s">
        <v>7211</v>
      </c>
      <c r="C634" s="110"/>
      <c r="D634" s="111">
        <f t="shared" si="82"/>
        <v>0</v>
      </c>
      <c r="E634" s="112">
        <f t="shared" si="81"/>
        <v>0</v>
      </c>
      <c r="F634" s="111">
        <f t="shared" si="83"/>
        <v>0</v>
      </c>
    </row>
    <row r="635" spans="1:6" ht="13.5" thickTop="1">
      <c r="A635" s="104">
        <v>2470074</v>
      </c>
      <c r="B635" s="105" t="s">
        <v>1847</v>
      </c>
      <c r="C635" s="91"/>
      <c r="D635" s="106">
        <f t="shared" ref="D635" si="84">ROUNDUP(C635*$F$3,2)</f>
        <v>0</v>
      </c>
      <c r="E635" s="107">
        <f t="shared" si="81"/>
        <v>0</v>
      </c>
      <c r="F635" s="106">
        <f t="shared" ref="F635" si="85">D635-D635*E635</f>
        <v>0</v>
      </c>
    </row>
    <row r="636" spans="1:6">
      <c r="A636" s="27">
        <v>2470015</v>
      </c>
      <c r="B636" s="43" t="s">
        <v>1875</v>
      </c>
      <c r="C636" s="57"/>
      <c r="D636" s="30">
        <f t="shared" ref="D636:D699" si="86">ROUNDUP(C636*$F$3,2)</f>
        <v>0</v>
      </c>
      <c r="E636" s="31">
        <f t="shared" si="81"/>
        <v>0</v>
      </c>
      <c r="F636" s="30">
        <f t="shared" ref="F636:F699" si="87">D636-D636*E636</f>
        <v>0</v>
      </c>
    </row>
    <row r="637" spans="1:6">
      <c r="A637" s="27">
        <v>2471401</v>
      </c>
      <c r="B637" s="43" t="s">
        <v>1879</v>
      </c>
      <c r="C637" s="57"/>
      <c r="D637" s="30">
        <f t="shared" si="86"/>
        <v>0</v>
      </c>
      <c r="E637" s="31">
        <f t="shared" si="81"/>
        <v>0</v>
      </c>
      <c r="F637" s="30">
        <f t="shared" si="87"/>
        <v>0</v>
      </c>
    </row>
    <row r="638" spans="1:6">
      <c r="A638" s="27">
        <v>2471400</v>
      </c>
      <c r="B638" s="43" t="s">
        <v>1878</v>
      </c>
      <c r="C638" s="57"/>
      <c r="D638" s="30">
        <f t="shared" si="86"/>
        <v>0</v>
      </c>
      <c r="E638" s="31">
        <f t="shared" si="81"/>
        <v>0</v>
      </c>
      <c r="F638" s="30">
        <f t="shared" si="87"/>
        <v>0</v>
      </c>
    </row>
    <row r="639" spans="1:6">
      <c r="A639" s="27">
        <v>2175702</v>
      </c>
      <c r="B639" s="43" t="s">
        <v>1621</v>
      </c>
      <c r="C639" s="57"/>
      <c r="D639" s="30">
        <f t="shared" si="86"/>
        <v>0</v>
      </c>
      <c r="E639" s="31">
        <f t="shared" si="81"/>
        <v>0</v>
      </c>
      <c r="F639" s="30">
        <f t="shared" si="87"/>
        <v>0</v>
      </c>
    </row>
    <row r="640" spans="1:6">
      <c r="A640" s="27">
        <v>2175704</v>
      </c>
      <c r="B640" s="43" t="s">
        <v>1623</v>
      </c>
      <c r="C640" s="57"/>
      <c r="D640" s="30">
        <f t="shared" si="86"/>
        <v>0</v>
      </c>
      <c r="E640" s="31">
        <f t="shared" si="81"/>
        <v>0</v>
      </c>
      <c r="F640" s="30">
        <f t="shared" si="87"/>
        <v>0</v>
      </c>
    </row>
    <row r="641" spans="1:6">
      <c r="A641" s="27">
        <v>2175705</v>
      </c>
      <c r="B641" s="43" t="s">
        <v>1624</v>
      </c>
      <c r="C641" s="57"/>
      <c r="D641" s="30">
        <f t="shared" si="86"/>
        <v>0</v>
      </c>
      <c r="E641" s="31">
        <f t="shared" si="81"/>
        <v>0</v>
      </c>
      <c r="F641" s="30">
        <f t="shared" si="87"/>
        <v>0</v>
      </c>
    </row>
    <row r="642" spans="1:6">
      <c r="A642" s="27">
        <v>2175852</v>
      </c>
      <c r="B642" s="43" t="s">
        <v>1638</v>
      </c>
      <c r="C642" s="57"/>
      <c r="D642" s="30">
        <f t="shared" si="86"/>
        <v>0</v>
      </c>
      <c r="E642" s="31">
        <f t="shared" si="81"/>
        <v>0</v>
      </c>
      <c r="F642" s="30">
        <f t="shared" si="87"/>
        <v>0</v>
      </c>
    </row>
    <row r="643" spans="1:6">
      <c r="A643" s="27">
        <v>2175854</v>
      </c>
      <c r="B643" s="43" t="s">
        <v>1640</v>
      </c>
      <c r="C643" s="57"/>
      <c r="D643" s="30">
        <f t="shared" si="86"/>
        <v>0</v>
      </c>
      <c r="E643" s="31">
        <f t="shared" si="81"/>
        <v>0</v>
      </c>
      <c r="F643" s="30">
        <f t="shared" si="87"/>
        <v>0</v>
      </c>
    </row>
    <row r="644" spans="1:6">
      <c r="A644" s="27">
        <v>2175721</v>
      </c>
      <c r="B644" s="43" t="s">
        <v>1641</v>
      </c>
      <c r="C644" s="57"/>
      <c r="D644" s="30">
        <f t="shared" si="86"/>
        <v>0</v>
      </c>
      <c r="E644" s="31">
        <f t="shared" si="81"/>
        <v>0</v>
      </c>
      <c r="F644" s="30">
        <f t="shared" si="87"/>
        <v>0</v>
      </c>
    </row>
    <row r="645" spans="1:6">
      <c r="A645" s="27">
        <v>2175722</v>
      </c>
      <c r="B645" s="43" t="s">
        <v>1642</v>
      </c>
      <c r="C645" s="57"/>
      <c r="D645" s="30">
        <f t="shared" si="86"/>
        <v>0</v>
      </c>
      <c r="E645" s="31">
        <f t="shared" si="81"/>
        <v>0</v>
      </c>
      <c r="F645" s="30">
        <f t="shared" si="87"/>
        <v>0</v>
      </c>
    </row>
    <row r="646" spans="1:6">
      <c r="A646" s="27">
        <v>2175725</v>
      </c>
      <c r="B646" s="43" t="s">
        <v>1644</v>
      </c>
      <c r="C646" s="57"/>
      <c r="D646" s="30">
        <f t="shared" si="86"/>
        <v>0</v>
      </c>
      <c r="E646" s="31">
        <f t="shared" si="81"/>
        <v>0</v>
      </c>
      <c r="F646" s="30">
        <f t="shared" si="87"/>
        <v>0</v>
      </c>
    </row>
    <row r="647" spans="1:6">
      <c r="A647" s="27">
        <v>2175726</v>
      </c>
      <c r="B647" s="43" t="s">
        <v>1645</v>
      </c>
      <c r="C647" s="57"/>
      <c r="D647" s="30">
        <f t="shared" si="86"/>
        <v>0</v>
      </c>
      <c r="E647" s="31">
        <f t="shared" si="81"/>
        <v>0</v>
      </c>
      <c r="F647" s="30">
        <f t="shared" si="87"/>
        <v>0</v>
      </c>
    </row>
    <row r="648" spans="1:6">
      <c r="A648" s="27">
        <v>2175201</v>
      </c>
      <c r="B648" s="43" t="s">
        <v>1652</v>
      </c>
      <c r="C648" s="57"/>
      <c r="D648" s="30">
        <f t="shared" si="86"/>
        <v>0</v>
      </c>
      <c r="E648" s="31">
        <f t="shared" si="81"/>
        <v>0</v>
      </c>
      <c r="F648" s="30">
        <f t="shared" si="87"/>
        <v>0</v>
      </c>
    </row>
    <row r="649" spans="1:6">
      <c r="A649" s="27">
        <v>2175222</v>
      </c>
      <c r="B649" s="43" t="s">
        <v>1671</v>
      </c>
      <c r="C649" s="57"/>
      <c r="D649" s="30">
        <f t="shared" si="86"/>
        <v>0</v>
      </c>
      <c r="E649" s="31">
        <f t="shared" si="81"/>
        <v>0</v>
      </c>
      <c r="F649" s="30">
        <f t="shared" si="87"/>
        <v>0</v>
      </c>
    </row>
    <row r="650" spans="1:6">
      <c r="A650" s="78">
        <v>2175226</v>
      </c>
      <c r="B650" s="79" t="s">
        <v>1674</v>
      </c>
      <c r="C650" s="57"/>
      <c r="D650" s="30">
        <f t="shared" si="86"/>
        <v>0</v>
      </c>
      <c r="E650" s="31">
        <f t="shared" si="81"/>
        <v>0</v>
      </c>
      <c r="F650" s="30">
        <f t="shared" si="87"/>
        <v>0</v>
      </c>
    </row>
    <row r="651" spans="1:6">
      <c r="A651" s="27">
        <v>1101177</v>
      </c>
      <c r="B651" s="43" t="s">
        <v>9945</v>
      </c>
      <c r="C651" s="57"/>
      <c r="D651" s="30">
        <f t="shared" si="86"/>
        <v>0</v>
      </c>
      <c r="E651" s="31">
        <f t="shared" si="81"/>
        <v>0</v>
      </c>
      <c r="F651" s="30">
        <f t="shared" si="87"/>
        <v>0</v>
      </c>
    </row>
    <row r="652" spans="1:6">
      <c r="A652" s="27">
        <v>2610000</v>
      </c>
      <c r="B652" s="43" t="s">
        <v>6277</v>
      </c>
      <c r="C652" s="57"/>
      <c r="D652" s="30">
        <f t="shared" si="86"/>
        <v>0</v>
      </c>
      <c r="E652" s="31">
        <f t="shared" si="81"/>
        <v>0</v>
      </c>
      <c r="F652" s="30">
        <f t="shared" si="87"/>
        <v>0</v>
      </c>
    </row>
    <row r="653" spans="1:6">
      <c r="A653" s="27">
        <v>2610001</v>
      </c>
      <c r="B653" s="43" t="s">
        <v>6278</v>
      </c>
      <c r="C653" s="57"/>
      <c r="D653" s="30">
        <f t="shared" si="86"/>
        <v>0</v>
      </c>
      <c r="E653" s="31">
        <f t="shared" si="81"/>
        <v>0</v>
      </c>
      <c r="F653" s="30">
        <f t="shared" si="87"/>
        <v>0</v>
      </c>
    </row>
    <row r="654" spans="1:6">
      <c r="A654" s="27">
        <v>2610003</v>
      </c>
      <c r="B654" s="43" t="s">
        <v>6279</v>
      </c>
      <c r="C654" s="57"/>
      <c r="D654" s="30">
        <f t="shared" si="86"/>
        <v>0</v>
      </c>
      <c r="E654" s="31">
        <f t="shared" si="81"/>
        <v>0</v>
      </c>
      <c r="F654" s="30">
        <f t="shared" si="87"/>
        <v>0</v>
      </c>
    </row>
    <row r="655" spans="1:6">
      <c r="A655" s="27">
        <v>2610006</v>
      </c>
      <c r="B655" s="43" t="s">
        <v>6281</v>
      </c>
      <c r="C655" s="57"/>
      <c r="D655" s="30">
        <f t="shared" si="86"/>
        <v>0</v>
      </c>
      <c r="E655" s="31">
        <f t="shared" si="81"/>
        <v>0</v>
      </c>
      <c r="F655" s="30">
        <f t="shared" si="87"/>
        <v>0</v>
      </c>
    </row>
    <row r="656" spans="1:6">
      <c r="A656" s="27">
        <v>2610008</v>
      </c>
      <c r="B656" s="43" t="s">
        <v>6283</v>
      </c>
      <c r="C656" s="57"/>
      <c r="D656" s="30">
        <f t="shared" si="86"/>
        <v>0</v>
      </c>
      <c r="E656" s="31">
        <f t="shared" si="81"/>
        <v>0</v>
      </c>
      <c r="F656" s="30">
        <f t="shared" si="87"/>
        <v>0</v>
      </c>
    </row>
    <row r="657" spans="1:6">
      <c r="A657" s="27">
        <v>2610009</v>
      </c>
      <c r="B657" s="43" t="s">
        <v>6284</v>
      </c>
      <c r="C657" s="57"/>
      <c r="D657" s="30">
        <f t="shared" si="86"/>
        <v>0</v>
      </c>
      <c r="E657" s="31">
        <f t="shared" si="81"/>
        <v>0</v>
      </c>
      <c r="F657" s="30">
        <f t="shared" si="87"/>
        <v>0</v>
      </c>
    </row>
    <row r="658" spans="1:6">
      <c r="A658" s="27">
        <v>2610011</v>
      </c>
      <c r="B658" s="43" t="s">
        <v>6285</v>
      </c>
      <c r="C658" s="57"/>
      <c r="D658" s="30">
        <f t="shared" si="86"/>
        <v>0</v>
      </c>
      <c r="E658" s="31">
        <f t="shared" si="81"/>
        <v>0</v>
      </c>
      <c r="F658" s="30">
        <f t="shared" si="87"/>
        <v>0</v>
      </c>
    </row>
    <row r="659" spans="1:6">
      <c r="A659" s="27">
        <v>2610013</v>
      </c>
      <c r="B659" s="43" t="s">
        <v>6286</v>
      </c>
      <c r="C659" s="57"/>
      <c r="D659" s="30">
        <f t="shared" si="86"/>
        <v>0</v>
      </c>
      <c r="E659" s="31">
        <f t="shared" si="81"/>
        <v>0</v>
      </c>
      <c r="F659" s="30">
        <f t="shared" si="87"/>
        <v>0</v>
      </c>
    </row>
    <row r="660" spans="1:6">
      <c r="A660" s="27">
        <v>2620017</v>
      </c>
      <c r="B660" s="43" t="s">
        <v>6287</v>
      </c>
      <c r="C660" s="57"/>
      <c r="D660" s="30">
        <f t="shared" si="86"/>
        <v>0</v>
      </c>
      <c r="E660" s="31">
        <f t="shared" si="81"/>
        <v>0</v>
      </c>
      <c r="F660" s="30">
        <f t="shared" si="87"/>
        <v>0</v>
      </c>
    </row>
    <row r="661" spans="1:6">
      <c r="A661" s="27">
        <v>2620000</v>
      </c>
      <c r="B661" s="43" t="s">
        <v>6288</v>
      </c>
      <c r="C661" s="57"/>
      <c r="D661" s="30">
        <f t="shared" si="86"/>
        <v>0</v>
      </c>
      <c r="E661" s="31">
        <f t="shared" si="81"/>
        <v>0</v>
      </c>
      <c r="F661" s="30">
        <f t="shared" si="87"/>
        <v>0</v>
      </c>
    </row>
    <row r="662" spans="1:6">
      <c r="A662" s="27">
        <v>2620001</v>
      </c>
      <c r="B662" s="43" t="s">
        <v>6289</v>
      </c>
      <c r="C662" s="57"/>
      <c r="D662" s="30">
        <f t="shared" si="86"/>
        <v>0</v>
      </c>
      <c r="E662" s="31">
        <f t="shared" si="81"/>
        <v>0</v>
      </c>
      <c r="F662" s="30">
        <f t="shared" si="87"/>
        <v>0</v>
      </c>
    </row>
    <row r="663" spans="1:6">
      <c r="A663" s="27">
        <v>2620003</v>
      </c>
      <c r="B663" s="43" t="s">
        <v>6290</v>
      </c>
      <c r="C663" s="57"/>
      <c r="D663" s="30">
        <f t="shared" si="86"/>
        <v>0</v>
      </c>
      <c r="E663" s="31">
        <f t="shared" si="81"/>
        <v>0</v>
      </c>
      <c r="F663" s="30">
        <f t="shared" si="87"/>
        <v>0</v>
      </c>
    </row>
    <row r="664" spans="1:6">
      <c r="A664" s="27">
        <v>2620005</v>
      </c>
      <c r="B664" s="43" t="s">
        <v>6291</v>
      </c>
      <c r="C664" s="57"/>
      <c r="D664" s="30">
        <f t="shared" si="86"/>
        <v>0</v>
      </c>
      <c r="E664" s="31">
        <f t="shared" si="81"/>
        <v>0</v>
      </c>
      <c r="F664" s="30">
        <f t="shared" si="87"/>
        <v>0</v>
      </c>
    </row>
    <row r="665" spans="1:6">
      <c r="A665" s="27">
        <v>2620006</v>
      </c>
      <c r="B665" s="43" t="s">
        <v>6292</v>
      </c>
      <c r="C665" s="57"/>
      <c r="D665" s="30">
        <f t="shared" si="86"/>
        <v>0</v>
      </c>
      <c r="E665" s="31">
        <f t="shared" si="81"/>
        <v>0</v>
      </c>
      <c r="F665" s="30">
        <f t="shared" si="87"/>
        <v>0</v>
      </c>
    </row>
    <row r="666" spans="1:6">
      <c r="A666" s="27">
        <v>2620007</v>
      </c>
      <c r="B666" s="43" t="s">
        <v>6293</v>
      </c>
      <c r="C666" s="57"/>
      <c r="D666" s="30">
        <f t="shared" si="86"/>
        <v>0</v>
      </c>
      <c r="E666" s="31">
        <f t="shared" si="81"/>
        <v>0</v>
      </c>
      <c r="F666" s="30">
        <f t="shared" si="87"/>
        <v>0</v>
      </c>
    </row>
    <row r="667" spans="1:6">
      <c r="A667" s="27">
        <v>2620008</v>
      </c>
      <c r="B667" s="43" t="s">
        <v>6294</v>
      </c>
      <c r="C667" s="57"/>
      <c r="D667" s="30">
        <f t="shared" si="86"/>
        <v>0</v>
      </c>
      <c r="E667" s="31">
        <f t="shared" ref="E667:E730" si="88">$E$8</f>
        <v>0</v>
      </c>
      <c r="F667" s="30">
        <f t="shared" si="87"/>
        <v>0</v>
      </c>
    </row>
    <row r="668" spans="1:6">
      <c r="A668" s="27">
        <v>2620009</v>
      </c>
      <c r="B668" s="43" t="s">
        <v>6295</v>
      </c>
      <c r="C668" s="57"/>
      <c r="D668" s="30">
        <f t="shared" si="86"/>
        <v>0</v>
      </c>
      <c r="E668" s="31">
        <f t="shared" si="88"/>
        <v>0</v>
      </c>
      <c r="F668" s="30">
        <f t="shared" si="87"/>
        <v>0</v>
      </c>
    </row>
    <row r="669" spans="1:6">
      <c r="A669" s="27">
        <v>2620011</v>
      </c>
      <c r="B669" s="43" t="s">
        <v>6296</v>
      </c>
      <c r="C669" s="57"/>
      <c r="D669" s="30">
        <f t="shared" si="86"/>
        <v>0</v>
      </c>
      <c r="E669" s="31">
        <f t="shared" si="88"/>
        <v>0</v>
      </c>
      <c r="F669" s="30">
        <f t="shared" si="87"/>
        <v>0</v>
      </c>
    </row>
    <row r="670" spans="1:6">
      <c r="A670" s="27">
        <v>2620013</v>
      </c>
      <c r="B670" s="43" t="s">
        <v>6297</v>
      </c>
      <c r="C670" s="57"/>
      <c r="D670" s="30">
        <f t="shared" si="86"/>
        <v>0</v>
      </c>
      <c r="E670" s="31">
        <f t="shared" si="88"/>
        <v>0</v>
      </c>
      <c r="F670" s="30">
        <f t="shared" si="87"/>
        <v>0</v>
      </c>
    </row>
    <row r="671" spans="1:6">
      <c r="A671" s="27">
        <v>2620015</v>
      </c>
      <c r="B671" s="43" t="s">
        <v>6298</v>
      </c>
      <c r="C671" s="57"/>
      <c r="D671" s="30">
        <f t="shared" si="86"/>
        <v>0</v>
      </c>
      <c r="E671" s="31">
        <f t="shared" si="88"/>
        <v>0</v>
      </c>
      <c r="F671" s="30">
        <f t="shared" si="87"/>
        <v>0</v>
      </c>
    </row>
    <row r="672" spans="1:6">
      <c r="A672" s="27">
        <v>2621000</v>
      </c>
      <c r="B672" s="43" t="s">
        <v>6300</v>
      </c>
      <c r="C672" s="57"/>
      <c r="D672" s="30">
        <f t="shared" si="86"/>
        <v>0</v>
      </c>
      <c r="E672" s="31">
        <f t="shared" si="88"/>
        <v>0</v>
      </c>
      <c r="F672" s="30">
        <f t="shared" si="87"/>
        <v>0</v>
      </c>
    </row>
    <row r="673" spans="1:6">
      <c r="A673" s="27">
        <v>2621001</v>
      </c>
      <c r="B673" s="43" t="s">
        <v>6301</v>
      </c>
      <c r="C673" s="57"/>
      <c r="D673" s="30">
        <f t="shared" si="86"/>
        <v>0</v>
      </c>
      <c r="E673" s="31">
        <f t="shared" si="88"/>
        <v>0</v>
      </c>
      <c r="F673" s="30">
        <f t="shared" si="87"/>
        <v>0</v>
      </c>
    </row>
    <row r="674" spans="1:6">
      <c r="A674" s="27">
        <v>2621003</v>
      </c>
      <c r="B674" s="43" t="s">
        <v>6302</v>
      </c>
      <c r="C674" s="57"/>
      <c r="D674" s="30">
        <f t="shared" si="86"/>
        <v>0</v>
      </c>
      <c r="E674" s="31">
        <f t="shared" si="88"/>
        <v>0</v>
      </c>
      <c r="F674" s="30">
        <f t="shared" si="87"/>
        <v>0</v>
      </c>
    </row>
    <row r="675" spans="1:6">
      <c r="A675" s="27">
        <v>2621006</v>
      </c>
      <c r="B675" s="43" t="s">
        <v>6304</v>
      </c>
      <c r="C675" s="57"/>
      <c r="D675" s="30">
        <f t="shared" si="86"/>
        <v>0</v>
      </c>
      <c r="E675" s="31">
        <f t="shared" si="88"/>
        <v>0</v>
      </c>
      <c r="F675" s="30">
        <f t="shared" si="87"/>
        <v>0</v>
      </c>
    </row>
    <row r="676" spans="1:6">
      <c r="A676" s="27">
        <v>2621007</v>
      </c>
      <c r="B676" s="43" t="s">
        <v>6305</v>
      </c>
      <c r="C676" s="57"/>
      <c r="D676" s="30">
        <f t="shared" si="86"/>
        <v>0</v>
      </c>
      <c r="E676" s="31">
        <f t="shared" si="88"/>
        <v>0</v>
      </c>
      <c r="F676" s="30">
        <f t="shared" si="87"/>
        <v>0</v>
      </c>
    </row>
    <row r="677" spans="1:6">
      <c r="A677" s="27">
        <v>2621008</v>
      </c>
      <c r="B677" s="43" t="s">
        <v>6306</v>
      </c>
      <c r="C677" s="57"/>
      <c r="D677" s="30">
        <f t="shared" si="86"/>
        <v>0</v>
      </c>
      <c r="E677" s="31">
        <f t="shared" si="88"/>
        <v>0</v>
      </c>
      <c r="F677" s="30">
        <f t="shared" si="87"/>
        <v>0</v>
      </c>
    </row>
    <row r="678" spans="1:6">
      <c r="A678" s="27">
        <v>2621009</v>
      </c>
      <c r="B678" s="43" t="s">
        <v>6307</v>
      </c>
      <c r="C678" s="57"/>
      <c r="D678" s="30">
        <f t="shared" si="86"/>
        <v>0</v>
      </c>
      <c r="E678" s="31">
        <f t="shared" si="88"/>
        <v>0</v>
      </c>
      <c r="F678" s="30">
        <f t="shared" si="87"/>
        <v>0</v>
      </c>
    </row>
    <row r="679" spans="1:6">
      <c r="A679" s="27">
        <v>2621011</v>
      </c>
      <c r="B679" s="43" t="s">
        <v>6308</v>
      </c>
      <c r="C679" s="57"/>
      <c r="D679" s="30">
        <f t="shared" si="86"/>
        <v>0</v>
      </c>
      <c r="E679" s="31">
        <f t="shared" si="88"/>
        <v>0</v>
      </c>
      <c r="F679" s="30">
        <f t="shared" si="87"/>
        <v>0</v>
      </c>
    </row>
    <row r="680" spans="1:6">
      <c r="A680" s="27">
        <v>2621013</v>
      </c>
      <c r="B680" s="43" t="s">
        <v>6309</v>
      </c>
      <c r="C680" s="57"/>
      <c r="D680" s="30">
        <f t="shared" si="86"/>
        <v>0</v>
      </c>
      <c r="E680" s="31">
        <f t="shared" si="88"/>
        <v>0</v>
      </c>
      <c r="F680" s="30">
        <f t="shared" si="87"/>
        <v>0</v>
      </c>
    </row>
    <row r="681" spans="1:6">
      <c r="A681" s="27">
        <v>2621015</v>
      </c>
      <c r="B681" s="43" t="s">
        <v>6310</v>
      </c>
      <c r="C681" s="57"/>
      <c r="D681" s="30">
        <f t="shared" si="86"/>
        <v>0</v>
      </c>
      <c r="E681" s="31">
        <f t="shared" si="88"/>
        <v>0</v>
      </c>
      <c r="F681" s="30">
        <f t="shared" si="87"/>
        <v>0</v>
      </c>
    </row>
    <row r="682" spans="1:6">
      <c r="A682" s="27">
        <v>2630001</v>
      </c>
      <c r="B682" s="43" t="s">
        <v>6311</v>
      </c>
      <c r="C682" s="57"/>
      <c r="D682" s="30">
        <f t="shared" si="86"/>
        <v>0</v>
      </c>
      <c r="E682" s="31">
        <f t="shared" si="88"/>
        <v>0</v>
      </c>
      <c r="F682" s="30">
        <f t="shared" si="87"/>
        <v>0</v>
      </c>
    </row>
    <row r="683" spans="1:6">
      <c r="A683" s="27">
        <v>2630007</v>
      </c>
      <c r="B683" s="43" t="s">
        <v>6315</v>
      </c>
      <c r="C683" s="57"/>
      <c r="D683" s="30">
        <f t="shared" si="86"/>
        <v>0</v>
      </c>
      <c r="E683" s="31">
        <f t="shared" si="88"/>
        <v>0</v>
      </c>
      <c r="F683" s="30">
        <f t="shared" si="87"/>
        <v>0</v>
      </c>
    </row>
    <row r="684" spans="1:6">
      <c r="A684" s="27">
        <v>2630009</v>
      </c>
      <c r="B684" s="43" t="s">
        <v>6317</v>
      </c>
      <c r="C684" s="57"/>
      <c r="D684" s="30">
        <f t="shared" si="86"/>
        <v>0</v>
      </c>
      <c r="E684" s="31">
        <f t="shared" si="88"/>
        <v>0</v>
      </c>
      <c r="F684" s="30">
        <f t="shared" si="87"/>
        <v>0</v>
      </c>
    </row>
    <row r="685" spans="1:6">
      <c r="A685" s="27">
        <v>2630011</v>
      </c>
      <c r="B685" s="43" t="s">
        <v>6318</v>
      </c>
      <c r="C685" s="57"/>
      <c r="D685" s="30">
        <f t="shared" si="86"/>
        <v>0</v>
      </c>
      <c r="E685" s="31">
        <f t="shared" si="88"/>
        <v>0</v>
      </c>
      <c r="F685" s="30">
        <f t="shared" si="87"/>
        <v>0</v>
      </c>
    </row>
    <row r="686" spans="1:6">
      <c r="A686" s="27">
        <v>2630015</v>
      </c>
      <c r="B686" s="43" t="s">
        <v>6320</v>
      </c>
      <c r="C686" s="57"/>
      <c r="D686" s="30">
        <f t="shared" si="86"/>
        <v>0</v>
      </c>
      <c r="E686" s="31">
        <f t="shared" si="88"/>
        <v>0</v>
      </c>
      <c r="F686" s="30">
        <f t="shared" si="87"/>
        <v>0</v>
      </c>
    </row>
    <row r="687" spans="1:6">
      <c r="A687" s="27">
        <v>2630017</v>
      </c>
      <c r="B687" s="43" t="s">
        <v>6321</v>
      </c>
      <c r="C687" s="57"/>
      <c r="D687" s="30">
        <f t="shared" si="86"/>
        <v>0</v>
      </c>
      <c r="E687" s="31">
        <f t="shared" si="88"/>
        <v>0</v>
      </c>
      <c r="F687" s="30">
        <f t="shared" si="87"/>
        <v>0</v>
      </c>
    </row>
    <row r="688" spans="1:6">
      <c r="A688" s="27">
        <v>2630019</v>
      </c>
      <c r="B688" s="43" t="s">
        <v>6322</v>
      </c>
      <c r="C688" s="57"/>
      <c r="D688" s="30">
        <f t="shared" si="86"/>
        <v>0</v>
      </c>
      <c r="E688" s="31">
        <f t="shared" si="88"/>
        <v>0</v>
      </c>
      <c r="F688" s="30">
        <f t="shared" si="87"/>
        <v>0</v>
      </c>
    </row>
    <row r="689" spans="1:6">
      <c r="A689" s="27">
        <v>2631009</v>
      </c>
      <c r="B689" s="43" t="s">
        <v>6329</v>
      </c>
      <c r="C689" s="57"/>
      <c r="D689" s="30">
        <f t="shared" si="86"/>
        <v>0</v>
      </c>
      <c r="E689" s="31">
        <f t="shared" si="88"/>
        <v>0</v>
      </c>
      <c r="F689" s="30">
        <f t="shared" si="87"/>
        <v>0</v>
      </c>
    </row>
    <row r="690" spans="1:6">
      <c r="A690" s="27">
        <v>2631011</v>
      </c>
      <c r="B690" s="43" t="s">
        <v>6330</v>
      </c>
      <c r="C690" s="57"/>
      <c r="D690" s="30">
        <f t="shared" si="86"/>
        <v>0</v>
      </c>
      <c r="E690" s="31">
        <f t="shared" si="88"/>
        <v>0</v>
      </c>
      <c r="F690" s="30">
        <f t="shared" si="87"/>
        <v>0</v>
      </c>
    </row>
    <row r="691" spans="1:6">
      <c r="A691" s="27">
        <v>2641021</v>
      </c>
      <c r="B691" s="43" t="s">
        <v>6341</v>
      </c>
      <c r="C691" s="57"/>
      <c r="D691" s="30">
        <f t="shared" si="86"/>
        <v>0</v>
      </c>
      <c r="E691" s="31">
        <f t="shared" si="88"/>
        <v>0</v>
      </c>
      <c r="F691" s="30">
        <f t="shared" si="87"/>
        <v>0</v>
      </c>
    </row>
    <row r="692" spans="1:6">
      <c r="A692" s="27">
        <v>2640017</v>
      </c>
      <c r="B692" s="43" t="s">
        <v>6348</v>
      </c>
      <c r="C692" s="57"/>
      <c r="D692" s="30">
        <f t="shared" si="86"/>
        <v>0</v>
      </c>
      <c r="E692" s="31">
        <f t="shared" si="88"/>
        <v>0</v>
      </c>
      <c r="F692" s="30">
        <f t="shared" si="87"/>
        <v>0</v>
      </c>
    </row>
    <row r="693" spans="1:6">
      <c r="A693" s="27">
        <v>2640019</v>
      </c>
      <c r="B693" s="43" t="s">
        <v>6349</v>
      </c>
      <c r="C693" s="57"/>
      <c r="D693" s="30">
        <f t="shared" si="86"/>
        <v>0</v>
      </c>
      <c r="E693" s="31">
        <f t="shared" si="88"/>
        <v>0</v>
      </c>
      <c r="F693" s="30">
        <f t="shared" si="87"/>
        <v>0</v>
      </c>
    </row>
    <row r="694" spans="1:6">
      <c r="A694" s="27">
        <v>2640021</v>
      </c>
      <c r="B694" s="43" t="s">
        <v>6350</v>
      </c>
      <c r="C694" s="57"/>
      <c r="D694" s="30">
        <f t="shared" si="86"/>
        <v>0</v>
      </c>
      <c r="E694" s="31">
        <f t="shared" si="88"/>
        <v>0</v>
      </c>
      <c r="F694" s="30">
        <f t="shared" si="87"/>
        <v>0</v>
      </c>
    </row>
    <row r="695" spans="1:6">
      <c r="A695" s="27">
        <v>2640023</v>
      </c>
      <c r="B695" s="43" t="s">
        <v>6351</v>
      </c>
      <c r="C695" s="57"/>
      <c r="D695" s="30">
        <f t="shared" si="86"/>
        <v>0</v>
      </c>
      <c r="E695" s="31">
        <f t="shared" si="88"/>
        <v>0</v>
      </c>
      <c r="F695" s="30">
        <f t="shared" si="87"/>
        <v>0</v>
      </c>
    </row>
    <row r="696" spans="1:6">
      <c r="A696" s="27">
        <v>2640025</v>
      </c>
      <c r="B696" s="43" t="s">
        <v>6352</v>
      </c>
      <c r="C696" s="57"/>
      <c r="D696" s="30">
        <f t="shared" si="86"/>
        <v>0</v>
      </c>
      <c r="E696" s="31">
        <f t="shared" si="88"/>
        <v>0</v>
      </c>
      <c r="F696" s="30">
        <f t="shared" si="87"/>
        <v>0</v>
      </c>
    </row>
    <row r="697" spans="1:6">
      <c r="A697" s="27">
        <v>2175814</v>
      </c>
      <c r="B697" s="43" t="s">
        <v>1628</v>
      </c>
      <c r="C697" s="57"/>
      <c r="D697" s="30">
        <f t="shared" si="86"/>
        <v>0</v>
      </c>
      <c r="E697" s="31">
        <f t="shared" si="88"/>
        <v>0</v>
      </c>
      <c r="F697" s="30">
        <f t="shared" si="87"/>
        <v>0</v>
      </c>
    </row>
    <row r="698" spans="1:6">
      <c r="A698" s="27">
        <v>2175874</v>
      </c>
      <c r="B698" s="43" t="s">
        <v>1634</v>
      </c>
      <c r="C698" s="57"/>
      <c r="D698" s="30">
        <f t="shared" si="86"/>
        <v>0</v>
      </c>
      <c r="E698" s="31">
        <f t="shared" si="88"/>
        <v>0</v>
      </c>
      <c r="F698" s="30">
        <f t="shared" si="87"/>
        <v>0</v>
      </c>
    </row>
    <row r="699" spans="1:6">
      <c r="A699" s="27">
        <v>2175412</v>
      </c>
      <c r="B699" s="43" t="s">
        <v>1659</v>
      </c>
      <c r="C699" s="57"/>
      <c r="D699" s="30">
        <f t="shared" si="86"/>
        <v>0</v>
      </c>
      <c r="E699" s="31">
        <f t="shared" si="88"/>
        <v>0</v>
      </c>
      <c r="F699" s="30">
        <f t="shared" si="87"/>
        <v>0</v>
      </c>
    </row>
    <row r="700" spans="1:6">
      <c r="A700" s="27">
        <v>2175224</v>
      </c>
      <c r="B700" s="43" t="s">
        <v>1673</v>
      </c>
      <c r="C700" s="57"/>
      <c r="D700" s="30">
        <f t="shared" ref="D700:D714" si="89">ROUNDUP(C700*$F$3,2)</f>
        <v>0</v>
      </c>
      <c r="E700" s="31">
        <f t="shared" si="88"/>
        <v>0</v>
      </c>
      <c r="F700" s="30">
        <f t="shared" ref="F700:F714" si="90">D700-D700*E700</f>
        <v>0</v>
      </c>
    </row>
    <row r="701" spans="1:6">
      <c r="A701" s="27">
        <v>2470033</v>
      </c>
      <c r="B701" s="43" t="s">
        <v>1826</v>
      </c>
      <c r="C701" s="57"/>
      <c r="D701" s="30">
        <f t="shared" si="89"/>
        <v>0</v>
      </c>
      <c r="E701" s="31">
        <f t="shared" si="88"/>
        <v>0</v>
      </c>
      <c r="F701" s="30">
        <f t="shared" si="90"/>
        <v>0</v>
      </c>
    </row>
    <row r="702" spans="1:6">
      <c r="A702" s="27">
        <v>4780007</v>
      </c>
      <c r="B702" s="43" t="s">
        <v>2011</v>
      </c>
      <c r="C702" s="57"/>
      <c r="D702" s="30">
        <f t="shared" si="89"/>
        <v>0</v>
      </c>
      <c r="E702" s="31">
        <f t="shared" si="88"/>
        <v>0</v>
      </c>
      <c r="F702" s="30">
        <f t="shared" si="90"/>
        <v>0</v>
      </c>
    </row>
    <row r="703" spans="1:6">
      <c r="A703" s="27">
        <v>4656952</v>
      </c>
      <c r="B703" s="43" t="s">
        <v>402</v>
      </c>
      <c r="C703" s="57"/>
      <c r="D703" s="30">
        <f t="shared" si="89"/>
        <v>0</v>
      </c>
      <c r="E703" s="31">
        <f t="shared" si="88"/>
        <v>0</v>
      </c>
      <c r="F703" s="30">
        <f t="shared" si="90"/>
        <v>0</v>
      </c>
    </row>
    <row r="704" spans="1:6">
      <c r="A704" s="27">
        <v>2921257</v>
      </c>
      <c r="B704" s="43" t="s">
        <v>3138</v>
      </c>
      <c r="C704" s="57"/>
      <c r="D704" s="30">
        <f t="shared" si="89"/>
        <v>0</v>
      </c>
      <c r="E704" s="31">
        <f t="shared" si="88"/>
        <v>0</v>
      </c>
      <c r="F704" s="30">
        <f t="shared" si="90"/>
        <v>0</v>
      </c>
    </row>
    <row r="705" spans="1:6">
      <c r="A705" s="27">
        <v>2231008</v>
      </c>
      <c r="B705" s="43" t="s">
        <v>5967</v>
      </c>
      <c r="C705" s="57"/>
      <c r="D705" s="30">
        <f t="shared" si="89"/>
        <v>0</v>
      </c>
      <c r="E705" s="31">
        <f t="shared" si="88"/>
        <v>0</v>
      </c>
      <c r="F705" s="30">
        <f t="shared" si="90"/>
        <v>0</v>
      </c>
    </row>
    <row r="706" spans="1:6">
      <c r="A706" s="27">
        <v>6710034</v>
      </c>
      <c r="B706" s="43" t="s">
        <v>6036</v>
      </c>
      <c r="C706" s="57"/>
      <c r="D706" s="30">
        <f t="shared" si="89"/>
        <v>0</v>
      </c>
      <c r="E706" s="31">
        <f t="shared" si="88"/>
        <v>0</v>
      </c>
      <c r="F706" s="30">
        <f t="shared" si="90"/>
        <v>0</v>
      </c>
    </row>
    <row r="707" spans="1:6">
      <c r="A707" s="27">
        <v>6710035</v>
      </c>
      <c r="B707" s="43" t="s">
        <v>6037</v>
      </c>
      <c r="C707" s="57"/>
      <c r="D707" s="30">
        <f t="shared" si="89"/>
        <v>0</v>
      </c>
      <c r="E707" s="31">
        <f t="shared" si="88"/>
        <v>0</v>
      </c>
      <c r="F707" s="30">
        <f t="shared" si="90"/>
        <v>0</v>
      </c>
    </row>
    <row r="708" spans="1:6">
      <c r="A708" s="27">
        <v>6710168</v>
      </c>
      <c r="B708" s="43" t="s">
        <v>9576</v>
      </c>
      <c r="C708" s="57"/>
      <c r="D708" s="30">
        <f t="shared" si="89"/>
        <v>0</v>
      </c>
      <c r="E708" s="31">
        <f t="shared" si="88"/>
        <v>0</v>
      </c>
      <c r="F708" s="30">
        <f t="shared" si="90"/>
        <v>0</v>
      </c>
    </row>
    <row r="709" spans="1:6">
      <c r="A709" s="27">
        <v>4715519</v>
      </c>
      <c r="B709" s="43" t="s">
        <v>7330</v>
      </c>
      <c r="C709" s="57"/>
      <c r="D709" s="30">
        <f t="shared" si="89"/>
        <v>0</v>
      </c>
      <c r="E709" s="31">
        <f t="shared" si="88"/>
        <v>0</v>
      </c>
      <c r="F709" s="30">
        <f t="shared" si="90"/>
        <v>0</v>
      </c>
    </row>
    <row r="710" spans="1:6">
      <c r="A710" s="27">
        <v>4715521</v>
      </c>
      <c r="B710" s="43" t="s">
        <v>7331</v>
      </c>
      <c r="C710" s="57"/>
      <c r="D710" s="30">
        <f t="shared" si="89"/>
        <v>0</v>
      </c>
      <c r="E710" s="31">
        <f t="shared" si="88"/>
        <v>0</v>
      </c>
      <c r="F710" s="30">
        <f t="shared" si="90"/>
        <v>0</v>
      </c>
    </row>
    <row r="711" spans="1:6">
      <c r="A711" s="27">
        <v>4715522</v>
      </c>
      <c r="B711" s="43" t="s">
        <v>7332</v>
      </c>
      <c r="C711" s="57"/>
      <c r="D711" s="30">
        <f t="shared" si="89"/>
        <v>0</v>
      </c>
      <c r="E711" s="31">
        <f t="shared" si="88"/>
        <v>0</v>
      </c>
      <c r="F711" s="30">
        <f t="shared" si="90"/>
        <v>0</v>
      </c>
    </row>
    <row r="712" spans="1:6">
      <c r="A712" s="27">
        <v>4715526</v>
      </c>
      <c r="B712" s="43" t="s">
        <v>7333</v>
      </c>
      <c r="C712" s="57"/>
      <c r="D712" s="30">
        <f t="shared" si="89"/>
        <v>0</v>
      </c>
      <c r="E712" s="31">
        <f t="shared" si="88"/>
        <v>0</v>
      </c>
      <c r="F712" s="30">
        <f t="shared" si="90"/>
        <v>0</v>
      </c>
    </row>
    <row r="713" spans="1:6">
      <c r="A713" s="78">
        <v>4715528</v>
      </c>
      <c r="B713" s="43" t="s">
        <v>7334</v>
      </c>
      <c r="C713" s="57"/>
      <c r="D713" s="30">
        <f t="shared" si="89"/>
        <v>0</v>
      </c>
      <c r="E713" s="31">
        <f t="shared" si="88"/>
        <v>0</v>
      </c>
      <c r="F713" s="30">
        <f t="shared" si="90"/>
        <v>0</v>
      </c>
    </row>
    <row r="714" spans="1:6">
      <c r="A714" s="27">
        <v>4661857</v>
      </c>
      <c r="B714" s="43" t="s">
        <v>9365</v>
      </c>
      <c r="C714" s="57"/>
      <c r="D714" s="30">
        <f t="shared" si="89"/>
        <v>0</v>
      </c>
      <c r="E714" s="31">
        <f t="shared" si="88"/>
        <v>0</v>
      </c>
      <c r="F714" s="30">
        <f t="shared" si="90"/>
        <v>0</v>
      </c>
    </row>
    <row r="715" spans="1:6">
      <c r="A715" s="27">
        <v>2062632</v>
      </c>
      <c r="B715" s="43" t="s">
        <v>405</v>
      </c>
      <c r="C715" s="122"/>
      <c r="D715" s="30">
        <f t="shared" ref="D715:D717" si="91">ROUNDUP(C715*$F$3,2)</f>
        <v>0</v>
      </c>
      <c r="E715" s="31">
        <f t="shared" si="88"/>
        <v>0</v>
      </c>
      <c r="F715" s="30">
        <f t="shared" ref="F715:F717" si="92">D715-D715*E715</f>
        <v>0</v>
      </c>
    </row>
    <row r="716" spans="1:6">
      <c r="A716" s="27">
        <v>2062633</v>
      </c>
      <c r="B716" s="43" t="s">
        <v>406</v>
      </c>
      <c r="C716" s="122"/>
      <c r="D716" s="30">
        <f t="shared" si="91"/>
        <v>0</v>
      </c>
      <c r="E716" s="31">
        <f t="shared" si="88"/>
        <v>0</v>
      </c>
      <c r="F716" s="30">
        <f t="shared" si="92"/>
        <v>0</v>
      </c>
    </row>
    <row r="717" spans="1:6">
      <c r="A717" s="27">
        <v>2062634</v>
      </c>
      <c r="B717" s="43" t="s">
        <v>407</v>
      </c>
      <c r="C717" s="122"/>
      <c r="D717" s="30">
        <f t="shared" si="91"/>
        <v>0</v>
      </c>
      <c r="E717" s="31">
        <f t="shared" si="88"/>
        <v>0</v>
      </c>
      <c r="F717" s="30">
        <f t="shared" si="92"/>
        <v>0</v>
      </c>
    </row>
    <row r="718" spans="1:6">
      <c r="A718" s="27">
        <v>4780001</v>
      </c>
      <c r="B718" s="43" t="s">
        <v>2004</v>
      </c>
      <c r="C718" s="122"/>
      <c r="D718" s="30">
        <f t="shared" ref="D718:D722" si="93">ROUNDUP(C718*$F$3,2)</f>
        <v>0</v>
      </c>
      <c r="E718" s="31">
        <f t="shared" si="88"/>
        <v>0</v>
      </c>
      <c r="F718" s="30">
        <f t="shared" ref="F718:F722" si="94">D718-D718*E718</f>
        <v>0</v>
      </c>
    </row>
    <row r="719" spans="1:6">
      <c r="A719" s="27">
        <v>4780002</v>
      </c>
      <c r="B719" s="43" t="s">
        <v>2005</v>
      </c>
      <c r="C719" s="122"/>
      <c r="D719" s="30">
        <f t="shared" si="93"/>
        <v>0</v>
      </c>
      <c r="E719" s="31">
        <f t="shared" si="88"/>
        <v>0</v>
      </c>
      <c r="F719" s="30">
        <f t="shared" si="94"/>
        <v>0</v>
      </c>
    </row>
    <row r="720" spans="1:6">
      <c r="A720" s="27">
        <v>4780008</v>
      </c>
      <c r="B720" s="43" t="s">
        <v>2012</v>
      </c>
      <c r="C720" s="122"/>
      <c r="D720" s="30">
        <f t="shared" si="93"/>
        <v>0</v>
      </c>
      <c r="E720" s="31">
        <f t="shared" si="88"/>
        <v>0</v>
      </c>
      <c r="F720" s="30">
        <f t="shared" si="94"/>
        <v>0</v>
      </c>
    </row>
    <row r="721" spans="1:6">
      <c r="A721" s="27">
        <v>4780011</v>
      </c>
      <c r="B721" s="43" t="s">
        <v>2013</v>
      </c>
      <c r="C721" s="122"/>
      <c r="D721" s="30">
        <f t="shared" si="93"/>
        <v>0</v>
      </c>
      <c r="E721" s="31">
        <f t="shared" si="88"/>
        <v>0</v>
      </c>
      <c r="F721" s="30">
        <f t="shared" si="94"/>
        <v>0</v>
      </c>
    </row>
    <row r="722" spans="1:6">
      <c r="A722" s="27">
        <v>4780010</v>
      </c>
      <c r="B722" s="43" t="s">
        <v>2014</v>
      </c>
      <c r="C722" s="122"/>
      <c r="D722" s="30">
        <f t="shared" si="93"/>
        <v>0</v>
      </c>
      <c r="E722" s="31">
        <f t="shared" si="88"/>
        <v>0</v>
      </c>
      <c r="F722" s="30">
        <f t="shared" si="94"/>
        <v>0</v>
      </c>
    </row>
    <row r="723" spans="1:6">
      <c r="A723" s="27">
        <v>2175320</v>
      </c>
      <c r="B723" s="43" t="s">
        <v>350</v>
      </c>
      <c r="C723" s="122"/>
      <c r="D723" s="30">
        <f t="shared" ref="D723:D766" si="95">ROUNDUP(C723*$F$3,2)</f>
        <v>0</v>
      </c>
      <c r="E723" s="31">
        <f t="shared" si="88"/>
        <v>0</v>
      </c>
      <c r="F723" s="30">
        <f t="shared" ref="F723:F766" si="96">D723-D723*E723</f>
        <v>0</v>
      </c>
    </row>
    <row r="724" spans="1:6">
      <c r="A724" s="27">
        <v>2181314</v>
      </c>
      <c r="B724" s="43" t="s">
        <v>31</v>
      </c>
      <c r="C724" s="122"/>
      <c r="D724" s="30">
        <f t="shared" si="95"/>
        <v>0</v>
      </c>
      <c r="E724" s="31">
        <f t="shared" si="88"/>
        <v>0</v>
      </c>
      <c r="F724" s="30">
        <f t="shared" si="96"/>
        <v>0</v>
      </c>
    </row>
    <row r="725" spans="1:6">
      <c r="A725" s="27">
        <v>2181321</v>
      </c>
      <c r="B725" s="43" t="s">
        <v>37</v>
      </c>
      <c r="C725" s="122"/>
      <c r="D725" s="30">
        <f t="shared" si="95"/>
        <v>0</v>
      </c>
      <c r="E725" s="31">
        <f t="shared" si="88"/>
        <v>0</v>
      </c>
      <c r="F725" s="30">
        <f t="shared" si="96"/>
        <v>0</v>
      </c>
    </row>
    <row r="726" spans="1:6">
      <c r="A726" s="27">
        <v>2181322</v>
      </c>
      <c r="B726" s="43" t="s">
        <v>38</v>
      </c>
      <c r="C726" s="122"/>
      <c r="D726" s="30">
        <f t="shared" si="95"/>
        <v>0</v>
      </c>
      <c r="E726" s="31">
        <f t="shared" si="88"/>
        <v>0</v>
      </c>
      <c r="F726" s="30">
        <f t="shared" si="96"/>
        <v>0</v>
      </c>
    </row>
    <row r="727" spans="1:6">
      <c r="A727" s="27">
        <v>2186317</v>
      </c>
      <c r="B727" s="43" t="s">
        <v>42</v>
      </c>
      <c r="C727" s="122"/>
      <c r="D727" s="30">
        <f t="shared" si="95"/>
        <v>0</v>
      </c>
      <c r="E727" s="31">
        <f t="shared" si="88"/>
        <v>0</v>
      </c>
      <c r="F727" s="30">
        <f t="shared" si="96"/>
        <v>0</v>
      </c>
    </row>
    <row r="728" spans="1:6">
      <c r="A728" s="27">
        <v>2185314</v>
      </c>
      <c r="B728" s="43" t="s">
        <v>49</v>
      </c>
      <c r="C728" s="122"/>
      <c r="D728" s="30">
        <f t="shared" si="95"/>
        <v>0</v>
      </c>
      <c r="E728" s="31">
        <f t="shared" si="88"/>
        <v>0</v>
      </c>
      <c r="F728" s="30">
        <f t="shared" si="96"/>
        <v>0</v>
      </c>
    </row>
    <row r="729" spans="1:6">
      <c r="A729" s="27">
        <v>2185316</v>
      </c>
      <c r="B729" s="43" t="s">
        <v>50</v>
      </c>
      <c r="C729" s="122"/>
      <c r="D729" s="30">
        <f t="shared" si="95"/>
        <v>0</v>
      </c>
      <c r="E729" s="31">
        <f t="shared" si="88"/>
        <v>0</v>
      </c>
      <c r="F729" s="30">
        <f t="shared" si="96"/>
        <v>0</v>
      </c>
    </row>
    <row r="730" spans="1:6">
      <c r="A730" s="27">
        <v>2185317</v>
      </c>
      <c r="B730" s="43" t="s">
        <v>51</v>
      </c>
      <c r="C730" s="122"/>
      <c r="D730" s="30">
        <f t="shared" si="95"/>
        <v>0</v>
      </c>
      <c r="E730" s="31">
        <f t="shared" si="88"/>
        <v>0</v>
      </c>
      <c r="F730" s="30">
        <f t="shared" si="96"/>
        <v>0</v>
      </c>
    </row>
    <row r="731" spans="1:6">
      <c r="A731" s="27">
        <v>2185318</v>
      </c>
      <c r="B731" s="43" t="s">
        <v>52</v>
      </c>
      <c r="C731" s="122"/>
      <c r="D731" s="30">
        <f t="shared" si="95"/>
        <v>0</v>
      </c>
      <c r="E731" s="31">
        <f t="shared" ref="E731:E794" si="97">$E$8</f>
        <v>0</v>
      </c>
      <c r="F731" s="30">
        <f t="shared" si="96"/>
        <v>0</v>
      </c>
    </row>
    <row r="732" spans="1:6">
      <c r="A732" s="27">
        <v>2185320</v>
      </c>
      <c r="B732" s="43" t="s">
        <v>54</v>
      </c>
      <c r="C732" s="122"/>
      <c r="D732" s="30">
        <f t="shared" si="95"/>
        <v>0</v>
      </c>
      <c r="E732" s="31">
        <f t="shared" si="97"/>
        <v>0</v>
      </c>
      <c r="F732" s="30">
        <f t="shared" si="96"/>
        <v>0</v>
      </c>
    </row>
    <row r="733" spans="1:6">
      <c r="A733" s="27">
        <v>2185321</v>
      </c>
      <c r="B733" s="43" t="s">
        <v>55</v>
      </c>
      <c r="C733" s="122"/>
      <c r="D733" s="30">
        <f t="shared" si="95"/>
        <v>0</v>
      </c>
      <c r="E733" s="31">
        <f t="shared" si="97"/>
        <v>0</v>
      </c>
      <c r="F733" s="30">
        <f t="shared" si="96"/>
        <v>0</v>
      </c>
    </row>
    <row r="734" spans="1:6">
      <c r="A734" s="27">
        <v>2185322</v>
      </c>
      <c r="B734" s="43" t="s">
        <v>56</v>
      </c>
      <c r="C734" s="122"/>
      <c r="D734" s="30">
        <f t="shared" si="95"/>
        <v>0</v>
      </c>
      <c r="E734" s="31">
        <f t="shared" si="97"/>
        <v>0</v>
      </c>
      <c r="F734" s="30">
        <f t="shared" si="96"/>
        <v>0</v>
      </c>
    </row>
    <row r="735" spans="1:6">
      <c r="A735" s="27">
        <v>2159505</v>
      </c>
      <c r="B735" s="43" t="s">
        <v>1395</v>
      </c>
      <c r="C735" s="122"/>
      <c r="D735" s="30">
        <f t="shared" si="95"/>
        <v>0</v>
      </c>
      <c r="E735" s="31">
        <f t="shared" si="97"/>
        <v>0</v>
      </c>
      <c r="F735" s="30">
        <f t="shared" si="96"/>
        <v>0</v>
      </c>
    </row>
    <row r="736" spans="1:6">
      <c r="A736" s="27">
        <v>2471405</v>
      </c>
      <c r="B736" s="43" t="s">
        <v>1891</v>
      </c>
      <c r="C736" s="122"/>
      <c r="D736" s="30">
        <f t="shared" si="95"/>
        <v>0</v>
      </c>
      <c r="E736" s="31">
        <f t="shared" si="97"/>
        <v>0</v>
      </c>
      <c r="F736" s="30">
        <f t="shared" si="96"/>
        <v>0</v>
      </c>
    </row>
    <row r="737" spans="1:6">
      <c r="A737" s="27">
        <v>2471404</v>
      </c>
      <c r="B737" s="43" t="s">
        <v>1890</v>
      </c>
      <c r="C737" s="122"/>
      <c r="D737" s="30">
        <f t="shared" si="95"/>
        <v>0</v>
      </c>
      <c r="E737" s="31">
        <f t="shared" si="97"/>
        <v>0</v>
      </c>
      <c r="F737" s="30">
        <f t="shared" si="96"/>
        <v>0</v>
      </c>
    </row>
    <row r="738" spans="1:6">
      <c r="A738" s="27">
        <v>4657201</v>
      </c>
      <c r="B738" s="43" t="s">
        <v>9926</v>
      </c>
      <c r="C738" s="122"/>
      <c r="D738" s="30">
        <f t="shared" si="95"/>
        <v>0</v>
      </c>
      <c r="E738" s="31">
        <f t="shared" si="97"/>
        <v>0</v>
      </c>
      <c r="F738" s="30">
        <f t="shared" si="96"/>
        <v>0</v>
      </c>
    </row>
    <row r="739" spans="1:6">
      <c r="A739" s="27">
        <v>4657202</v>
      </c>
      <c r="B739" s="43" t="s">
        <v>9927</v>
      </c>
      <c r="C739" s="122"/>
      <c r="D739" s="30">
        <f t="shared" si="95"/>
        <v>0</v>
      </c>
      <c r="E739" s="31">
        <f t="shared" si="97"/>
        <v>0</v>
      </c>
      <c r="F739" s="30">
        <f t="shared" si="96"/>
        <v>0</v>
      </c>
    </row>
    <row r="740" spans="1:6">
      <c r="A740" s="27">
        <v>4657203</v>
      </c>
      <c r="B740" s="43" t="s">
        <v>9928</v>
      </c>
      <c r="C740" s="122"/>
      <c r="D740" s="30">
        <f t="shared" si="95"/>
        <v>0</v>
      </c>
      <c r="E740" s="31">
        <f t="shared" si="97"/>
        <v>0</v>
      </c>
      <c r="F740" s="30">
        <f t="shared" si="96"/>
        <v>0</v>
      </c>
    </row>
    <row r="741" spans="1:6">
      <c r="A741" s="27">
        <v>4657204</v>
      </c>
      <c r="B741" s="43" t="s">
        <v>9929</v>
      </c>
      <c r="C741" s="122"/>
      <c r="D741" s="30">
        <f t="shared" si="95"/>
        <v>0</v>
      </c>
      <c r="E741" s="31">
        <f t="shared" si="97"/>
        <v>0</v>
      </c>
      <c r="F741" s="30">
        <f t="shared" si="96"/>
        <v>0</v>
      </c>
    </row>
    <row r="742" spans="1:6" ht="25.5">
      <c r="A742" s="27">
        <v>4657206</v>
      </c>
      <c r="B742" s="43" t="s">
        <v>9931</v>
      </c>
      <c r="C742" s="122"/>
      <c r="D742" s="30">
        <f t="shared" si="95"/>
        <v>0</v>
      </c>
      <c r="E742" s="31">
        <f t="shared" si="97"/>
        <v>0</v>
      </c>
      <c r="F742" s="30">
        <f t="shared" si="96"/>
        <v>0</v>
      </c>
    </row>
    <row r="743" spans="1:6">
      <c r="A743" s="27">
        <v>4771281</v>
      </c>
      <c r="B743" s="43" t="s">
        <v>5746</v>
      </c>
      <c r="C743" s="122"/>
      <c r="D743" s="30">
        <f t="shared" si="95"/>
        <v>0</v>
      </c>
      <c r="E743" s="31">
        <f t="shared" si="97"/>
        <v>0</v>
      </c>
      <c r="F743" s="30">
        <f t="shared" si="96"/>
        <v>0</v>
      </c>
    </row>
    <row r="744" spans="1:6">
      <c r="A744" s="27">
        <v>4771291</v>
      </c>
      <c r="B744" s="43" t="s">
        <v>5748</v>
      </c>
      <c r="C744" s="122"/>
      <c r="D744" s="30">
        <f t="shared" si="95"/>
        <v>0</v>
      </c>
      <c r="E744" s="31">
        <f t="shared" si="97"/>
        <v>0</v>
      </c>
      <c r="F744" s="30">
        <f t="shared" si="96"/>
        <v>0</v>
      </c>
    </row>
    <row r="745" spans="1:6">
      <c r="A745" s="27">
        <v>4770816</v>
      </c>
      <c r="B745" s="43" t="s">
        <v>5822</v>
      </c>
      <c r="C745" s="122"/>
      <c r="D745" s="30">
        <f t="shared" si="95"/>
        <v>0</v>
      </c>
      <c r="E745" s="31">
        <f t="shared" si="97"/>
        <v>0</v>
      </c>
      <c r="F745" s="30">
        <f t="shared" si="96"/>
        <v>0</v>
      </c>
    </row>
    <row r="746" spans="1:6">
      <c r="A746" s="27">
        <v>4770813</v>
      </c>
      <c r="B746" s="43" t="s">
        <v>5823</v>
      </c>
      <c r="C746" s="122"/>
      <c r="D746" s="30">
        <f t="shared" si="95"/>
        <v>0</v>
      </c>
      <c r="E746" s="31">
        <f t="shared" si="97"/>
        <v>0</v>
      </c>
      <c r="F746" s="30">
        <f t="shared" si="96"/>
        <v>0</v>
      </c>
    </row>
    <row r="747" spans="1:6">
      <c r="A747" s="27">
        <v>4770817</v>
      </c>
      <c r="B747" s="43" t="s">
        <v>5824</v>
      </c>
      <c r="C747" s="122"/>
      <c r="D747" s="30">
        <f t="shared" si="95"/>
        <v>0</v>
      </c>
      <c r="E747" s="31">
        <f t="shared" si="97"/>
        <v>0</v>
      </c>
      <c r="F747" s="30">
        <f t="shared" si="96"/>
        <v>0</v>
      </c>
    </row>
    <row r="748" spans="1:6">
      <c r="A748" s="27">
        <v>4770814</v>
      </c>
      <c r="B748" s="43" t="s">
        <v>5825</v>
      </c>
      <c r="C748" s="122"/>
      <c r="D748" s="30">
        <f t="shared" si="95"/>
        <v>0</v>
      </c>
      <c r="E748" s="31">
        <f t="shared" si="97"/>
        <v>0</v>
      </c>
      <c r="F748" s="30">
        <f t="shared" si="96"/>
        <v>0</v>
      </c>
    </row>
    <row r="749" spans="1:6">
      <c r="A749" s="27">
        <v>4770815</v>
      </c>
      <c r="B749" s="43" t="s">
        <v>5827</v>
      </c>
      <c r="C749" s="122"/>
      <c r="D749" s="30">
        <f t="shared" si="95"/>
        <v>0</v>
      </c>
      <c r="E749" s="31">
        <f t="shared" si="97"/>
        <v>0</v>
      </c>
      <c r="F749" s="30">
        <f t="shared" si="96"/>
        <v>0</v>
      </c>
    </row>
    <row r="750" spans="1:6">
      <c r="A750" s="27">
        <v>2640015</v>
      </c>
      <c r="B750" s="43" t="s">
        <v>6347</v>
      </c>
      <c r="C750" s="122"/>
      <c r="D750" s="30">
        <f t="shared" si="95"/>
        <v>0</v>
      </c>
      <c r="E750" s="31">
        <f t="shared" si="97"/>
        <v>0</v>
      </c>
      <c r="F750" s="30">
        <f t="shared" si="96"/>
        <v>0</v>
      </c>
    </row>
    <row r="751" spans="1:6">
      <c r="A751" s="27">
        <v>2550011</v>
      </c>
      <c r="B751" s="43" t="s">
        <v>6400</v>
      </c>
      <c r="C751" s="122"/>
      <c r="D751" s="30">
        <f t="shared" si="95"/>
        <v>0</v>
      </c>
      <c r="E751" s="31">
        <f t="shared" si="97"/>
        <v>0</v>
      </c>
      <c r="F751" s="30">
        <f t="shared" si="96"/>
        <v>0</v>
      </c>
    </row>
    <row r="752" spans="1:6">
      <c r="A752" s="27">
        <v>2550013</v>
      </c>
      <c r="B752" s="43" t="s">
        <v>6402</v>
      </c>
      <c r="C752" s="122"/>
      <c r="D752" s="30">
        <f t="shared" si="95"/>
        <v>0</v>
      </c>
      <c r="E752" s="31">
        <f t="shared" si="97"/>
        <v>0</v>
      </c>
      <c r="F752" s="30">
        <f t="shared" si="96"/>
        <v>0</v>
      </c>
    </row>
    <row r="753" spans="1:6">
      <c r="A753" s="27">
        <v>2550002</v>
      </c>
      <c r="B753" s="43" t="s">
        <v>10221</v>
      </c>
      <c r="C753" s="122"/>
      <c r="D753" s="30">
        <f t="shared" si="95"/>
        <v>0</v>
      </c>
      <c r="E753" s="31">
        <f t="shared" si="97"/>
        <v>0</v>
      </c>
      <c r="F753" s="30">
        <f t="shared" si="96"/>
        <v>0</v>
      </c>
    </row>
    <row r="754" spans="1:6">
      <c r="A754" s="27">
        <v>2550005</v>
      </c>
      <c r="B754" s="43" t="s">
        <v>6405</v>
      </c>
      <c r="C754" s="122"/>
      <c r="D754" s="30">
        <f t="shared" si="95"/>
        <v>0</v>
      </c>
      <c r="E754" s="31">
        <f t="shared" si="97"/>
        <v>0</v>
      </c>
      <c r="F754" s="30">
        <f t="shared" si="96"/>
        <v>0</v>
      </c>
    </row>
    <row r="755" spans="1:6">
      <c r="A755" s="27">
        <v>760512100</v>
      </c>
      <c r="B755" s="43" t="s">
        <v>194</v>
      </c>
      <c r="C755" s="122"/>
      <c r="D755" s="30">
        <f t="shared" si="95"/>
        <v>0</v>
      </c>
      <c r="E755" s="31">
        <f t="shared" si="97"/>
        <v>0</v>
      </c>
      <c r="F755" s="30">
        <f t="shared" si="96"/>
        <v>0</v>
      </c>
    </row>
    <row r="756" spans="1:6">
      <c r="A756" s="27">
        <v>2471840</v>
      </c>
      <c r="B756" s="43" t="s">
        <v>1961</v>
      </c>
      <c r="C756" s="122"/>
      <c r="D756" s="30">
        <f t="shared" si="95"/>
        <v>0</v>
      </c>
      <c r="E756" s="31">
        <f t="shared" si="97"/>
        <v>0</v>
      </c>
      <c r="F756" s="30">
        <f t="shared" si="96"/>
        <v>0</v>
      </c>
    </row>
    <row r="757" spans="1:6">
      <c r="A757" s="27">
        <v>4780001</v>
      </c>
      <c r="B757" s="43" t="s">
        <v>2004</v>
      </c>
      <c r="C757" s="122"/>
      <c r="D757" s="30">
        <f t="shared" si="95"/>
        <v>0</v>
      </c>
      <c r="E757" s="31">
        <f t="shared" si="97"/>
        <v>0</v>
      </c>
      <c r="F757" s="30">
        <f t="shared" si="96"/>
        <v>0</v>
      </c>
    </row>
    <row r="758" spans="1:6">
      <c r="A758" s="27">
        <v>4780002</v>
      </c>
      <c r="B758" s="43" t="s">
        <v>2005</v>
      </c>
      <c r="C758" s="122"/>
      <c r="D758" s="30">
        <f t="shared" si="95"/>
        <v>0</v>
      </c>
      <c r="E758" s="31">
        <f t="shared" si="97"/>
        <v>0</v>
      </c>
      <c r="F758" s="30">
        <f t="shared" si="96"/>
        <v>0</v>
      </c>
    </row>
    <row r="759" spans="1:6">
      <c r="A759" s="27">
        <v>4780008</v>
      </c>
      <c r="B759" s="43" t="s">
        <v>2012</v>
      </c>
      <c r="C759" s="122"/>
      <c r="D759" s="30">
        <f t="shared" si="95"/>
        <v>0</v>
      </c>
      <c r="E759" s="31">
        <f t="shared" si="97"/>
        <v>0</v>
      </c>
      <c r="F759" s="30">
        <f t="shared" si="96"/>
        <v>0</v>
      </c>
    </row>
    <row r="760" spans="1:6">
      <c r="A760" s="27">
        <v>4780011</v>
      </c>
      <c r="B760" s="43" t="s">
        <v>2013</v>
      </c>
      <c r="C760" s="122"/>
      <c r="D760" s="30">
        <f t="shared" si="95"/>
        <v>0</v>
      </c>
      <c r="E760" s="31">
        <f t="shared" si="97"/>
        <v>0</v>
      </c>
      <c r="F760" s="30">
        <f t="shared" si="96"/>
        <v>0</v>
      </c>
    </row>
    <row r="761" spans="1:6">
      <c r="A761" s="27">
        <v>4780010</v>
      </c>
      <c r="B761" s="43" t="s">
        <v>2014</v>
      </c>
      <c r="C761" s="122"/>
      <c r="D761" s="30">
        <f t="shared" si="95"/>
        <v>0</v>
      </c>
      <c r="E761" s="31">
        <f t="shared" si="97"/>
        <v>0</v>
      </c>
      <c r="F761" s="30">
        <f t="shared" si="96"/>
        <v>0</v>
      </c>
    </row>
    <row r="762" spans="1:6">
      <c r="A762" s="27">
        <v>4656951</v>
      </c>
      <c r="B762" s="43" t="s">
        <v>9923</v>
      </c>
      <c r="C762" s="122"/>
      <c r="D762" s="30">
        <f t="shared" si="95"/>
        <v>0</v>
      </c>
      <c r="E762" s="31">
        <f t="shared" si="97"/>
        <v>0</v>
      </c>
      <c r="F762" s="30">
        <f t="shared" si="96"/>
        <v>0</v>
      </c>
    </row>
    <row r="763" spans="1:6">
      <c r="A763" s="27">
        <v>1101046</v>
      </c>
      <c r="B763" s="43" t="s">
        <v>2102</v>
      </c>
      <c r="C763" s="122"/>
      <c r="D763" s="30">
        <f t="shared" si="95"/>
        <v>0</v>
      </c>
      <c r="E763" s="31">
        <f t="shared" si="97"/>
        <v>0</v>
      </c>
      <c r="F763" s="30">
        <f t="shared" si="96"/>
        <v>0</v>
      </c>
    </row>
    <row r="764" spans="1:6">
      <c r="A764" s="27">
        <v>2611006</v>
      </c>
      <c r="B764" s="43" t="s">
        <v>6271</v>
      </c>
      <c r="C764" s="122"/>
      <c r="D764" s="30">
        <f t="shared" si="95"/>
        <v>0</v>
      </c>
      <c r="E764" s="31">
        <f t="shared" si="97"/>
        <v>0</v>
      </c>
      <c r="F764" s="30">
        <f t="shared" si="96"/>
        <v>0</v>
      </c>
    </row>
    <row r="765" spans="1:6">
      <c r="A765" s="27">
        <v>2621017</v>
      </c>
      <c r="B765" s="43" t="s">
        <v>6299</v>
      </c>
      <c r="C765" s="122"/>
      <c r="D765" s="30">
        <f t="shared" si="95"/>
        <v>0</v>
      </c>
      <c r="E765" s="31">
        <f t="shared" si="97"/>
        <v>0</v>
      </c>
      <c r="F765" s="30">
        <f t="shared" si="96"/>
        <v>0</v>
      </c>
    </row>
    <row r="766" spans="1:6">
      <c r="A766" s="27">
        <v>2630008</v>
      </c>
      <c r="B766" s="43" t="s">
        <v>6316</v>
      </c>
      <c r="C766" s="122"/>
      <c r="D766" s="30">
        <f t="shared" si="95"/>
        <v>0</v>
      </c>
      <c r="E766" s="31">
        <f t="shared" si="97"/>
        <v>0</v>
      </c>
      <c r="F766" s="30">
        <f t="shared" si="96"/>
        <v>0</v>
      </c>
    </row>
    <row r="767" spans="1:6">
      <c r="A767" s="27">
        <v>4116108</v>
      </c>
      <c r="B767" s="43" t="s">
        <v>6544</v>
      </c>
      <c r="C767" s="122"/>
      <c r="D767" s="30">
        <f t="shared" ref="D767:D772" si="98">ROUNDUP(C767*$F$3,2)</f>
        <v>0</v>
      </c>
      <c r="E767" s="31">
        <f t="shared" si="97"/>
        <v>0</v>
      </c>
      <c r="F767" s="30">
        <f t="shared" ref="F767:F772" si="99">D767-D767*E767</f>
        <v>0</v>
      </c>
    </row>
    <row r="768" spans="1:6">
      <c r="A768" s="27">
        <v>4116109</v>
      </c>
      <c r="B768" s="43" t="s">
        <v>6545</v>
      </c>
      <c r="C768" s="122"/>
      <c r="D768" s="30">
        <f t="shared" si="98"/>
        <v>0</v>
      </c>
      <c r="E768" s="31">
        <f t="shared" si="97"/>
        <v>0</v>
      </c>
      <c r="F768" s="30">
        <f t="shared" si="99"/>
        <v>0</v>
      </c>
    </row>
    <row r="769" spans="1:6">
      <c r="A769" s="27">
        <v>4116110</v>
      </c>
      <c r="B769" s="43" t="s">
        <v>6546</v>
      </c>
      <c r="C769" s="122"/>
      <c r="D769" s="30">
        <f t="shared" si="98"/>
        <v>0</v>
      </c>
      <c r="E769" s="31">
        <f t="shared" si="97"/>
        <v>0</v>
      </c>
      <c r="F769" s="30">
        <f t="shared" si="99"/>
        <v>0</v>
      </c>
    </row>
    <row r="770" spans="1:6">
      <c r="A770" s="27">
        <v>4116111</v>
      </c>
      <c r="B770" s="43" t="s">
        <v>6547</v>
      </c>
      <c r="C770" s="122"/>
      <c r="D770" s="30">
        <f t="shared" si="98"/>
        <v>0</v>
      </c>
      <c r="E770" s="31">
        <f t="shared" si="97"/>
        <v>0</v>
      </c>
      <c r="F770" s="30">
        <f t="shared" si="99"/>
        <v>0</v>
      </c>
    </row>
    <row r="771" spans="1:6">
      <c r="A771" s="27">
        <v>4116112</v>
      </c>
      <c r="B771" s="43" t="s">
        <v>6548</v>
      </c>
      <c r="C771" s="122"/>
      <c r="D771" s="30">
        <f t="shared" si="98"/>
        <v>0</v>
      </c>
      <c r="E771" s="31">
        <f t="shared" si="97"/>
        <v>0</v>
      </c>
      <c r="F771" s="30">
        <f t="shared" si="99"/>
        <v>0</v>
      </c>
    </row>
    <row r="772" spans="1:6">
      <c r="A772" s="27">
        <v>4116113</v>
      </c>
      <c r="B772" s="43" t="s">
        <v>6549</v>
      </c>
      <c r="C772" s="122"/>
      <c r="D772" s="30">
        <f t="shared" si="98"/>
        <v>0</v>
      </c>
      <c r="E772" s="31">
        <f t="shared" si="97"/>
        <v>0</v>
      </c>
      <c r="F772" s="30">
        <f t="shared" si="99"/>
        <v>0</v>
      </c>
    </row>
    <row r="773" spans="1:6">
      <c r="A773" s="27">
        <v>4184498</v>
      </c>
      <c r="B773" s="43" t="s">
        <v>9161</v>
      </c>
      <c r="C773" s="129"/>
      <c r="D773" s="30">
        <f t="shared" ref="D773:D791" si="100">ROUNDUP(C773*$F$3,2)</f>
        <v>0</v>
      </c>
      <c r="E773" s="31">
        <f t="shared" si="97"/>
        <v>0</v>
      </c>
      <c r="F773" s="30">
        <f t="shared" ref="F773:F791" si="101">D773-D773*E773</f>
        <v>0</v>
      </c>
    </row>
    <row r="774" spans="1:6">
      <c r="A774" s="27" t="s">
        <v>10343</v>
      </c>
      <c r="B774" s="43" t="s">
        <v>10344</v>
      </c>
      <c r="C774" s="129"/>
      <c r="D774" s="30">
        <f t="shared" si="100"/>
        <v>0</v>
      </c>
      <c r="E774" s="31">
        <f t="shared" si="97"/>
        <v>0</v>
      </c>
      <c r="F774" s="30">
        <f t="shared" si="101"/>
        <v>0</v>
      </c>
    </row>
    <row r="775" spans="1:6">
      <c r="A775" s="27" t="s">
        <v>10345</v>
      </c>
      <c r="B775" s="43" t="s">
        <v>10378</v>
      </c>
      <c r="C775" s="129"/>
      <c r="D775" s="30">
        <f t="shared" si="100"/>
        <v>0</v>
      </c>
      <c r="E775" s="31">
        <f t="shared" si="97"/>
        <v>0</v>
      </c>
      <c r="F775" s="30">
        <f t="shared" si="101"/>
        <v>0</v>
      </c>
    </row>
    <row r="776" spans="1:6">
      <c r="A776" s="27" t="s">
        <v>10348</v>
      </c>
      <c r="B776" s="43" t="s">
        <v>10379</v>
      </c>
      <c r="C776" s="129"/>
      <c r="D776" s="30">
        <f t="shared" si="100"/>
        <v>0</v>
      </c>
      <c r="E776" s="31">
        <f t="shared" si="97"/>
        <v>0</v>
      </c>
      <c r="F776" s="30">
        <f t="shared" si="101"/>
        <v>0</v>
      </c>
    </row>
    <row r="777" spans="1:6">
      <c r="A777" s="27" t="s">
        <v>10346</v>
      </c>
      <c r="B777" s="43" t="s">
        <v>10376</v>
      </c>
      <c r="C777" s="129"/>
      <c r="D777" s="30">
        <f t="shared" si="100"/>
        <v>0</v>
      </c>
      <c r="E777" s="31">
        <f t="shared" si="97"/>
        <v>0</v>
      </c>
      <c r="F777" s="30">
        <f t="shared" si="101"/>
        <v>0</v>
      </c>
    </row>
    <row r="778" spans="1:6">
      <c r="A778" s="27" t="s">
        <v>10347</v>
      </c>
      <c r="B778" s="43" t="s">
        <v>10377</v>
      </c>
      <c r="C778" s="129"/>
      <c r="D778" s="30">
        <f t="shared" si="100"/>
        <v>0</v>
      </c>
      <c r="E778" s="31">
        <f t="shared" si="97"/>
        <v>0</v>
      </c>
      <c r="F778" s="30">
        <f t="shared" si="101"/>
        <v>0</v>
      </c>
    </row>
    <row r="779" spans="1:6">
      <c r="A779" s="27" t="s">
        <v>10349</v>
      </c>
      <c r="B779" s="43" t="s">
        <v>10350</v>
      </c>
      <c r="C779" s="129"/>
      <c r="D779" s="30">
        <f t="shared" si="100"/>
        <v>0</v>
      </c>
      <c r="E779" s="31">
        <f t="shared" si="97"/>
        <v>0</v>
      </c>
      <c r="F779" s="30">
        <f t="shared" si="101"/>
        <v>0</v>
      </c>
    </row>
    <row r="780" spans="1:6">
      <c r="A780" s="27" t="s">
        <v>10351</v>
      </c>
      <c r="B780" s="43" t="s">
        <v>10352</v>
      </c>
      <c r="C780" s="129"/>
      <c r="D780" s="30">
        <f t="shared" si="100"/>
        <v>0</v>
      </c>
      <c r="E780" s="31">
        <f t="shared" si="97"/>
        <v>0</v>
      </c>
      <c r="F780" s="30">
        <f t="shared" si="101"/>
        <v>0</v>
      </c>
    </row>
    <row r="781" spans="1:6">
      <c r="A781" s="27" t="s">
        <v>10353</v>
      </c>
      <c r="B781" s="43" t="s">
        <v>10354</v>
      </c>
      <c r="C781" s="129"/>
      <c r="D781" s="30">
        <f t="shared" si="100"/>
        <v>0</v>
      </c>
      <c r="E781" s="31">
        <f t="shared" si="97"/>
        <v>0</v>
      </c>
      <c r="F781" s="30">
        <f t="shared" si="101"/>
        <v>0</v>
      </c>
    </row>
    <row r="782" spans="1:6">
      <c r="A782" s="27" t="s">
        <v>10355</v>
      </c>
      <c r="B782" s="43" t="s">
        <v>10356</v>
      </c>
      <c r="C782" s="129"/>
      <c r="D782" s="30">
        <f t="shared" si="100"/>
        <v>0</v>
      </c>
      <c r="E782" s="31">
        <f t="shared" si="97"/>
        <v>0</v>
      </c>
      <c r="F782" s="30">
        <f t="shared" si="101"/>
        <v>0</v>
      </c>
    </row>
    <row r="783" spans="1:6">
      <c r="A783" s="27" t="s">
        <v>10357</v>
      </c>
      <c r="B783" s="43" t="s">
        <v>10358</v>
      </c>
      <c r="C783" s="129"/>
      <c r="D783" s="30">
        <f t="shared" si="100"/>
        <v>0</v>
      </c>
      <c r="E783" s="31">
        <f t="shared" si="97"/>
        <v>0</v>
      </c>
      <c r="F783" s="30">
        <f t="shared" si="101"/>
        <v>0</v>
      </c>
    </row>
    <row r="784" spans="1:6">
      <c r="A784" s="27" t="s">
        <v>10359</v>
      </c>
      <c r="B784" s="43" t="s">
        <v>10360</v>
      </c>
      <c r="C784" s="129"/>
      <c r="D784" s="30">
        <f t="shared" si="100"/>
        <v>0</v>
      </c>
      <c r="E784" s="31">
        <f t="shared" si="97"/>
        <v>0</v>
      </c>
      <c r="F784" s="30">
        <f t="shared" si="101"/>
        <v>0</v>
      </c>
    </row>
    <row r="785" spans="1:6">
      <c r="A785" s="27" t="s">
        <v>10361</v>
      </c>
      <c r="B785" s="43" t="s">
        <v>10362</v>
      </c>
      <c r="C785" s="129"/>
      <c r="D785" s="30">
        <f t="shared" si="100"/>
        <v>0</v>
      </c>
      <c r="E785" s="31">
        <f t="shared" si="97"/>
        <v>0</v>
      </c>
      <c r="F785" s="30">
        <f t="shared" si="101"/>
        <v>0</v>
      </c>
    </row>
    <row r="786" spans="1:6">
      <c r="A786" s="27" t="s">
        <v>10363</v>
      </c>
      <c r="B786" s="43" t="s">
        <v>10364</v>
      </c>
      <c r="C786" s="129"/>
      <c r="D786" s="30">
        <f t="shared" si="100"/>
        <v>0</v>
      </c>
      <c r="E786" s="31">
        <f t="shared" si="97"/>
        <v>0</v>
      </c>
      <c r="F786" s="30">
        <f t="shared" si="101"/>
        <v>0</v>
      </c>
    </row>
    <row r="787" spans="1:6">
      <c r="A787" s="27" t="s">
        <v>10365</v>
      </c>
      <c r="B787" s="43" t="s">
        <v>10366</v>
      </c>
      <c r="C787" s="129"/>
      <c r="D787" s="30">
        <f t="shared" si="100"/>
        <v>0</v>
      </c>
      <c r="E787" s="31">
        <f t="shared" si="97"/>
        <v>0</v>
      </c>
      <c r="F787" s="30">
        <f t="shared" si="101"/>
        <v>0</v>
      </c>
    </row>
    <row r="788" spans="1:6">
      <c r="A788" s="27" t="s">
        <v>10367</v>
      </c>
      <c r="B788" s="43" t="s">
        <v>10368</v>
      </c>
      <c r="C788" s="129"/>
      <c r="D788" s="30">
        <f t="shared" si="100"/>
        <v>0</v>
      </c>
      <c r="E788" s="31">
        <f t="shared" si="97"/>
        <v>0</v>
      </c>
      <c r="F788" s="30">
        <f t="shared" si="101"/>
        <v>0</v>
      </c>
    </row>
    <row r="789" spans="1:6">
      <c r="A789" s="27" t="s">
        <v>10369</v>
      </c>
      <c r="B789" s="43" t="s">
        <v>10370</v>
      </c>
      <c r="C789" s="129"/>
      <c r="D789" s="30">
        <f t="shared" si="100"/>
        <v>0</v>
      </c>
      <c r="E789" s="31">
        <f t="shared" si="97"/>
        <v>0</v>
      </c>
      <c r="F789" s="30">
        <f t="shared" si="101"/>
        <v>0</v>
      </c>
    </row>
    <row r="790" spans="1:6">
      <c r="A790" s="27" t="s">
        <v>10371</v>
      </c>
      <c r="B790" s="43" t="s">
        <v>10372</v>
      </c>
      <c r="C790" s="129"/>
      <c r="D790" s="30">
        <f t="shared" si="100"/>
        <v>0</v>
      </c>
      <c r="E790" s="31">
        <f t="shared" si="97"/>
        <v>0</v>
      </c>
      <c r="F790" s="30">
        <f t="shared" si="101"/>
        <v>0</v>
      </c>
    </row>
    <row r="791" spans="1:6">
      <c r="A791" s="27" t="s">
        <v>10373</v>
      </c>
      <c r="B791" s="43" t="s">
        <v>10374</v>
      </c>
      <c r="C791" s="129"/>
      <c r="D791" s="30">
        <f t="shared" si="100"/>
        <v>0</v>
      </c>
      <c r="E791" s="31">
        <f t="shared" si="97"/>
        <v>0</v>
      </c>
      <c r="F791" s="30">
        <f t="shared" si="101"/>
        <v>0</v>
      </c>
    </row>
    <row r="792" spans="1:6" ht="12.4" customHeight="1">
      <c r="A792" s="27">
        <v>4642741</v>
      </c>
      <c r="B792" s="43" t="s">
        <v>3414</v>
      </c>
      <c r="C792" s="129"/>
      <c r="D792" s="30">
        <f t="shared" ref="D792:D806" si="102">ROUNDUP(C792*$F$3,2)</f>
        <v>0</v>
      </c>
      <c r="E792" s="31">
        <f t="shared" si="97"/>
        <v>0</v>
      </c>
      <c r="F792" s="30">
        <f t="shared" ref="F792:F806" si="103">D792-D792*E792</f>
        <v>0</v>
      </c>
    </row>
    <row r="793" spans="1:6" ht="12.4" customHeight="1">
      <c r="A793" s="27">
        <v>4642742</v>
      </c>
      <c r="B793" s="43" t="s">
        <v>3415</v>
      </c>
      <c r="C793" s="129"/>
      <c r="D793" s="30">
        <f t="shared" si="102"/>
        <v>0</v>
      </c>
      <c r="E793" s="31">
        <f t="shared" si="97"/>
        <v>0</v>
      </c>
      <c r="F793" s="30">
        <f t="shared" si="103"/>
        <v>0</v>
      </c>
    </row>
    <row r="794" spans="1:6" ht="12.4" customHeight="1">
      <c r="A794" s="27">
        <v>4642747</v>
      </c>
      <c r="B794" s="43" t="s">
        <v>3416</v>
      </c>
      <c r="C794" s="129"/>
      <c r="D794" s="30">
        <f t="shared" si="102"/>
        <v>0</v>
      </c>
      <c r="E794" s="31">
        <f t="shared" si="97"/>
        <v>0</v>
      </c>
      <c r="F794" s="30">
        <f t="shared" si="103"/>
        <v>0</v>
      </c>
    </row>
    <row r="795" spans="1:6" ht="12.4" customHeight="1">
      <c r="A795" s="27">
        <v>4642751</v>
      </c>
      <c r="B795" s="43" t="s">
        <v>10327</v>
      </c>
      <c r="C795" s="129"/>
      <c r="D795" s="30">
        <f t="shared" si="102"/>
        <v>0</v>
      </c>
      <c r="E795" s="31">
        <f t="shared" ref="E795:E839" si="104">$E$8</f>
        <v>0</v>
      </c>
      <c r="F795" s="30">
        <f t="shared" si="103"/>
        <v>0</v>
      </c>
    </row>
    <row r="796" spans="1:6" ht="12.4" customHeight="1">
      <c r="A796" s="27">
        <v>4642748</v>
      </c>
      <c r="B796" s="43" t="s">
        <v>3417</v>
      </c>
      <c r="C796" s="129"/>
      <c r="D796" s="30">
        <f t="shared" si="102"/>
        <v>0</v>
      </c>
      <c r="E796" s="31">
        <f t="shared" si="104"/>
        <v>0</v>
      </c>
      <c r="F796" s="30">
        <f t="shared" si="103"/>
        <v>0</v>
      </c>
    </row>
    <row r="797" spans="1:6" ht="12.4" customHeight="1">
      <c r="A797" s="27">
        <v>4642749</v>
      </c>
      <c r="B797" s="43" t="s">
        <v>3418</v>
      </c>
      <c r="C797" s="129"/>
      <c r="D797" s="30">
        <f t="shared" si="102"/>
        <v>0</v>
      </c>
      <c r="E797" s="31">
        <f t="shared" si="104"/>
        <v>0</v>
      </c>
      <c r="F797" s="30">
        <f t="shared" si="103"/>
        <v>0</v>
      </c>
    </row>
    <row r="798" spans="1:6" ht="12.4" customHeight="1">
      <c r="A798" s="27">
        <v>4642750</v>
      </c>
      <c r="B798" s="43" t="s">
        <v>3419</v>
      </c>
      <c r="C798" s="129"/>
      <c r="D798" s="30">
        <f t="shared" si="102"/>
        <v>0</v>
      </c>
      <c r="E798" s="31">
        <f t="shared" si="104"/>
        <v>0</v>
      </c>
      <c r="F798" s="30">
        <f t="shared" si="103"/>
        <v>0</v>
      </c>
    </row>
    <row r="799" spans="1:6" ht="12.4" customHeight="1">
      <c r="A799" s="27">
        <v>4642731</v>
      </c>
      <c r="B799" s="43" t="s">
        <v>3420</v>
      </c>
      <c r="C799" s="129"/>
      <c r="D799" s="30">
        <f t="shared" si="102"/>
        <v>0</v>
      </c>
      <c r="E799" s="31">
        <f t="shared" si="104"/>
        <v>0</v>
      </c>
      <c r="F799" s="30">
        <f t="shared" si="103"/>
        <v>0</v>
      </c>
    </row>
    <row r="800" spans="1:6" ht="12.4" customHeight="1">
      <c r="A800" s="27">
        <v>4642732</v>
      </c>
      <c r="B800" s="43" t="s">
        <v>3421</v>
      </c>
      <c r="C800" s="129"/>
      <c r="D800" s="30">
        <f t="shared" si="102"/>
        <v>0</v>
      </c>
      <c r="E800" s="31">
        <f t="shared" si="104"/>
        <v>0</v>
      </c>
      <c r="F800" s="30">
        <f t="shared" si="103"/>
        <v>0</v>
      </c>
    </row>
    <row r="801" spans="1:6" ht="12.4" customHeight="1">
      <c r="A801" s="27">
        <v>4642730</v>
      </c>
      <c r="B801" s="43" t="s">
        <v>3422</v>
      </c>
      <c r="C801" s="129"/>
      <c r="D801" s="30">
        <f t="shared" si="102"/>
        <v>0</v>
      </c>
      <c r="E801" s="31">
        <f t="shared" si="104"/>
        <v>0</v>
      </c>
      <c r="F801" s="30">
        <f t="shared" si="103"/>
        <v>0</v>
      </c>
    </row>
    <row r="802" spans="1:6" ht="12.4" customHeight="1">
      <c r="A802" s="27">
        <v>4642733</v>
      </c>
      <c r="B802" s="43" t="s">
        <v>3423</v>
      </c>
      <c r="C802" s="129"/>
      <c r="D802" s="30">
        <f t="shared" si="102"/>
        <v>0</v>
      </c>
      <c r="E802" s="31">
        <f t="shared" si="104"/>
        <v>0</v>
      </c>
      <c r="F802" s="30">
        <f t="shared" si="103"/>
        <v>0</v>
      </c>
    </row>
    <row r="803" spans="1:6" ht="12.4" customHeight="1">
      <c r="A803" s="27">
        <v>4642734</v>
      </c>
      <c r="B803" s="43" t="s">
        <v>3424</v>
      </c>
      <c r="C803" s="129"/>
      <c r="D803" s="30">
        <f t="shared" si="102"/>
        <v>0</v>
      </c>
      <c r="E803" s="31">
        <f t="shared" si="104"/>
        <v>0</v>
      </c>
      <c r="F803" s="30">
        <f t="shared" si="103"/>
        <v>0</v>
      </c>
    </row>
    <row r="804" spans="1:6" ht="12.4" customHeight="1">
      <c r="A804" s="27">
        <v>4642735</v>
      </c>
      <c r="B804" s="43" t="s">
        <v>3425</v>
      </c>
      <c r="C804" s="129"/>
      <c r="D804" s="30">
        <f t="shared" si="102"/>
        <v>0</v>
      </c>
      <c r="E804" s="31">
        <f t="shared" si="104"/>
        <v>0</v>
      </c>
      <c r="F804" s="30">
        <f t="shared" si="103"/>
        <v>0</v>
      </c>
    </row>
    <row r="805" spans="1:6" ht="12.4" customHeight="1">
      <c r="A805" s="27">
        <v>4642760</v>
      </c>
      <c r="B805" s="43" t="s">
        <v>3426</v>
      </c>
      <c r="C805" s="129"/>
      <c r="D805" s="30">
        <f t="shared" si="102"/>
        <v>0</v>
      </c>
      <c r="E805" s="31">
        <f t="shared" si="104"/>
        <v>0</v>
      </c>
      <c r="F805" s="30">
        <f t="shared" si="103"/>
        <v>0</v>
      </c>
    </row>
    <row r="806" spans="1:6" ht="12.4" customHeight="1">
      <c r="A806" s="27">
        <v>4642762</v>
      </c>
      <c r="B806" s="43" t="s">
        <v>3427</v>
      </c>
      <c r="C806" s="129"/>
      <c r="D806" s="30">
        <f t="shared" si="102"/>
        <v>0</v>
      </c>
      <c r="E806" s="31">
        <f t="shared" si="104"/>
        <v>0</v>
      </c>
      <c r="F806" s="30">
        <f t="shared" si="103"/>
        <v>0</v>
      </c>
    </row>
    <row r="807" spans="1:6">
      <c r="A807" s="27">
        <v>4673231</v>
      </c>
      <c r="B807" s="43" t="s">
        <v>583</v>
      </c>
      <c r="C807" s="129"/>
      <c r="D807" s="30">
        <f t="shared" ref="D807:D808" si="105">ROUNDUP(C807*$F$3,2)</f>
        <v>0</v>
      </c>
      <c r="E807" s="31">
        <f t="shared" si="104"/>
        <v>0</v>
      </c>
      <c r="F807" s="30">
        <f t="shared" ref="F807:F808" si="106">D807-D807*E807</f>
        <v>0</v>
      </c>
    </row>
    <row r="808" spans="1:6">
      <c r="A808" s="27">
        <v>4673232</v>
      </c>
      <c r="B808" s="43" t="s">
        <v>584</v>
      </c>
      <c r="C808" s="129"/>
      <c r="D808" s="30">
        <f t="shared" si="105"/>
        <v>0</v>
      </c>
      <c r="E808" s="31">
        <f t="shared" si="104"/>
        <v>0</v>
      </c>
      <c r="F808" s="30">
        <f t="shared" si="106"/>
        <v>0</v>
      </c>
    </row>
    <row r="809" spans="1:6">
      <c r="A809" s="27">
        <v>2442940</v>
      </c>
      <c r="B809" s="43" t="s">
        <v>5609</v>
      </c>
      <c r="C809" s="129"/>
      <c r="D809" s="30">
        <f t="shared" ref="D809:D828" si="107">ROUNDUP(C809*$F$3,2)</f>
        <v>0</v>
      </c>
      <c r="E809" s="31">
        <f t="shared" si="104"/>
        <v>0</v>
      </c>
      <c r="F809" s="30">
        <f t="shared" ref="F809:F828" si="108">D809-D809*E809</f>
        <v>0</v>
      </c>
    </row>
    <row r="810" spans="1:6">
      <c r="A810" s="27">
        <v>2442942</v>
      </c>
      <c r="B810" s="43" t="s">
        <v>5610</v>
      </c>
      <c r="C810" s="129"/>
      <c r="D810" s="30">
        <f t="shared" si="107"/>
        <v>0</v>
      </c>
      <c r="E810" s="31">
        <f t="shared" si="104"/>
        <v>0</v>
      </c>
      <c r="F810" s="30">
        <f t="shared" si="108"/>
        <v>0</v>
      </c>
    </row>
    <row r="811" spans="1:6">
      <c r="A811" s="27">
        <v>2442943</v>
      </c>
      <c r="B811" s="43" t="s">
        <v>5611</v>
      </c>
      <c r="C811" s="129"/>
      <c r="D811" s="30">
        <f t="shared" si="107"/>
        <v>0</v>
      </c>
      <c r="E811" s="31">
        <f t="shared" si="104"/>
        <v>0</v>
      </c>
      <c r="F811" s="30">
        <f t="shared" si="108"/>
        <v>0</v>
      </c>
    </row>
    <row r="812" spans="1:6">
      <c r="A812" s="27">
        <v>2442945</v>
      </c>
      <c r="B812" s="43" t="s">
        <v>5612</v>
      </c>
      <c r="C812" s="129"/>
      <c r="D812" s="30">
        <f t="shared" si="107"/>
        <v>0</v>
      </c>
      <c r="E812" s="31">
        <f t="shared" si="104"/>
        <v>0</v>
      </c>
      <c r="F812" s="30">
        <f t="shared" si="108"/>
        <v>0</v>
      </c>
    </row>
    <row r="813" spans="1:6">
      <c r="A813" s="27">
        <v>2442946</v>
      </c>
      <c r="B813" s="43" t="s">
        <v>5613</v>
      </c>
      <c r="C813" s="129"/>
      <c r="D813" s="30">
        <f t="shared" si="107"/>
        <v>0</v>
      </c>
      <c r="E813" s="31">
        <f t="shared" si="104"/>
        <v>0</v>
      </c>
      <c r="F813" s="30">
        <f t="shared" si="108"/>
        <v>0</v>
      </c>
    </row>
    <row r="814" spans="1:6">
      <c r="A814" s="27">
        <v>2442948</v>
      </c>
      <c r="B814" s="43" t="s">
        <v>5614</v>
      </c>
      <c r="C814" s="129"/>
      <c r="D814" s="30">
        <f t="shared" si="107"/>
        <v>0</v>
      </c>
      <c r="E814" s="31">
        <f t="shared" si="104"/>
        <v>0</v>
      </c>
      <c r="F814" s="30">
        <f t="shared" si="108"/>
        <v>0</v>
      </c>
    </row>
    <row r="815" spans="1:6">
      <c r="A815" s="27">
        <v>2442949</v>
      </c>
      <c r="B815" s="43" t="s">
        <v>5615</v>
      </c>
      <c r="C815" s="129"/>
      <c r="D815" s="30">
        <f t="shared" si="107"/>
        <v>0</v>
      </c>
      <c r="E815" s="31">
        <f t="shared" si="104"/>
        <v>0</v>
      </c>
      <c r="F815" s="30">
        <f t="shared" si="108"/>
        <v>0</v>
      </c>
    </row>
    <row r="816" spans="1:6">
      <c r="A816" s="27">
        <v>2442951</v>
      </c>
      <c r="B816" s="43" t="s">
        <v>5616</v>
      </c>
      <c r="C816" s="129"/>
      <c r="D816" s="30">
        <f t="shared" si="107"/>
        <v>0</v>
      </c>
      <c r="E816" s="31">
        <f t="shared" si="104"/>
        <v>0</v>
      </c>
      <c r="F816" s="30">
        <f t="shared" si="108"/>
        <v>0</v>
      </c>
    </row>
    <row r="817" spans="1:6">
      <c r="A817" s="27">
        <v>2442952</v>
      </c>
      <c r="B817" s="43" t="s">
        <v>5617</v>
      </c>
      <c r="C817" s="129"/>
      <c r="D817" s="30">
        <f t="shared" si="107"/>
        <v>0</v>
      </c>
      <c r="E817" s="31">
        <f t="shared" si="104"/>
        <v>0</v>
      </c>
      <c r="F817" s="30">
        <f t="shared" si="108"/>
        <v>0</v>
      </c>
    </row>
    <row r="818" spans="1:6">
      <c r="A818" s="27">
        <v>2442953</v>
      </c>
      <c r="B818" s="43" t="s">
        <v>5618</v>
      </c>
      <c r="C818" s="129"/>
      <c r="D818" s="30">
        <f t="shared" si="107"/>
        <v>0</v>
      </c>
      <c r="E818" s="31">
        <f t="shared" si="104"/>
        <v>0</v>
      </c>
      <c r="F818" s="30">
        <f t="shared" si="108"/>
        <v>0</v>
      </c>
    </row>
    <row r="819" spans="1:6">
      <c r="A819" s="27">
        <v>2442954</v>
      </c>
      <c r="B819" s="43" t="s">
        <v>5619</v>
      </c>
      <c r="C819" s="129"/>
      <c r="D819" s="30">
        <f t="shared" si="107"/>
        <v>0</v>
      </c>
      <c r="E819" s="31">
        <f t="shared" si="104"/>
        <v>0</v>
      </c>
      <c r="F819" s="30">
        <f t="shared" si="108"/>
        <v>0</v>
      </c>
    </row>
    <row r="820" spans="1:6">
      <c r="A820" s="27">
        <v>2442955</v>
      </c>
      <c r="B820" s="43" t="s">
        <v>5620</v>
      </c>
      <c r="C820" s="129"/>
      <c r="D820" s="30">
        <f t="shared" si="107"/>
        <v>0</v>
      </c>
      <c r="E820" s="31">
        <f t="shared" si="104"/>
        <v>0</v>
      </c>
      <c r="F820" s="30">
        <f t="shared" si="108"/>
        <v>0</v>
      </c>
    </row>
    <row r="821" spans="1:6">
      <c r="A821" s="27">
        <v>2442956</v>
      </c>
      <c r="B821" s="43" t="s">
        <v>5621</v>
      </c>
      <c r="C821" s="129"/>
      <c r="D821" s="30">
        <f t="shared" si="107"/>
        <v>0</v>
      </c>
      <c r="E821" s="31">
        <f t="shared" si="104"/>
        <v>0</v>
      </c>
      <c r="F821" s="30">
        <f t="shared" si="108"/>
        <v>0</v>
      </c>
    </row>
    <row r="822" spans="1:6">
      <c r="A822" s="27">
        <v>2442957</v>
      </c>
      <c r="B822" s="43" t="s">
        <v>5622</v>
      </c>
      <c r="C822" s="129"/>
      <c r="D822" s="30">
        <f t="shared" si="107"/>
        <v>0</v>
      </c>
      <c r="E822" s="31">
        <f t="shared" si="104"/>
        <v>0</v>
      </c>
      <c r="F822" s="30">
        <f t="shared" si="108"/>
        <v>0</v>
      </c>
    </row>
    <row r="823" spans="1:6">
      <c r="A823" s="27">
        <v>2442958</v>
      </c>
      <c r="B823" s="43" t="s">
        <v>5623</v>
      </c>
      <c r="C823" s="129"/>
      <c r="D823" s="30">
        <f t="shared" si="107"/>
        <v>0</v>
      </c>
      <c r="E823" s="31">
        <f t="shared" si="104"/>
        <v>0</v>
      </c>
      <c r="F823" s="30">
        <f t="shared" si="108"/>
        <v>0</v>
      </c>
    </row>
    <row r="824" spans="1:6">
      <c r="A824" s="27">
        <v>2442959</v>
      </c>
      <c r="B824" s="43" t="s">
        <v>5624</v>
      </c>
      <c r="C824" s="129"/>
      <c r="D824" s="30">
        <f t="shared" si="107"/>
        <v>0</v>
      </c>
      <c r="E824" s="31">
        <f t="shared" si="104"/>
        <v>0</v>
      </c>
      <c r="F824" s="30">
        <f t="shared" si="108"/>
        <v>0</v>
      </c>
    </row>
    <row r="825" spans="1:6">
      <c r="A825" s="27">
        <v>2442960</v>
      </c>
      <c r="B825" s="43" t="s">
        <v>5625</v>
      </c>
      <c r="C825" s="129"/>
      <c r="D825" s="30">
        <f t="shared" si="107"/>
        <v>0</v>
      </c>
      <c r="E825" s="31">
        <f t="shared" si="104"/>
        <v>0</v>
      </c>
      <c r="F825" s="30">
        <f t="shared" si="108"/>
        <v>0</v>
      </c>
    </row>
    <row r="826" spans="1:6">
      <c r="A826" s="27">
        <v>2442961</v>
      </c>
      <c r="B826" s="43" t="s">
        <v>5626</v>
      </c>
      <c r="C826" s="129"/>
      <c r="D826" s="30">
        <f t="shared" si="107"/>
        <v>0</v>
      </c>
      <c r="E826" s="31">
        <f t="shared" si="104"/>
        <v>0</v>
      </c>
      <c r="F826" s="30">
        <f t="shared" si="108"/>
        <v>0</v>
      </c>
    </row>
    <row r="827" spans="1:6">
      <c r="A827" s="27">
        <v>2442962</v>
      </c>
      <c r="B827" s="43" t="s">
        <v>5627</v>
      </c>
      <c r="C827" s="129"/>
      <c r="D827" s="30">
        <f t="shared" si="107"/>
        <v>0</v>
      </c>
      <c r="E827" s="31">
        <f t="shared" si="104"/>
        <v>0</v>
      </c>
      <c r="F827" s="30">
        <f t="shared" si="108"/>
        <v>0</v>
      </c>
    </row>
    <row r="828" spans="1:6">
      <c r="A828" s="27">
        <v>2442963</v>
      </c>
      <c r="B828" s="43" t="s">
        <v>5628</v>
      </c>
      <c r="C828" s="129"/>
      <c r="D828" s="30">
        <f t="shared" si="107"/>
        <v>0</v>
      </c>
      <c r="E828" s="31">
        <f t="shared" si="104"/>
        <v>0</v>
      </c>
      <c r="F828" s="30">
        <f t="shared" si="108"/>
        <v>0</v>
      </c>
    </row>
    <row r="829" spans="1:6">
      <c r="A829" s="27">
        <v>2550001</v>
      </c>
      <c r="B829" s="43" t="s">
        <v>6399</v>
      </c>
      <c r="C829" s="129"/>
      <c r="D829" s="30">
        <f t="shared" ref="D829:D832" si="109">ROUNDUP(C829*$F$3,2)</f>
        <v>0</v>
      </c>
      <c r="E829" s="31">
        <f t="shared" si="104"/>
        <v>0</v>
      </c>
      <c r="F829" s="30">
        <f t="shared" ref="F829:F832" si="110">D829-D829*E829</f>
        <v>0</v>
      </c>
    </row>
    <row r="830" spans="1:6">
      <c r="A830" s="27">
        <v>2550003</v>
      </c>
      <c r="B830" s="43" t="s">
        <v>6401</v>
      </c>
      <c r="C830" s="129"/>
      <c r="D830" s="30">
        <f t="shared" si="109"/>
        <v>0</v>
      </c>
      <c r="E830" s="31">
        <f t="shared" si="104"/>
        <v>0</v>
      </c>
      <c r="F830" s="30">
        <f t="shared" si="110"/>
        <v>0</v>
      </c>
    </row>
    <row r="831" spans="1:6">
      <c r="A831" s="27">
        <v>2550004</v>
      </c>
      <c r="B831" s="43" t="s">
        <v>6403</v>
      </c>
      <c r="C831" s="129"/>
      <c r="D831" s="30">
        <f t="shared" si="109"/>
        <v>0</v>
      </c>
      <c r="E831" s="31">
        <f t="shared" si="104"/>
        <v>0</v>
      </c>
      <c r="F831" s="30">
        <f t="shared" si="110"/>
        <v>0</v>
      </c>
    </row>
    <row r="832" spans="1:6">
      <c r="A832" s="27">
        <v>2550014</v>
      </c>
      <c r="B832" s="43" t="s">
        <v>6404</v>
      </c>
      <c r="C832" s="129"/>
      <c r="D832" s="30">
        <f t="shared" si="109"/>
        <v>0</v>
      </c>
      <c r="E832" s="31">
        <f t="shared" si="104"/>
        <v>0</v>
      </c>
      <c r="F832" s="30">
        <f t="shared" si="110"/>
        <v>0</v>
      </c>
    </row>
    <row r="833" spans="1:6">
      <c r="A833" s="27">
        <v>4941221</v>
      </c>
      <c r="B833" s="43" t="s">
        <v>6748</v>
      </c>
      <c r="C833" s="129"/>
      <c r="D833" s="30">
        <f t="shared" ref="D833" si="111">ROUNDUP(C833*$F$3,2)</f>
        <v>0</v>
      </c>
      <c r="E833" s="31">
        <f t="shared" si="104"/>
        <v>0</v>
      </c>
      <c r="F833" s="30">
        <f t="shared" ref="F833" si="112">D833-D833*E833</f>
        <v>0</v>
      </c>
    </row>
    <row r="834" spans="1:6">
      <c r="A834" s="27">
        <v>4482111</v>
      </c>
      <c r="B834" s="43" t="s">
        <v>8285</v>
      </c>
      <c r="C834" s="129"/>
      <c r="D834" s="30">
        <f t="shared" ref="D834:D839" si="113">ROUNDUP(C834*$F$3,2)</f>
        <v>0</v>
      </c>
      <c r="E834" s="31">
        <f t="shared" si="104"/>
        <v>0</v>
      </c>
      <c r="F834" s="30">
        <f t="shared" ref="F834:F839" si="114">D834-D834*E834</f>
        <v>0</v>
      </c>
    </row>
    <row r="835" spans="1:6">
      <c r="A835" s="27">
        <v>4482016</v>
      </c>
      <c r="B835" s="43" t="s">
        <v>8296</v>
      </c>
      <c r="C835" s="129"/>
      <c r="D835" s="30">
        <f t="shared" si="113"/>
        <v>0</v>
      </c>
      <c r="E835" s="31">
        <f t="shared" si="104"/>
        <v>0</v>
      </c>
      <c r="F835" s="30">
        <f t="shared" si="114"/>
        <v>0</v>
      </c>
    </row>
    <row r="836" spans="1:6">
      <c r="A836" s="27">
        <v>4482093</v>
      </c>
      <c r="B836" s="43" t="s">
        <v>8363</v>
      </c>
      <c r="C836" s="129"/>
      <c r="D836" s="30">
        <f t="shared" si="113"/>
        <v>0</v>
      </c>
      <c r="E836" s="31">
        <f t="shared" si="104"/>
        <v>0</v>
      </c>
      <c r="F836" s="30">
        <f t="shared" si="114"/>
        <v>0</v>
      </c>
    </row>
    <row r="837" spans="1:6">
      <c r="A837" s="27">
        <v>4482078</v>
      </c>
      <c r="B837" s="43" t="s">
        <v>8346</v>
      </c>
      <c r="C837" s="129"/>
      <c r="D837" s="30">
        <f t="shared" si="113"/>
        <v>0</v>
      </c>
      <c r="E837" s="31">
        <f t="shared" si="104"/>
        <v>0</v>
      </c>
      <c r="F837" s="30">
        <f t="shared" si="114"/>
        <v>0</v>
      </c>
    </row>
    <row r="838" spans="1:6">
      <c r="A838" s="27">
        <v>4482018</v>
      </c>
      <c r="B838" s="43" t="s">
        <v>8298</v>
      </c>
      <c r="C838" s="129"/>
      <c r="D838" s="30">
        <f t="shared" si="113"/>
        <v>0</v>
      </c>
      <c r="E838" s="31">
        <f t="shared" si="104"/>
        <v>0</v>
      </c>
      <c r="F838" s="30">
        <f t="shared" si="114"/>
        <v>0</v>
      </c>
    </row>
    <row r="839" spans="1:6">
      <c r="A839" s="27">
        <v>4482002</v>
      </c>
      <c r="B839" s="43" t="s">
        <v>8368</v>
      </c>
      <c r="C839" s="129"/>
      <c r="D839" s="30">
        <f t="shared" si="113"/>
        <v>0</v>
      </c>
      <c r="E839" s="31">
        <f t="shared" si="104"/>
        <v>0</v>
      </c>
      <c r="F839" s="30">
        <f t="shared" si="114"/>
        <v>0</v>
      </c>
    </row>
  </sheetData>
  <mergeCells count="2">
    <mergeCell ref="D3:E4"/>
    <mergeCell ref="F3:F4"/>
  </mergeCells>
  <pageMargins left="0.35433070866141736" right="0.35433070866141736" top="0.39370078740157483" bottom="0.39370078740157483" header="0.51181102362204722" footer="0.51181102362204722"/>
  <pageSetup paperSize="9" scale="80" orientation="portrait" r:id="rId1"/>
  <headerFooter alignWithMargins="0"/>
  <colBreaks count="1" manualBreakCount="1">
    <brk id="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Price_04.03.2026</vt:lpstr>
      <vt:lpstr>Бланк замовлення</vt:lpstr>
      <vt:lpstr>Нові позиції</vt:lpstr>
      <vt:lpstr>Знято з виробництва</vt:lpstr>
      <vt:lpstr>Price_04.03.2026!Область_печати</vt:lpstr>
      <vt:lpstr>'Знято з виробництва'!Область_печати</vt:lpstr>
      <vt:lpstr>'Нові позиції'!Область_печати</vt:lpstr>
    </vt:vector>
  </TitlesOfParts>
  <Company>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ETI</dc:creator>
  <cp:lastModifiedBy>Ігор Озерчук</cp:lastModifiedBy>
  <cp:lastPrinted>2023-06-29T18:08:37Z</cp:lastPrinted>
  <dcterms:created xsi:type="dcterms:W3CDTF">2009-12-14T10:13:29Z</dcterms:created>
  <dcterms:modified xsi:type="dcterms:W3CDTF">2026-03-02T16:35:16Z</dcterms:modified>
</cp:coreProperties>
</file>